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EstaPasta_de_trabalho"/>
  <bookViews>
    <workbookView xWindow="-795" yWindow="150" windowWidth="10410" windowHeight="7935" tabRatio="973" firstSheet="3" activeTab="8"/>
  </bookViews>
  <sheets>
    <sheet name="Planilha SERVIÇOS" sheetId="10" r:id="rId1"/>
    <sheet name="Planilha MATERIAIS" sheetId="31" r:id="rId2"/>
    <sheet name="Cronograma" sheetId="34" r:id="rId3"/>
    <sheet name="BDI's" sheetId="14" r:id="rId4"/>
    <sheet name="Leis Sociais" sheetId="15" r:id="rId5"/>
    <sheet name="Composições (SINAPI)" sheetId="36" r:id="rId6"/>
    <sheet name="Composições (CODEVASF)" sheetId="37" r:id="rId7"/>
    <sheet name="Composições (ORSE)" sheetId="46" r:id="rId8"/>
    <sheet name="Composições (SEINFRA)" sheetId="44" r:id="rId9"/>
    <sheet name="Insumos" sheetId="16" r:id="rId10"/>
    <sheet name="SINAPI" sheetId="47" state="hidden" r:id="rId11"/>
    <sheet name="ORSE" sheetId="45" state="hidden" r:id="rId12"/>
    <sheet name="SERVIÇOS SINAPI" sheetId="17" state="hidden" r:id="rId13"/>
  </sheets>
  <externalReferences>
    <externalReference r:id="rId14"/>
    <externalReference r:id="rId15"/>
    <externalReference r:id="rId16"/>
    <externalReference r:id="rId17"/>
    <externalReference r:id="rId18"/>
    <externalReference r:id="rId19"/>
  </externalReferences>
  <definedNames>
    <definedName name="_aga14" localSheetId="7">#REF!</definedName>
    <definedName name="_aga14" localSheetId="1">#REF!</definedName>
    <definedName name="_aga14" localSheetId="0">#REF!</definedName>
    <definedName name="_aga14">#REF!</definedName>
    <definedName name="_aga16" localSheetId="7">#REF!</definedName>
    <definedName name="_aga16" localSheetId="1">#REF!</definedName>
    <definedName name="_aga16" localSheetId="0">#REF!</definedName>
    <definedName name="_aga16">#REF!</definedName>
    <definedName name="_asc321" localSheetId="7">#REF!</definedName>
    <definedName name="_asc321" localSheetId="1">#REF!</definedName>
    <definedName name="_asc321" localSheetId="0">#REF!</definedName>
    <definedName name="_asc321">#REF!</definedName>
    <definedName name="_bur3220" localSheetId="7">#REF!</definedName>
    <definedName name="_bur3220" localSheetId="1">#REF!</definedName>
    <definedName name="_bur3220" localSheetId="0">#REF!</definedName>
    <definedName name="_bur3220">#REF!</definedName>
    <definedName name="_cap20" localSheetId="7">#REF!</definedName>
    <definedName name="_cap20" localSheetId="1">#REF!</definedName>
    <definedName name="_cap20" localSheetId="0">#REF!</definedName>
    <definedName name="_cap20">#REF!</definedName>
    <definedName name="_ccr12" localSheetId="7">#REF!</definedName>
    <definedName name="_ccr12" localSheetId="1">#REF!</definedName>
    <definedName name="_ccr12" localSheetId="0">#REF!</definedName>
    <definedName name="_ccr12">#REF!</definedName>
    <definedName name="_cva32" localSheetId="7">#REF!</definedName>
    <definedName name="_cva32" localSheetId="1">#REF!</definedName>
    <definedName name="_cva32" localSheetId="0">#REF!</definedName>
    <definedName name="_cva32">#REF!</definedName>
    <definedName name="_cva50" localSheetId="7">#REF!</definedName>
    <definedName name="_cva50" localSheetId="1">#REF!</definedName>
    <definedName name="_cva50" localSheetId="0">#REF!</definedName>
    <definedName name="_cva50">#REF!</definedName>
    <definedName name="_cva60" localSheetId="7">#REF!</definedName>
    <definedName name="_cva60" localSheetId="1">#REF!</definedName>
    <definedName name="_cva60" localSheetId="0">#REF!</definedName>
    <definedName name="_cva60">#REF!</definedName>
    <definedName name="_cve45100" localSheetId="7">#REF!</definedName>
    <definedName name="_cve45100" localSheetId="1">#REF!</definedName>
    <definedName name="_cve45100" localSheetId="0">#REF!</definedName>
    <definedName name="_cve45100">#REF!</definedName>
    <definedName name="_cve90100" localSheetId="7">#REF!</definedName>
    <definedName name="_cve90100" localSheetId="1">#REF!</definedName>
    <definedName name="_cve90100" localSheetId="0">#REF!</definedName>
    <definedName name="_cve90100">#REF!</definedName>
    <definedName name="_cve9040" localSheetId="7">#REF!</definedName>
    <definedName name="_cve9040" localSheetId="1">#REF!</definedName>
    <definedName name="_cve9040" localSheetId="0">#REF!</definedName>
    <definedName name="_cve9040">#REF!</definedName>
    <definedName name="_djm10" localSheetId="7">#REF!</definedName>
    <definedName name="_djm10" localSheetId="1">#REF!</definedName>
    <definedName name="_djm10" localSheetId="0">#REF!</definedName>
    <definedName name="_djm10">#REF!</definedName>
    <definedName name="_djm15" localSheetId="7">#REF!</definedName>
    <definedName name="_djm15" localSheetId="1">#REF!</definedName>
    <definedName name="_djm15" localSheetId="0">#REF!</definedName>
    <definedName name="_djm15">#REF!</definedName>
    <definedName name="_epl2" localSheetId="7">#REF!</definedName>
    <definedName name="_epl2" localSheetId="1">#REF!</definedName>
    <definedName name="_epl2" localSheetId="0">#REF!</definedName>
    <definedName name="_epl2">#REF!</definedName>
    <definedName name="_epl5" localSheetId="7">#REF!</definedName>
    <definedName name="_epl5" localSheetId="1">#REF!</definedName>
    <definedName name="_epl5" localSheetId="0">#REF!</definedName>
    <definedName name="_epl5">#REF!</definedName>
    <definedName name="_est15" localSheetId="7">#REF!</definedName>
    <definedName name="_est15" localSheetId="1">#REF!</definedName>
    <definedName name="_est15" localSheetId="0">#REF!</definedName>
    <definedName name="_est15">#REF!</definedName>
    <definedName name="_fil1" localSheetId="7">#REF!</definedName>
    <definedName name="_fil1" localSheetId="1">#REF!</definedName>
    <definedName name="_fil1" localSheetId="0">#REF!</definedName>
    <definedName name="_fil1">#REF!</definedName>
    <definedName name="_fil2" localSheetId="7">#REF!</definedName>
    <definedName name="_fil2" localSheetId="1">#REF!</definedName>
    <definedName name="_fil2" localSheetId="0">#REF!</definedName>
    <definedName name="_fil2">#REF!</definedName>
    <definedName name="_xlnm._FilterDatabase" localSheetId="6" hidden="1">'Composições (CODEVASF)'!$D$8:$I$864</definedName>
    <definedName name="_xlnm._FilterDatabase" localSheetId="7" hidden="1">'Composições (ORSE)'!$D$6:$I$5778</definedName>
    <definedName name="_xlnm._FilterDatabase" localSheetId="8" hidden="1">'Composições (SEINFRA)'!$D$8:$I$868</definedName>
    <definedName name="_xlnm._FilterDatabase" localSheetId="1" hidden="1">'Planilha MATERIAIS'!$B$14:$E$412</definedName>
    <definedName name="_xlnm._FilterDatabase" localSheetId="0" hidden="1">'Planilha SERVIÇOS'!$B$12:$E$424</definedName>
    <definedName name="_fio12" localSheetId="7">#REF!</definedName>
    <definedName name="_fio12" localSheetId="2">#REF!</definedName>
    <definedName name="_fio12" localSheetId="1">#REF!</definedName>
    <definedName name="_fio12" localSheetId="0">#REF!</definedName>
    <definedName name="_fio12">#REF!</definedName>
    <definedName name="_fis5" localSheetId="7">#REF!</definedName>
    <definedName name="_fis5" localSheetId="1">#REF!</definedName>
    <definedName name="_fis5" localSheetId="0">#REF!</definedName>
    <definedName name="_fis5">#REF!</definedName>
    <definedName name="_flf50" localSheetId="7">#REF!</definedName>
    <definedName name="_flf50" localSheetId="1">#REF!</definedName>
    <definedName name="_flf50" localSheetId="0">#REF!</definedName>
    <definedName name="_flf50">#REF!</definedName>
    <definedName name="_flf60" localSheetId="7">#REF!</definedName>
    <definedName name="_flf60" localSheetId="1">#REF!</definedName>
    <definedName name="_flf60" localSheetId="0">#REF!</definedName>
    <definedName name="_flf60">#REF!</definedName>
    <definedName name="_fpd12" localSheetId="7">#REF!</definedName>
    <definedName name="_fpd12" localSheetId="1">#REF!</definedName>
    <definedName name="_fpd12" localSheetId="0">#REF!</definedName>
    <definedName name="_fpd12">#REF!</definedName>
    <definedName name="_fvr10" localSheetId="7">#REF!</definedName>
    <definedName name="_fvr10" localSheetId="1">#REF!</definedName>
    <definedName name="_fvr10" localSheetId="0">#REF!</definedName>
    <definedName name="_fvr10">#REF!</definedName>
    <definedName name="_itu1" localSheetId="7">#REF!</definedName>
    <definedName name="_itu1" localSheetId="1">#REF!</definedName>
    <definedName name="_itu1" localSheetId="0">#REF!</definedName>
    <definedName name="_itu1">#REF!</definedName>
    <definedName name="_jla20" localSheetId="7">#REF!</definedName>
    <definedName name="_jla20" localSheetId="1">#REF!</definedName>
    <definedName name="_jla20" localSheetId="0">#REF!</definedName>
    <definedName name="_jla20">#REF!</definedName>
    <definedName name="_jla32" localSheetId="7">#REF!</definedName>
    <definedName name="_jla32" localSheetId="1">#REF!</definedName>
    <definedName name="_jla32" localSheetId="0">#REF!</definedName>
    <definedName name="_jla32">#REF!</definedName>
    <definedName name="_lpi100" localSheetId="7">#REF!</definedName>
    <definedName name="_lpi100" localSheetId="1">#REF!</definedName>
    <definedName name="_lpi100" localSheetId="0">#REF!</definedName>
    <definedName name="_lpi100">#REF!</definedName>
    <definedName name="_lvg10060" localSheetId="7">#REF!</definedName>
    <definedName name="_lvg10060" localSheetId="1">#REF!</definedName>
    <definedName name="_lvg10060" localSheetId="0">#REF!</definedName>
    <definedName name="_lvg10060">#REF!</definedName>
    <definedName name="_lvp32" localSheetId="7">#REF!</definedName>
    <definedName name="_lvp32" localSheetId="1">#REF!</definedName>
    <definedName name="_lvp32" localSheetId="0">#REF!</definedName>
    <definedName name="_lvp32">#REF!</definedName>
    <definedName name="_lxa1" localSheetId="7">#REF!</definedName>
    <definedName name="_lxa1" localSheetId="1">#REF!</definedName>
    <definedName name="_lxa1">#REF!</definedName>
    <definedName name="_man50" localSheetId="7">#REF!</definedName>
    <definedName name="_man50" localSheetId="1">#REF!</definedName>
    <definedName name="_man50" localSheetId="0">#REF!</definedName>
    <definedName name="_man50">#REF!</definedName>
    <definedName name="_ope1" localSheetId="7">#REF!</definedName>
    <definedName name="_ope1" localSheetId="1">#REF!</definedName>
    <definedName name="_ope1" localSheetId="0">#REF!</definedName>
    <definedName name="_ope1">#REF!</definedName>
    <definedName name="_ope2" localSheetId="7">#REF!</definedName>
    <definedName name="_ope2" localSheetId="1">#REF!</definedName>
    <definedName name="_ope2" localSheetId="0">#REF!</definedName>
    <definedName name="_ope2">#REF!</definedName>
    <definedName name="_ope3" localSheetId="7">#REF!</definedName>
    <definedName name="_ope3" localSheetId="1">#REF!</definedName>
    <definedName name="_ope3" localSheetId="0">#REF!</definedName>
    <definedName name="_ope3">#REF!</definedName>
    <definedName name="_pne1" localSheetId="7">#REF!</definedName>
    <definedName name="_pne1" localSheetId="1">#REF!</definedName>
    <definedName name="_pne1" localSheetId="0">#REF!</definedName>
    <definedName name="_pne1">#REF!</definedName>
    <definedName name="_pne2" localSheetId="7">#REF!</definedName>
    <definedName name="_pne2" localSheetId="1">#REF!</definedName>
    <definedName name="_pne2" localSheetId="0">#REF!</definedName>
    <definedName name="_pne2">#REF!</definedName>
    <definedName name="_prg1515" localSheetId="7">#REF!</definedName>
    <definedName name="_prg1515" localSheetId="1">#REF!</definedName>
    <definedName name="_prg1515" localSheetId="0">#REF!</definedName>
    <definedName name="_prg1515">#REF!</definedName>
    <definedName name="_prg1827" localSheetId="7">#REF!</definedName>
    <definedName name="_prg1827" localSheetId="1">#REF!</definedName>
    <definedName name="_prg1827" localSheetId="0">#REF!</definedName>
    <definedName name="_prg1827">#REF!</definedName>
    <definedName name="_ptc7" localSheetId="7">#REF!</definedName>
    <definedName name="_ptc7" localSheetId="1">#REF!</definedName>
    <definedName name="_ptc7">#REF!</definedName>
    <definedName name="_ptm6" localSheetId="7">#REF!</definedName>
    <definedName name="_ptm6" localSheetId="1">#REF!</definedName>
    <definedName name="_ptm6" localSheetId="0">#REF!</definedName>
    <definedName name="_ptm6">#REF!</definedName>
    <definedName name="_qdm3" localSheetId="7">#REF!</definedName>
    <definedName name="_qdm3" localSheetId="1">#REF!</definedName>
    <definedName name="_qdm3" localSheetId="0">#REF!</definedName>
    <definedName name="_qdm3">#REF!</definedName>
    <definedName name="_rcm10" localSheetId="7">#REF!</definedName>
    <definedName name="_rcm10" localSheetId="1">#REF!</definedName>
    <definedName name="_rcm10" localSheetId="0">#REF!</definedName>
    <definedName name="_rcm10">#REF!</definedName>
    <definedName name="_rcm15" localSheetId="7">#REF!</definedName>
    <definedName name="_rcm15" localSheetId="1">#REF!</definedName>
    <definedName name="_rcm15" localSheetId="0">#REF!</definedName>
    <definedName name="_rcm15">#REF!</definedName>
    <definedName name="_rcm20" localSheetId="7">#REF!</definedName>
    <definedName name="_rcm20" localSheetId="1">#REF!</definedName>
    <definedName name="_rcm20" localSheetId="0">#REF!</definedName>
    <definedName name="_rcm20">#REF!</definedName>
    <definedName name="_rcm5" localSheetId="7">#REF!</definedName>
    <definedName name="_rcm5" localSheetId="1">#REF!</definedName>
    <definedName name="_rcm5" localSheetId="0">#REF!</definedName>
    <definedName name="_rcm5">#REF!</definedName>
    <definedName name="_res10" localSheetId="7">#REF!</definedName>
    <definedName name="_res10" localSheetId="1">#REF!</definedName>
    <definedName name="_res10" localSheetId="0">#REF!</definedName>
    <definedName name="_res10">#REF!</definedName>
    <definedName name="_res15" localSheetId="7">#REF!</definedName>
    <definedName name="_res15" localSheetId="1">#REF!</definedName>
    <definedName name="_res15" localSheetId="0">#REF!</definedName>
    <definedName name="_res15">#REF!</definedName>
    <definedName name="_res5" localSheetId="7">#REF!</definedName>
    <definedName name="_res5" localSheetId="1">#REF!</definedName>
    <definedName name="_res5" localSheetId="0">#REF!</definedName>
    <definedName name="_res5">#REF!</definedName>
    <definedName name="_rge32" localSheetId="7">#REF!</definedName>
    <definedName name="_rge32" localSheetId="1">#REF!</definedName>
    <definedName name="_rge32" localSheetId="0">#REF!</definedName>
    <definedName name="_rge32">#REF!</definedName>
    <definedName name="_rgf60" localSheetId="7">#REF!</definedName>
    <definedName name="_rgf60" localSheetId="1">#REF!</definedName>
    <definedName name="_rgf60" localSheetId="0">#REF!</definedName>
    <definedName name="_rgf60">#REF!</definedName>
    <definedName name="_rgp1" localSheetId="7">#REF!</definedName>
    <definedName name="_rgp1" localSheetId="1">#REF!</definedName>
    <definedName name="_rgp1" localSheetId="0">#REF!</definedName>
    <definedName name="_rgp1">#REF!</definedName>
    <definedName name="_tap100" localSheetId="7">#REF!</definedName>
    <definedName name="_tap100" localSheetId="1">#REF!</definedName>
    <definedName name="_tap100" localSheetId="0">#REF!</definedName>
    <definedName name="_tap100">#REF!</definedName>
    <definedName name="_tb112" localSheetId="7">#REF!</definedName>
    <definedName name="_tb112" localSheetId="1">#REF!</definedName>
    <definedName name="_tb112" localSheetId="0">#REF!</definedName>
    <definedName name="_tb112">#REF!</definedName>
    <definedName name="_tb16" localSheetId="7">#REF!</definedName>
    <definedName name="_tb16" localSheetId="1">#REF!</definedName>
    <definedName name="_tb16" localSheetId="0">#REF!</definedName>
    <definedName name="_tb16">#REF!</definedName>
    <definedName name="_tb19" localSheetId="7">#REF!</definedName>
    <definedName name="_tb19" localSheetId="1">#REF!</definedName>
    <definedName name="_tb19" localSheetId="0">#REF!</definedName>
    <definedName name="_tb19">#REF!</definedName>
    <definedName name="_tba20" localSheetId="7">#REF!</definedName>
    <definedName name="_tba20" localSheetId="1">#REF!</definedName>
    <definedName name="_tba20" localSheetId="0">#REF!</definedName>
    <definedName name="_tba20">#REF!</definedName>
    <definedName name="_tba32" localSheetId="7">#REF!</definedName>
    <definedName name="_tba32" localSheetId="1">#REF!</definedName>
    <definedName name="_tba32" localSheetId="0">#REF!</definedName>
    <definedName name="_tba32">#REF!</definedName>
    <definedName name="_tba50" localSheetId="7">#REF!</definedName>
    <definedName name="_tba50" localSheetId="1">#REF!</definedName>
    <definedName name="_tba50" localSheetId="0">#REF!</definedName>
    <definedName name="_tba50">#REF!</definedName>
    <definedName name="_tba60" localSheetId="7">#REF!</definedName>
    <definedName name="_tba60" localSheetId="1">#REF!</definedName>
    <definedName name="_tba60" localSheetId="0">#REF!</definedName>
    <definedName name="_tba60">#REF!</definedName>
    <definedName name="_tbe100" localSheetId="7">#REF!</definedName>
    <definedName name="_tbe100" localSheetId="1">#REF!</definedName>
    <definedName name="_tbe100" localSheetId="0">#REF!</definedName>
    <definedName name="_tbe100">#REF!</definedName>
    <definedName name="_tbe40" localSheetId="7">#REF!</definedName>
    <definedName name="_tbe40" localSheetId="1">#REF!</definedName>
    <definedName name="_tbe40" localSheetId="0">#REF!</definedName>
    <definedName name="_tbe40">#REF!</definedName>
    <definedName name="_tbe50" localSheetId="7">#REF!</definedName>
    <definedName name="_tbe50" localSheetId="1">#REF!</definedName>
    <definedName name="_tbe50" localSheetId="0">#REF!</definedName>
    <definedName name="_tbe50">#REF!</definedName>
    <definedName name="_tca80" localSheetId="7">#REF!</definedName>
    <definedName name="_tca80" localSheetId="1">#REF!</definedName>
    <definedName name="_tca80" localSheetId="0">#REF!</definedName>
    <definedName name="_tca80">#REF!</definedName>
    <definedName name="_tea32" localSheetId="7">#REF!</definedName>
    <definedName name="_tea32" localSheetId="1">#REF!</definedName>
    <definedName name="_tea32" localSheetId="0">#REF!</definedName>
    <definedName name="_tea32">#REF!</definedName>
    <definedName name="_tea4560" localSheetId="7">#REF!</definedName>
    <definedName name="_tea4560" localSheetId="1">#REF!</definedName>
    <definedName name="_tea4560" localSheetId="0">#REF!</definedName>
    <definedName name="_tea4560">#REF!</definedName>
    <definedName name="_tee100" localSheetId="7">#REF!</definedName>
    <definedName name="_tee100" localSheetId="1">#REF!</definedName>
    <definedName name="_tee100" localSheetId="0">#REF!</definedName>
    <definedName name="_tee100">#REF!</definedName>
    <definedName name="_ter10050" localSheetId="7">#REF!</definedName>
    <definedName name="_ter10050" localSheetId="1">#REF!</definedName>
    <definedName name="_ter10050" localSheetId="0">#REF!</definedName>
    <definedName name="_ter10050">#REF!</definedName>
    <definedName name="_tfg50" localSheetId="7">#REF!</definedName>
    <definedName name="_tfg50" localSheetId="1">#REF!</definedName>
    <definedName name="_tfg50" localSheetId="0">#REF!</definedName>
    <definedName name="_tfg50">#REF!</definedName>
    <definedName name="_tlf6" localSheetId="7">#REF!</definedName>
    <definedName name="_tlf6" localSheetId="1">#REF!</definedName>
    <definedName name="_tlf6" localSheetId="0">#REF!</definedName>
    <definedName name="_tlf6">#REF!</definedName>
    <definedName name="_tub10012" localSheetId="7">#REF!</definedName>
    <definedName name="_tub10012" localSheetId="1">#REF!</definedName>
    <definedName name="_tub10012" localSheetId="0">#REF!</definedName>
    <definedName name="_tub10012">#REF!</definedName>
    <definedName name="_tub10015" localSheetId="7">#REF!</definedName>
    <definedName name="_tub10015" localSheetId="1">#REF!</definedName>
    <definedName name="_tub10015" localSheetId="0">#REF!</definedName>
    <definedName name="_tub10015">#REF!</definedName>
    <definedName name="_tub10020" localSheetId="7">#REF!</definedName>
    <definedName name="_tub10020" localSheetId="1">#REF!</definedName>
    <definedName name="_tub10020" localSheetId="0">#REF!</definedName>
    <definedName name="_tub10020">#REF!</definedName>
    <definedName name="_tub15012" localSheetId="7">#REF!</definedName>
    <definedName name="_tub15012" localSheetId="1">#REF!</definedName>
    <definedName name="_tub15012" localSheetId="0">#REF!</definedName>
    <definedName name="_tub15012">#REF!</definedName>
    <definedName name="_tub4012" localSheetId="7">#REF!</definedName>
    <definedName name="_tub4012" localSheetId="1">#REF!</definedName>
    <definedName name="_tub4012" localSheetId="0">#REF!</definedName>
    <definedName name="_tub4012">#REF!</definedName>
    <definedName name="_tub4015" localSheetId="7">#REF!</definedName>
    <definedName name="_tub4015" localSheetId="1">#REF!</definedName>
    <definedName name="_tub4015" localSheetId="0">#REF!</definedName>
    <definedName name="_tub4015">#REF!</definedName>
    <definedName name="_tub4020" localSheetId="7">#REF!</definedName>
    <definedName name="_tub4020" localSheetId="1">#REF!</definedName>
    <definedName name="_tub4020" localSheetId="0">#REF!</definedName>
    <definedName name="_tub4020">#REF!</definedName>
    <definedName name="_tub5012" localSheetId="7">#REF!</definedName>
    <definedName name="_tub5012" localSheetId="1">#REF!</definedName>
    <definedName name="_tub5012" localSheetId="0">#REF!</definedName>
    <definedName name="_tub5012">#REF!</definedName>
    <definedName name="_tub5015" localSheetId="7">#REF!</definedName>
    <definedName name="_tub5015" localSheetId="1">#REF!</definedName>
    <definedName name="_tub5015" localSheetId="0">#REF!</definedName>
    <definedName name="_tub5015">#REF!</definedName>
    <definedName name="_tub5020" localSheetId="7">#REF!</definedName>
    <definedName name="_tub5020" localSheetId="1">#REF!</definedName>
    <definedName name="_tub5020" localSheetId="0">#REF!</definedName>
    <definedName name="_tub5020">#REF!</definedName>
    <definedName name="_tub7512" localSheetId="7">#REF!</definedName>
    <definedName name="_tub7512" localSheetId="1">#REF!</definedName>
    <definedName name="_tub7512" localSheetId="0">#REF!</definedName>
    <definedName name="_tub7512">#REF!</definedName>
    <definedName name="_tub7515" localSheetId="7">#REF!</definedName>
    <definedName name="_tub7515" localSheetId="1">#REF!</definedName>
    <definedName name="_tub7515" localSheetId="0">#REF!</definedName>
    <definedName name="_tub7515">#REF!</definedName>
    <definedName name="_tub7520" localSheetId="7">#REF!</definedName>
    <definedName name="_tub7520" localSheetId="1">#REF!</definedName>
    <definedName name="_tub7520" localSheetId="0">#REF!</definedName>
    <definedName name="_tub7520">#REF!</definedName>
    <definedName name="aa" localSheetId="7">#REF!</definedName>
    <definedName name="aa" localSheetId="1">#REF!</definedName>
    <definedName name="aa">#REF!</definedName>
    <definedName name="acl" localSheetId="7">#REF!</definedName>
    <definedName name="acl" localSheetId="1">#REF!</definedName>
    <definedName name="acl" localSheetId="0">#REF!</definedName>
    <definedName name="acl">#REF!</definedName>
    <definedName name="aço" localSheetId="7">#REF!</definedName>
    <definedName name="aço" localSheetId="1">#REF!</definedName>
    <definedName name="aço">#REF!</definedName>
    <definedName name="ad" localSheetId="7">#REF!</definedName>
    <definedName name="ad" localSheetId="1">#REF!</definedName>
    <definedName name="ad">#REF!</definedName>
    <definedName name="ade" localSheetId="7">#REF!</definedName>
    <definedName name="ade" localSheetId="1">#REF!</definedName>
    <definedName name="ade" localSheetId="0">#REF!</definedName>
    <definedName name="ade">#REF!</definedName>
    <definedName name="adtimp" localSheetId="7">#REF!</definedName>
    <definedName name="adtimp" localSheetId="1">#REF!</definedName>
    <definedName name="adtimp" localSheetId="0">#REF!</definedName>
    <definedName name="adtimp">#REF!</definedName>
    <definedName name="afi" localSheetId="7">#REF!</definedName>
    <definedName name="afi" localSheetId="1">#REF!</definedName>
    <definedName name="afi" localSheetId="0">#REF!</definedName>
    <definedName name="afi">#REF!</definedName>
    <definedName name="afp" localSheetId="7">#REF!</definedName>
    <definedName name="afp" localSheetId="1">#REF!</definedName>
    <definedName name="afp" localSheetId="0">#REF!</definedName>
    <definedName name="afp">#REF!</definedName>
    <definedName name="agr" localSheetId="7">#REF!</definedName>
    <definedName name="agr" localSheetId="1">#REF!</definedName>
    <definedName name="agr" localSheetId="0">#REF!</definedName>
    <definedName name="agr">#REF!</definedName>
    <definedName name="amc" localSheetId="7">#REF!</definedName>
    <definedName name="amc" localSheetId="1">#REF!</definedName>
    <definedName name="amc" localSheetId="0">#REF!</definedName>
    <definedName name="amc">#REF!</definedName>
    <definedName name="amd" localSheetId="7">#REF!</definedName>
    <definedName name="amd" localSheetId="1">#REF!</definedName>
    <definedName name="amd" localSheetId="0">#REF!</definedName>
    <definedName name="amd">#REF!</definedName>
    <definedName name="ame" localSheetId="7">#REF!</definedName>
    <definedName name="ame" localSheetId="1">#REF!</definedName>
    <definedName name="ame" localSheetId="0">#REF!</definedName>
    <definedName name="ame">#REF!</definedName>
    <definedName name="amm" localSheetId="7">#REF!</definedName>
    <definedName name="amm" localSheetId="1">#REF!</definedName>
    <definedName name="amm" localSheetId="0">#REF!</definedName>
    <definedName name="amm">#REF!</definedName>
    <definedName name="anb" localSheetId="7">#REF!</definedName>
    <definedName name="anb" localSheetId="1">#REF!</definedName>
    <definedName name="anb" localSheetId="0">#REF!</definedName>
    <definedName name="anb">#REF!</definedName>
    <definedName name="ao" localSheetId="7">#REF!</definedName>
    <definedName name="ao" localSheetId="1">#REF!</definedName>
    <definedName name="ao">#REF!</definedName>
    <definedName name="apc" localSheetId="7">#REF!</definedName>
    <definedName name="apc" localSheetId="1">#REF!</definedName>
    <definedName name="apc">#REF!</definedName>
    <definedName name="apmfs" localSheetId="7">#REF!</definedName>
    <definedName name="apmfs" localSheetId="1">#REF!</definedName>
    <definedName name="apmfs" localSheetId="0">#REF!</definedName>
    <definedName name="apmfs">#REF!</definedName>
    <definedName name="are" localSheetId="7">#REF!</definedName>
    <definedName name="are" localSheetId="1">#REF!</definedName>
    <definedName name="are" localSheetId="0">#REF!</definedName>
    <definedName name="are">#REF!</definedName>
    <definedName name="_xlnm.Print_Area" localSheetId="3">'BDI''s'!$B$2:$G$73</definedName>
    <definedName name="_xlnm.Print_Area" localSheetId="6">'Composições (CODEVASF)'!$D$2:$I$864</definedName>
    <definedName name="_xlnm.Print_Area" localSheetId="7">'Composições (ORSE)'!$D$2:$I$5778</definedName>
    <definedName name="_xlnm.Print_Area" localSheetId="8">'Composições (SEINFRA)'!$D$2:$I$868</definedName>
    <definedName name="_xlnm.Print_Area" localSheetId="5">'Composições (SINAPI)'!$D$2:$I$2485</definedName>
    <definedName name="_xlnm.Print_Area" localSheetId="2">Cronograma!$B$2:$O$48</definedName>
    <definedName name="_xlnm.Print_Area" localSheetId="4">'Leis Sociais'!$B$2:$G$48</definedName>
    <definedName name="_xlnm.Print_Area" localSheetId="11">ORSE!$B$2:$G$108</definedName>
    <definedName name="_xlnm.Print_Area" localSheetId="1">'Planilha MATERIAIS'!$B$2:$K$412</definedName>
    <definedName name="_xlnm.Print_Area" localSheetId="0">'Planilha SERVIÇOS'!$B$2:$K$424</definedName>
    <definedName name="B320I" localSheetId="7">#REF!</definedName>
    <definedName name="B320I" localSheetId="2">#REF!</definedName>
    <definedName name="B320I" localSheetId="1">#REF!</definedName>
    <definedName name="B320I">#REF!</definedName>
    <definedName name="B320P" localSheetId="7">#REF!</definedName>
    <definedName name="B320P" localSheetId="1">#REF!</definedName>
    <definedName name="B320P">#REF!</definedName>
    <definedName name="B500I" localSheetId="7">#REF!</definedName>
    <definedName name="B500I" localSheetId="1">#REF!</definedName>
    <definedName name="B500I">#REF!</definedName>
    <definedName name="B500P" localSheetId="7">#REF!</definedName>
    <definedName name="B500P" localSheetId="1">#REF!</definedName>
    <definedName name="B500P">#REF!</definedName>
    <definedName name="bcc10.10" localSheetId="7">#REF!</definedName>
    <definedName name="bcc10.10" localSheetId="1">#REF!</definedName>
    <definedName name="bcc10.10" localSheetId="0">#REF!</definedName>
    <definedName name="bcc10.10">#REF!</definedName>
    <definedName name="bcc10.20" localSheetId="7">#REF!</definedName>
    <definedName name="bcc10.20" localSheetId="1">#REF!</definedName>
    <definedName name="bcc10.20" localSheetId="0">#REF!</definedName>
    <definedName name="bcc10.20">#REF!</definedName>
    <definedName name="bcc4.5" localSheetId="7">#REF!</definedName>
    <definedName name="bcc4.5" localSheetId="1">#REF!</definedName>
    <definedName name="bcc4.5" localSheetId="0">#REF!</definedName>
    <definedName name="bcc4.5">#REF!</definedName>
    <definedName name="bcc5.10" localSheetId="7">#REF!</definedName>
    <definedName name="bcc5.10" localSheetId="1">#REF!</definedName>
    <definedName name="bcc5.10" localSheetId="0">#REF!</definedName>
    <definedName name="bcc5.10">#REF!</definedName>
    <definedName name="bcc5.15" localSheetId="7">#REF!</definedName>
    <definedName name="bcc5.15" localSheetId="1">#REF!</definedName>
    <definedName name="bcc5.15" localSheetId="0">#REF!</definedName>
    <definedName name="bcc5.15">#REF!</definedName>
    <definedName name="bcc5.20" localSheetId="7">#REF!</definedName>
    <definedName name="bcc5.20" localSheetId="1">#REF!</definedName>
    <definedName name="bcc5.20" localSheetId="0">#REF!</definedName>
    <definedName name="bcc5.20">#REF!</definedName>
    <definedName name="bcc5.5" localSheetId="7">#REF!</definedName>
    <definedName name="bcc5.5" localSheetId="1">#REF!</definedName>
    <definedName name="bcc5.5" localSheetId="0">#REF!</definedName>
    <definedName name="bcc5.5">#REF!</definedName>
    <definedName name="bcc6.10" localSheetId="7">#REF!</definedName>
    <definedName name="bcc6.10" localSheetId="1">#REF!</definedName>
    <definedName name="bcc6.10" localSheetId="0">#REF!</definedName>
    <definedName name="bcc6.10">#REF!</definedName>
    <definedName name="bcc6.15" localSheetId="7">#REF!</definedName>
    <definedName name="bcc6.15" localSheetId="1">#REF!</definedName>
    <definedName name="bcc6.15" localSheetId="0">#REF!</definedName>
    <definedName name="bcc6.15">#REF!</definedName>
    <definedName name="bcc6.20" localSheetId="7">#REF!</definedName>
    <definedName name="bcc6.20" localSheetId="1">#REF!</definedName>
    <definedName name="bcc6.20" localSheetId="0">#REF!</definedName>
    <definedName name="bcc6.20">#REF!</definedName>
    <definedName name="bcc6.5" localSheetId="7">#REF!</definedName>
    <definedName name="bcc6.5" localSheetId="1">#REF!</definedName>
    <definedName name="bcc6.5" localSheetId="0">#REF!</definedName>
    <definedName name="bcc6.5">#REF!</definedName>
    <definedName name="bcc8.10" localSheetId="7">#REF!</definedName>
    <definedName name="bcc8.10" localSheetId="1">#REF!</definedName>
    <definedName name="bcc8.10" localSheetId="0">#REF!</definedName>
    <definedName name="bcc8.10">#REF!</definedName>
    <definedName name="bcc8.15" localSheetId="7">#REF!</definedName>
    <definedName name="bcc8.15" localSheetId="1">#REF!</definedName>
    <definedName name="bcc8.15" localSheetId="0">#REF!</definedName>
    <definedName name="bcc8.15">#REF!</definedName>
    <definedName name="bcc8.20" localSheetId="7">#REF!</definedName>
    <definedName name="bcc8.20" localSheetId="1">#REF!</definedName>
    <definedName name="bcc8.20" localSheetId="0">#REF!</definedName>
    <definedName name="bcc8.20">#REF!</definedName>
    <definedName name="bcc8.5" localSheetId="7">#REF!</definedName>
    <definedName name="bcc8.5" localSheetId="1">#REF!</definedName>
    <definedName name="bcc8.5" localSheetId="0">#REF!</definedName>
    <definedName name="bcc8.5">#REF!</definedName>
    <definedName name="bcf" localSheetId="7">#REF!</definedName>
    <definedName name="bcf" localSheetId="1">#REF!</definedName>
    <definedName name="bcf" localSheetId="0">#REF!</definedName>
    <definedName name="bcf">#REF!</definedName>
    <definedName name="bcp" localSheetId="7">#REF!</definedName>
    <definedName name="bcp" localSheetId="1">#REF!</definedName>
    <definedName name="bcp" localSheetId="0">#REF!</definedName>
    <definedName name="bcp">#REF!</definedName>
    <definedName name="BDI" localSheetId="7">#REF!</definedName>
    <definedName name="BDI" localSheetId="1">#REF!</definedName>
    <definedName name="BDI">#REF!</definedName>
    <definedName name="BDI_1" localSheetId="7">#REF!</definedName>
    <definedName name="BDI_1" localSheetId="1">#REF!</definedName>
    <definedName name="BDI_1">#REF!</definedName>
    <definedName name="BDI_2" localSheetId="7">#REF!</definedName>
    <definedName name="BDI_2" localSheetId="1">#REF!</definedName>
    <definedName name="BDI_2">#REF!</definedName>
    <definedName name="BDIE">[1]Insumos!$D$5</definedName>
    <definedName name="bet" localSheetId="7">#REF!</definedName>
    <definedName name="bet" localSheetId="1">#REF!</definedName>
    <definedName name="bet" localSheetId="0">#REF!</definedName>
    <definedName name="bet">#REF!</definedName>
    <definedName name="bomp2" localSheetId="7">#REF!</definedName>
    <definedName name="bomp2" localSheetId="1">#REF!</definedName>
    <definedName name="bomp2" localSheetId="0">#REF!</definedName>
    <definedName name="bomp2">#REF!</definedName>
    <definedName name="BPF" localSheetId="7">#REF!</definedName>
    <definedName name="BPF" localSheetId="1">#REF!</definedName>
    <definedName name="BPF">#REF!</definedName>
    <definedName name="CA15I" localSheetId="7">#REF!</definedName>
    <definedName name="CA15I" localSheetId="1">#REF!</definedName>
    <definedName name="CA15I">#REF!</definedName>
    <definedName name="CA15P" localSheetId="7">#REF!</definedName>
    <definedName name="CA15P" localSheetId="1">#REF!</definedName>
    <definedName name="CA15P">#REF!</definedName>
    <definedName name="CA25I" localSheetId="7">#REF!</definedName>
    <definedName name="CA25I" localSheetId="1">#REF!</definedName>
    <definedName name="CA25I">#REF!</definedName>
    <definedName name="CA25P" localSheetId="7">#REF!</definedName>
    <definedName name="CA25P" localSheetId="1">#REF!</definedName>
    <definedName name="CA25P">#REF!</definedName>
    <definedName name="caba1_0" localSheetId="7">#REF!</definedName>
    <definedName name="caba1_0" localSheetId="1">#REF!</definedName>
    <definedName name="caba1_0">#REF!</definedName>
    <definedName name="caba4" localSheetId="7">#REF!</definedName>
    <definedName name="caba4" localSheetId="1">#REF!</definedName>
    <definedName name="caba4">#REF!</definedName>
    <definedName name="cal" localSheetId="7">#REF!</definedName>
    <definedName name="cal" localSheetId="1">#REF!</definedName>
    <definedName name="cal" localSheetId="0">#REF!</definedName>
    <definedName name="cal">#REF!</definedName>
    <definedName name="calpi" localSheetId="7">#REF!</definedName>
    <definedName name="calpi" localSheetId="1">#REF!</definedName>
    <definedName name="calpi" localSheetId="0">#REF!</definedName>
    <definedName name="calpi">#REF!</definedName>
    <definedName name="camp" localSheetId="7">#REF!</definedName>
    <definedName name="camp" localSheetId="1">#REF!</definedName>
    <definedName name="camp">#REF!</definedName>
    <definedName name="CB10I" localSheetId="7">#REF!</definedName>
    <definedName name="CB10I" localSheetId="1">#REF!</definedName>
    <definedName name="CB10I">#REF!</definedName>
    <definedName name="CB10P" localSheetId="7">#REF!</definedName>
    <definedName name="CB10P" localSheetId="1">#REF!</definedName>
    <definedName name="CB10P">#REF!</definedName>
    <definedName name="CB4I" localSheetId="7">#REF!</definedName>
    <definedName name="CB4I" localSheetId="1">#REF!</definedName>
    <definedName name="CB4I">#REF!</definedName>
    <definedName name="CB4P" localSheetId="7">#REF!</definedName>
    <definedName name="CB4P" localSheetId="1">#REF!</definedName>
    <definedName name="CB4P">#REF!</definedName>
    <definedName name="CB6.5I" localSheetId="7">#REF!</definedName>
    <definedName name="CB6.5I" localSheetId="1">#REF!</definedName>
    <definedName name="CB6.5I">#REF!</definedName>
    <definedName name="CB6.5P" localSheetId="7">#REF!</definedName>
    <definedName name="CB6.5P" localSheetId="1">#REF!</definedName>
    <definedName name="CB6.5P">#REF!</definedName>
    <definedName name="CB6I" localSheetId="7">#REF!</definedName>
    <definedName name="CB6I" localSheetId="1">#REF!</definedName>
    <definedName name="CB6I">#REF!</definedName>
    <definedName name="CB6P" localSheetId="7">#REF!</definedName>
    <definedName name="CB6P" localSheetId="1">#REF!</definedName>
    <definedName name="CB6P">#REF!</definedName>
    <definedName name="cbas" localSheetId="7">#REF!</definedName>
    <definedName name="cbas" localSheetId="1">#REF!</definedName>
    <definedName name="cbas" localSheetId="0">#REF!</definedName>
    <definedName name="cbas">#REF!</definedName>
    <definedName name="ccp" localSheetId="7">#REF!</definedName>
    <definedName name="ccp" localSheetId="1">#REF!</definedName>
    <definedName name="ccp" localSheetId="0">#REF!</definedName>
    <definedName name="ccp">#REF!</definedName>
    <definedName name="cds" localSheetId="7">#REF!</definedName>
    <definedName name="cds" localSheetId="1">#REF!</definedName>
    <definedName name="cds" localSheetId="0">#REF!</definedName>
    <definedName name="cds">#REF!</definedName>
    <definedName name="cec20x20" localSheetId="7">#REF!</definedName>
    <definedName name="cec20x20" localSheetId="1">#REF!</definedName>
    <definedName name="cec20x20" localSheetId="0">#REF!</definedName>
    <definedName name="cec20x20">#REF!</definedName>
    <definedName name="cer1_2" localSheetId="7">#REF!</definedName>
    <definedName name="cer1_2" localSheetId="1">#REF!</definedName>
    <definedName name="cer1_2" localSheetId="0">#REF!</definedName>
    <definedName name="cer1_2">#REF!</definedName>
    <definedName name="chaf" localSheetId="7">#REF!</definedName>
    <definedName name="chaf" localSheetId="1">#REF!</definedName>
    <definedName name="chaf" localSheetId="0">#REF!</definedName>
    <definedName name="chaf">#REF!</definedName>
    <definedName name="cib" localSheetId="7">#REF!</definedName>
    <definedName name="cib" localSheetId="1">#REF!</definedName>
    <definedName name="cib" localSheetId="0">#REF!</definedName>
    <definedName name="cib">#REF!</definedName>
    <definedName name="cim" localSheetId="7">#REF!</definedName>
    <definedName name="cim" localSheetId="1">#REF!</definedName>
    <definedName name="cim" localSheetId="0">#REF!</definedName>
    <definedName name="cim">#REF!</definedName>
    <definedName name="cim_5" localSheetId="7">#REF!</definedName>
    <definedName name="cim_5" localSheetId="1">#REF!</definedName>
    <definedName name="cim_5">#REF!</definedName>
    <definedName name="clp" localSheetId="7">#REF!</definedName>
    <definedName name="clp" localSheetId="1">#REF!</definedName>
    <definedName name="clp" localSheetId="0">#REF!</definedName>
    <definedName name="clp">#REF!</definedName>
    <definedName name="clr1_2" localSheetId="7">#REF!</definedName>
    <definedName name="clr1_2" localSheetId="1">#REF!</definedName>
    <definedName name="clr1_2" localSheetId="0">#REF!</definedName>
    <definedName name="clr1_2">#REF!</definedName>
    <definedName name="CM9I" localSheetId="7">#REF!</definedName>
    <definedName name="CM9I" localSheetId="1">#REF!</definedName>
    <definedName name="CM9I">#REF!</definedName>
    <definedName name="CM9P" localSheetId="7">#REF!</definedName>
    <definedName name="CM9P" localSheetId="1">#REF!</definedName>
    <definedName name="CM9P">#REF!</definedName>
    <definedName name="comp" localSheetId="7">#REF!</definedName>
    <definedName name="comp" localSheetId="2">#REF!</definedName>
    <definedName name="comp" localSheetId="1">#REF!</definedName>
    <definedName name="comp" localSheetId="0">#REF!</definedName>
    <definedName name="comp">#REF!</definedName>
    <definedName name="CPA" localSheetId="7">#REF!</definedName>
    <definedName name="CPA" localSheetId="2">#REF!</definedName>
    <definedName name="CPA" localSheetId="1">#REF!</definedName>
    <definedName name="CPA">#REF!</definedName>
    <definedName name="CPAF" localSheetId="7">#REF!</definedName>
    <definedName name="CPAF" localSheetId="1">#REF!</definedName>
    <definedName name="CPAF">#REF!</definedName>
    <definedName name="ctfa4" localSheetId="7">#REF!</definedName>
    <definedName name="ctfa4" localSheetId="1">#REF!</definedName>
    <definedName name="ctfa4" localSheetId="0">#REF!</definedName>
    <definedName name="ctfa4">#REF!</definedName>
    <definedName name="ctpvc" localSheetId="7">#REF!</definedName>
    <definedName name="ctpvc" localSheetId="1">#REF!</definedName>
    <definedName name="ctpvc" localSheetId="0">#REF!</definedName>
    <definedName name="ctpvc">#REF!</definedName>
    <definedName name="cumeeira" localSheetId="7">#REF!</definedName>
    <definedName name="cumeeira" localSheetId="1">#REF!</definedName>
    <definedName name="cumeeira" localSheetId="0">#REF!</definedName>
    <definedName name="cumeeira">#REF!</definedName>
    <definedName name="cumeira" localSheetId="7">#REF!</definedName>
    <definedName name="cumeira" localSheetId="1">#REF!</definedName>
    <definedName name="cumeira" localSheetId="0">#REF!</definedName>
    <definedName name="cumeira">#REF!</definedName>
    <definedName name="cxp4x2" localSheetId="7">#REF!</definedName>
    <definedName name="cxp4x2" localSheetId="1">#REF!</definedName>
    <definedName name="cxp4x2" localSheetId="0">#REF!</definedName>
    <definedName name="cxp4x2">#REF!</definedName>
    <definedName name="D6I" localSheetId="7">#REF!</definedName>
    <definedName name="D6I" localSheetId="1">#REF!</definedName>
    <definedName name="D6I">#REF!</definedName>
    <definedName name="D6P" localSheetId="7">#REF!</definedName>
    <definedName name="D6P" localSheetId="1">#REF!</definedName>
    <definedName name="D6P">#REF!</definedName>
    <definedName name="D8I" localSheetId="7">#REF!</definedName>
    <definedName name="D8I" localSheetId="1">#REF!</definedName>
    <definedName name="D8I">#REF!</definedName>
    <definedName name="D8P" localSheetId="7">#REF!</definedName>
    <definedName name="D8P" localSheetId="1">#REF!</definedName>
    <definedName name="D8P">#REF!</definedName>
    <definedName name="DAT">NA()</definedName>
    <definedName name="desm" localSheetId="7">#REF!</definedName>
    <definedName name="desm" localSheetId="1">#REF!</definedName>
    <definedName name="desm" localSheetId="0">#REF!</definedName>
    <definedName name="desm">#REF!</definedName>
    <definedName name="DIE" localSheetId="7">#REF!</definedName>
    <definedName name="DIE" localSheetId="1">#REF!</definedName>
    <definedName name="DIE">#REF!</definedName>
    <definedName name="DIF" localSheetId="7">#REF!</definedName>
    <definedName name="DIF" localSheetId="1">#REF!</definedName>
    <definedName name="DIF">#REF!</definedName>
    <definedName name="DIF_2" localSheetId="7">#REF!</definedName>
    <definedName name="DIF_2" localSheetId="1">#REF!</definedName>
    <definedName name="DIF_2">#REF!</definedName>
    <definedName name="DKM" localSheetId="7">#REF!</definedName>
    <definedName name="DKM" localSheetId="1">#REF!</definedName>
    <definedName name="DKM">#REF!</definedName>
    <definedName name="E" localSheetId="7">#REF!</definedName>
    <definedName name="E" localSheetId="1">#REF!</definedName>
    <definedName name="E" localSheetId="0">#REF!</definedName>
    <definedName name="E">#REF!</definedName>
    <definedName name="ecm" localSheetId="7">#REF!</definedName>
    <definedName name="ecm" localSheetId="1">#REF!</definedName>
    <definedName name="ecm" localSheetId="0">#REF!</definedName>
    <definedName name="ecm">#REF!</definedName>
    <definedName name="ele" localSheetId="7">#REF!</definedName>
    <definedName name="ele" localSheetId="2">#REF!</definedName>
    <definedName name="ele" localSheetId="1">#REF!</definedName>
    <definedName name="ele" localSheetId="0">#REF!</definedName>
    <definedName name="ele">#REF!</definedName>
    <definedName name="elr1_2" localSheetId="7">#REF!</definedName>
    <definedName name="elr1_2" localSheetId="1">#REF!</definedName>
    <definedName name="elr1_2" localSheetId="0">#REF!</definedName>
    <definedName name="elr1_2">#REF!</definedName>
    <definedName name="elv50x40" localSheetId="7">#REF!</definedName>
    <definedName name="elv50x40" localSheetId="1">#REF!</definedName>
    <definedName name="elv50x40" localSheetId="0">#REF!</definedName>
    <definedName name="elv50x40">#REF!</definedName>
    <definedName name="enc" localSheetId="7">#REF!</definedName>
    <definedName name="enc" localSheetId="1">#REF!</definedName>
    <definedName name="enc" localSheetId="0">#REF!</definedName>
    <definedName name="enc">#REF!</definedName>
    <definedName name="ENC_5" localSheetId="7">#REF!</definedName>
    <definedName name="ENC_5" localSheetId="1">#REF!</definedName>
    <definedName name="ENC_5">#REF!</definedName>
    <definedName name="ENE" localSheetId="7">#REF!</definedName>
    <definedName name="ENE" localSheetId="1">#REF!</definedName>
    <definedName name="ENE">#REF!</definedName>
    <definedName name="epm2.5" localSheetId="7">#REF!</definedName>
    <definedName name="epm2.5" localSheetId="1">#REF!</definedName>
    <definedName name="epm2.5" localSheetId="0">#REF!</definedName>
    <definedName name="epm2.5">#REF!</definedName>
    <definedName name="esm" localSheetId="7">#REF!</definedName>
    <definedName name="esm" localSheetId="1">#REF!</definedName>
    <definedName name="esm" localSheetId="0">#REF!</definedName>
    <definedName name="esm">#REF!</definedName>
    <definedName name="est" localSheetId="7">#REF!</definedName>
    <definedName name="est" localSheetId="1">#REF!</definedName>
    <definedName name="est" localSheetId="0">#REF!</definedName>
    <definedName name="est">#REF!</definedName>
    <definedName name="est1.5_15" localSheetId="7">#REF!</definedName>
    <definedName name="est1.5_15" localSheetId="1">#REF!</definedName>
    <definedName name="est1.5_15" localSheetId="0">#REF!</definedName>
    <definedName name="est1.5_15">#REF!</definedName>
    <definedName name="Excel_BuiltIn__FilterDatabase_1" localSheetId="2">#REF!</definedName>
    <definedName name="Excel_BuiltIn__FilterDatabase_1" localSheetId="1">[2]Materiais!#REF!</definedName>
    <definedName name="Excel_BuiltIn__FilterDatabase_1">[2]Materiais!#REF!</definedName>
    <definedName name="Excel_BuiltIn__FilterDatabase_2" localSheetId="7">#REF!</definedName>
    <definedName name="Excel_BuiltIn__FilterDatabase_2" localSheetId="2">#REF!</definedName>
    <definedName name="Excel_BuiltIn__FilterDatabase_2">#REF!</definedName>
    <definedName name="Excel_BuiltIn__FilterDatabase_4" localSheetId="7">#REF!</definedName>
    <definedName name="Excel_BuiltIn__FilterDatabase_4" localSheetId="2">#REF!</definedName>
    <definedName name="Excel_BuiltIn__FilterDatabase_4" localSheetId="1">'Planilha MATERIAIS'!#REF!</definedName>
    <definedName name="Excel_BuiltIn__FilterDatabase_4" localSheetId="0">'Planilha SERVIÇOS'!#REF!</definedName>
    <definedName name="Excel_BuiltIn__FilterDatabase_4">#REF!</definedName>
    <definedName name="Excel_BuiltIn_Print_Area_5" localSheetId="7">#REF!</definedName>
    <definedName name="Excel_BuiltIn_Print_Area_5" localSheetId="1">#REF!</definedName>
    <definedName name="Excel_BuiltIn_Print_Area_5" localSheetId="0">#REF!</definedName>
    <definedName name="Excel_BuiltIn_Print_Area_5">#REF!</definedName>
    <definedName name="F_01_120" localSheetId="7">#REF!</definedName>
    <definedName name="F_01_120" localSheetId="1">#REF!</definedName>
    <definedName name="F_01_120">#REF!</definedName>
    <definedName name="F_01_120_1" localSheetId="7">#REF!</definedName>
    <definedName name="F_01_120_1" localSheetId="1">#REF!</definedName>
    <definedName name="F_01_120_1">#REF!</definedName>
    <definedName name="F_01_150" localSheetId="7">#REF!</definedName>
    <definedName name="F_01_150" localSheetId="1">#REF!</definedName>
    <definedName name="F_01_150">#REF!</definedName>
    <definedName name="F_01_150_1" localSheetId="7">#REF!</definedName>
    <definedName name="F_01_150_1" localSheetId="1">#REF!</definedName>
    <definedName name="F_01_150_1">#REF!</definedName>
    <definedName name="F_01_180" localSheetId="7">#REF!</definedName>
    <definedName name="F_01_180" localSheetId="1">#REF!</definedName>
    <definedName name="F_01_180">#REF!</definedName>
    <definedName name="F_01_180_1" localSheetId="7">#REF!</definedName>
    <definedName name="F_01_180_1" localSheetId="1">#REF!</definedName>
    <definedName name="F_01_180_1">#REF!</definedName>
    <definedName name="F_01_210" localSheetId="7">#REF!</definedName>
    <definedName name="F_01_210" localSheetId="1">#REF!</definedName>
    <definedName name="F_01_210">#REF!</definedName>
    <definedName name="F_01_240" localSheetId="7">#REF!</definedName>
    <definedName name="F_01_240" localSheetId="1">#REF!</definedName>
    <definedName name="F_01_240">#REF!</definedName>
    <definedName name="F_01_270" localSheetId="7">#REF!</definedName>
    <definedName name="F_01_270" localSheetId="1">#REF!</definedName>
    <definedName name="F_01_270">#REF!</definedName>
    <definedName name="F_01_30" localSheetId="7">#REF!</definedName>
    <definedName name="F_01_30" localSheetId="1">#REF!</definedName>
    <definedName name="F_01_30">#REF!</definedName>
    <definedName name="F_01_300" localSheetId="7">#REF!</definedName>
    <definedName name="F_01_300" localSheetId="1">#REF!</definedName>
    <definedName name="F_01_300">#REF!</definedName>
    <definedName name="F_01_330" localSheetId="7">#REF!</definedName>
    <definedName name="F_01_330" localSheetId="1">#REF!</definedName>
    <definedName name="F_01_330">#REF!</definedName>
    <definedName name="F_01_360" localSheetId="7">#REF!</definedName>
    <definedName name="F_01_360" localSheetId="1">#REF!</definedName>
    <definedName name="F_01_360">#REF!</definedName>
    <definedName name="F_01_390" localSheetId="7">#REF!</definedName>
    <definedName name="F_01_390" localSheetId="1">#REF!</definedName>
    <definedName name="F_01_390">#REF!</definedName>
    <definedName name="F_01_420" localSheetId="7">#REF!</definedName>
    <definedName name="F_01_420" localSheetId="1">#REF!</definedName>
    <definedName name="F_01_420">#REF!</definedName>
    <definedName name="F_01_450" localSheetId="7">#REF!</definedName>
    <definedName name="F_01_450" localSheetId="1">#REF!</definedName>
    <definedName name="F_01_450">#REF!</definedName>
    <definedName name="F_01_480" localSheetId="7">#REF!</definedName>
    <definedName name="F_01_480" localSheetId="1">#REF!</definedName>
    <definedName name="F_01_480">#REF!</definedName>
    <definedName name="F_01_510" localSheetId="7">#REF!</definedName>
    <definedName name="F_01_510" localSheetId="1">#REF!</definedName>
    <definedName name="F_01_510">#REF!</definedName>
    <definedName name="F_01_540" localSheetId="7">#REF!</definedName>
    <definedName name="F_01_540" localSheetId="1">#REF!</definedName>
    <definedName name="F_01_540">#REF!</definedName>
    <definedName name="F_01_570" localSheetId="7">#REF!</definedName>
    <definedName name="F_01_570" localSheetId="1">#REF!</definedName>
    <definedName name="F_01_570">#REF!</definedName>
    <definedName name="F_01_60" localSheetId="7">#REF!</definedName>
    <definedName name="F_01_60" localSheetId="1">#REF!</definedName>
    <definedName name="F_01_60">#REF!</definedName>
    <definedName name="F_01_600" localSheetId="7">#REF!</definedName>
    <definedName name="F_01_600" localSheetId="1">#REF!</definedName>
    <definedName name="F_01_600">#REF!</definedName>
    <definedName name="F_01_630" localSheetId="7">#REF!</definedName>
    <definedName name="F_01_630" localSheetId="1">#REF!</definedName>
    <definedName name="F_01_630">#REF!</definedName>
    <definedName name="F_01_660" localSheetId="7">#REF!</definedName>
    <definedName name="F_01_660" localSheetId="1">#REF!</definedName>
    <definedName name="F_01_660">#REF!</definedName>
    <definedName name="F_01_690" localSheetId="7">#REF!</definedName>
    <definedName name="F_01_690" localSheetId="1">#REF!</definedName>
    <definedName name="F_01_690">#REF!</definedName>
    <definedName name="F_01_720" localSheetId="7">#REF!</definedName>
    <definedName name="F_01_720" localSheetId="1">#REF!</definedName>
    <definedName name="F_01_720">#REF!</definedName>
    <definedName name="F_01_90" localSheetId="7">#REF!</definedName>
    <definedName name="F_01_90" localSheetId="1">#REF!</definedName>
    <definedName name="F_01_90">#REF!</definedName>
    <definedName name="F_02_120" localSheetId="7">#REF!</definedName>
    <definedName name="F_02_120" localSheetId="1">#REF!</definedName>
    <definedName name="F_02_120">#REF!</definedName>
    <definedName name="F_02_150" localSheetId="7">#REF!</definedName>
    <definedName name="F_02_150" localSheetId="1">#REF!</definedName>
    <definedName name="F_02_150">#REF!</definedName>
    <definedName name="F_02_180" localSheetId="7">#REF!</definedName>
    <definedName name="F_02_180" localSheetId="1">#REF!</definedName>
    <definedName name="F_02_180">#REF!</definedName>
    <definedName name="F_02_210" localSheetId="7">#REF!</definedName>
    <definedName name="F_02_210" localSheetId="1">#REF!</definedName>
    <definedName name="F_02_210">#REF!</definedName>
    <definedName name="F_02_240" localSheetId="7">#REF!</definedName>
    <definedName name="F_02_240" localSheetId="1">#REF!</definedName>
    <definedName name="F_02_240">#REF!</definedName>
    <definedName name="F_02_270" localSheetId="7">#REF!</definedName>
    <definedName name="F_02_270" localSheetId="1">#REF!</definedName>
    <definedName name="F_02_270">#REF!</definedName>
    <definedName name="F_02_30" localSheetId="7">#REF!</definedName>
    <definedName name="F_02_30" localSheetId="1">#REF!</definedName>
    <definedName name="F_02_30">#REF!</definedName>
    <definedName name="F_02_300" localSheetId="7">#REF!</definedName>
    <definedName name="F_02_300" localSheetId="1">#REF!</definedName>
    <definedName name="F_02_300">#REF!</definedName>
    <definedName name="F_02_330" localSheetId="7">#REF!</definedName>
    <definedName name="F_02_330" localSheetId="1">#REF!</definedName>
    <definedName name="F_02_330">#REF!</definedName>
    <definedName name="F_02_360" localSheetId="7">#REF!</definedName>
    <definedName name="F_02_360" localSheetId="1">#REF!</definedName>
    <definedName name="F_02_360">#REF!</definedName>
    <definedName name="F_02_390" localSheetId="7">#REF!</definedName>
    <definedName name="F_02_390" localSheetId="1">#REF!</definedName>
    <definedName name="F_02_390">#REF!</definedName>
    <definedName name="F_02_420" localSheetId="7">#REF!</definedName>
    <definedName name="F_02_420" localSheetId="1">#REF!</definedName>
    <definedName name="F_02_420">#REF!</definedName>
    <definedName name="F_02_450" localSheetId="7">#REF!</definedName>
    <definedName name="F_02_450" localSheetId="1">#REF!</definedName>
    <definedName name="F_02_450">#REF!</definedName>
    <definedName name="F_02_480" localSheetId="7">#REF!</definedName>
    <definedName name="F_02_480" localSheetId="1">#REF!</definedName>
    <definedName name="F_02_480">#REF!</definedName>
    <definedName name="F_02_510" localSheetId="7">#REF!</definedName>
    <definedName name="F_02_510" localSheetId="1">#REF!</definedName>
    <definedName name="F_02_510">#REF!</definedName>
    <definedName name="F_02_540" localSheetId="7">#REF!</definedName>
    <definedName name="F_02_540" localSheetId="1">#REF!</definedName>
    <definedName name="F_02_540">#REF!</definedName>
    <definedName name="F_02_570" localSheetId="7">#REF!</definedName>
    <definedName name="F_02_570" localSheetId="1">#REF!</definedName>
    <definedName name="F_02_570">#REF!</definedName>
    <definedName name="F_02_60" localSheetId="7">#REF!</definedName>
    <definedName name="F_02_60" localSheetId="1">#REF!</definedName>
    <definedName name="F_02_60">#REF!</definedName>
    <definedName name="F_02_600" localSheetId="7">#REF!</definedName>
    <definedName name="F_02_600" localSheetId="1">#REF!</definedName>
    <definedName name="F_02_600">#REF!</definedName>
    <definedName name="F_02_630" localSheetId="7">#REF!</definedName>
    <definedName name="F_02_630" localSheetId="1">#REF!</definedName>
    <definedName name="F_02_630">#REF!</definedName>
    <definedName name="F_02_660" localSheetId="7">#REF!</definedName>
    <definedName name="F_02_660" localSheetId="1">#REF!</definedName>
    <definedName name="F_02_660">#REF!</definedName>
    <definedName name="F_02_690" localSheetId="7">#REF!</definedName>
    <definedName name="F_02_690" localSheetId="1">#REF!</definedName>
    <definedName name="F_02_690">#REF!</definedName>
    <definedName name="F_02_720" localSheetId="7">#REF!</definedName>
    <definedName name="F_02_720" localSheetId="1">#REF!</definedName>
    <definedName name="F_02_720">#REF!</definedName>
    <definedName name="F_02_90" localSheetId="7">#REF!</definedName>
    <definedName name="F_02_90" localSheetId="1">#REF!</definedName>
    <definedName name="F_02_90">#REF!</definedName>
    <definedName name="F_03_120" localSheetId="7">#REF!</definedName>
    <definedName name="F_03_120" localSheetId="1">#REF!</definedName>
    <definedName name="F_03_120">#REF!</definedName>
    <definedName name="F_03_150" localSheetId="7">#REF!</definedName>
    <definedName name="F_03_150" localSheetId="1">#REF!</definedName>
    <definedName name="F_03_150">#REF!</definedName>
    <definedName name="F_03_180" localSheetId="7">#REF!</definedName>
    <definedName name="F_03_180" localSheetId="1">#REF!</definedName>
    <definedName name="F_03_180">#REF!</definedName>
    <definedName name="F_03_210" localSheetId="7">#REF!</definedName>
    <definedName name="F_03_210" localSheetId="1">#REF!</definedName>
    <definedName name="F_03_210">#REF!</definedName>
    <definedName name="F_03_240" localSheetId="7">#REF!</definedName>
    <definedName name="F_03_240" localSheetId="1">#REF!</definedName>
    <definedName name="F_03_240">#REF!</definedName>
    <definedName name="F_03_270" localSheetId="7">#REF!</definedName>
    <definedName name="F_03_270" localSheetId="1">#REF!</definedName>
    <definedName name="F_03_270">#REF!</definedName>
    <definedName name="F_03_30" localSheetId="7">#REF!</definedName>
    <definedName name="F_03_30" localSheetId="1">#REF!</definedName>
    <definedName name="F_03_30">#REF!</definedName>
    <definedName name="F_03_300" localSheetId="7">#REF!</definedName>
    <definedName name="F_03_300" localSheetId="1">#REF!</definedName>
    <definedName name="F_03_300">#REF!</definedName>
    <definedName name="F_03_330" localSheetId="7">#REF!</definedName>
    <definedName name="F_03_330" localSheetId="1">#REF!</definedName>
    <definedName name="F_03_330">#REF!</definedName>
    <definedName name="F_03_360" localSheetId="7">#REF!</definedName>
    <definedName name="F_03_360" localSheetId="1">#REF!</definedName>
    <definedName name="F_03_360">#REF!</definedName>
    <definedName name="F_03_390" localSheetId="7">#REF!</definedName>
    <definedName name="F_03_390" localSheetId="1">#REF!</definedName>
    <definedName name="F_03_390">#REF!</definedName>
    <definedName name="F_03_420" localSheetId="7">#REF!</definedName>
    <definedName name="F_03_420" localSheetId="1">#REF!</definedName>
    <definedName name="F_03_420">#REF!</definedName>
    <definedName name="F_03_450" localSheetId="7">#REF!</definedName>
    <definedName name="F_03_450" localSheetId="1">#REF!</definedName>
    <definedName name="F_03_450">#REF!</definedName>
    <definedName name="F_03_480" localSheetId="7">#REF!</definedName>
    <definedName name="F_03_480" localSheetId="1">#REF!</definedName>
    <definedName name="F_03_480">#REF!</definedName>
    <definedName name="F_03_510" localSheetId="7">#REF!</definedName>
    <definedName name="F_03_510" localSheetId="1">#REF!</definedName>
    <definedName name="F_03_510">#REF!</definedName>
    <definedName name="F_03_540" localSheetId="7">#REF!</definedName>
    <definedName name="F_03_540" localSheetId="1">#REF!</definedName>
    <definedName name="F_03_540">#REF!</definedName>
    <definedName name="F_03_570" localSheetId="7">#REF!</definedName>
    <definedName name="F_03_570" localSheetId="1">#REF!</definedName>
    <definedName name="F_03_570">#REF!</definedName>
    <definedName name="F_03_60" localSheetId="7">#REF!</definedName>
    <definedName name="F_03_60" localSheetId="1">#REF!</definedName>
    <definedName name="F_03_60">#REF!</definedName>
    <definedName name="F_03_600" localSheetId="7">#REF!</definedName>
    <definedName name="F_03_600" localSheetId="1">#REF!</definedName>
    <definedName name="F_03_600">#REF!</definedName>
    <definedName name="F_03_630" localSheetId="7">#REF!</definedName>
    <definedName name="F_03_630" localSheetId="1">#REF!</definedName>
    <definedName name="F_03_630">#REF!</definedName>
    <definedName name="F_03_660" localSheetId="7">#REF!</definedName>
    <definedName name="F_03_660" localSheetId="1">#REF!</definedName>
    <definedName name="F_03_660">#REF!</definedName>
    <definedName name="F_03_690" localSheetId="7">#REF!</definedName>
    <definedName name="F_03_690" localSheetId="1">#REF!</definedName>
    <definedName name="F_03_690">#REF!</definedName>
    <definedName name="F_03_720" localSheetId="7">#REF!</definedName>
    <definedName name="F_03_720" localSheetId="1">#REF!</definedName>
    <definedName name="F_03_720">#REF!</definedName>
    <definedName name="F_03_90" localSheetId="7">#REF!</definedName>
    <definedName name="F_03_90" localSheetId="1">#REF!</definedName>
    <definedName name="F_03_90">#REF!</definedName>
    <definedName name="F_04_120" localSheetId="7">#REF!</definedName>
    <definedName name="F_04_120" localSheetId="1">#REF!</definedName>
    <definedName name="F_04_120">#REF!</definedName>
    <definedName name="F_04_150" localSheetId="7">#REF!</definedName>
    <definedName name="F_04_150" localSheetId="1">#REF!</definedName>
    <definedName name="F_04_150">#REF!</definedName>
    <definedName name="F_04_180" localSheetId="7">#REF!</definedName>
    <definedName name="F_04_180" localSheetId="1">#REF!</definedName>
    <definedName name="F_04_180">#REF!</definedName>
    <definedName name="F_04_210" localSheetId="7">#REF!</definedName>
    <definedName name="F_04_210" localSheetId="1">#REF!</definedName>
    <definedName name="F_04_210">#REF!</definedName>
    <definedName name="F_04_240" localSheetId="7">#REF!</definedName>
    <definedName name="F_04_240" localSheetId="1">#REF!</definedName>
    <definedName name="F_04_240">#REF!</definedName>
    <definedName name="F_04_270" localSheetId="7">#REF!</definedName>
    <definedName name="F_04_270" localSheetId="1">#REF!</definedName>
    <definedName name="F_04_270">#REF!</definedName>
    <definedName name="F_04_30" localSheetId="7">#REF!</definedName>
    <definedName name="F_04_30" localSheetId="1">#REF!</definedName>
    <definedName name="F_04_30">#REF!</definedName>
    <definedName name="F_04_300" localSheetId="7">#REF!</definedName>
    <definedName name="F_04_300" localSheetId="1">#REF!</definedName>
    <definedName name="F_04_300">#REF!</definedName>
    <definedName name="F_04_330" localSheetId="7">#REF!</definedName>
    <definedName name="F_04_330" localSheetId="1">#REF!</definedName>
    <definedName name="F_04_330">#REF!</definedName>
    <definedName name="F_04_360" localSheetId="7">#REF!</definedName>
    <definedName name="F_04_360" localSheetId="1">#REF!</definedName>
    <definedName name="F_04_360">#REF!</definedName>
    <definedName name="F_04_390" localSheetId="7">#REF!</definedName>
    <definedName name="F_04_390" localSheetId="1">#REF!</definedName>
    <definedName name="F_04_390">#REF!</definedName>
    <definedName name="F_04_420" localSheetId="7">#REF!</definedName>
    <definedName name="F_04_420" localSheetId="1">#REF!</definedName>
    <definedName name="F_04_420">#REF!</definedName>
    <definedName name="F_04_450" localSheetId="7">#REF!</definedName>
    <definedName name="F_04_450" localSheetId="1">#REF!</definedName>
    <definedName name="F_04_450">#REF!</definedName>
    <definedName name="F_04_480" localSheetId="7">#REF!</definedName>
    <definedName name="F_04_480" localSheetId="1">#REF!</definedName>
    <definedName name="F_04_480">#REF!</definedName>
    <definedName name="F_04_510" localSheetId="7">#REF!</definedName>
    <definedName name="F_04_510" localSheetId="1">#REF!</definedName>
    <definedName name="F_04_510">#REF!</definedName>
    <definedName name="F_04_540" localSheetId="7">#REF!</definedName>
    <definedName name="F_04_540" localSheetId="1">#REF!</definedName>
    <definedName name="F_04_540">#REF!</definedName>
    <definedName name="F_04_570" localSheetId="7">#REF!</definedName>
    <definedName name="F_04_570" localSheetId="1">#REF!</definedName>
    <definedName name="F_04_570">#REF!</definedName>
    <definedName name="F_04_60" localSheetId="7">#REF!</definedName>
    <definedName name="F_04_60" localSheetId="1">#REF!</definedName>
    <definedName name="F_04_60">#REF!</definedName>
    <definedName name="F_04_600" localSheetId="7">#REF!</definedName>
    <definedName name="F_04_600" localSheetId="1">#REF!</definedName>
    <definedName name="F_04_600">#REF!</definedName>
    <definedName name="F_04_630" localSheetId="7">#REF!</definedName>
    <definedName name="F_04_630" localSheetId="1">#REF!</definedName>
    <definedName name="F_04_630">#REF!</definedName>
    <definedName name="F_04_660" localSheetId="7">#REF!</definedName>
    <definedName name="F_04_660" localSheetId="1">#REF!</definedName>
    <definedName name="F_04_660">#REF!</definedName>
    <definedName name="F_04_690" localSheetId="7">#REF!</definedName>
    <definedName name="F_04_690" localSheetId="1">#REF!</definedName>
    <definedName name="F_04_690">#REF!</definedName>
    <definedName name="F_04_720" localSheetId="7">#REF!</definedName>
    <definedName name="F_04_720" localSheetId="1">#REF!</definedName>
    <definedName name="F_04_720">#REF!</definedName>
    <definedName name="F_04_90" localSheetId="7">#REF!</definedName>
    <definedName name="F_04_90" localSheetId="1">#REF!</definedName>
    <definedName name="F_04_90">#REF!</definedName>
    <definedName name="F_05_120" localSheetId="7">#REF!</definedName>
    <definedName name="F_05_120" localSheetId="1">#REF!</definedName>
    <definedName name="F_05_120">#REF!</definedName>
    <definedName name="F_05_150" localSheetId="7">#REF!</definedName>
    <definedName name="F_05_150" localSheetId="1">#REF!</definedName>
    <definedName name="F_05_150">#REF!</definedName>
    <definedName name="F_05_180" localSheetId="7">#REF!</definedName>
    <definedName name="F_05_180" localSheetId="1">#REF!</definedName>
    <definedName name="F_05_180">#REF!</definedName>
    <definedName name="F_05_210" localSheetId="7">#REF!</definedName>
    <definedName name="F_05_210" localSheetId="1">#REF!</definedName>
    <definedName name="F_05_210">#REF!</definedName>
    <definedName name="F_05_240" localSheetId="7">#REF!</definedName>
    <definedName name="F_05_240" localSheetId="1">#REF!</definedName>
    <definedName name="F_05_240">#REF!</definedName>
    <definedName name="F_05_270" localSheetId="7">#REF!</definedName>
    <definedName name="F_05_270" localSheetId="1">#REF!</definedName>
    <definedName name="F_05_270">#REF!</definedName>
    <definedName name="F_05_30" localSheetId="7">#REF!</definedName>
    <definedName name="F_05_30" localSheetId="1">#REF!</definedName>
    <definedName name="F_05_30">#REF!</definedName>
    <definedName name="F_05_300" localSheetId="7">#REF!</definedName>
    <definedName name="F_05_300" localSheetId="1">#REF!</definedName>
    <definedName name="F_05_300">#REF!</definedName>
    <definedName name="F_05_330" localSheetId="7">#REF!</definedName>
    <definedName name="F_05_330" localSheetId="1">#REF!</definedName>
    <definedName name="F_05_330">#REF!</definedName>
    <definedName name="F_05_360" localSheetId="7">#REF!</definedName>
    <definedName name="F_05_360" localSheetId="1">#REF!</definedName>
    <definedName name="F_05_360">#REF!</definedName>
    <definedName name="F_05_390" localSheetId="7">#REF!</definedName>
    <definedName name="F_05_390" localSheetId="1">#REF!</definedName>
    <definedName name="F_05_390">#REF!</definedName>
    <definedName name="F_05_420" localSheetId="7">#REF!</definedName>
    <definedName name="F_05_420" localSheetId="1">#REF!</definedName>
    <definedName name="F_05_420">#REF!</definedName>
    <definedName name="F_05_450" localSheetId="7">#REF!</definedName>
    <definedName name="F_05_450" localSheetId="1">#REF!</definedName>
    <definedName name="F_05_450">#REF!</definedName>
    <definedName name="F_05_480" localSheetId="7">#REF!</definedName>
    <definedName name="F_05_480" localSheetId="1">#REF!</definedName>
    <definedName name="F_05_480">#REF!</definedName>
    <definedName name="F_05_510" localSheetId="7">#REF!</definedName>
    <definedName name="F_05_510" localSheetId="1">#REF!</definedName>
    <definedName name="F_05_510">#REF!</definedName>
    <definedName name="F_05_540" localSheetId="7">#REF!</definedName>
    <definedName name="F_05_540" localSheetId="1">#REF!</definedName>
    <definedName name="F_05_540">#REF!</definedName>
    <definedName name="F_05_570" localSheetId="7">#REF!</definedName>
    <definedName name="F_05_570" localSheetId="1">#REF!</definedName>
    <definedName name="F_05_570">#REF!</definedName>
    <definedName name="F_05_60" localSheetId="7">#REF!</definedName>
    <definedName name="F_05_60" localSheetId="1">#REF!</definedName>
    <definedName name="F_05_60">#REF!</definedName>
    <definedName name="F_05_600" localSheetId="7">#REF!</definedName>
    <definedName name="F_05_600" localSheetId="1">#REF!</definedName>
    <definedName name="F_05_600">#REF!</definedName>
    <definedName name="F_05_630" localSheetId="7">#REF!</definedName>
    <definedName name="F_05_630" localSheetId="1">#REF!</definedName>
    <definedName name="F_05_630">#REF!</definedName>
    <definedName name="F_05_660" localSheetId="7">#REF!</definedName>
    <definedName name="F_05_660" localSheetId="1">#REF!</definedName>
    <definedName name="F_05_660">#REF!</definedName>
    <definedName name="F_05_690" localSheetId="7">#REF!</definedName>
    <definedName name="F_05_690" localSheetId="1">#REF!</definedName>
    <definedName name="F_05_690">#REF!</definedName>
    <definedName name="F_05_720" localSheetId="7">#REF!</definedName>
    <definedName name="F_05_720" localSheetId="1">#REF!</definedName>
    <definedName name="F_05_720">#REF!</definedName>
    <definedName name="F_05_90" localSheetId="7">#REF!</definedName>
    <definedName name="F_05_90" localSheetId="1">#REF!</definedName>
    <definedName name="F_05_90">#REF!</definedName>
    <definedName name="F_06_120" localSheetId="7">#REF!</definedName>
    <definedName name="F_06_120" localSheetId="1">#REF!</definedName>
    <definedName name="F_06_120">#REF!</definedName>
    <definedName name="F_06_150" localSheetId="7">#REF!</definedName>
    <definedName name="F_06_150" localSheetId="1">#REF!</definedName>
    <definedName name="F_06_150">#REF!</definedName>
    <definedName name="F_06_180" localSheetId="7">#REF!</definedName>
    <definedName name="F_06_180" localSheetId="1">#REF!</definedName>
    <definedName name="F_06_180">#REF!</definedName>
    <definedName name="F_06_210" localSheetId="7">#REF!</definedName>
    <definedName name="F_06_210" localSheetId="1">#REF!</definedName>
    <definedName name="F_06_210">#REF!</definedName>
    <definedName name="F_06_240" localSheetId="7">#REF!</definedName>
    <definedName name="F_06_240" localSheetId="1">#REF!</definedName>
    <definedName name="F_06_240">#REF!</definedName>
    <definedName name="F_06_270" localSheetId="7">#REF!</definedName>
    <definedName name="F_06_270" localSheetId="1">#REF!</definedName>
    <definedName name="F_06_270">#REF!</definedName>
    <definedName name="F_06_30" localSheetId="7">#REF!</definedName>
    <definedName name="F_06_30" localSheetId="1">#REF!</definedName>
    <definedName name="F_06_30">#REF!</definedName>
    <definedName name="F_06_300" localSheetId="7">#REF!</definedName>
    <definedName name="F_06_300" localSheetId="1">#REF!</definedName>
    <definedName name="F_06_300">#REF!</definedName>
    <definedName name="F_06_330" localSheetId="7">#REF!</definedName>
    <definedName name="F_06_330" localSheetId="1">#REF!</definedName>
    <definedName name="F_06_330">#REF!</definedName>
    <definedName name="F_06_360" localSheetId="7">#REF!</definedName>
    <definedName name="F_06_360" localSheetId="1">#REF!</definedName>
    <definedName name="F_06_360">#REF!</definedName>
    <definedName name="F_06_390" localSheetId="7">#REF!</definedName>
    <definedName name="F_06_390" localSheetId="1">#REF!</definedName>
    <definedName name="F_06_390">#REF!</definedName>
    <definedName name="F_06_420" localSheetId="7">#REF!</definedName>
    <definedName name="F_06_420" localSheetId="1">#REF!</definedName>
    <definedName name="F_06_420">#REF!</definedName>
    <definedName name="F_06_450" localSheetId="7">#REF!</definedName>
    <definedName name="F_06_450" localSheetId="1">#REF!</definedName>
    <definedName name="F_06_450">#REF!</definedName>
    <definedName name="F_06_480" localSheetId="7">#REF!</definedName>
    <definedName name="F_06_480" localSheetId="1">#REF!</definedName>
    <definedName name="F_06_480">#REF!</definedName>
    <definedName name="F_06_510" localSheetId="7">#REF!</definedName>
    <definedName name="F_06_510" localSheetId="1">#REF!</definedName>
    <definedName name="F_06_510">#REF!</definedName>
    <definedName name="F_06_540" localSheetId="7">#REF!</definedName>
    <definedName name="F_06_540" localSheetId="1">#REF!</definedName>
    <definedName name="F_06_540">#REF!</definedName>
    <definedName name="F_06_570" localSheetId="7">#REF!</definedName>
    <definedName name="F_06_570" localSheetId="1">#REF!</definedName>
    <definedName name="F_06_570">#REF!</definedName>
    <definedName name="F_06_60" localSheetId="7">#REF!</definedName>
    <definedName name="F_06_60" localSheetId="1">#REF!</definedName>
    <definedName name="F_06_60">#REF!</definedName>
    <definedName name="F_06_600" localSheetId="7">#REF!</definedName>
    <definedName name="F_06_600" localSheetId="1">#REF!</definedName>
    <definedName name="F_06_600">#REF!</definedName>
    <definedName name="F_06_630" localSheetId="7">#REF!</definedName>
    <definedName name="F_06_630" localSheetId="1">#REF!</definedName>
    <definedName name="F_06_630">#REF!</definedName>
    <definedName name="F_06_660" localSheetId="7">#REF!</definedName>
    <definedName name="F_06_660" localSheetId="1">#REF!</definedName>
    <definedName name="F_06_660">#REF!</definedName>
    <definedName name="F_06_690" localSheetId="7">#REF!</definedName>
    <definedName name="F_06_690" localSheetId="1">#REF!</definedName>
    <definedName name="F_06_690">#REF!</definedName>
    <definedName name="F_06_720" localSheetId="7">#REF!</definedName>
    <definedName name="F_06_720" localSheetId="1">#REF!</definedName>
    <definedName name="F_06_720">#REF!</definedName>
    <definedName name="F_06_90" localSheetId="7">#REF!</definedName>
    <definedName name="F_06_90" localSheetId="1">#REF!</definedName>
    <definedName name="F_06_90">#REF!</definedName>
    <definedName name="F_07_120" localSheetId="7">#REF!</definedName>
    <definedName name="F_07_120" localSheetId="1">#REF!</definedName>
    <definedName name="F_07_120">#REF!</definedName>
    <definedName name="F_07_150" localSheetId="7">#REF!</definedName>
    <definedName name="F_07_150" localSheetId="1">#REF!</definedName>
    <definedName name="F_07_150">#REF!</definedName>
    <definedName name="F_07_180" localSheetId="7">#REF!</definedName>
    <definedName name="F_07_180" localSheetId="1">#REF!</definedName>
    <definedName name="F_07_180">#REF!</definedName>
    <definedName name="F_07_210" localSheetId="7">#REF!</definedName>
    <definedName name="F_07_210" localSheetId="1">#REF!</definedName>
    <definedName name="F_07_210">#REF!</definedName>
    <definedName name="F_07_240" localSheetId="7">#REF!</definedName>
    <definedName name="F_07_240" localSheetId="1">#REF!</definedName>
    <definedName name="F_07_240">#REF!</definedName>
    <definedName name="F_07_270" localSheetId="7">#REF!</definedName>
    <definedName name="F_07_270" localSheetId="1">#REF!</definedName>
    <definedName name="F_07_270">#REF!</definedName>
    <definedName name="F_07_30" localSheetId="7">#REF!</definedName>
    <definedName name="F_07_30" localSheetId="1">#REF!</definedName>
    <definedName name="F_07_30">#REF!</definedName>
    <definedName name="F_07_300" localSheetId="7">#REF!</definedName>
    <definedName name="F_07_300" localSheetId="1">#REF!</definedName>
    <definedName name="F_07_300">#REF!</definedName>
    <definedName name="F_07_330" localSheetId="7">#REF!</definedName>
    <definedName name="F_07_330" localSheetId="1">#REF!</definedName>
    <definedName name="F_07_330">#REF!</definedName>
    <definedName name="F_07_360" localSheetId="7">#REF!</definedName>
    <definedName name="F_07_360" localSheetId="1">#REF!</definedName>
    <definedName name="F_07_360">#REF!</definedName>
    <definedName name="F_07_390" localSheetId="7">#REF!</definedName>
    <definedName name="F_07_390" localSheetId="1">#REF!</definedName>
    <definedName name="F_07_390">#REF!</definedName>
    <definedName name="F_07_420" localSheetId="7">#REF!</definedName>
    <definedName name="F_07_420" localSheetId="1">#REF!</definedName>
    <definedName name="F_07_420">#REF!</definedName>
    <definedName name="F_07_450" localSheetId="7">#REF!</definedName>
    <definedName name="F_07_450" localSheetId="1">#REF!</definedName>
    <definedName name="F_07_450">#REF!</definedName>
    <definedName name="F_07_480" localSheetId="7">#REF!</definedName>
    <definedName name="F_07_480" localSheetId="1">#REF!</definedName>
    <definedName name="F_07_480">#REF!</definedName>
    <definedName name="F_07_510" localSheetId="7">#REF!</definedName>
    <definedName name="F_07_510" localSheetId="1">#REF!</definedName>
    <definedName name="F_07_510">#REF!</definedName>
    <definedName name="F_07_540" localSheetId="7">#REF!</definedName>
    <definedName name="F_07_540" localSheetId="1">#REF!</definedName>
    <definedName name="F_07_540">#REF!</definedName>
    <definedName name="F_07_570" localSheetId="7">#REF!</definedName>
    <definedName name="F_07_570" localSheetId="1">#REF!</definedName>
    <definedName name="F_07_570">#REF!</definedName>
    <definedName name="F_07_60" localSheetId="7">#REF!</definedName>
    <definedName name="F_07_60" localSheetId="1">#REF!</definedName>
    <definedName name="F_07_60">#REF!</definedName>
    <definedName name="F_07_600" localSheetId="7">#REF!</definedName>
    <definedName name="F_07_600" localSheetId="1">#REF!</definedName>
    <definedName name="F_07_600">#REF!</definedName>
    <definedName name="F_07_630" localSheetId="7">#REF!</definedName>
    <definedName name="F_07_630" localSheetId="1">#REF!</definedName>
    <definedName name="F_07_630">#REF!</definedName>
    <definedName name="F_07_660" localSheetId="7">#REF!</definedName>
    <definedName name="F_07_660" localSheetId="1">#REF!</definedName>
    <definedName name="F_07_660">#REF!</definedName>
    <definedName name="F_07_690" localSheetId="7">#REF!</definedName>
    <definedName name="F_07_690" localSheetId="1">#REF!</definedName>
    <definedName name="F_07_690">#REF!</definedName>
    <definedName name="F_07_720" localSheetId="7">#REF!</definedName>
    <definedName name="F_07_720" localSheetId="1">#REF!</definedName>
    <definedName name="F_07_720">#REF!</definedName>
    <definedName name="F_07_90" localSheetId="7">#REF!</definedName>
    <definedName name="F_07_90" localSheetId="1">#REF!</definedName>
    <definedName name="F_07_90">#REF!</definedName>
    <definedName name="F_08_120" localSheetId="7">#REF!</definedName>
    <definedName name="F_08_120" localSheetId="1">#REF!</definedName>
    <definedName name="F_08_120">#REF!</definedName>
    <definedName name="F_08_150" localSheetId="7">#REF!</definedName>
    <definedName name="F_08_150" localSheetId="1">#REF!</definedName>
    <definedName name="F_08_150">#REF!</definedName>
    <definedName name="F_08_180" localSheetId="7">#REF!</definedName>
    <definedName name="F_08_180" localSheetId="1">#REF!</definedName>
    <definedName name="F_08_180">#REF!</definedName>
    <definedName name="F_08_210" localSheetId="7">#REF!</definedName>
    <definedName name="F_08_210" localSheetId="1">#REF!</definedName>
    <definedName name="F_08_210">#REF!</definedName>
    <definedName name="F_08_240" localSheetId="7">#REF!</definedName>
    <definedName name="F_08_240" localSheetId="1">#REF!</definedName>
    <definedName name="F_08_240">#REF!</definedName>
    <definedName name="F_08_270" localSheetId="7">#REF!</definedName>
    <definedName name="F_08_270" localSheetId="1">#REF!</definedName>
    <definedName name="F_08_270">#REF!</definedName>
    <definedName name="F_08_30" localSheetId="7">#REF!</definedName>
    <definedName name="F_08_30" localSheetId="1">#REF!</definedName>
    <definedName name="F_08_30">#REF!</definedName>
    <definedName name="F_08_300" localSheetId="7">#REF!</definedName>
    <definedName name="F_08_300" localSheetId="1">#REF!</definedName>
    <definedName name="F_08_300">#REF!</definedName>
    <definedName name="F_08_330" localSheetId="7">#REF!</definedName>
    <definedName name="F_08_330" localSheetId="1">#REF!</definedName>
    <definedName name="F_08_330">#REF!</definedName>
    <definedName name="F_08_360" localSheetId="7">#REF!</definedName>
    <definedName name="F_08_360" localSheetId="1">#REF!</definedName>
    <definedName name="F_08_360">#REF!</definedName>
    <definedName name="F_08_390" localSheetId="7">#REF!</definedName>
    <definedName name="F_08_390" localSheetId="1">#REF!</definedName>
    <definedName name="F_08_390">#REF!</definedName>
    <definedName name="F_08_420" localSheetId="7">#REF!</definedName>
    <definedName name="F_08_420" localSheetId="1">#REF!</definedName>
    <definedName name="F_08_420">#REF!</definedName>
    <definedName name="F_08_450" localSheetId="7">#REF!</definedName>
    <definedName name="F_08_450" localSheetId="1">#REF!</definedName>
    <definedName name="F_08_450">#REF!</definedName>
    <definedName name="F_08_480" localSheetId="7">#REF!</definedName>
    <definedName name="F_08_480" localSheetId="1">#REF!</definedName>
    <definedName name="F_08_480">#REF!</definedName>
    <definedName name="F_08_510" localSheetId="7">#REF!</definedName>
    <definedName name="F_08_510" localSheetId="1">#REF!</definedName>
    <definedName name="F_08_510">#REF!</definedName>
    <definedName name="F_08_540" localSheetId="7">#REF!</definedName>
    <definedName name="F_08_540" localSheetId="1">#REF!</definedName>
    <definedName name="F_08_540">#REF!</definedName>
    <definedName name="F_08_570" localSheetId="7">#REF!</definedName>
    <definedName name="F_08_570" localSheetId="1">#REF!</definedName>
    <definedName name="F_08_570">#REF!</definedName>
    <definedName name="F_08_60" localSheetId="7">#REF!</definedName>
    <definedName name="F_08_60" localSheetId="1">#REF!</definedName>
    <definedName name="F_08_60">#REF!</definedName>
    <definedName name="F_08_600" localSheetId="7">#REF!</definedName>
    <definedName name="F_08_600" localSheetId="1">#REF!</definedName>
    <definedName name="F_08_600">#REF!</definedName>
    <definedName name="F_08_630" localSheetId="7">#REF!</definedName>
    <definedName name="F_08_630" localSheetId="1">#REF!</definedName>
    <definedName name="F_08_630">#REF!</definedName>
    <definedName name="F_08_660" localSheetId="7">#REF!</definedName>
    <definedName name="F_08_660" localSheetId="1">#REF!</definedName>
    <definedName name="F_08_660">#REF!</definedName>
    <definedName name="F_08_690" localSheetId="7">#REF!</definedName>
    <definedName name="F_08_690" localSheetId="1">#REF!</definedName>
    <definedName name="F_08_690">#REF!</definedName>
    <definedName name="F_08_720" localSheetId="7">#REF!</definedName>
    <definedName name="F_08_720" localSheetId="1">#REF!</definedName>
    <definedName name="F_08_720">#REF!</definedName>
    <definedName name="F_08_90" localSheetId="7">#REF!</definedName>
    <definedName name="F_08_90" localSheetId="1">#REF!</definedName>
    <definedName name="F_08_90">#REF!</definedName>
    <definedName name="F_09_120" localSheetId="7">#REF!</definedName>
    <definedName name="F_09_120" localSheetId="1">#REF!</definedName>
    <definedName name="F_09_120">#REF!</definedName>
    <definedName name="F_09_150" localSheetId="7">#REF!</definedName>
    <definedName name="F_09_150" localSheetId="1">#REF!</definedName>
    <definedName name="F_09_150">#REF!</definedName>
    <definedName name="F_09_180" localSheetId="7">#REF!</definedName>
    <definedName name="F_09_180" localSheetId="1">#REF!</definedName>
    <definedName name="F_09_180">#REF!</definedName>
    <definedName name="F_09_210" localSheetId="7">#REF!</definedName>
    <definedName name="F_09_210" localSheetId="1">#REF!</definedName>
    <definedName name="F_09_210">#REF!</definedName>
    <definedName name="F_09_240" localSheetId="7">#REF!</definedName>
    <definedName name="F_09_240" localSheetId="1">#REF!</definedName>
    <definedName name="F_09_240">#REF!</definedName>
    <definedName name="F_09_270" localSheetId="7">#REF!</definedName>
    <definedName name="F_09_270" localSheetId="1">#REF!</definedName>
    <definedName name="F_09_270">#REF!</definedName>
    <definedName name="F_09_30" localSheetId="7">#REF!</definedName>
    <definedName name="F_09_30" localSheetId="1">#REF!</definedName>
    <definedName name="F_09_30">#REF!</definedName>
    <definedName name="F_09_300" localSheetId="7">#REF!</definedName>
    <definedName name="F_09_300" localSheetId="1">#REF!</definedName>
    <definedName name="F_09_300">#REF!</definedName>
    <definedName name="F_09_330" localSheetId="7">#REF!</definedName>
    <definedName name="F_09_330" localSheetId="1">#REF!</definedName>
    <definedName name="F_09_330">#REF!</definedName>
    <definedName name="F_09_360" localSheetId="7">#REF!</definedName>
    <definedName name="F_09_360" localSheetId="1">#REF!</definedName>
    <definedName name="F_09_360">#REF!</definedName>
    <definedName name="F_09_390" localSheetId="7">#REF!</definedName>
    <definedName name="F_09_390" localSheetId="1">#REF!</definedName>
    <definedName name="F_09_390">#REF!</definedName>
    <definedName name="F_09_420" localSheetId="7">#REF!</definedName>
    <definedName name="F_09_420" localSheetId="1">#REF!</definedName>
    <definedName name="F_09_420">#REF!</definedName>
    <definedName name="F_09_450" localSheetId="7">#REF!</definedName>
    <definedName name="F_09_450" localSheetId="1">#REF!</definedName>
    <definedName name="F_09_450">#REF!</definedName>
    <definedName name="F_09_480" localSheetId="7">#REF!</definedName>
    <definedName name="F_09_480" localSheetId="1">#REF!</definedName>
    <definedName name="F_09_480">#REF!</definedName>
    <definedName name="F_09_510" localSheetId="7">#REF!</definedName>
    <definedName name="F_09_510" localSheetId="1">#REF!</definedName>
    <definedName name="F_09_510">#REF!</definedName>
    <definedName name="F_09_540" localSheetId="7">#REF!</definedName>
    <definedName name="F_09_540" localSheetId="1">#REF!</definedName>
    <definedName name="F_09_540">#REF!</definedName>
    <definedName name="F_09_570" localSheetId="7">#REF!</definedName>
    <definedName name="F_09_570" localSheetId="1">#REF!</definedName>
    <definedName name="F_09_570">#REF!</definedName>
    <definedName name="F_09_60" localSheetId="7">#REF!</definedName>
    <definedName name="F_09_60" localSheetId="1">#REF!</definedName>
    <definedName name="F_09_60">#REF!</definedName>
    <definedName name="F_09_600" localSheetId="7">#REF!</definedName>
    <definedName name="F_09_600" localSheetId="1">#REF!</definedName>
    <definedName name="F_09_600">#REF!</definedName>
    <definedName name="F_09_630" localSheetId="7">#REF!</definedName>
    <definedName name="F_09_630" localSheetId="1">#REF!</definedName>
    <definedName name="F_09_630">#REF!</definedName>
    <definedName name="F_09_660" localSheetId="7">#REF!</definedName>
    <definedName name="F_09_660" localSheetId="1">#REF!</definedName>
    <definedName name="F_09_660">#REF!</definedName>
    <definedName name="F_09_690" localSheetId="7">#REF!</definedName>
    <definedName name="F_09_690" localSheetId="1">#REF!</definedName>
    <definedName name="F_09_690">#REF!</definedName>
    <definedName name="F_09_720" localSheetId="7">#REF!</definedName>
    <definedName name="F_09_720" localSheetId="1">#REF!</definedName>
    <definedName name="F_09_720">#REF!</definedName>
    <definedName name="F_09_90" localSheetId="7">#REF!</definedName>
    <definedName name="F_09_90" localSheetId="1">#REF!</definedName>
    <definedName name="F_09_90">#REF!</definedName>
    <definedName name="F_10_120" localSheetId="7">#REF!</definedName>
    <definedName name="F_10_120" localSheetId="1">#REF!</definedName>
    <definedName name="F_10_120">#REF!</definedName>
    <definedName name="F_10_150" localSheetId="7">#REF!</definedName>
    <definedName name="F_10_150" localSheetId="1">#REF!</definedName>
    <definedName name="F_10_150">#REF!</definedName>
    <definedName name="F_10_180" localSheetId="7">#REF!</definedName>
    <definedName name="F_10_180" localSheetId="1">#REF!</definedName>
    <definedName name="F_10_180">#REF!</definedName>
    <definedName name="F_10_210" localSheetId="7">#REF!</definedName>
    <definedName name="F_10_210" localSheetId="1">#REF!</definedName>
    <definedName name="F_10_210">#REF!</definedName>
    <definedName name="F_10_240" localSheetId="7">#REF!</definedName>
    <definedName name="F_10_240" localSheetId="1">#REF!</definedName>
    <definedName name="F_10_240">#REF!</definedName>
    <definedName name="F_10_270" localSheetId="7">#REF!</definedName>
    <definedName name="F_10_270" localSheetId="1">#REF!</definedName>
    <definedName name="F_10_270">#REF!</definedName>
    <definedName name="F_10_30" localSheetId="7">#REF!</definedName>
    <definedName name="F_10_30" localSheetId="1">#REF!</definedName>
    <definedName name="F_10_30">#REF!</definedName>
    <definedName name="F_10_300" localSheetId="7">#REF!</definedName>
    <definedName name="F_10_300" localSheetId="1">#REF!</definedName>
    <definedName name="F_10_300">#REF!</definedName>
    <definedName name="F_10_330" localSheetId="7">#REF!</definedName>
    <definedName name="F_10_330" localSheetId="1">#REF!</definedName>
    <definedName name="F_10_330">#REF!</definedName>
    <definedName name="F_10_360" localSheetId="7">#REF!</definedName>
    <definedName name="F_10_360" localSheetId="1">#REF!</definedName>
    <definedName name="F_10_360">#REF!</definedName>
    <definedName name="F_10_390" localSheetId="7">#REF!</definedName>
    <definedName name="F_10_390" localSheetId="1">#REF!</definedName>
    <definedName name="F_10_390">#REF!</definedName>
    <definedName name="F_10_420" localSheetId="7">#REF!</definedName>
    <definedName name="F_10_420" localSheetId="1">#REF!</definedName>
    <definedName name="F_10_420">#REF!</definedName>
    <definedName name="F_10_450" localSheetId="7">#REF!</definedName>
    <definedName name="F_10_450" localSheetId="1">#REF!</definedName>
    <definedName name="F_10_450">#REF!</definedName>
    <definedName name="F_10_480" localSheetId="7">#REF!</definedName>
    <definedName name="F_10_480" localSheetId="1">#REF!</definedName>
    <definedName name="F_10_480">#REF!</definedName>
    <definedName name="F_10_510" localSheetId="7">#REF!</definedName>
    <definedName name="F_10_510" localSheetId="1">#REF!</definedName>
    <definedName name="F_10_510">#REF!</definedName>
    <definedName name="F_10_540" localSheetId="7">#REF!</definedName>
    <definedName name="F_10_540" localSheetId="1">#REF!</definedName>
    <definedName name="F_10_540">#REF!</definedName>
    <definedName name="F_10_570" localSheetId="7">#REF!</definedName>
    <definedName name="F_10_570" localSheetId="1">#REF!</definedName>
    <definedName name="F_10_570">#REF!</definedName>
    <definedName name="F_10_60" localSheetId="7">#REF!</definedName>
    <definedName name="F_10_60" localSheetId="1">#REF!</definedName>
    <definedName name="F_10_60">#REF!</definedName>
    <definedName name="F_10_600" localSheetId="7">#REF!</definedName>
    <definedName name="F_10_600" localSheetId="1">#REF!</definedName>
    <definedName name="F_10_600">#REF!</definedName>
    <definedName name="F_10_630" localSheetId="7">#REF!</definedName>
    <definedName name="F_10_630" localSheetId="1">#REF!</definedName>
    <definedName name="F_10_630">#REF!</definedName>
    <definedName name="F_10_660" localSheetId="7">#REF!</definedName>
    <definedName name="F_10_660" localSheetId="1">#REF!</definedName>
    <definedName name="F_10_660">#REF!</definedName>
    <definedName name="F_10_690" localSheetId="7">#REF!</definedName>
    <definedName name="F_10_690" localSheetId="1">#REF!</definedName>
    <definedName name="F_10_690">#REF!</definedName>
    <definedName name="F_10_720" localSheetId="7">#REF!</definedName>
    <definedName name="F_10_720" localSheetId="1">#REF!</definedName>
    <definedName name="F_10_720">#REF!</definedName>
    <definedName name="F_10_90" localSheetId="7">#REF!</definedName>
    <definedName name="F_10_90" localSheetId="1">#REF!</definedName>
    <definedName name="F_10_90">#REF!</definedName>
    <definedName name="F_11_120" localSheetId="7">#REF!</definedName>
    <definedName name="F_11_120" localSheetId="1">#REF!</definedName>
    <definedName name="F_11_120">#REF!</definedName>
    <definedName name="F_11_150" localSheetId="7">#REF!</definedName>
    <definedName name="F_11_150" localSheetId="1">#REF!</definedName>
    <definedName name="F_11_150">#REF!</definedName>
    <definedName name="F_11_180" localSheetId="7">#REF!</definedName>
    <definedName name="F_11_180" localSheetId="1">#REF!</definedName>
    <definedName name="F_11_180">#REF!</definedName>
    <definedName name="F_11_210" localSheetId="7">#REF!</definedName>
    <definedName name="F_11_210" localSheetId="1">#REF!</definedName>
    <definedName name="F_11_210">#REF!</definedName>
    <definedName name="F_11_240" localSheetId="7">#REF!</definedName>
    <definedName name="F_11_240" localSheetId="1">#REF!</definedName>
    <definedName name="F_11_240">#REF!</definedName>
    <definedName name="F_11_270" localSheetId="7">#REF!</definedName>
    <definedName name="F_11_270" localSheetId="1">#REF!</definedName>
    <definedName name="F_11_270">#REF!</definedName>
    <definedName name="F_11_30" localSheetId="7">#REF!</definedName>
    <definedName name="F_11_30" localSheetId="1">#REF!</definedName>
    <definedName name="F_11_30">#REF!</definedName>
    <definedName name="F_11_300" localSheetId="7">#REF!</definedName>
    <definedName name="F_11_300" localSheetId="1">#REF!</definedName>
    <definedName name="F_11_300">#REF!</definedName>
    <definedName name="F_11_330" localSheetId="7">#REF!</definedName>
    <definedName name="F_11_330" localSheetId="1">#REF!</definedName>
    <definedName name="F_11_330">#REF!</definedName>
    <definedName name="F_11_360" localSheetId="7">#REF!</definedName>
    <definedName name="F_11_360" localSheetId="1">#REF!</definedName>
    <definedName name="F_11_360">#REF!</definedName>
    <definedName name="F_11_390" localSheetId="7">#REF!</definedName>
    <definedName name="F_11_390" localSheetId="1">#REF!</definedName>
    <definedName name="F_11_390">#REF!</definedName>
    <definedName name="F_11_420" localSheetId="7">#REF!</definedName>
    <definedName name="F_11_420" localSheetId="1">#REF!</definedName>
    <definedName name="F_11_420">#REF!</definedName>
    <definedName name="F_11_450" localSheetId="7">#REF!</definedName>
    <definedName name="F_11_450" localSheetId="1">#REF!</definedName>
    <definedName name="F_11_450">#REF!</definedName>
    <definedName name="F_11_480" localSheetId="7">#REF!</definedName>
    <definedName name="F_11_480" localSheetId="1">#REF!</definedName>
    <definedName name="F_11_480">#REF!</definedName>
    <definedName name="F_11_510" localSheetId="7">#REF!</definedName>
    <definedName name="F_11_510" localSheetId="1">#REF!</definedName>
    <definedName name="F_11_510">#REF!</definedName>
    <definedName name="F_11_540" localSheetId="7">#REF!</definedName>
    <definedName name="F_11_540" localSheetId="1">#REF!</definedName>
    <definedName name="F_11_540">#REF!</definedName>
    <definedName name="F_11_570" localSheetId="7">#REF!</definedName>
    <definedName name="F_11_570" localSheetId="1">#REF!</definedName>
    <definedName name="F_11_570">#REF!</definedName>
    <definedName name="F_11_60" localSheetId="7">#REF!</definedName>
    <definedName name="F_11_60" localSheetId="1">#REF!</definedName>
    <definedName name="F_11_60">#REF!</definedName>
    <definedName name="F_11_600" localSheetId="7">#REF!</definedName>
    <definedName name="F_11_600" localSheetId="1">#REF!</definedName>
    <definedName name="F_11_600">#REF!</definedName>
    <definedName name="F_11_630" localSheetId="7">#REF!</definedName>
    <definedName name="F_11_630" localSheetId="1">#REF!</definedName>
    <definedName name="F_11_630">#REF!</definedName>
    <definedName name="F_11_660" localSheetId="7">#REF!</definedName>
    <definedName name="F_11_660" localSheetId="1">#REF!</definedName>
    <definedName name="F_11_660">#REF!</definedName>
    <definedName name="F_11_690" localSheetId="7">#REF!</definedName>
    <definedName name="F_11_690" localSheetId="1">#REF!</definedName>
    <definedName name="F_11_690">#REF!</definedName>
    <definedName name="F_11_720" localSheetId="7">#REF!</definedName>
    <definedName name="F_11_720" localSheetId="1">#REF!</definedName>
    <definedName name="F_11_720">#REF!</definedName>
    <definedName name="F_11_90" localSheetId="7">#REF!</definedName>
    <definedName name="F_11_90" localSheetId="1">#REF!</definedName>
    <definedName name="F_11_90">#REF!</definedName>
    <definedName name="F_12_120" localSheetId="7">#REF!</definedName>
    <definedName name="F_12_120" localSheetId="1">#REF!</definedName>
    <definedName name="F_12_120">#REF!</definedName>
    <definedName name="F_12_150" localSheetId="7">#REF!</definedName>
    <definedName name="F_12_150" localSheetId="1">#REF!</definedName>
    <definedName name="F_12_150">#REF!</definedName>
    <definedName name="F_12_180" localSheetId="7">#REF!</definedName>
    <definedName name="F_12_180" localSheetId="1">#REF!</definedName>
    <definedName name="F_12_180">#REF!</definedName>
    <definedName name="F_12_210" localSheetId="7">#REF!</definedName>
    <definedName name="F_12_210" localSheetId="1">#REF!</definedName>
    <definedName name="F_12_210">#REF!</definedName>
    <definedName name="F_12_240" localSheetId="7">#REF!</definedName>
    <definedName name="F_12_240" localSheetId="1">#REF!</definedName>
    <definedName name="F_12_240">#REF!</definedName>
    <definedName name="F_12_270" localSheetId="7">#REF!</definedName>
    <definedName name="F_12_270" localSheetId="1">#REF!</definedName>
    <definedName name="F_12_270">#REF!</definedName>
    <definedName name="F_12_30" localSheetId="7">#REF!</definedName>
    <definedName name="F_12_30" localSheetId="1">#REF!</definedName>
    <definedName name="F_12_30">#REF!</definedName>
    <definedName name="F_12_300" localSheetId="7">#REF!</definedName>
    <definedName name="F_12_300" localSheetId="1">#REF!</definedName>
    <definedName name="F_12_300">#REF!</definedName>
    <definedName name="F_12_330" localSheetId="7">#REF!</definedName>
    <definedName name="F_12_330" localSheetId="1">#REF!</definedName>
    <definedName name="F_12_330">#REF!</definedName>
    <definedName name="F_12_360" localSheetId="7">#REF!</definedName>
    <definedName name="F_12_360" localSheetId="1">#REF!</definedName>
    <definedName name="F_12_360">#REF!</definedName>
    <definedName name="F_12_390" localSheetId="7">#REF!</definedName>
    <definedName name="F_12_390" localSheetId="1">#REF!</definedName>
    <definedName name="F_12_390">#REF!</definedName>
    <definedName name="F_12_420" localSheetId="7">#REF!</definedName>
    <definedName name="F_12_420" localSheetId="1">#REF!</definedName>
    <definedName name="F_12_420">#REF!</definedName>
    <definedName name="F_12_450" localSheetId="7">#REF!</definedName>
    <definedName name="F_12_450" localSheetId="1">#REF!</definedName>
    <definedName name="F_12_450">#REF!</definedName>
    <definedName name="F_12_480" localSheetId="7">#REF!</definedName>
    <definedName name="F_12_480" localSheetId="1">#REF!</definedName>
    <definedName name="F_12_480">#REF!</definedName>
    <definedName name="F_12_510" localSheetId="7">#REF!</definedName>
    <definedName name="F_12_510" localSheetId="1">#REF!</definedName>
    <definedName name="F_12_510">#REF!</definedName>
    <definedName name="F_12_540" localSheetId="7">#REF!</definedName>
    <definedName name="F_12_540" localSheetId="1">#REF!</definedName>
    <definedName name="F_12_540">#REF!</definedName>
    <definedName name="F_12_570" localSheetId="7">#REF!</definedName>
    <definedName name="F_12_570" localSheetId="1">#REF!</definedName>
    <definedName name="F_12_570">#REF!</definedName>
    <definedName name="F_12_60" localSheetId="7">#REF!</definedName>
    <definedName name="F_12_60" localSheetId="1">#REF!</definedName>
    <definedName name="F_12_60">#REF!</definedName>
    <definedName name="F_12_600" localSheetId="7">#REF!</definedName>
    <definedName name="F_12_600" localSheetId="1">#REF!</definedName>
    <definedName name="F_12_600">#REF!</definedName>
    <definedName name="F_12_630" localSheetId="7">#REF!</definedName>
    <definedName name="F_12_630" localSheetId="1">#REF!</definedName>
    <definedName name="F_12_630">#REF!</definedName>
    <definedName name="F_12_660" localSheetId="7">#REF!</definedName>
    <definedName name="F_12_660" localSheetId="1">#REF!</definedName>
    <definedName name="F_12_660">#REF!</definedName>
    <definedName name="F_12_690" localSheetId="7">#REF!</definedName>
    <definedName name="F_12_690" localSheetId="1">#REF!</definedName>
    <definedName name="F_12_690">#REF!</definedName>
    <definedName name="F_12_720" localSheetId="7">#REF!</definedName>
    <definedName name="F_12_720" localSheetId="1">#REF!</definedName>
    <definedName name="F_12_720">#REF!</definedName>
    <definedName name="F_12_90" localSheetId="7">#REF!</definedName>
    <definedName name="F_12_90" localSheetId="1">#REF!</definedName>
    <definedName name="F_12_90">#REF!</definedName>
    <definedName name="F_13_120" localSheetId="7">#REF!</definedName>
    <definedName name="F_13_120" localSheetId="1">#REF!</definedName>
    <definedName name="F_13_120">#REF!</definedName>
    <definedName name="F_13_150" localSheetId="7">#REF!</definedName>
    <definedName name="F_13_150" localSheetId="1">#REF!</definedName>
    <definedName name="F_13_150">#REF!</definedName>
    <definedName name="F_13_180" localSheetId="7">#REF!</definedName>
    <definedName name="F_13_180" localSheetId="1">#REF!</definedName>
    <definedName name="F_13_180">#REF!</definedName>
    <definedName name="F_13_210" localSheetId="7">#REF!</definedName>
    <definedName name="F_13_210" localSheetId="1">#REF!</definedName>
    <definedName name="F_13_210">#REF!</definedName>
    <definedName name="F_13_240" localSheetId="7">#REF!</definedName>
    <definedName name="F_13_240" localSheetId="1">#REF!</definedName>
    <definedName name="F_13_240">#REF!</definedName>
    <definedName name="F_13_270" localSheetId="7">#REF!</definedName>
    <definedName name="F_13_270" localSheetId="1">#REF!</definedName>
    <definedName name="F_13_270">#REF!</definedName>
    <definedName name="F_13_30" localSheetId="7">#REF!</definedName>
    <definedName name="F_13_30" localSheetId="1">#REF!</definedName>
    <definedName name="F_13_30">#REF!</definedName>
    <definedName name="F_13_300" localSheetId="7">#REF!</definedName>
    <definedName name="F_13_300" localSheetId="1">#REF!</definedName>
    <definedName name="F_13_300">#REF!</definedName>
    <definedName name="F_13_330" localSheetId="7">#REF!</definedName>
    <definedName name="F_13_330" localSheetId="1">#REF!</definedName>
    <definedName name="F_13_330">#REF!</definedName>
    <definedName name="F_13_360" localSheetId="7">#REF!</definedName>
    <definedName name="F_13_360" localSheetId="1">#REF!</definedName>
    <definedName name="F_13_360">#REF!</definedName>
    <definedName name="F_13_390" localSheetId="7">#REF!</definedName>
    <definedName name="F_13_390" localSheetId="1">#REF!</definedName>
    <definedName name="F_13_390">#REF!</definedName>
    <definedName name="F_13_420" localSheetId="7">#REF!</definedName>
    <definedName name="F_13_420" localSheetId="1">#REF!</definedName>
    <definedName name="F_13_420">#REF!</definedName>
    <definedName name="F_13_450" localSheetId="7">#REF!</definedName>
    <definedName name="F_13_450" localSheetId="1">#REF!</definedName>
    <definedName name="F_13_450">#REF!</definedName>
    <definedName name="F_13_480" localSheetId="7">#REF!</definedName>
    <definedName name="F_13_480" localSheetId="1">#REF!</definedName>
    <definedName name="F_13_480">#REF!</definedName>
    <definedName name="F_13_510" localSheetId="7">#REF!</definedName>
    <definedName name="F_13_510" localSheetId="1">#REF!</definedName>
    <definedName name="F_13_510">#REF!</definedName>
    <definedName name="F_13_540" localSheetId="7">#REF!</definedName>
    <definedName name="F_13_540" localSheetId="1">#REF!</definedName>
    <definedName name="F_13_540">#REF!</definedName>
    <definedName name="F_13_570" localSheetId="7">#REF!</definedName>
    <definedName name="F_13_570" localSheetId="1">#REF!</definedName>
    <definedName name="F_13_570">#REF!</definedName>
    <definedName name="F_13_60" localSheetId="7">#REF!</definedName>
    <definedName name="F_13_60" localSheetId="1">#REF!</definedName>
    <definedName name="F_13_60">#REF!</definedName>
    <definedName name="F_13_600" localSheetId="7">#REF!</definedName>
    <definedName name="F_13_600" localSheetId="1">#REF!</definedName>
    <definedName name="F_13_600">#REF!</definedName>
    <definedName name="F_13_630" localSheetId="7">#REF!</definedName>
    <definedName name="F_13_630" localSheetId="1">#REF!</definedName>
    <definedName name="F_13_630">#REF!</definedName>
    <definedName name="F_13_660" localSheetId="7">#REF!</definedName>
    <definedName name="F_13_660" localSheetId="1">#REF!</definedName>
    <definedName name="F_13_660">#REF!</definedName>
    <definedName name="F_13_690" localSheetId="7">#REF!</definedName>
    <definedName name="F_13_690" localSheetId="1">#REF!</definedName>
    <definedName name="F_13_690">#REF!</definedName>
    <definedName name="F_13_720" localSheetId="7">#REF!</definedName>
    <definedName name="F_13_720" localSheetId="1">#REF!</definedName>
    <definedName name="F_13_720">#REF!</definedName>
    <definedName name="F_13_90" localSheetId="7">#REF!</definedName>
    <definedName name="F_13_90" localSheetId="1">#REF!</definedName>
    <definedName name="F_13_90">#REF!</definedName>
    <definedName name="F_14_120" localSheetId="7">#REF!</definedName>
    <definedName name="F_14_120" localSheetId="1">#REF!</definedName>
    <definedName name="F_14_120">#REF!</definedName>
    <definedName name="F_14_150" localSheetId="7">#REF!</definedName>
    <definedName name="F_14_150" localSheetId="1">#REF!</definedName>
    <definedName name="F_14_150">#REF!</definedName>
    <definedName name="F_14_180" localSheetId="7">#REF!</definedName>
    <definedName name="F_14_180" localSheetId="1">#REF!</definedName>
    <definedName name="F_14_180">#REF!</definedName>
    <definedName name="F_14_210" localSheetId="7">#REF!</definedName>
    <definedName name="F_14_210" localSheetId="1">#REF!</definedName>
    <definedName name="F_14_210">#REF!</definedName>
    <definedName name="F_14_240" localSheetId="7">#REF!</definedName>
    <definedName name="F_14_240" localSheetId="1">#REF!</definedName>
    <definedName name="F_14_240">#REF!</definedName>
    <definedName name="F_14_270" localSheetId="7">#REF!</definedName>
    <definedName name="F_14_270" localSheetId="1">#REF!</definedName>
    <definedName name="F_14_270">#REF!</definedName>
    <definedName name="F_14_30" localSheetId="7">#REF!</definedName>
    <definedName name="F_14_30" localSheetId="1">#REF!</definedName>
    <definedName name="F_14_30">#REF!</definedName>
    <definedName name="F_14_300" localSheetId="7">#REF!</definedName>
    <definedName name="F_14_300" localSheetId="1">#REF!</definedName>
    <definedName name="F_14_300">#REF!</definedName>
    <definedName name="F_14_330" localSheetId="7">#REF!</definedName>
    <definedName name="F_14_330" localSheetId="1">#REF!</definedName>
    <definedName name="F_14_330">#REF!</definedName>
    <definedName name="F_14_360" localSheetId="7">#REF!</definedName>
    <definedName name="F_14_360" localSheetId="1">#REF!</definedName>
    <definedName name="F_14_360">#REF!</definedName>
    <definedName name="F_14_390" localSheetId="7">#REF!</definedName>
    <definedName name="F_14_390" localSheetId="1">#REF!</definedName>
    <definedName name="F_14_390">#REF!</definedName>
    <definedName name="F_14_420" localSheetId="7">#REF!</definedName>
    <definedName name="F_14_420" localSheetId="1">#REF!</definedName>
    <definedName name="F_14_420">#REF!</definedName>
    <definedName name="F_14_450" localSheetId="7">#REF!</definedName>
    <definedName name="F_14_450" localSheetId="1">#REF!</definedName>
    <definedName name="F_14_450">#REF!</definedName>
    <definedName name="F_14_480" localSheetId="7">#REF!</definedName>
    <definedName name="F_14_480" localSheetId="1">#REF!</definedName>
    <definedName name="F_14_480">#REF!</definedName>
    <definedName name="F_14_510" localSheetId="7">#REF!</definedName>
    <definedName name="F_14_510" localSheetId="1">#REF!</definedName>
    <definedName name="F_14_510">#REF!</definedName>
    <definedName name="F_14_540" localSheetId="7">#REF!</definedName>
    <definedName name="F_14_540" localSheetId="1">#REF!</definedName>
    <definedName name="F_14_540">#REF!</definedName>
    <definedName name="F_14_570" localSheetId="7">#REF!</definedName>
    <definedName name="F_14_570" localSheetId="1">#REF!</definedName>
    <definedName name="F_14_570">#REF!</definedName>
    <definedName name="F_14_60" localSheetId="7">#REF!</definedName>
    <definedName name="F_14_60" localSheetId="1">#REF!</definedName>
    <definedName name="F_14_60">#REF!</definedName>
    <definedName name="F_14_600" localSheetId="7">#REF!</definedName>
    <definedName name="F_14_600" localSheetId="1">#REF!</definedName>
    <definedName name="F_14_600">#REF!</definedName>
    <definedName name="F_14_630" localSheetId="7">#REF!</definedName>
    <definedName name="F_14_630" localSheetId="1">#REF!</definedName>
    <definedName name="F_14_630">#REF!</definedName>
    <definedName name="F_14_660" localSheetId="7">#REF!</definedName>
    <definedName name="F_14_660" localSheetId="1">#REF!</definedName>
    <definedName name="F_14_660">#REF!</definedName>
    <definedName name="F_14_690" localSheetId="7">#REF!</definedName>
    <definedName name="F_14_690" localSheetId="1">#REF!</definedName>
    <definedName name="F_14_690">#REF!</definedName>
    <definedName name="F_14_720" localSheetId="7">#REF!</definedName>
    <definedName name="F_14_720" localSheetId="1">#REF!</definedName>
    <definedName name="F_14_720">#REF!</definedName>
    <definedName name="F_14_90" localSheetId="7">#REF!</definedName>
    <definedName name="F_14_90" localSheetId="1">#REF!</definedName>
    <definedName name="F_14_90">#REF!</definedName>
    <definedName name="F_15_120" localSheetId="7">#REF!</definedName>
    <definedName name="F_15_120" localSheetId="1">#REF!</definedName>
    <definedName name="F_15_120">#REF!</definedName>
    <definedName name="F_15_150" localSheetId="7">#REF!</definedName>
    <definedName name="F_15_150" localSheetId="1">#REF!</definedName>
    <definedName name="F_15_150">#REF!</definedName>
    <definedName name="F_15_180" localSheetId="7">#REF!</definedName>
    <definedName name="F_15_180" localSheetId="1">#REF!</definedName>
    <definedName name="F_15_180">#REF!</definedName>
    <definedName name="F_15_210" localSheetId="7">#REF!</definedName>
    <definedName name="F_15_210" localSheetId="1">#REF!</definedName>
    <definedName name="F_15_210">#REF!</definedName>
    <definedName name="F_15_240" localSheetId="7">#REF!</definedName>
    <definedName name="F_15_240" localSheetId="1">#REF!</definedName>
    <definedName name="F_15_240">#REF!</definedName>
    <definedName name="F_15_270" localSheetId="7">#REF!</definedName>
    <definedName name="F_15_270" localSheetId="1">#REF!</definedName>
    <definedName name="F_15_270">#REF!</definedName>
    <definedName name="F_15_30" localSheetId="7">#REF!</definedName>
    <definedName name="F_15_30" localSheetId="1">#REF!</definedName>
    <definedName name="F_15_30">#REF!</definedName>
    <definedName name="F_15_300" localSheetId="7">#REF!</definedName>
    <definedName name="F_15_300" localSheetId="1">#REF!</definedName>
    <definedName name="F_15_300">#REF!</definedName>
    <definedName name="F_15_330" localSheetId="7">#REF!</definedName>
    <definedName name="F_15_330" localSheetId="1">#REF!</definedName>
    <definedName name="F_15_330">#REF!</definedName>
    <definedName name="F_15_360" localSheetId="7">#REF!</definedName>
    <definedName name="F_15_360" localSheetId="1">#REF!</definedName>
    <definedName name="F_15_360">#REF!</definedName>
    <definedName name="F_15_390" localSheetId="7">#REF!</definedName>
    <definedName name="F_15_390" localSheetId="1">#REF!</definedName>
    <definedName name="F_15_390">#REF!</definedName>
    <definedName name="F_15_420" localSheetId="7">#REF!</definedName>
    <definedName name="F_15_420" localSheetId="1">#REF!</definedName>
    <definedName name="F_15_420">#REF!</definedName>
    <definedName name="F_15_450" localSheetId="7">#REF!</definedName>
    <definedName name="F_15_450" localSheetId="1">#REF!</definedName>
    <definedName name="F_15_450">#REF!</definedName>
    <definedName name="F_15_480" localSheetId="7">#REF!</definedName>
    <definedName name="F_15_480" localSheetId="1">#REF!</definedName>
    <definedName name="F_15_480">#REF!</definedName>
    <definedName name="F_15_510" localSheetId="7">#REF!</definedName>
    <definedName name="F_15_510" localSheetId="1">#REF!</definedName>
    <definedName name="F_15_510">#REF!</definedName>
    <definedName name="F_15_540" localSheetId="7">#REF!</definedName>
    <definedName name="F_15_540" localSheetId="1">#REF!</definedName>
    <definedName name="F_15_540">#REF!</definedName>
    <definedName name="F_15_570" localSheetId="7">#REF!</definedName>
    <definedName name="F_15_570" localSheetId="1">#REF!</definedName>
    <definedName name="F_15_570">#REF!</definedName>
    <definedName name="F_15_60" localSheetId="7">#REF!</definedName>
    <definedName name="F_15_60" localSheetId="1">#REF!</definedName>
    <definedName name="F_15_60">#REF!</definedName>
    <definedName name="F_15_600" localSheetId="7">#REF!</definedName>
    <definedName name="F_15_600" localSheetId="1">#REF!</definedName>
    <definedName name="F_15_600">#REF!</definedName>
    <definedName name="F_15_630" localSheetId="7">#REF!</definedName>
    <definedName name="F_15_630" localSheetId="1">#REF!</definedName>
    <definedName name="F_15_630">#REF!</definedName>
    <definedName name="F_15_660" localSheetId="7">#REF!</definedName>
    <definedName name="F_15_660" localSheetId="1">#REF!</definedName>
    <definedName name="F_15_660">#REF!</definedName>
    <definedName name="F_15_690" localSheetId="7">#REF!</definedName>
    <definedName name="F_15_690" localSheetId="1">#REF!</definedName>
    <definedName name="F_15_690">#REF!</definedName>
    <definedName name="F_15_720" localSheetId="7">#REF!</definedName>
    <definedName name="F_15_720" localSheetId="1">#REF!</definedName>
    <definedName name="F_15_720">#REF!</definedName>
    <definedName name="F_15_90" localSheetId="7">#REF!</definedName>
    <definedName name="F_15_90" localSheetId="1">#REF!</definedName>
    <definedName name="F_15_90">#REF!</definedName>
    <definedName name="F_16_120" localSheetId="7">#REF!</definedName>
    <definedName name="F_16_120" localSheetId="1">#REF!</definedName>
    <definedName name="F_16_120">#REF!</definedName>
    <definedName name="F_16_150" localSheetId="7">#REF!</definedName>
    <definedName name="F_16_150" localSheetId="1">#REF!</definedName>
    <definedName name="F_16_150">#REF!</definedName>
    <definedName name="F_16_180" localSheetId="7">#REF!</definedName>
    <definedName name="F_16_180" localSheetId="1">#REF!</definedName>
    <definedName name="F_16_180">#REF!</definedName>
    <definedName name="F_16_210" localSheetId="7">#REF!</definedName>
    <definedName name="F_16_210" localSheetId="1">#REF!</definedName>
    <definedName name="F_16_210">#REF!</definedName>
    <definedName name="F_16_240" localSheetId="7">#REF!</definedName>
    <definedName name="F_16_240" localSheetId="1">#REF!</definedName>
    <definedName name="F_16_240">#REF!</definedName>
    <definedName name="F_16_270" localSheetId="7">#REF!</definedName>
    <definedName name="F_16_270" localSheetId="1">#REF!</definedName>
    <definedName name="F_16_270">#REF!</definedName>
    <definedName name="F_16_30" localSheetId="7">#REF!</definedName>
    <definedName name="F_16_30" localSheetId="1">#REF!</definedName>
    <definedName name="F_16_30">#REF!</definedName>
    <definedName name="F_16_300" localSheetId="7">#REF!</definedName>
    <definedName name="F_16_300" localSheetId="1">#REF!</definedName>
    <definedName name="F_16_300">#REF!</definedName>
    <definedName name="F_16_330" localSheetId="7">#REF!</definedName>
    <definedName name="F_16_330" localSheetId="1">#REF!</definedName>
    <definedName name="F_16_330">#REF!</definedName>
    <definedName name="F_16_360" localSheetId="7">#REF!</definedName>
    <definedName name="F_16_360" localSheetId="1">#REF!</definedName>
    <definedName name="F_16_360">#REF!</definedName>
    <definedName name="F_16_390" localSheetId="7">#REF!</definedName>
    <definedName name="F_16_390" localSheetId="1">#REF!</definedName>
    <definedName name="F_16_390">#REF!</definedName>
    <definedName name="F_16_420" localSheetId="7">#REF!</definedName>
    <definedName name="F_16_420" localSheetId="1">#REF!</definedName>
    <definedName name="F_16_420">#REF!</definedName>
    <definedName name="F_16_450" localSheetId="7">#REF!</definedName>
    <definedName name="F_16_450" localSheetId="1">#REF!</definedName>
    <definedName name="F_16_450">#REF!</definedName>
    <definedName name="F_16_480" localSheetId="7">#REF!</definedName>
    <definedName name="F_16_480" localSheetId="1">#REF!</definedName>
    <definedName name="F_16_480">#REF!</definedName>
    <definedName name="F_16_510" localSheetId="7">#REF!</definedName>
    <definedName name="F_16_510" localSheetId="1">#REF!</definedName>
    <definedName name="F_16_510">#REF!</definedName>
    <definedName name="F_16_540" localSheetId="7">#REF!</definedName>
    <definedName name="F_16_540" localSheetId="1">#REF!</definedName>
    <definedName name="F_16_540">#REF!</definedName>
    <definedName name="F_16_570" localSheetId="7">#REF!</definedName>
    <definedName name="F_16_570" localSheetId="1">#REF!</definedName>
    <definedName name="F_16_570">#REF!</definedName>
    <definedName name="F_16_60" localSheetId="7">#REF!</definedName>
    <definedName name="F_16_60" localSheetId="1">#REF!</definedName>
    <definedName name="F_16_60">#REF!</definedName>
    <definedName name="F_16_600" localSheetId="7">#REF!</definedName>
    <definedName name="F_16_600" localSheetId="1">#REF!</definedName>
    <definedName name="F_16_600">#REF!</definedName>
    <definedName name="F_16_630" localSheetId="7">#REF!</definedName>
    <definedName name="F_16_630" localSheetId="1">#REF!</definedName>
    <definedName name="F_16_630">#REF!</definedName>
    <definedName name="F_16_660" localSheetId="7">#REF!</definedName>
    <definedName name="F_16_660" localSheetId="1">#REF!</definedName>
    <definedName name="F_16_660">#REF!</definedName>
    <definedName name="F_16_690" localSheetId="7">#REF!</definedName>
    <definedName name="F_16_690" localSheetId="1">#REF!</definedName>
    <definedName name="F_16_690">#REF!</definedName>
    <definedName name="F_16_720" localSheetId="7">#REF!</definedName>
    <definedName name="F_16_720" localSheetId="1">#REF!</definedName>
    <definedName name="F_16_720">#REF!</definedName>
    <definedName name="F_16_90" localSheetId="7">#REF!</definedName>
    <definedName name="F_16_90" localSheetId="1">#REF!</definedName>
    <definedName name="F_16_90">#REF!</definedName>
    <definedName name="F_17_120" localSheetId="7">#REF!</definedName>
    <definedName name="F_17_120" localSheetId="1">#REF!</definedName>
    <definedName name="F_17_120">#REF!</definedName>
    <definedName name="F_17_150" localSheetId="7">#REF!</definedName>
    <definedName name="F_17_150" localSheetId="1">#REF!</definedName>
    <definedName name="F_17_150">#REF!</definedName>
    <definedName name="F_17_180" localSheetId="7">#REF!</definedName>
    <definedName name="F_17_180" localSheetId="1">#REF!</definedName>
    <definedName name="F_17_180">#REF!</definedName>
    <definedName name="F_17_210" localSheetId="7">#REF!</definedName>
    <definedName name="F_17_210" localSheetId="1">#REF!</definedName>
    <definedName name="F_17_210">#REF!</definedName>
    <definedName name="F_17_240" localSheetId="7">#REF!</definedName>
    <definedName name="F_17_240" localSheetId="1">#REF!</definedName>
    <definedName name="F_17_240">#REF!</definedName>
    <definedName name="F_17_270" localSheetId="7">#REF!</definedName>
    <definedName name="F_17_270" localSheetId="1">#REF!</definedName>
    <definedName name="F_17_270">#REF!</definedName>
    <definedName name="F_17_30" localSheetId="7">#REF!</definedName>
    <definedName name="F_17_30" localSheetId="1">#REF!</definedName>
    <definedName name="F_17_30">#REF!</definedName>
    <definedName name="F_17_300" localSheetId="7">#REF!</definedName>
    <definedName name="F_17_300" localSheetId="1">#REF!</definedName>
    <definedName name="F_17_300">#REF!</definedName>
    <definedName name="F_17_330" localSheetId="7">#REF!</definedName>
    <definedName name="F_17_330" localSheetId="1">#REF!</definedName>
    <definedName name="F_17_330">#REF!</definedName>
    <definedName name="F_17_360" localSheetId="7">#REF!</definedName>
    <definedName name="F_17_360" localSheetId="1">#REF!</definedName>
    <definedName name="F_17_360">#REF!</definedName>
    <definedName name="F_17_390" localSheetId="7">#REF!</definedName>
    <definedName name="F_17_390" localSheetId="1">#REF!</definedName>
    <definedName name="F_17_390">#REF!</definedName>
    <definedName name="F_17_420" localSheetId="7">#REF!</definedName>
    <definedName name="F_17_420" localSheetId="1">#REF!</definedName>
    <definedName name="F_17_420">#REF!</definedName>
    <definedName name="F_17_450" localSheetId="7">#REF!</definedName>
    <definedName name="F_17_450" localSheetId="1">#REF!</definedName>
    <definedName name="F_17_450">#REF!</definedName>
    <definedName name="F_17_480" localSheetId="7">#REF!</definedName>
    <definedName name="F_17_480" localSheetId="1">#REF!</definedName>
    <definedName name="F_17_480">#REF!</definedName>
    <definedName name="F_17_510" localSheetId="7">#REF!</definedName>
    <definedName name="F_17_510" localSheetId="1">#REF!</definedName>
    <definedName name="F_17_510">#REF!</definedName>
    <definedName name="F_17_540" localSheetId="7">#REF!</definedName>
    <definedName name="F_17_540" localSheetId="1">#REF!</definedName>
    <definedName name="F_17_540">#REF!</definedName>
    <definedName name="F_17_570" localSheetId="7">#REF!</definedName>
    <definedName name="F_17_570" localSheetId="1">#REF!</definedName>
    <definedName name="F_17_570">#REF!</definedName>
    <definedName name="F_17_60" localSheetId="7">#REF!</definedName>
    <definedName name="F_17_60" localSheetId="1">#REF!</definedName>
    <definedName name="F_17_60">#REF!</definedName>
    <definedName name="F_17_600" localSheetId="7">#REF!</definedName>
    <definedName name="F_17_600" localSheetId="1">#REF!</definedName>
    <definedName name="F_17_600">#REF!</definedName>
    <definedName name="F_17_630" localSheetId="7">#REF!</definedName>
    <definedName name="F_17_630" localSheetId="1">#REF!</definedName>
    <definedName name="F_17_630">#REF!</definedName>
    <definedName name="F_17_660" localSheetId="7">#REF!</definedName>
    <definedName name="F_17_660" localSheetId="1">#REF!</definedName>
    <definedName name="F_17_660">#REF!</definedName>
    <definedName name="F_17_690" localSheetId="7">#REF!</definedName>
    <definedName name="F_17_690" localSheetId="1">#REF!</definedName>
    <definedName name="F_17_690">#REF!</definedName>
    <definedName name="F_17_720" localSheetId="7">#REF!</definedName>
    <definedName name="F_17_720" localSheetId="1">#REF!</definedName>
    <definedName name="F_17_720">#REF!</definedName>
    <definedName name="F_17_90" localSheetId="7">#REF!</definedName>
    <definedName name="F_17_90" localSheetId="1">#REF!</definedName>
    <definedName name="F_17_90">#REF!</definedName>
    <definedName name="F_18_120" localSheetId="7">#REF!</definedName>
    <definedName name="F_18_120" localSheetId="1">#REF!</definedName>
    <definedName name="F_18_120">#REF!</definedName>
    <definedName name="F_18_150" localSheetId="7">#REF!</definedName>
    <definedName name="F_18_150" localSheetId="1">#REF!</definedName>
    <definedName name="F_18_150">#REF!</definedName>
    <definedName name="F_18_180" localSheetId="7">#REF!</definedName>
    <definedName name="F_18_180" localSheetId="1">#REF!</definedName>
    <definedName name="F_18_180">#REF!</definedName>
    <definedName name="F_18_210" localSheetId="7">#REF!</definedName>
    <definedName name="F_18_210" localSheetId="1">#REF!</definedName>
    <definedName name="F_18_210">#REF!</definedName>
    <definedName name="F_18_240" localSheetId="7">#REF!</definedName>
    <definedName name="F_18_240" localSheetId="1">#REF!</definedName>
    <definedName name="F_18_240">#REF!</definedName>
    <definedName name="F_18_270" localSheetId="7">#REF!</definedName>
    <definedName name="F_18_270" localSheetId="1">#REF!</definedName>
    <definedName name="F_18_270">#REF!</definedName>
    <definedName name="F_18_30" localSheetId="7">#REF!</definedName>
    <definedName name="F_18_30" localSheetId="1">#REF!</definedName>
    <definedName name="F_18_30">#REF!</definedName>
    <definedName name="F_18_300" localSheetId="7">#REF!</definedName>
    <definedName name="F_18_300" localSheetId="1">#REF!</definedName>
    <definedName name="F_18_300">#REF!</definedName>
    <definedName name="F_18_330" localSheetId="7">#REF!</definedName>
    <definedName name="F_18_330" localSheetId="1">#REF!</definedName>
    <definedName name="F_18_330">#REF!</definedName>
    <definedName name="F_18_360" localSheetId="7">#REF!</definedName>
    <definedName name="F_18_360" localSheetId="1">#REF!</definedName>
    <definedName name="F_18_360">#REF!</definedName>
    <definedName name="F_18_390" localSheetId="7">#REF!</definedName>
    <definedName name="F_18_390" localSheetId="1">#REF!</definedName>
    <definedName name="F_18_390">#REF!</definedName>
    <definedName name="F_18_420" localSheetId="7">#REF!</definedName>
    <definedName name="F_18_420" localSheetId="1">#REF!</definedName>
    <definedName name="F_18_420">#REF!</definedName>
    <definedName name="F_18_450" localSheetId="7">#REF!</definedName>
    <definedName name="F_18_450" localSheetId="1">#REF!</definedName>
    <definedName name="F_18_450">#REF!</definedName>
    <definedName name="F_18_480" localSheetId="7">#REF!</definedName>
    <definedName name="F_18_480" localSheetId="1">#REF!</definedName>
    <definedName name="F_18_480">#REF!</definedName>
    <definedName name="F_18_510" localSheetId="7">#REF!</definedName>
    <definedName name="F_18_510" localSheetId="1">#REF!</definedName>
    <definedName name="F_18_510">#REF!</definedName>
    <definedName name="F_18_540" localSheetId="7">#REF!</definedName>
    <definedName name="F_18_540" localSheetId="1">#REF!</definedName>
    <definedName name="F_18_540">#REF!</definedName>
    <definedName name="F_18_570" localSheetId="7">#REF!</definedName>
    <definedName name="F_18_570" localSheetId="1">#REF!</definedName>
    <definedName name="F_18_570">#REF!</definedName>
    <definedName name="F_18_60" localSheetId="7">#REF!</definedName>
    <definedName name="F_18_60" localSheetId="1">#REF!</definedName>
    <definedName name="F_18_60">#REF!</definedName>
    <definedName name="F_18_600" localSheetId="7">#REF!</definedName>
    <definedName name="F_18_600" localSheetId="1">#REF!</definedName>
    <definedName name="F_18_600">#REF!</definedName>
    <definedName name="F_18_630" localSheetId="7">#REF!</definedName>
    <definedName name="F_18_630" localSheetId="1">#REF!</definedName>
    <definedName name="F_18_630">#REF!</definedName>
    <definedName name="F_18_660" localSheetId="7">#REF!</definedName>
    <definedName name="F_18_660" localSheetId="1">#REF!</definedName>
    <definedName name="F_18_660">#REF!</definedName>
    <definedName name="F_18_690" localSheetId="7">#REF!</definedName>
    <definedName name="F_18_690" localSheetId="1">#REF!</definedName>
    <definedName name="F_18_690">#REF!</definedName>
    <definedName name="F_18_720" localSheetId="7">#REF!</definedName>
    <definedName name="F_18_720" localSheetId="1">#REF!</definedName>
    <definedName name="F_18_720">#REF!</definedName>
    <definedName name="F_18_90" localSheetId="7">#REF!</definedName>
    <definedName name="F_18_90" localSheetId="1">#REF!</definedName>
    <definedName name="F_18_90">#REF!</definedName>
    <definedName name="F_19_120" localSheetId="7">#REF!</definedName>
    <definedName name="F_19_120" localSheetId="1">#REF!</definedName>
    <definedName name="F_19_120">#REF!</definedName>
    <definedName name="F_19_150" localSheetId="7">#REF!</definedName>
    <definedName name="F_19_150" localSheetId="1">#REF!</definedName>
    <definedName name="F_19_150">#REF!</definedName>
    <definedName name="F_19_180" localSheetId="7">#REF!</definedName>
    <definedName name="F_19_180" localSheetId="1">#REF!</definedName>
    <definedName name="F_19_180">#REF!</definedName>
    <definedName name="F_19_210" localSheetId="7">#REF!</definedName>
    <definedName name="F_19_210" localSheetId="1">#REF!</definedName>
    <definedName name="F_19_210">#REF!</definedName>
    <definedName name="F_19_240" localSheetId="7">#REF!</definedName>
    <definedName name="F_19_240" localSheetId="1">#REF!</definedName>
    <definedName name="F_19_240">#REF!</definedName>
    <definedName name="F_19_270" localSheetId="7">#REF!</definedName>
    <definedName name="F_19_270" localSheetId="1">#REF!</definedName>
    <definedName name="F_19_270">#REF!</definedName>
    <definedName name="F_19_30" localSheetId="7">#REF!</definedName>
    <definedName name="F_19_30" localSheetId="1">#REF!</definedName>
    <definedName name="F_19_30">#REF!</definedName>
    <definedName name="F_19_300" localSheetId="7">#REF!</definedName>
    <definedName name="F_19_300" localSheetId="1">#REF!</definedName>
    <definedName name="F_19_300">#REF!</definedName>
    <definedName name="F_19_330" localSheetId="7">#REF!</definedName>
    <definedName name="F_19_330" localSheetId="1">#REF!</definedName>
    <definedName name="F_19_330">#REF!</definedName>
    <definedName name="F_19_360" localSheetId="7">#REF!</definedName>
    <definedName name="F_19_360" localSheetId="1">#REF!</definedName>
    <definedName name="F_19_360">#REF!</definedName>
    <definedName name="F_19_390" localSheetId="7">#REF!</definedName>
    <definedName name="F_19_390" localSheetId="1">#REF!</definedName>
    <definedName name="F_19_390">#REF!</definedName>
    <definedName name="F_19_420" localSheetId="7">#REF!</definedName>
    <definedName name="F_19_420" localSheetId="1">#REF!</definedName>
    <definedName name="F_19_420">#REF!</definedName>
    <definedName name="F_19_450" localSheetId="7">#REF!</definedName>
    <definedName name="F_19_450" localSheetId="1">#REF!</definedName>
    <definedName name="F_19_450">#REF!</definedName>
    <definedName name="F_19_480" localSheetId="7">#REF!</definedName>
    <definedName name="F_19_480" localSheetId="1">#REF!</definedName>
    <definedName name="F_19_480">#REF!</definedName>
    <definedName name="F_19_510" localSheetId="7">#REF!</definedName>
    <definedName name="F_19_510" localSheetId="1">#REF!</definedName>
    <definedName name="F_19_510">#REF!</definedName>
    <definedName name="F_19_540" localSheetId="7">#REF!</definedName>
    <definedName name="F_19_540" localSheetId="1">#REF!</definedName>
    <definedName name="F_19_540">#REF!</definedName>
    <definedName name="F_19_570" localSheetId="7">#REF!</definedName>
    <definedName name="F_19_570" localSheetId="1">#REF!</definedName>
    <definedName name="F_19_570">#REF!</definedName>
    <definedName name="F_19_60" localSheetId="7">#REF!</definedName>
    <definedName name="F_19_60" localSheetId="1">#REF!</definedName>
    <definedName name="F_19_60">#REF!</definedName>
    <definedName name="F_19_600" localSheetId="7">#REF!</definedName>
    <definedName name="F_19_600" localSheetId="1">#REF!</definedName>
    <definedName name="F_19_600">#REF!</definedName>
    <definedName name="F_19_630" localSheetId="7">#REF!</definedName>
    <definedName name="F_19_630" localSheetId="1">#REF!</definedName>
    <definedName name="F_19_630">#REF!</definedName>
    <definedName name="F_19_660" localSheetId="7">#REF!</definedName>
    <definedName name="F_19_660" localSheetId="1">#REF!</definedName>
    <definedName name="F_19_660">#REF!</definedName>
    <definedName name="F_19_690" localSheetId="7">#REF!</definedName>
    <definedName name="F_19_690" localSheetId="1">#REF!</definedName>
    <definedName name="F_19_690">#REF!</definedName>
    <definedName name="F_19_720" localSheetId="7">#REF!</definedName>
    <definedName name="F_19_720" localSheetId="1">#REF!</definedName>
    <definedName name="F_19_720">#REF!</definedName>
    <definedName name="F_19_90" localSheetId="7">#REF!</definedName>
    <definedName name="F_19_90" localSheetId="1">#REF!</definedName>
    <definedName name="F_19_90">#REF!</definedName>
    <definedName name="F_20_120" localSheetId="7">#REF!</definedName>
    <definedName name="F_20_120" localSheetId="1">#REF!</definedName>
    <definedName name="F_20_120">#REF!</definedName>
    <definedName name="F_20_150" localSheetId="7">#REF!</definedName>
    <definedName name="F_20_150" localSheetId="1">#REF!</definedName>
    <definedName name="F_20_150">#REF!</definedName>
    <definedName name="F_20_180" localSheetId="7">#REF!</definedName>
    <definedName name="F_20_180" localSheetId="1">#REF!</definedName>
    <definedName name="F_20_180">#REF!</definedName>
    <definedName name="F_20_210" localSheetId="7">#REF!</definedName>
    <definedName name="F_20_210" localSheetId="1">#REF!</definedName>
    <definedName name="F_20_210">#REF!</definedName>
    <definedName name="F_20_240" localSheetId="7">#REF!</definedName>
    <definedName name="F_20_240" localSheetId="1">#REF!</definedName>
    <definedName name="F_20_240">#REF!</definedName>
    <definedName name="F_20_270" localSheetId="7">#REF!</definedName>
    <definedName name="F_20_270" localSheetId="1">#REF!</definedName>
    <definedName name="F_20_270">#REF!</definedName>
    <definedName name="F_20_30" localSheetId="7">#REF!</definedName>
    <definedName name="F_20_30" localSheetId="1">#REF!</definedName>
    <definedName name="F_20_30">#REF!</definedName>
    <definedName name="F_20_300" localSheetId="7">#REF!</definedName>
    <definedName name="F_20_300" localSheetId="1">#REF!</definedName>
    <definedName name="F_20_300">#REF!</definedName>
    <definedName name="F_20_330" localSheetId="7">#REF!</definedName>
    <definedName name="F_20_330" localSheetId="1">#REF!</definedName>
    <definedName name="F_20_330">#REF!</definedName>
    <definedName name="F_20_360" localSheetId="7">#REF!</definedName>
    <definedName name="F_20_360" localSheetId="1">#REF!</definedName>
    <definedName name="F_20_360">#REF!</definedName>
    <definedName name="F_20_390" localSheetId="7">#REF!</definedName>
    <definedName name="F_20_390" localSheetId="1">#REF!</definedName>
    <definedName name="F_20_390">#REF!</definedName>
    <definedName name="F_20_420" localSheetId="7">#REF!</definedName>
    <definedName name="F_20_420" localSheetId="1">#REF!</definedName>
    <definedName name="F_20_420">#REF!</definedName>
    <definedName name="F_20_450" localSheetId="7">#REF!</definedName>
    <definedName name="F_20_450" localSheetId="1">#REF!</definedName>
    <definedName name="F_20_450">#REF!</definedName>
    <definedName name="F_20_480" localSheetId="7">#REF!</definedName>
    <definedName name="F_20_480" localSheetId="1">#REF!</definedName>
    <definedName name="F_20_480">#REF!</definedName>
    <definedName name="F_20_510" localSheetId="7">#REF!</definedName>
    <definedName name="F_20_510" localSheetId="1">#REF!</definedName>
    <definedName name="F_20_510">#REF!</definedName>
    <definedName name="F_20_540" localSheetId="7">#REF!</definedName>
    <definedName name="F_20_540" localSheetId="1">#REF!</definedName>
    <definedName name="F_20_540">#REF!</definedName>
    <definedName name="F_20_570" localSheetId="7">#REF!</definedName>
    <definedName name="F_20_570" localSheetId="1">#REF!</definedName>
    <definedName name="F_20_570">#REF!</definedName>
    <definedName name="F_20_60" localSheetId="7">#REF!</definedName>
    <definedName name="F_20_60" localSheetId="1">#REF!</definedName>
    <definedName name="F_20_60">#REF!</definedName>
    <definedName name="F_20_600" localSheetId="7">#REF!</definedName>
    <definedName name="F_20_600" localSheetId="1">#REF!</definedName>
    <definedName name="F_20_600">#REF!</definedName>
    <definedName name="F_20_630" localSheetId="7">#REF!</definedName>
    <definedName name="F_20_630" localSheetId="1">#REF!</definedName>
    <definedName name="F_20_630">#REF!</definedName>
    <definedName name="F_20_660" localSheetId="7">#REF!</definedName>
    <definedName name="F_20_660" localSheetId="1">#REF!</definedName>
    <definedName name="F_20_660">#REF!</definedName>
    <definedName name="F_20_690" localSheetId="7">#REF!</definedName>
    <definedName name="F_20_690" localSheetId="1">#REF!</definedName>
    <definedName name="F_20_690">#REF!</definedName>
    <definedName name="F_20_720" localSheetId="7">#REF!</definedName>
    <definedName name="F_20_720" localSheetId="1">#REF!</definedName>
    <definedName name="F_20_720">#REF!</definedName>
    <definedName name="F_20_90" localSheetId="7">#REF!</definedName>
    <definedName name="F_20_90" localSheetId="1">#REF!</definedName>
    <definedName name="F_20_90">#REF!</definedName>
    <definedName name="F_21_120" localSheetId="7">#REF!</definedName>
    <definedName name="F_21_120" localSheetId="1">#REF!</definedName>
    <definedName name="F_21_120">#REF!</definedName>
    <definedName name="F_21_150" localSheetId="7">#REF!</definedName>
    <definedName name="F_21_150" localSheetId="1">#REF!</definedName>
    <definedName name="F_21_150">#REF!</definedName>
    <definedName name="F_21_180" localSheetId="7">#REF!</definedName>
    <definedName name="F_21_180" localSheetId="1">#REF!</definedName>
    <definedName name="F_21_180">#REF!</definedName>
    <definedName name="F_21_210" localSheetId="7">#REF!</definedName>
    <definedName name="F_21_210" localSheetId="1">#REF!</definedName>
    <definedName name="F_21_210">#REF!</definedName>
    <definedName name="F_21_240" localSheetId="7">#REF!</definedName>
    <definedName name="F_21_240" localSheetId="1">#REF!</definedName>
    <definedName name="F_21_240">#REF!</definedName>
    <definedName name="F_21_270" localSheetId="7">#REF!</definedName>
    <definedName name="F_21_270" localSheetId="1">#REF!</definedName>
    <definedName name="F_21_270">#REF!</definedName>
    <definedName name="F_21_30" localSheetId="7">#REF!</definedName>
    <definedName name="F_21_30" localSheetId="1">#REF!</definedName>
    <definedName name="F_21_30">#REF!</definedName>
    <definedName name="F_21_300" localSheetId="7">#REF!</definedName>
    <definedName name="F_21_300" localSheetId="1">#REF!</definedName>
    <definedName name="F_21_300">#REF!</definedName>
    <definedName name="F_21_330" localSheetId="7">#REF!</definedName>
    <definedName name="F_21_330" localSheetId="1">#REF!</definedName>
    <definedName name="F_21_330">#REF!</definedName>
    <definedName name="F_21_360" localSheetId="7">#REF!</definedName>
    <definedName name="F_21_360" localSheetId="1">#REF!</definedName>
    <definedName name="F_21_360">#REF!</definedName>
    <definedName name="F_21_390" localSheetId="7">#REF!</definedName>
    <definedName name="F_21_390" localSheetId="1">#REF!</definedName>
    <definedName name="F_21_390">#REF!</definedName>
    <definedName name="F_21_420" localSheetId="7">#REF!</definedName>
    <definedName name="F_21_420" localSheetId="1">#REF!</definedName>
    <definedName name="F_21_420">#REF!</definedName>
    <definedName name="F_21_450" localSheetId="7">#REF!</definedName>
    <definedName name="F_21_450" localSheetId="1">#REF!</definedName>
    <definedName name="F_21_450">#REF!</definedName>
    <definedName name="F_21_480" localSheetId="7">#REF!</definedName>
    <definedName name="F_21_480" localSheetId="1">#REF!</definedName>
    <definedName name="F_21_480">#REF!</definedName>
    <definedName name="F_21_510" localSheetId="7">#REF!</definedName>
    <definedName name="F_21_510" localSheetId="1">#REF!</definedName>
    <definedName name="F_21_510">#REF!</definedName>
    <definedName name="F_21_540" localSheetId="7">#REF!</definedName>
    <definedName name="F_21_540" localSheetId="1">#REF!</definedName>
    <definedName name="F_21_540">#REF!</definedName>
    <definedName name="F_21_570" localSheetId="7">#REF!</definedName>
    <definedName name="F_21_570" localSheetId="1">#REF!</definedName>
    <definedName name="F_21_570">#REF!</definedName>
    <definedName name="F_21_60" localSheetId="7">#REF!</definedName>
    <definedName name="F_21_60" localSheetId="1">#REF!</definedName>
    <definedName name="F_21_60">#REF!</definedName>
    <definedName name="F_21_600" localSheetId="7">#REF!</definedName>
    <definedName name="F_21_600" localSheetId="1">#REF!</definedName>
    <definedName name="F_21_600">#REF!</definedName>
    <definedName name="F_21_630" localSheetId="7">#REF!</definedName>
    <definedName name="F_21_630" localSheetId="1">#REF!</definedName>
    <definedName name="F_21_630">#REF!</definedName>
    <definedName name="F_21_660" localSheetId="7">#REF!</definedName>
    <definedName name="F_21_660" localSheetId="1">#REF!</definedName>
    <definedName name="F_21_660">#REF!</definedName>
    <definedName name="F_21_690" localSheetId="7">#REF!</definedName>
    <definedName name="F_21_690" localSheetId="1">#REF!</definedName>
    <definedName name="F_21_690">#REF!</definedName>
    <definedName name="F_21_720" localSheetId="7">#REF!</definedName>
    <definedName name="F_21_720" localSheetId="1">#REF!</definedName>
    <definedName name="F_21_720">#REF!</definedName>
    <definedName name="F_21_90" localSheetId="7">#REF!</definedName>
    <definedName name="F_21_90" localSheetId="1">#REF!</definedName>
    <definedName name="F_21_90">#REF!</definedName>
    <definedName name="F_22_120" localSheetId="7">#REF!</definedName>
    <definedName name="F_22_120" localSheetId="1">#REF!</definedName>
    <definedName name="F_22_120">#REF!</definedName>
    <definedName name="F_22_150" localSheetId="7">#REF!</definedName>
    <definedName name="F_22_150" localSheetId="1">#REF!</definedName>
    <definedName name="F_22_150">#REF!</definedName>
    <definedName name="F_22_180" localSheetId="7">#REF!</definedName>
    <definedName name="F_22_180" localSheetId="1">#REF!</definedName>
    <definedName name="F_22_180">#REF!</definedName>
    <definedName name="F_22_210" localSheetId="7">#REF!</definedName>
    <definedName name="F_22_210" localSheetId="1">#REF!</definedName>
    <definedName name="F_22_210">#REF!</definedName>
    <definedName name="F_22_240" localSheetId="7">#REF!</definedName>
    <definedName name="F_22_240" localSheetId="1">#REF!</definedName>
    <definedName name="F_22_240">#REF!</definedName>
    <definedName name="F_22_270" localSheetId="7">#REF!</definedName>
    <definedName name="F_22_270" localSheetId="1">#REF!</definedName>
    <definedName name="F_22_270">#REF!</definedName>
    <definedName name="F_22_30" localSheetId="7">#REF!</definedName>
    <definedName name="F_22_30" localSheetId="1">#REF!</definedName>
    <definedName name="F_22_30">#REF!</definedName>
    <definedName name="F_22_300" localSheetId="7">#REF!</definedName>
    <definedName name="F_22_300" localSheetId="1">#REF!</definedName>
    <definedName name="F_22_300">#REF!</definedName>
    <definedName name="F_22_330" localSheetId="7">#REF!</definedName>
    <definedName name="F_22_330" localSheetId="1">#REF!</definedName>
    <definedName name="F_22_330">#REF!</definedName>
    <definedName name="F_22_360" localSheetId="7">#REF!</definedName>
    <definedName name="F_22_360" localSheetId="1">#REF!</definedName>
    <definedName name="F_22_360">#REF!</definedName>
    <definedName name="F_22_390" localSheetId="7">#REF!</definedName>
    <definedName name="F_22_390" localSheetId="1">#REF!</definedName>
    <definedName name="F_22_390">#REF!</definedName>
    <definedName name="F_22_420" localSheetId="7">#REF!</definedName>
    <definedName name="F_22_420" localSheetId="1">#REF!</definedName>
    <definedName name="F_22_420">#REF!</definedName>
    <definedName name="F_22_450" localSheetId="7">#REF!</definedName>
    <definedName name="F_22_450" localSheetId="1">#REF!</definedName>
    <definedName name="F_22_450">#REF!</definedName>
    <definedName name="F_22_480" localSheetId="7">#REF!</definedName>
    <definedName name="F_22_480" localSheetId="1">#REF!</definedName>
    <definedName name="F_22_480">#REF!</definedName>
    <definedName name="F_22_510" localSheetId="7">#REF!</definedName>
    <definedName name="F_22_510" localSheetId="1">#REF!</definedName>
    <definedName name="F_22_510">#REF!</definedName>
    <definedName name="F_22_540" localSheetId="7">#REF!</definedName>
    <definedName name="F_22_540" localSheetId="1">#REF!</definedName>
    <definedName name="F_22_540">#REF!</definedName>
    <definedName name="F_22_570" localSheetId="7">#REF!</definedName>
    <definedName name="F_22_570" localSheetId="1">#REF!</definedName>
    <definedName name="F_22_570">#REF!</definedName>
    <definedName name="F_22_60" localSheetId="7">#REF!</definedName>
    <definedName name="F_22_60" localSheetId="1">#REF!</definedName>
    <definedName name="F_22_60">#REF!</definedName>
    <definedName name="F_22_600" localSheetId="7">#REF!</definedName>
    <definedName name="F_22_600" localSheetId="1">#REF!</definedName>
    <definedName name="F_22_600">#REF!</definedName>
    <definedName name="F_22_630" localSheetId="7">#REF!</definedName>
    <definedName name="F_22_630" localSheetId="1">#REF!</definedName>
    <definedName name="F_22_630">#REF!</definedName>
    <definedName name="F_22_660" localSheetId="7">#REF!</definedName>
    <definedName name="F_22_660" localSheetId="1">#REF!</definedName>
    <definedName name="F_22_660">#REF!</definedName>
    <definedName name="F_22_690" localSheetId="7">#REF!</definedName>
    <definedName name="F_22_690" localSheetId="1">#REF!</definedName>
    <definedName name="F_22_690">#REF!</definedName>
    <definedName name="F_22_720" localSheetId="7">#REF!</definedName>
    <definedName name="F_22_720" localSheetId="1">#REF!</definedName>
    <definedName name="F_22_720">#REF!</definedName>
    <definedName name="F_22_90" localSheetId="7">#REF!</definedName>
    <definedName name="F_22_90" localSheetId="1">#REF!</definedName>
    <definedName name="F_22_90">#REF!</definedName>
    <definedName name="F_23_120" localSheetId="7">#REF!</definedName>
    <definedName name="F_23_120" localSheetId="1">#REF!</definedName>
    <definedName name="F_23_120">#REF!</definedName>
    <definedName name="F_23_150" localSheetId="7">#REF!</definedName>
    <definedName name="F_23_150" localSheetId="1">#REF!</definedName>
    <definedName name="F_23_150">#REF!</definedName>
    <definedName name="F_23_180" localSheetId="7">#REF!</definedName>
    <definedName name="F_23_180" localSheetId="1">#REF!</definedName>
    <definedName name="F_23_180">#REF!</definedName>
    <definedName name="F_23_210" localSheetId="7">#REF!</definedName>
    <definedName name="F_23_210" localSheetId="1">#REF!</definedName>
    <definedName name="F_23_210">#REF!</definedName>
    <definedName name="F_23_240" localSheetId="7">#REF!</definedName>
    <definedName name="F_23_240" localSheetId="1">#REF!</definedName>
    <definedName name="F_23_240">#REF!</definedName>
    <definedName name="F_23_270" localSheetId="7">#REF!</definedName>
    <definedName name="F_23_270" localSheetId="1">#REF!</definedName>
    <definedName name="F_23_270">#REF!</definedName>
    <definedName name="F_23_30" localSheetId="7">#REF!</definedName>
    <definedName name="F_23_30" localSheetId="1">#REF!</definedName>
    <definedName name="F_23_30">#REF!</definedName>
    <definedName name="F_23_300" localSheetId="7">#REF!</definedName>
    <definedName name="F_23_300" localSheetId="1">#REF!</definedName>
    <definedName name="F_23_300">#REF!</definedName>
    <definedName name="F_23_330" localSheetId="7">#REF!</definedName>
    <definedName name="F_23_330" localSheetId="1">#REF!</definedName>
    <definedName name="F_23_330">#REF!</definedName>
    <definedName name="F_23_360" localSheetId="7">#REF!</definedName>
    <definedName name="F_23_360" localSheetId="1">#REF!</definedName>
    <definedName name="F_23_360">#REF!</definedName>
    <definedName name="F_23_390" localSheetId="7">#REF!</definedName>
    <definedName name="F_23_390" localSheetId="1">#REF!</definedName>
    <definedName name="F_23_390">#REF!</definedName>
    <definedName name="F_23_420" localSheetId="7">#REF!</definedName>
    <definedName name="F_23_420" localSheetId="1">#REF!</definedName>
    <definedName name="F_23_420">#REF!</definedName>
    <definedName name="F_23_450" localSheetId="7">#REF!</definedName>
    <definedName name="F_23_450" localSheetId="1">#REF!</definedName>
    <definedName name="F_23_450">#REF!</definedName>
    <definedName name="F_23_480" localSheetId="7">#REF!</definedName>
    <definedName name="F_23_480" localSheetId="1">#REF!</definedName>
    <definedName name="F_23_480">#REF!</definedName>
    <definedName name="F_23_510" localSheetId="7">#REF!</definedName>
    <definedName name="F_23_510" localSheetId="1">#REF!</definedName>
    <definedName name="F_23_510">#REF!</definedName>
    <definedName name="F_23_540" localSheetId="7">#REF!</definedName>
    <definedName name="F_23_540" localSheetId="1">#REF!</definedName>
    <definedName name="F_23_540">#REF!</definedName>
    <definedName name="F_23_570" localSheetId="7">#REF!</definedName>
    <definedName name="F_23_570" localSheetId="1">#REF!</definedName>
    <definedName name="F_23_570">#REF!</definedName>
    <definedName name="F_23_60" localSheetId="7">#REF!</definedName>
    <definedName name="F_23_60" localSheetId="1">#REF!</definedName>
    <definedName name="F_23_60">#REF!</definedName>
    <definedName name="F_23_600" localSheetId="7">#REF!</definedName>
    <definedName name="F_23_600" localSheetId="1">#REF!</definedName>
    <definedName name="F_23_600">#REF!</definedName>
    <definedName name="F_23_630" localSheetId="7">#REF!</definedName>
    <definedName name="F_23_630" localSheetId="1">#REF!</definedName>
    <definedName name="F_23_630">#REF!</definedName>
    <definedName name="F_23_660" localSheetId="7">#REF!</definedName>
    <definedName name="F_23_660" localSheetId="1">#REF!</definedName>
    <definedName name="F_23_660">#REF!</definedName>
    <definedName name="F_23_690" localSheetId="7">#REF!</definedName>
    <definedName name="F_23_690" localSheetId="1">#REF!</definedName>
    <definedName name="F_23_690">#REF!</definedName>
    <definedName name="F_23_720" localSheetId="7">#REF!</definedName>
    <definedName name="F_23_720" localSheetId="1">#REF!</definedName>
    <definedName name="F_23_720">#REF!</definedName>
    <definedName name="F_23_90" localSheetId="7">#REF!</definedName>
    <definedName name="F_23_90" localSheetId="1">#REF!</definedName>
    <definedName name="F_23_90">#REF!</definedName>
    <definedName name="F_24_120" localSheetId="7">#REF!</definedName>
    <definedName name="F_24_120" localSheetId="1">#REF!</definedName>
    <definedName name="F_24_120">#REF!</definedName>
    <definedName name="F_24_150" localSheetId="7">#REF!</definedName>
    <definedName name="F_24_150" localSheetId="1">#REF!</definedName>
    <definedName name="F_24_150">#REF!</definedName>
    <definedName name="F_24_180" localSheetId="7">#REF!</definedName>
    <definedName name="F_24_180" localSheetId="1">#REF!</definedName>
    <definedName name="F_24_180">#REF!</definedName>
    <definedName name="F_24_210" localSheetId="7">#REF!</definedName>
    <definedName name="F_24_210" localSheetId="1">#REF!</definedName>
    <definedName name="F_24_210">#REF!</definedName>
    <definedName name="F_24_240" localSheetId="7">#REF!</definedName>
    <definedName name="F_24_240" localSheetId="1">#REF!</definedName>
    <definedName name="F_24_240">#REF!</definedName>
    <definedName name="F_24_270" localSheetId="7">#REF!</definedName>
    <definedName name="F_24_270" localSheetId="1">#REF!</definedName>
    <definedName name="F_24_270">#REF!</definedName>
    <definedName name="F_24_30" localSheetId="7">#REF!</definedName>
    <definedName name="F_24_30" localSheetId="1">#REF!</definedName>
    <definedName name="F_24_30">#REF!</definedName>
    <definedName name="F_24_300" localSheetId="7">#REF!</definedName>
    <definedName name="F_24_300" localSheetId="1">#REF!</definedName>
    <definedName name="F_24_300">#REF!</definedName>
    <definedName name="F_24_330" localSheetId="7">#REF!</definedName>
    <definedName name="F_24_330" localSheetId="1">#REF!</definedName>
    <definedName name="F_24_330">#REF!</definedName>
    <definedName name="F_24_360" localSheetId="7">#REF!</definedName>
    <definedName name="F_24_360" localSheetId="1">#REF!</definedName>
    <definedName name="F_24_360">#REF!</definedName>
    <definedName name="F_24_390" localSheetId="7">#REF!</definedName>
    <definedName name="F_24_390" localSheetId="1">#REF!</definedName>
    <definedName name="F_24_390">#REF!</definedName>
    <definedName name="F_24_420" localSheetId="7">#REF!</definedName>
    <definedName name="F_24_420" localSheetId="1">#REF!</definedName>
    <definedName name="F_24_420">#REF!</definedName>
    <definedName name="F_24_450" localSheetId="7">#REF!</definedName>
    <definedName name="F_24_450" localSheetId="1">#REF!</definedName>
    <definedName name="F_24_450">#REF!</definedName>
    <definedName name="F_24_480" localSheetId="7">#REF!</definedName>
    <definedName name="F_24_480" localSheetId="1">#REF!</definedName>
    <definedName name="F_24_480">#REF!</definedName>
    <definedName name="F_24_510" localSheetId="7">#REF!</definedName>
    <definedName name="F_24_510" localSheetId="1">#REF!</definedName>
    <definedName name="F_24_510">#REF!</definedName>
    <definedName name="F_24_540" localSheetId="7">#REF!</definedName>
    <definedName name="F_24_540" localSheetId="1">#REF!</definedName>
    <definedName name="F_24_540">#REF!</definedName>
    <definedName name="F_24_570" localSheetId="7">#REF!</definedName>
    <definedName name="F_24_570" localSheetId="1">#REF!</definedName>
    <definedName name="F_24_570">#REF!</definedName>
    <definedName name="F_24_60" localSheetId="7">#REF!</definedName>
    <definedName name="F_24_60" localSheetId="1">#REF!</definedName>
    <definedName name="F_24_60">#REF!</definedName>
    <definedName name="F_24_600" localSheetId="7">#REF!</definedName>
    <definedName name="F_24_600" localSheetId="1">#REF!</definedName>
    <definedName name="F_24_600">#REF!</definedName>
    <definedName name="F_24_630" localSheetId="7">#REF!</definedName>
    <definedName name="F_24_630" localSheetId="1">#REF!</definedName>
    <definedName name="F_24_630">#REF!</definedName>
    <definedName name="F_24_660" localSheetId="7">#REF!</definedName>
    <definedName name="F_24_660" localSheetId="1">#REF!</definedName>
    <definedName name="F_24_660">#REF!</definedName>
    <definedName name="F_24_690" localSheetId="7">#REF!</definedName>
    <definedName name="F_24_690" localSheetId="1">#REF!</definedName>
    <definedName name="F_24_690">#REF!</definedName>
    <definedName name="F_24_720" localSheetId="7">#REF!</definedName>
    <definedName name="F_24_720" localSheetId="1">#REF!</definedName>
    <definedName name="F_24_720">#REF!</definedName>
    <definedName name="F_24_90" localSheetId="7">#REF!</definedName>
    <definedName name="F_24_90" localSheetId="1">#REF!</definedName>
    <definedName name="F_24_90">#REF!</definedName>
    <definedName name="F_25_120" localSheetId="7">#REF!</definedName>
    <definedName name="F_25_120" localSheetId="1">#REF!</definedName>
    <definedName name="F_25_120">#REF!</definedName>
    <definedName name="F_25_150" localSheetId="7">#REF!</definedName>
    <definedName name="F_25_150" localSheetId="1">#REF!</definedName>
    <definedName name="F_25_150">#REF!</definedName>
    <definedName name="F_25_180" localSheetId="7">#REF!</definedName>
    <definedName name="F_25_180" localSheetId="1">#REF!</definedName>
    <definedName name="F_25_180">#REF!</definedName>
    <definedName name="F_25_210" localSheetId="7">#REF!</definedName>
    <definedName name="F_25_210" localSheetId="1">#REF!</definedName>
    <definedName name="F_25_210">#REF!</definedName>
    <definedName name="F_25_240" localSheetId="7">#REF!</definedName>
    <definedName name="F_25_240" localSheetId="1">#REF!</definedName>
    <definedName name="F_25_240">#REF!</definedName>
    <definedName name="F_25_270" localSheetId="7">#REF!</definedName>
    <definedName name="F_25_270" localSheetId="1">#REF!</definedName>
    <definedName name="F_25_270">#REF!</definedName>
    <definedName name="F_25_30" localSheetId="7">#REF!</definedName>
    <definedName name="F_25_30" localSheetId="1">#REF!</definedName>
    <definedName name="F_25_30">#REF!</definedName>
    <definedName name="F_25_300" localSheetId="7">#REF!</definedName>
    <definedName name="F_25_300" localSheetId="1">#REF!</definedName>
    <definedName name="F_25_300">#REF!</definedName>
    <definedName name="F_25_330" localSheetId="7">#REF!</definedName>
    <definedName name="F_25_330" localSheetId="1">#REF!</definedName>
    <definedName name="F_25_330">#REF!</definedName>
    <definedName name="F_25_360" localSheetId="7">#REF!</definedName>
    <definedName name="F_25_360" localSheetId="1">#REF!</definedName>
    <definedName name="F_25_360">#REF!</definedName>
    <definedName name="F_25_390" localSheetId="7">#REF!</definedName>
    <definedName name="F_25_390" localSheetId="1">#REF!</definedName>
    <definedName name="F_25_390">#REF!</definedName>
    <definedName name="F_25_420" localSheetId="7">#REF!</definedName>
    <definedName name="F_25_420" localSheetId="1">#REF!</definedName>
    <definedName name="F_25_420">#REF!</definedName>
    <definedName name="F_25_450" localSheetId="7">#REF!</definedName>
    <definedName name="F_25_450" localSheetId="1">#REF!</definedName>
    <definedName name="F_25_450">#REF!</definedName>
    <definedName name="F_25_480" localSheetId="7">#REF!</definedName>
    <definedName name="F_25_480" localSheetId="1">#REF!</definedName>
    <definedName name="F_25_480">#REF!</definedName>
    <definedName name="F_25_510" localSheetId="7">#REF!</definedName>
    <definedName name="F_25_510" localSheetId="1">#REF!</definedName>
    <definedName name="F_25_510">#REF!</definedName>
    <definedName name="F_25_540" localSheetId="7">#REF!</definedName>
    <definedName name="F_25_540" localSheetId="1">#REF!</definedName>
    <definedName name="F_25_540">#REF!</definedName>
    <definedName name="F_25_570" localSheetId="7">#REF!</definedName>
    <definedName name="F_25_570" localSheetId="1">#REF!</definedName>
    <definedName name="F_25_570">#REF!</definedName>
    <definedName name="F_25_60" localSheetId="7">#REF!</definedName>
    <definedName name="F_25_60" localSheetId="1">#REF!</definedName>
    <definedName name="F_25_60">#REF!</definedName>
    <definedName name="F_25_600" localSheetId="7">#REF!</definedName>
    <definedName name="F_25_600" localSheetId="1">#REF!</definedName>
    <definedName name="F_25_600">#REF!</definedName>
    <definedName name="F_25_630" localSheetId="7">#REF!</definedName>
    <definedName name="F_25_630" localSheetId="1">#REF!</definedName>
    <definedName name="F_25_630">#REF!</definedName>
    <definedName name="F_25_660" localSheetId="7">#REF!</definedName>
    <definedName name="F_25_660" localSheetId="1">#REF!</definedName>
    <definedName name="F_25_660">#REF!</definedName>
    <definedName name="F_25_690" localSheetId="7">#REF!</definedName>
    <definedName name="F_25_690" localSheetId="1">#REF!</definedName>
    <definedName name="F_25_690">#REF!</definedName>
    <definedName name="F_25_720" localSheetId="7">#REF!</definedName>
    <definedName name="F_25_720" localSheetId="1">#REF!</definedName>
    <definedName name="F_25_720">#REF!</definedName>
    <definedName name="F_25_90" localSheetId="7">#REF!</definedName>
    <definedName name="F_25_90" localSheetId="1">#REF!</definedName>
    <definedName name="F_25_90">#REF!</definedName>
    <definedName name="F_26_120" localSheetId="7">#REF!</definedName>
    <definedName name="F_26_120" localSheetId="1">#REF!</definedName>
    <definedName name="F_26_120">#REF!</definedName>
    <definedName name="F_26_150" localSheetId="7">#REF!</definedName>
    <definedName name="F_26_150" localSheetId="1">#REF!</definedName>
    <definedName name="F_26_150">#REF!</definedName>
    <definedName name="F_26_180" localSheetId="7">#REF!</definedName>
    <definedName name="F_26_180" localSheetId="1">#REF!</definedName>
    <definedName name="F_26_180">#REF!</definedName>
    <definedName name="F_26_210" localSheetId="7">#REF!</definedName>
    <definedName name="F_26_210" localSheetId="1">#REF!</definedName>
    <definedName name="F_26_210">#REF!</definedName>
    <definedName name="F_26_240" localSheetId="7">#REF!</definedName>
    <definedName name="F_26_240" localSheetId="1">#REF!</definedName>
    <definedName name="F_26_240">#REF!</definedName>
    <definedName name="F_26_270" localSheetId="7">#REF!</definedName>
    <definedName name="F_26_270" localSheetId="1">#REF!</definedName>
    <definedName name="F_26_270">#REF!</definedName>
    <definedName name="F_26_30" localSheetId="7">#REF!</definedName>
    <definedName name="F_26_30" localSheetId="1">#REF!</definedName>
    <definedName name="F_26_30">#REF!</definedName>
    <definedName name="F_26_300" localSheetId="7">#REF!</definedName>
    <definedName name="F_26_300" localSheetId="1">#REF!</definedName>
    <definedName name="F_26_300">#REF!</definedName>
    <definedName name="F_26_330" localSheetId="7">#REF!</definedName>
    <definedName name="F_26_330" localSheetId="1">#REF!</definedName>
    <definedName name="F_26_330">#REF!</definedName>
    <definedName name="F_26_360" localSheetId="7">#REF!</definedName>
    <definedName name="F_26_360" localSheetId="1">#REF!</definedName>
    <definedName name="F_26_360">#REF!</definedName>
    <definedName name="F_26_390" localSheetId="7">#REF!</definedName>
    <definedName name="F_26_390" localSheetId="1">#REF!</definedName>
    <definedName name="F_26_390">#REF!</definedName>
    <definedName name="F_26_420" localSheetId="7">#REF!</definedName>
    <definedName name="F_26_420" localSheetId="1">#REF!</definedName>
    <definedName name="F_26_420">#REF!</definedName>
    <definedName name="F_26_450" localSheetId="7">#REF!</definedName>
    <definedName name="F_26_450" localSheetId="1">#REF!</definedName>
    <definedName name="F_26_450">#REF!</definedName>
    <definedName name="F_26_480" localSheetId="7">#REF!</definedName>
    <definedName name="F_26_480" localSheetId="1">#REF!</definedName>
    <definedName name="F_26_480">#REF!</definedName>
    <definedName name="F_26_510" localSheetId="7">#REF!</definedName>
    <definedName name="F_26_510" localSheetId="1">#REF!</definedName>
    <definedName name="F_26_510">#REF!</definedName>
    <definedName name="F_26_540" localSheetId="7">#REF!</definedName>
    <definedName name="F_26_540" localSheetId="1">#REF!</definedName>
    <definedName name="F_26_540">#REF!</definedName>
    <definedName name="F_26_570" localSheetId="7">#REF!</definedName>
    <definedName name="F_26_570" localSheetId="1">#REF!</definedName>
    <definedName name="F_26_570">#REF!</definedName>
    <definedName name="F_26_60" localSheetId="7">#REF!</definedName>
    <definedName name="F_26_60" localSheetId="1">#REF!</definedName>
    <definedName name="F_26_60">#REF!</definedName>
    <definedName name="F_26_600" localSheetId="7">#REF!</definedName>
    <definedName name="F_26_600" localSheetId="1">#REF!</definedName>
    <definedName name="F_26_600">#REF!</definedName>
    <definedName name="F_26_630" localSheetId="7">#REF!</definedName>
    <definedName name="F_26_630" localSheetId="1">#REF!</definedName>
    <definedName name="F_26_630">#REF!</definedName>
    <definedName name="F_26_660" localSheetId="7">#REF!</definedName>
    <definedName name="F_26_660" localSheetId="1">#REF!</definedName>
    <definedName name="F_26_660">#REF!</definedName>
    <definedName name="F_26_690" localSheetId="7">#REF!</definedName>
    <definedName name="F_26_690" localSheetId="1">#REF!</definedName>
    <definedName name="F_26_690">#REF!</definedName>
    <definedName name="F_26_720" localSheetId="7">#REF!</definedName>
    <definedName name="F_26_720" localSheetId="1">#REF!</definedName>
    <definedName name="F_26_720">#REF!</definedName>
    <definedName name="F_26_90" localSheetId="7">#REF!</definedName>
    <definedName name="F_26_90" localSheetId="1">#REF!</definedName>
    <definedName name="F_26_90">#REF!</definedName>
    <definedName name="F_27_120" localSheetId="7">#REF!</definedName>
    <definedName name="F_27_120" localSheetId="1">#REF!</definedName>
    <definedName name="F_27_120">#REF!</definedName>
    <definedName name="F_27_150" localSheetId="7">#REF!</definedName>
    <definedName name="F_27_150" localSheetId="1">#REF!</definedName>
    <definedName name="F_27_150">#REF!</definedName>
    <definedName name="F_27_180" localSheetId="7">#REF!</definedName>
    <definedName name="F_27_180" localSheetId="1">#REF!</definedName>
    <definedName name="F_27_180">#REF!</definedName>
    <definedName name="F_27_210" localSheetId="7">#REF!</definedName>
    <definedName name="F_27_210" localSheetId="1">#REF!</definedName>
    <definedName name="F_27_210">#REF!</definedName>
    <definedName name="F_27_240" localSheetId="7">#REF!</definedName>
    <definedName name="F_27_240" localSheetId="1">#REF!</definedName>
    <definedName name="F_27_240">#REF!</definedName>
    <definedName name="F_27_270" localSheetId="7">#REF!</definedName>
    <definedName name="F_27_270" localSheetId="1">#REF!</definedName>
    <definedName name="F_27_270">#REF!</definedName>
    <definedName name="F_27_30" localSheetId="7">#REF!</definedName>
    <definedName name="F_27_30" localSheetId="1">#REF!</definedName>
    <definedName name="F_27_30">#REF!</definedName>
    <definedName name="F_27_300" localSheetId="7">#REF!</definedName>
    <definedName name="F_27_300" localSheetId="1">#REF!</definedName>
    <definedName name="F_27_300">#REF!</definedName>
    <definedName name="F_27_330" localSheetId="7">#REF!</definedName>
    <definedName name="F_27_330" localSheetId="1">#REF!</definedName>
    <definedName name="F_27_330">#REF!</definedName>
    <definedName name="F_27_360" localSheetId="7">#REF!</definedName>
    <definedName name="F_27_360" localSheetId="1">#REF!</definedName>
    <definedName name="F_27_360">#REF!</definedName>
    <definedName name="F_27_390" localSheetId="7">#REF!</definedName>
    <definedName name="F_27_390" localSheetId="1">#REF!</definedName>
    <definedName name="F_27_390">#REF!</definedName>
    <definedName name="F_27_420" localSheetId="7">#REF!</definedName>
    <definedName name="F_27_420" localSheetId="1">#REF!</definedName>
    <definedName name="F_27_420">#REF!</definedName>
    <definedName name="F_27_450" localSheetId="7">#REF!</definedName>
    <definedName name="F_27_450" localSheetId="1">#REF!</definedName>
    <definedName name="F_27_450">#REF!</definedName>
    <definedName name="F_27_480" localSheetId="7">#REF!</definedName>
    <definedName name="F_27_480" localSheetId="1">#REF!</definedName>
    <definedName name="F_27_480">#REF!</definedName>
    <definedName name="F_27_510" localSheetId="7">#REF!</definedName>
    <definedName name="F_27_510" localSheetId="1">#REF!</definedName>
    <definedName name="F_27_510">#REF!</definedName>
    <definedName name="F_27_540" localSheetId="7">#REF!</definedName>
    <definedName name="F_27_540" localSheetId="1">#REF!</definedName>
    <definedName name="F_27_540">#REF!</definedName>
    <definedName name="F_27_570" localSheetId="7">#REF!</definedName>
    <definedName name="F_27_570" localSheetId="1">#REF!</definedName>
    <definedName name="F_27_570">#REF!</definedName>
    <definedName name="F_27_60" localSheetId="7">#REF!</definedName>
    <definedName name="F_27_60" localSheetId="1">#REF!</definedName>
    <definedName name="F_27_60">#REF!</definedName>
    <definedName name="F_27_600" localSheetId="7">#REF!</definedName>
    <definedName name="F_27_600" localSheetId="1">#REF!</definedName>
    <definedName name="F_27_600">#REF!</definedName>
    <definedName name="F_27_630" localSheetId="7">#REF!</definedName>
    <definedName name="F_27_630" localSheetId="1">#REF!</definedName>
    <definedName name="F_27_630">#REF!</definedName>
    <definedName name="F_27_660" localSheetId="7">#REF!</definedName>
    <definedName name="F_27_660" localSheetId="1">#REF!</definedName>
    <definedName name="F_27_660">#REF!</definedName>
    <definedName name="F_27_690" localSheetId="7">#REF!</definedName>
    <definedName name="F_27_690" localSheetId="1">#REF!</definedName>
    <definedName name="F_27_690">#REF!</definedName>
    <definedName name="F_27_720" localSheetId="7">#REF!</definedName>
    <definedName name="F_27_720" localSheetId="1">#REF!</definedName>
    <definedName name="F_27_720">#REF!</definedName>
    <definedName name="F_27_90" localSheetId="7">#REF!</definedName>
    <definedName name="F_27_90" localSheetId="1">#REF!</definedName>
    <definedName name="F_27_90">#REF!</definedName>
    <definedName name="F_28_120" localSheetId="7">#REF!</definedName>
    <definedName name="F_28_120" localSheetId="1">#REF!</definedName>
    <definedName name="F_28_120">#REF!</definedName>
    <definedName name="F_28_150" localSheetId="7">#REF!</definedName>
    <definedName name="F_28_150" localSheetId="1">#REF!</definedName>
    <definedName name="F_28_150">#REF!</definedName>
    <definedName name="F_28_180" localSheetId="7">#REF!</definedName>
    <definedName name="F_28_180" localSheetId="1">#REF!</definedName>
    <definedName name="F_28_180">#REF!</definedName>
    <definedName name="F_28_210" localSheetId="7">#REF!</definedName>
    <definedName name="F_28_210" localSheetId="1">#REF!</definedName>
    <definedName name="F_28_210">#REF!</definedName>
    <definedName name="F_28_240" localSheetId="7">#REF!</definedName>
    <definedName name="F_28_240" localSheetId="1">#REF!</definedName>
    <definedName name="F_28_240">#REF!</definedName>
    <definedName name="F_28_270" localSheetId="7">#REF!</definedName>
    <definedName name="F_28_270" localSheetId="1">#REF!</definedName>
    <definedName name="F_28_270">#REF!</definedName>
    <definedName name="F_28_30" localSheetId="7">#REF!</definedName>
    <definedName name="F_28_30" localSheetId="1">#REF!</definedName>
    <definedName name="F_28_30">#REF!</definedName>
    <definedName name="F_28_300" localSheetId="7">#REF!</definedName>
    <definedName name="F_28_300" localSheetId="1">#REF!</definedName>
    <definedName name="F_28_300">#REF!</definedName>
    <definedName name="F_28_330" localSheetId="7">#REF!</definedName>
    <definedName name="F_28_330" localSheetId="1">#REF!</definedName>
    <definedName name="F_28_330">#REF!</definedName>
    <definedName name="F_28_360" localSheetId="7">#REF!</definedName>
    <definedName name="F_28_360" localSheetId="1">#REF!</definedName>
    <definedName name="F_28_360">#REF!</definedName>
    <definedName name="F_28_390" localSheetId="7">#REF!</definedName>
    <definedName name="F_28_390" localSheetId="1">#REF!</definedName>
    <definedName name="F_28_390">#REF!</definedName>
    <definedName name="F_28_420" localSheetId="7">#REF!</definedName>
    <definedName name="F_28_420" localSheetId="1">#REF!</definedName>
    <definedName name="F_28_420">#REF!</definedName>
    <definedName name="F_28_450" localSheetId="7">#REF!</definedName>
    <definedName name="F_28_450" localSheetId="1">#REF!</definedName>
    <definedName name="F_28_450">#REF!</definedName>
    <definedName name="F_28_480" localSheetId="7">#REF!</definedName>
    <definedName name="F_28_480" localSheetId="1">#REF!</definedName>
    <definedName name="F_28_480">#REF!</definedName>
    <definedName name="F_28_510" localSheetId="7">#REF!</definedName>
    <definedName name="F_28_510" localSheetId="1">#REF!</definedName>
    <definedName name="F_28_510">#REF!</definedName>
    <definedName name="F_28_540" localSheetId="7">#REF!</definedName>
    <definedName name="F_28_540" localSheetId="1">#REF!</definedName>
    <definedName name="F_28_540">#REF!</definedName>
    <definedName name="F_28_570" localSheetId="7">#REF!</definedName>
    <definedName name="F_28_570" localSheetId="1">#REF!</definedName>
    <definedName name="F_28_570">#REF!</definedName>
    <definedName name="F_28_60" localSheetId="7">#REF!</definedName>
    <definedName name="F_28_60" localSheetId="1">#REF!</definedName>
    <definedName name="F_28_60">#REF!</definedName>
    <definedName name="F_28_600" localSheetId="7">#REF!</definedName>
    <definedName name="F_28_600" localSheetId="1">#REF!</definedName>
    <definedName name="F_28_600">#REF!</definedName>
    <definedName name="F_28_630" localSheetId="7">#REF!</definedName>
    <definedName name="F_28_630" localSheetId="1">#REF!</definedName>
    <definedName name="F_28_630">#REF!</definedName>
    <definedName name="F_28_660" localSheetId="7">#REF!</definedName>
    <definedName name="F_28_660" localSheetId="1">#REF!</definedName>
    <definedName name="F_28_660">#REF!</definedName>
    <definedName name="F_28_690" localSheetId="7">#REF!</definedName>
    <definedName name="F_28_690" localSheetId="1">#REF!</definedName>
    <definedName name="F_28_690">#REF!</definedName>
    <definedName name="F_28_720" localSheetId="7">#REF!</definedName>
    <definedName name="F_28_720" localSheetId="1">#REF!</definedName>
    <definedName name="F_28_720">#REF!</definedName>
    <definedName name="F_28_90" localSheetId="7">#REF!</definedName>
    <definedName name="F_28_90" localSheetId="1">#REF!</definedName>
    <definedName name="F_28_90">#REF!</definedName>
    <definedName name="F_29_120" localSheetId="7">#REF!</definedName>
    <definedName name="F_29_120" localSheetId="1">#REF!</definedName>
    <definedName name="F_29_120">#REF!</definedName>
    <definedName name="F_29_150" localSheetId="7">#REF!</definedName>
    <definedName name="F_29_150" localSheetId="1">#REF!</definedName>
    <definedName name="F_29_150">#REF!</definedName>
    <definedName name="F_29_180" localSheetId="7">#REF!</definedName>
    <definedName name="F_29_180" localSheetId="1">#REF!</definedName>
    <definedName name="F_29_180">#REF!</definedName>
    <definedName name="F_29_210" localSheetId="7">#REF!</definedName>
    <definedName name="F_29_210" localSheetId="1">#REF!</definedName>
    <definedName name="F_29_210">#REF!</definedName>
    <definedName name="F_29_240" localSheetId="7">#REF!</definedName>
    <definedName name="F_29_240" localSheetId="1">#REF!</definedName>
    <definedName name="F_29_240">#REF!</definedName>
    <definedName name="F_29_270" localSheetId="7">#REF!</definedName>
    <definedName name="F_29_270" localSheetId="1">#REF!</definedName>
    <definedName name="F_29_270">#REF!</definedName>
    <definedName name="F_29_30" localSheetId="7">#REF!</definedName>
    <definedName name="F_29_30" localSheetId="1">#REF!</definedName>
    <definedName name="F_29_30">#REF!</definedName>
    <definedName name="F_29_300" localSheetId="7">#REF!</definedName>
    <definedName name="F_29_300" localSheetId="1">#REF!</definedName>
    <definedName name="F_29_300">#REF!</definedName>
    <definedName name="F_29_330" localSheetId="7">#REF!</definedName>
    <definedName name="F_29_330" localSheetId="1">#REF!</definedName>
    <definedName name="F_29_330">#REF!</definedName>
    <definedName name="F_29_360" localSheetId="7">#REF!</definedName>
    <definedName name="F_29_360" localSheetId="1">#REF!</definedName>
    <definedName name="F_29_360">#REF!</definedName>
    <definedName name="F_29_390" localSheetId="7">#REF!</definedName>
    <definedName name="F_29_390" localSheetId="1">#REF!</definedName>
    <definedName name="F_29_390">#REF!</definedName>
    <definedName name="F_29_420" localSheetId="7">#REF!</definedName>
    <definedName name="F_29_420" localSheetId="1">#REF!</definedName>
    <definedName name="F_29_420">#REF!</definedName>
    <definedName name="F_29_450" localSheetId="7">#REF!</definedName>
    <definedName name="F_29_450" localSheetId="1">#REF!</definedName>
    <definedName name="F_29_450">#REF!</definedName>
    <definedName name="F_29_480" localSheetId="7">#REF!</definedName>
    <definedName name="F_29_480" localSheetId="1">#REF!</definedName>
    <definedName name="F_29_480">#REF!</definedName>
    <definedName name="F_29_510" localSheetId="7">#REF!</definedName>
    <definedName name="F_29_510" localSheetId="1">#REF!</definedName>
    <definedName name="F_29_510">#REF!</definedName>
    <definedName name="F_29_540" localSheetId="7">#REF!</definedName>
    <definedName name="F_29_540" localSheetId="1">#REF!</definedName>
    <definedName name="F_29_540">#REF!</definedName>
    <definedName name="F_29_570" localSheetId="7">#REF!</definedName>
    <definedName name="F_29_570" localSheetId="1">#REF!</definedName>
    <definedName name="F_29_570">#REF!</definedName>
    <definedName name="F_29_60" localSheetId="7">#REF!</definedName>
    <definedName name="F_29_60" localSheetId="1">#REF!</definedName>
    <definedName name="F_29_60">#REF!</definedName>
    <definedName name="F_29_600" localSheetId="7">#REF!</definedName>
    <definedName name="F_29_600" localSheetId="1">#REF!</definedName>
    <definedName name="F_29_600">#REF!</definedName>
    <definedName name="F_29_630" localSheetId="7">#REF!</definedName>
    <definedName name="F_29_630" localSheetId="1">#REF!</definedName>
    <definedName name="F_29_630">#REF!</definedName>
    <definedName name="F_29_660" localSheetId="7">#REF!</definedName>
    <definedName name="F_29_660" localSheetId="1">#REF!</definedName>
    <definedName name="F_29_660">#REF!</definedName>
    <definedName name="F_29_690" localSheetId="7">#REF!</definedName>
    <definedName name="F_29_690" localSheetId="1">#REF!</definedName>
    <definedName name="F_29_690">#REF!</definedName>
    <definedName name="F_29_720" localSheetId="7">#REF!</definedName>
    <definedName name="F_29_720" localSheetId="1">#REF!</definedName>
    <definedName name="F_29_720">#REF!</definedName>
    <definedName name="F_29_90" localSheetId="7">#REF!</definedName>
    <definedName name="F_29_90" localSheetId="1">#REF!</definedName>
    <definedName name="F_29_90">#REF!</definedName>
    <definedName name="F_30_120" localSheetId="7">#REF!</definedName>
    <definedName name="F_30_120" localSheetId="1">#REF!</definedName>
    <definedName name="F_30_120">#REF!</definedName>
    <definedName name="F_30_150" localSheetId="7">#REF!</definedName>
    <definedName name="F_30_150" localSheetId="1">#REF!</definedName>
    <definedName name="F_30_150">#REF!</definedName>
    <definedName name="F_30_180" localSheetId="7">#REF!</definedName>
    <definedName name="F_30_180" localSheetId="1">#REF!</definedName>
    <definedName name="F_30_180">#REF!</definedName>
    <definedName name="F_30_210" localSheetId="7">#REF!</definedName>
    <definedName name="F_30_210" localSheetId="1">#REF!</definedName>
    <definedName name="F_30_210">#REF!</definedName>
    <definedName name="F_30_240" localSheetId="7">#REF!</definedName>
    <definedName name="F_30_240" localSheetId="1">#REF!</definedName>
    <definedName name="F_30_240">#REF!</definedName>
    <definedName name="F_30_270" localSheetId="7">#REF!</definedName>
    <definedName name="F_30_270" localSheetId="1">#REF!</definedName>
    <definedName name="F_30_270">#REF!</definedName>
    <definedName name="F_30_30" localSheetId="7">#REF!</definedName>
    <definedName name="F_30_30" localSheetId="1">#REF!</definedName>
    <definedName name="F_30_30">#REF!</definedName>
    <definedName name="F_30_300" localSheetId="7">#REF!</definedName>
    <definedName name="F_30_300" localSheetId="1">#REF!</definedName>
    <definedName name="F_30_300">#REF!</definedName>
    <definedName name="F_30_330" localSheetId="7">#REF!</definedName>
    <definedName name="F_30_330" localSheetId="1">#REF!</definedName>
    <definedName name="F_30_330">#REF!</definedName>
    <definedName name="F_30_360" localSheetId="7">#REF!</definedName>
    <definedName name="F_30_360" localSheetId="1">#REF!</definedName>
    <definedName name="F_30_360">#REF!</definedName>
    <definedName name="F_30_390" localSheetId="7">#REF!</definedName>
    <definedName name="F_30_390" localSheetId="1">#REF!</definedName>
    <definedName name="F_30_390">#REF!</definedName>
    <definedName name="F_30_420" localSheetId="7">#REF!</definedName>
    <definedName name="F_30_420" localSheetId="1">#REF!</definedName>
    <definedName name="F_30_420">#REF!</definedName>
    <definedName name="F_30_450" localSheetId="7">#REF!</definedName>
    <definedName name="F_30_450" localSheetId="1">#REF!</definedName>
    <definedName name="F_30_450">#REF!</definedName>
    <definedName name="F_30_480" localSheetId="7">#REF!</definedName>
    <definedName name="F_30_480" localSheetId="1">#REF!</definedName>
    <definedName name="F_30_480">#REF!</definedName>
    <definedName name="F_30_510" localSheetId="7">#REF!</definedName>
    <definedName name="F_30_510" localSheetId="1">#REF!</definedName>
    <definedName name="F_30_510">#REF!</definedName>
    <definedName name="F_30_540" localSheetId="7">#REF!</definedName>
    <definedName name="F_30_540" localSheetId="1">#REF!</definedName>
    <definedName name="F_30_540">#REF!</definedName>
    <definedName name="F_30_570" localSheetId="7">#REF!</definedName>
    <definedName name="F_30_570" localSheetId="1">#REF!</definedName>
    <definedName name="F_30_570">#REF!</definedName>
    <definedName name="F_30_60" localSheetId="7">#REF!</definedName>
    <definedName name="F_30_60" localSheetId="1">#REF!</definedName>
    <definedName name="F_30_60">#REF!</definedName>
    <definedName name="F_30_600" localSheetId="7">#REF!</definedName>
    <definedName name="F_30_600" localSheetId="1">#REF!</definedName>
    <definedName name="F_30_600">#REF!</definedName>
    <definedName name="F_30_630" localSheetId="7">#REF!</definedName>
    <definedName name="F_30_630" localSheetId="1">#REF!</definedName>
    <definedName name="F_30_630">#REF!</definedName>
    <definedName name="F_30_660" localSheetId="7">#REF!</definedName>
    <definedName name="F_30_660" localSheetId="1">#REF!</definedName>
    <definedName name="F_30_660">#REF!</definedName>
    <definedName name="F_30_690" localSheetId="7">#REF!</definedName>
    <definedName name="F_30_690" localSheetId="1">#REF!</definedName>
    <definedName name="F_30_690">#REF!</definedName>
    <definedName name="F_30_720" localSheetId="7">#REF!</definedName>
    <definedName name="F_30_720" localSheetId="1">#REF!</definedName>
    <definedName name="F_30_720">#REF!</definedName>
    <definedName name="F_30_90" localSheetId="7">#REF!</definedName>
    <definedName name="F_30_90" localSheetId="1">#REF!</definedName>
    <definedName name="F_30_90">#REF!</definedName>
    <definedName name="FATOR" localSheetId="7">#REF!</definedName>
    <definedName name="FATOR" localSheetId="1">#REF!</definedName>
    <definedName name="FATOR">#REF!</definedName>
    <definedName name="fcm" localSheetId="7">#REF!</definedName>
    <definedName name="fcm" localSheetId="1">#REF!</definedName>
    <definedName name="fcm" localSheetId="0">#REF!</definedName>
    <definedName name="fcm">#REF!</definedName>
    <definedName name="fer" localSheetId="7">#REF!</definedName>
    <definedName name="fer" localSheetId="1">#REF!</definedName>
    <definedName name="fer" localSheetId="0">#REF!</definedName>
    <definedName name="fer">#REF!</definedName>
    <definedName name="fossa" localSheetId="7">#REF!</definedName>
    <definedName name="fossa" localSheetId="1">#REF!</definedName>
    <definedName name="fossa" localSheetId="0">#REF!</definedName>
    <definedName name="fossa">#REF!</definedName>
    <definedName name="FT" localSheetId="7">#REF!</definedName>
    <definedName name="FT" localSheetId="1">#REF!</definedName>
    <definedName name="FT">#REF!</definedName>
    <definedName name="G" localSheetId="2">[3]AGUA!#REF!</definedName>
    <definedName name="G" localSheetId="1">[3]AGUA!#REF!</definedName>
    <definedName name="G">[3]AGUA!#REF!</definedName>
    <definedName name="G_01" localSheetId="2">[3]AGUA!#REF!</definedName>
    <definedName name="G_01" localSheetId="1">[3]AGUA!#REF!</definedName>
    <definedName name="G_01">[3]AGUA!#REF!</definedName>
    <definedName name="G_01_1" localSheetId="2">[3]AGUA!#REF!</definedName>
    <definedName name="G_01_1" localSheetId="1">[3]AGUA!#REF!</definedName>
    <definedName name="G_01_1">[3]AGUA!#REF!</definedName>
    <definedName name="G_01_2" localSheetId="2">[3]AGUA!#REF!</definedName>
    <definedName name="G_01_2" localSheetId="1">[3]AGUA!#REF!</definedName>
    <definedName name="G_01_2">[3]AGUA!#REF!</definedName>
    <definedName name="G_02" localSheetId="2">[3]AGUA!#REF!</definedName>
    <definedName name="G_02" localSheetId="1">[3]AGUA!#REF!</definedName>
    <definedName name="G_02">[3]AGUA!#REF!</definedName>
    <definedName name="G_02_1" localSheetId="2">[3]AGUA!#REF!</definedName>
    <definedName name="G_02_1" localSheetId="1">[3]AGUA!#REF!</definedName>
    <definedName name="G_02_1">[3]AGUA!#REF!</definedName>
    <definedName name="G_02_2" localSheetId="2">[3]AGUA!#REF!</definedName>
    <definedName name="G_02_2" localSheetId="1">[3]AGUA!#REF!</definedName>
    <definedName name="G_02_2">[3]AGUA!#REF!</definedName>
    <definedName name="G_03" localSheetId="2">[3]AGUA!#REF!</definedName>
    <definedName name="G_03" localSheetId="1">[3]AGUA!#REF!</definedName>
    <definedName name="G_03">[3]AGUA!#REF!</definedName>
    <definedName name="G_03_1" localSheetId="2">[3]AGUA!#REF!</definedName>
    <definedName name="G_03_1" localSheetId="1">[3]AGUA!#REF!</definedName>
    <definedName name="G_03_1">[3]AGUA!#REF!</definedName>
    <definedName name="G_03_2" localSheetId="2">[3]AGUA!#REF!</definedName>
    <definedName name="G_03_2" localSheetId="1">[3]AGUA!#REF!</definedName>
    <definedName name="G_03_2">[3]AGUA!#REF!</definedName>
    <definedName name="G_04" localSheetId="2">[3]AGUA!#REF!</definedName>
    <definedName name="G_04" localSheetId="1">[3]AGUA!#REF!</definedName>
    <definedName name="G_04">[3]AGUA!#REF!</definedName>
    <definedName name="G_04_1" localSheetId="2">[3]AGUA!#REF!</definedName>
    <definedName name="G_04_1" localSheetId="1">[3]AGUA!#REF!</definedName>
    <definedName name="G_04_1">[3]AGUA!#REF!</definedName>
    <definedName name="G_04_2" localSheetId="2">[3]AGUA!#REF!</definedName>
    <definedName name="G_04_2" localSheetId="1">[3]AGUA!#REF!</definedName>
    <definedName name="G_04_2">[3]AGUA!#REF!</definedName>
    <definedName name="G_05" localSheetId="2">[3]AGUA!#REF!</definedName>
    <definedName name="G_05" localSheetId="1">[3]AGUA!#REF!</definedName>
    <definedName name="G_05">[3]AGUA!#REF!</definedName>
    <definedName name="G_05_1" localSheetId="2">[3]AGUA!#REF!</definedName>
    <definedName name="G_05_1" localSheetId="1">[3]AGUA!#REF!</definedName>
    <definedName name="G_05_1">[3]AGUA!#REF!</definedName>
    <definedName name="G_05_2" localSheetId="2">[3]AGUA!#REF!</definedName>
    <definedName name="G_05_2" localSheetId="1">[3]AGUA!#REF!</definedName>
    <definedName name="G_05_2">[3]AGUA!#REF!</definedName>
    <definedName name="G_06" localSheetId="2">[3]AGUA!#REF!</definedName>
    <definedName name="G_06" localSheetId="1">[3]AGUA!#REF!</definedName>
    <definedName name="G_06">[3]AGUA!#REF!</definedName>
    <definedName name="G_06_1" localSheetId="2">[3]AGUA!#REF!</definedName>
    <definedName name="G_06_1" localSheetId="1">[3]AGUA!#REF!</definedName>
    <definedName name="G_06_1">[3]AGUA!#REF!</definedName>
    <definedName name="G_06_2" localSheetId="2">[3]AGUA!#REF!</definedName>
    <definedName name="G_06_2" localSheetId="1">[3]AGUA!#REF!</definedName>
    <definedName name="G_06_2">[3]AGUA!#REF!</definedName>
    <definedName name="G_07" localSheetId="2">[3]AGUA!#REF!</definedName>
    <definedName name="G_07" localSheetId="1">[3]AGUA!#REF!</definedName>
    <definedName name="G_07">[3]AGUA!#REF!</definedName>
    <definedName name="G_07_1" localSheetId="2">[3]AGUA!#REF!</definedName>
    <definedName name="G_07_1" localSheetId="1">[3]AGUA!#REF!</definedName>
    <definedName name="G_07_1">[3]AGUA!#REF!</definedName>
    <definedName name="G_07_2" localSheetId="2">[3]AGUA!#REF!</definedName>
    <definedName name="G_07_2" localSheetId="1">[3]AGUA!#REF!</definedName>
    <definedName name="G_07_2">[3]AGUA!#REF!</definedName>
    <definedName name="G_08" localSheetId="2">[3]AGUA!#REF!</definedName>
    <definedName name="G_08" localSheetId="1">[3]AGUA!#REF!</definedName>
    <definedName name="G_08">[3]AGUA!#REF!</definedName>
    <definedName name="G_08_1" localSheetId="2">[3]AGUA!#REF!</definedName>
    <definedName name="G_08_1" localSheetId="1">[3]AGUA!#REF!</definedName>
    <definedName name="G_08_1">[3]AGUA!#REF!</definedName>
    <definedName name="G_08_2" localSheetId="2">[3]AGUA!#REF!</definedName>
    <definedName name="G_08_2" localSheetId="1">[3]AGUA!#REF!</definedName>
    <definedName name="G_08_2">[3]AGUA!#REF!</definedName>
    <definedName name="G_09" localSheetId="2">[3]AGUA!#REF!</definedName>
    <definedName name="G_09" localSheetId="1">[3]AGUA!#REF!</definedName>
    <definedName name="G_09">[3]AGUA!#REF!</definedName>
    <definedName name="G_09_1" localSheetId="2">[3]AGUA!#REF!</definedName>
    <definedName name="G_09_1" localSheetId="1">[3]AGUA!#REF!</definedName>
    <definedName name="G_09_1">[3]AGUA!#REF!</definedName>
    <definedName name="G_09_2" localSheetId="2">[3]AGUA!#REF!</definedName>
    <definedName name="G_09_2" localSheetId="1">[3]AGUA!#REF!</definedName>
    <definedName name="G_09_2">[3]AGUA!#REF!</definedName>
    <definedName name="G_1" localSheetId="2">[3]AGUA!#REF!</definedName>
    <definedName name="G_1" localSheetId="1">[3]AGUA!#REF!</definedName>
    <definedName name="G_1">[3]AGUA!#REF!</definedName>
    <definedName name="G_10" localSheetId="2">[3]AGUA!#REF!</definedName>
    <definedName name="G_10" localSheetId="1">[3]AGUA!#REF!</definedName>
    <definedName name="G_10">[3]AGUA!#REF!</definedName>
    <definedName name="G_10_1" localSheetId="2">[3]AGUA!#REF!</definedName>
    <definedName name="G_10_1" localSheetId="1">[3]AGUA!#REF!</definedName>
    <definedName name="G_10_1">[3]AGUA!#REF!</definedName>
    <definedName name="G_10_2" localSheetId="2">[3]AGUA!#REF!</definedName>
    <definedName name="G_10_2" localSheetId="1">[3]AGUA!#REF!</definedName>
    <definedName name="G_10_2">[3]AGUA!#REF!</definedName>
    <definedName name="G_11" localSheetId="2">[3]AGUA!#REF!</definedName>
    <definedName name="G_11" localSheetId="1">[3]AGUA!#REF!</definedName>
    <definedName name="G_11">[3]AGUA!#REF!</definedName>
    <definedName name="G_11_1" localSheetId="2">[3]AGUA!#REF!</definedName>
    <definedName name="G_11_1" localSheetId="1">[3]AGUA!#REF!</definedName>
    <definedName name="G_11_1">[3]AGUA!#REF!</definedName>
    <definedName name="G_11_2" localSheetId="2">[3]AGUA!#REF!</definedName>
    <definedName name="G_11_2" localSheetId="1">[3]AGUA!#REF!</definedName>
    <definedName name="G_11_2">[3]AGUA!#REF!</definedName>
    <definedName name="G_12" localSheetId="2">[3]AGUA!#REF!</definedName>
    <definedName name="G_12" localSheetId="1">[3]AGUA!#REF!</definedName>
    <definedName name="G_12">[3]AGUA!#REF!</definedName>
    <definedName name="G_12_1" localSheetId="2">[3]AGUA!#REF!</definedName>
    <definedName name="G_12_1" localSheetId="1">[3]AGUA!#REF!</definedName>
    <definedName name="G_12_1">[3]AGUA!#REF!</definedName>
    <definedName name="G_12_2" localSheetId="2">[3]AGUA!#REF!</definedName>
    <definedName name="G_12_2" localSheetId="1">[3]AGUA!#REF!</definedName>
    <definedName name="G_12_2">[3]AGUA!#REF!</definedName>
    <definedName name="G_13" localSheetId="2">[3]AGUA!#REF!</definedName>
    <definedName name="G_13" localSheetId="1">[3]AGUA!#REF!</definedName>
    <definedName name="G_13">[3]AGUA!#REF!</definedName>
    <definedName name="G_13_1" localSheetId="2">[3]AGUA!#REF!</definedName>
    <definedName name="G_13_1" localSheetId="1">[3]AGUA!#REF!</definedName>
    <definedName name="G_13_1">[3]AGUA!#REF!</definedName>
    <definedName name="G_13_2" localSheetId="2">[3]AGUA!#REF!</definedName>
    <definedName name="G_13_2" localSheetId="1">[3]AGUA!#REF!</definedName>
    <definedName name="G_13_2">[3]AGUA!#REF!</definedName>
    <definedName name="G_14" localSheetId="2">[3]AGUA!#REF!</definedName>
    <definedName name="G_14" localSheetId="1">[3]AGUA!#REF!</definedName>
    <definedName name="G_14">[3]AGUA!#REF!</definedName>
    <definedName name="G_14_1" localSheetId="2">[3]AGUA!#REF!</definedName>
    <definedName name="G_14_1" localSheetId="1">[3]AGUA!#REF!</definedName>
    <definedName name="G_14_1">[3]AGUA!#REF!</definedName>
    <definedName name="G_14_2" localSheetId="2">[3]AGUA!#REF!</definedName>
    <definedName name="G_14_2" localSheetId="1">[3]AGUA!#REF!</definedName>
    <definedName name="G_14_2">[3]AGUA!#REF!</definedName>
    <definedName name="G_15" localSheetId="2">[3]AGUA!#REF!</definedName>
    <definedName name="G_15" localSheetId="1">[3]AGUA!#REF!</definedName>
    <definedName name="G_15">[3]AGUA!#REF!</definedName>
    <definedName name="G_15_1" localSheetId="2">[3]AGUA!#REF!</definedName>
    <definedName name="G_15_1" localSheetId="1">[3]AGUA!#REF!</definedName>
    <definedName name="G_15_1">[3]AGUA!#REF!</definedName>
    <definedName name="G_15_2" localSheetId="2">[3]AGUA!#REF!</definedName>
    <definedName name="G_15_2" localSheetId="1">[3]AGUA!#REF!</definedName>
    <definedName name="G_15_2">[3]AGUA!#REF!</definedName>
    <definedName name="G_16" localSheetId="2">[3]AGUA!#REF!</definedName>
    <definedName name="G_16" localSheetId="1">[3]AGUA!#REF!</definedName>
    <definedName name="G_16">[3]AGUA!#REF!</definedName>
    <definedName name="G_16_1" localSheetId="2">[3]AGUA!#REF!</definedName>
    <definedName name="G_16_1" localSheetId="1">[3]AGUA!#REF!</definedName>
    <definedName name="G_16_1">[3]AGUA!#REF!</definedName>
    <definedName name="G_16_2" localSheetId="2">[3]AGUA!#REF!</definedName>
    <definedName name="G_16_2" localSheetId="1">[3]AGUA!#REF!</definedName>
    <definedName name="G_16_2">[3]AGUA!#REF!</definedName>
    <definedName name="G_17" localSheetId="2">[3]AGUA!#REF!</definedName>
    <definedName name="G_17" localSheetId="1">[3]AGUA!#REF!</definedName>
    <definedName name="G_17">[3]AGUA!#REF!</definedName>
    <definedName name="G_17_1" localSheetId="2">[3]AGUA!#REF!</definedName>
    <definedName name="G_17_1" localSheetId="1">[3]AGUA!#REF!</definedName>
    <definedName name="G_17_1">[3]AGUA!#REF!</definedName>
    <definedName name="G_17_2" localSheetId="2">[3]AGUA!#REF!</definedName>
    <definedName name="G_17_2" localSheetId="1">[3]AGUA!#REF!</definedName>
    <definedName name="G_17_2">[3]AGUA!#REF!</definedName>
    <definedName name="G_18" localSheetId="2">[3]AGUA!#REF!</definedName>
    <definedName name="G_18" localSheetId="1">[3]AGUA!#REF!</definedName>
    <definedName name="G_18">[3]AGUA!#REF!</definedName>
    <definedName name="G_18_1" localSheetId="2">[3]AGUA!#REF!</definedName>
    <definedName name="G_18_1" localSheetId="1">[3]AGUA!#REF!</definedName>
    <definedName name="G_18_1">[3]AGUA!#REF!</definedName>
    <definedName name="G_18_2" localSheetId="2">[3]AGUA!#REF!</definedName>
    <definedName name="G_18_2" localSheetId="1">[3]AGUA!#REF!</definedName>
    <definedName name="G_18_2">[3]AGUA!#REF!</definedName>
    <definedName name="G_19" localSheetId="2">[3]AGUA!#REF!</definedName>
    <definedName name="G_19" localSheetId="1">[3]AGUA!#REF!</definedName>
    <definedName name="G_19">[3]AGUA!#REF!</definedName>
    <definedName name="G_19_1" localSheetId="2">[3]AGUA!#REF!</definedName>
    <definedName name="G_19_1" localSheetId="1">[3]AGUA!#REF!</definedName>
    <definedName name="G_19_1">[3]AGUA!#REF!</definedName>
    <definedName name="G_19_2" localSheetId="2">[3]AGUA!#REF!</definedName>
    <definedName name="G_19_2" localSheetId="1">[3]AGUA!#REF!</definedName>
    <definedName name="G_19_2">[3]AGUA!#REF!</definedName>
    <definedName name="G_2" localSheetId="2">[3]AGUA!#REF!</definedName>
    <definedName name="G_2" localSheetId="1">[3]AGUA!#REF!</definedName>
    <definedName name="G_2">[3]AGUA!#REF!</definedName>
    <definedName name="G_20" localSheetId="2">[3]AGUA!#REF!</definedName>
    <definedName name="G_20" localSheetId="1">[3]AGUA!#REF!</definedName>
    <definedName name="G_20">[3]AGUA!#REF!</definedName>
    <definedName name="G_20_1" localSheetId="2">[3]AGUA!#REF!</definedName>
    <definedName name="G_20_1" localSheetId="1">[3]AGUA!#REF!</definedName>
    <definedName name="G_20_1">[3]AGUA!#REF!</definedName>
    <definedName name="G_20_2" localSheetId="2">[3]AGUA!#REF!</definedName>
    <definedName name="G_20_2" localSheetId="1">[3]AGUA!#REF!</definedName>
    <definedName name="G_20_2">[3]AGUA!#REF!</definedName>
    <definedName name="G_21" localSheetId="2">[3]AGUA!#REF!</definedName>
    <definedName name="G_21" localSheetId="1">[3]AGUA!#REF!</definedName>
    <definedName name="G_21">[3]AGUA!#REF!</definedName>
    <definedName name="G_21_1" localSheetId="2">[3]AGUA!#REF!</definedName>
    <definedName name="G_21_1" localSheetId="1">[3]AGUA!#REF!</definedName>
    <definedName name="G_21_1">[3]AGUA!#REF!</definedName>
    <definedName name="G_21_2" localSheetId="2">[3]AGUA!#REF!</definedName>
    <definedName name="G_21_2" localSheetId="1">[3]AGUA!#REF!</definedName>
    <definedName name="G_21_2">[3]AGUA!#REF!</definedName>
    <definedName name="G_22" localSheetId="2">[3]AGUA!#REF!</definedName>
    <definedName name="G_22" localSheetId="1">[3]AGUA!#REF!</definedName>
    <definedName name="G_22">[3]AGUA!#REF!</definedName>
    <definedName name="G_22_1" localSheetId="2">[3]AGUA!#REF!</definedName>
    <definedName name="G_22_1" localSheetId="1">[3]AGUA!#REF!</definedName>
    <definedName name="G_22_1">[3]AGUA!#REF!</definedName>
    <definedName name="G_22_2" localSheetId="2">[3]AGUA!#REF!</definedName>
    <definedName name="G_22_2" localSheetId="1">[3]AGUA!#REF!</definedName>
    <definedName name="G_22_2">[3]AGUA!#REF!</definedName>
    <definedName name="G_23" localSheetId="2">[3]AGUA!#REF!</definedName>
    <definedName name="G_23" localSheetId="1">[3]AGUA!#REF!</definedName>
    <definedName name="G_23">[3]AGUA!#REF!</definedName>
    <definedName name="G_23_1" localSheetId="2">[3]AGUA!#REF!</definedName>
    <definedName name="G_23_1" localSheetId="1">[3]AGUA!#REF!</definedName>
    <definedName name="G_23_1">[3]AGUA!#REF!</definedName>
    <definedName name="G_23_2" localSheetId="2">[3]AGUA!#REF!</definedName>
    <definedName name="G_23_2" localSheetId="1">[3]AGUA!#REF!</definedName>
    <definedName name="G_23_2">[3]AGUA!#REF!</definedName>
    <definedName name="G_24" localSheetId="2">[3]AGUA!#REF!</definedName>
    <definedName name="G_24" localSheetId="1">[3]AGUA!#REF!</definedName>
    <definedName name="G_24">[3]AGUA!#REF!</definedName>
    <definedName name="G_24_1" localSheetId="2">[3]AGUA!#REF!</definedName>
    <definedName name="G_24_1" localSheetId="1">[3]AGUA!#REF!</definedName>
    <definedName name="G_24_1">[3]AGUA!#REF!</definedName>
    <definedName name="G_24_2" localSheetId="2">[3]AGUA!#REF!</definedName>
    <definedName name="G_24_2" localSheetId="1">[3]AGUA!#REF!</definedName>
    <definedName name="G_24_2">[3]AGUA!#REF!</definedName>
    <definedName name="G_25" localSheetId="2">[3]AGUA!#REF!</definedName>
    <definedName name="G_25" localSheetId="1">[3]AGUA!#REF!</definedName>
    <definedName name="G_25">[3]AGUA!#REF!</definedName>
    <definedName name="G_25_1" localSheetId="2">[3]AGUA!#REF!</definedName>
    <definedName name="G_25_1" localSheetId="1">[3]AGUA!#REF!</definedName>
    <definedName name="G_25_1">[3]AGUA!#REF!</definedName>
    <definedName name="G_25_2" localSheetId="2">[3]AGUA!#REF!</definedName>
    <definedName name="G_25_2" localSheetId="1">[3]AGUA!#REF!</definedName>
    <definedName name="G_25_2">[3]AGUA!#REF!</definedName>
    <definedName name="G_26" localSheetId="2">[3]AGUA!#REF!</definedName>
    <definedName name="G_26" localSheetId="1">[3]AGUA!#REF!</definedName>
    <definedName name="G_26">[3]AGUA!#REF!</definedName>
    <definedName name="G_26_1" localSheetId="2">[3]AGUA!#REF!</definedName>
    <definedName name="G_26_1" localSheetId="1">[3]AGUA!#REF!</definedName>
    <definedName name="G_26_1">[3]AGUA!#REF!</definedName>
    <definedName name="G_26_2" localSheetId="2">[3]AGUA!#REF!</definedName>
    <definedName name="G_26_2" localSheetId="1">[3]AGUA!#REF!</definedName>
    <definedName name="G_26_2">[3]AGUA!#REF!</definedName>
    <definedName name="G_27" localSheetId="2">[3]AGUA!#REF!</definedName>
    <definedName name="G_27" localSheetId="1">[3]AGUA!#REF!</definedName>
    <definedName name="G_27">[3]AGUA!#REF!</definedName>
    <definedName name="G_27_1" localSheetId="2">[3]AGUA!#REF!</definedName>
    <definedName name="G_27_1" localSheetId="1">[3]AGUA!#REF!</definedName>
    <definedName name="G_27_1">[3]AGUA!#REF!</definedName>
    <definedName name="G_27_2" localSheetId="2">[3]AGUA!#REF!</definedName>
    <definedName name="G_27_2" localSheetId="1">[3]AGUA!#REF!</definedName>
    <definedName name="G_27_2">[3]AGUA!#REF!</definedName>
    <definedName name="G_28" localSheetId="2">[3]AGUA!#REF!</definedName>
    <definedName name="G_28" localSheetId="1">[3]AGUA!#REF!</definedName>
    <definedName name="G_28">[3]AGUA!#REF!</definedName>
    <definedName name="G_28_1" localSheetId="2">[3]AGUA!#REF!</definedName>
    <definedName name="G_28_1" localSheetId="1">[3]AGUA!#REF!</definedName>
    <definedName name="G_28_1">[3]AGUA!#REF!</definedName>
    <definedName name="G_28_2" localSheetId="2">[3]AGUA!#REF!</definedName>
    <definedName name="G_28_2" localSheetId="1">[3]AGUA!#REF!</definedName>
    <definedName name="G_28_2">[3]AGUA!#REF!</definedName>
    <definedName name="G_29" localSheetId="2">[3]AGUA!#REF!</definedName>
    <definedName name="G_29" localSheetId="1">[3]AGUA!#REF!</definedName>
    <definedName name="G_29">[3]AGUA!#REF!</definedName>
    <definedName name="G_29_1" localSheetId="2">[3]AGUA!#REF!</definedName>
    <definedName name="G_29_1" localSheetId="1">[3]AGUA!#REF!</definedName>
    <definedName name="G_29_1">[3]AGUA!#REF!</definedName>
    <definedName name="G_29_2" localSheetId="2">[3]AGUA!#REF!</definedName>
    <definedName name="G_29_2" localSheetId="1">[3]AGUA!#REF!</definedName>
    <definedName name="G_29_2">[3]AGUA!#REF!</definedName>
    <definedName name="G_30" localSheetId="2">[3]AGUA!#REF!</definedName>
    <definedName name="G_30" localSheetId="1">[3]AGUA!#REF!</definedName>
    <definedName name="G_30">[3]AGUA!#REF!</definedName>
    <definedName name="G_30_1" localSheetId="2">[3]AGUA!#REF!</definedName>
    <definedName name="G_30_1" localSheetId="1">[3]AGUA!#REF!</definedName>
    <definedName name="G_30_1">[3]AGUA!#REF!</definedName>
    <definedName name="G_30_2" localSheetId="2">[3]AGUA!#REF!</definedName>
    <definedName name="G_30_2" localSheetId="1">[3]AGUA!#REF!</definedName>
    <definedName name="G_30_2">[3]AGUA!#REF!</definedName>
    <definedName name="G_4" localSheetId="2">[3]AGUA!#REF!</definedName>
    <definedName name="G_4" localSheetId="1">[3]AGUA!#REF!</definedName>
    <definedName name="G_4">[3]AGUA!#REF!</definedName>
    <definedName name="G_4_1" localSheetId="2">[3]AGUA!#REF!</definedName>
    <definedName name="G_4_1" localSheetId="1">[3]AGUA!#REF!</definedName>
    <definedName name="G_4_1">[3]AGUA!#REF!</definedName>
    <definedName name="G_4_2" localSheetId="2">[3]AGUA!#REF!</definedName>
    <definedName name="G_4_2" localSheetId="1">[3]AGUA!#REF!</definedName>
    <definedName name="G_4_2">[3]AGUA!#REF!</definedName>
    <definedName name="GAS" localSheetId="7">#REF!</definedName>
    <definedName name="GAS" localSheetId="1">#REF!</definedName>
    <definedName name="GAS">#REF!</definedName>
    <definedName name="gdc" localSheetId="7">#REF!</definedName>
    <definedName name="gdc" localSheetId="1">#REF!</definedName>
    <definedName name="gdc" localSheetId="0">#REF!</definedName>
    <definedName name="gdc">#REF!</definedName>
    <definedName name="gfg" localSheetId="7">#REF!</definedName>
    <definedName name="gfg" localSheetId="1">#REF!</definedName>
    <definedName name="gfg" localSheetId="0">#REF!</definedName>
    <definedName name="gfg">#REF!</definedName>
    <definedName name="ggm" localSheetId="7">#REF!</definedName>
    <definedName name="ggm" localSheetId="1">#REF!</definedName>
    <definedName name="ggm" localSheetId="0">#REF!</definedName>
    <definedName name="ggm">#REF!</definedName>
    <definedName name="graf" localSheetId="7">#REF!</definedName>
    <definedName name="graf" localSheetId="1">#REF!</definedName>
    <definedName name="graf">#REF!</definedName>
    <definedName name="GRI" localSheetId="7">#REF!</definedName>
    <definedName name="GRI" localSheetId="1">#REF!</definedName>
    <definedName name="GRI">#REF!</definedName>
    <definedName name="GRP" localSheetId="7">#REF!</definedName>
    <definedName name="GRP" localSheetId="1">#REF!</definedName>
    <definedName name="GRP">#REF!</definedName>
    <definedName name="grx" localSheetId="7">#REF!</definedName>
    <definedName name="grx" localSheetId="1">#REF!</definedName>
    <definedName name="grx" localSheetId="0">#REF!</definedName>
    <definedName name="grx">#REF!</definedName>
    <definedName name="hid1_2" localSheetId="7">#REF!</definedName>
    <definedName name="hid1_2" localSheetId="1">#REF!</definedName>
    <definedName name="hid1_2" localSheetId="0">#REF!</definedName>
    <definedName name="hid1_2">#REF!</definedName>
    <definedName name="ipf" localSheetId="7">#REF!</definedName>
    <definedName name="ipf" localSheetId="1">#REF!</definedName>
    <definedName name="ipf" localSheetId="0">#REF!</definedName>
    <definedName name="ipf">#REF!</definedName>
    <definedName name="itus1" localSheetId="7">#REF!</definedName>
    <definedName name="itus1" localSheetId="1">#REF!</definedName>
    <definedName name="itus1" localSheetId="0">#REF!</definedName>
    <definedName name="itus1">#REF!</definedName>
    <definedName name="jla1_220" localSheetId="7">#REF!</definedName>
    <definedName name="jla1_220" localSheetId="1">#REF!</definedName>
    <definedName name="jla1_220" localSheetId="0">#REF!</definedName>
    <definedName name="jla1_220">#REF!</definedName>
    <definedName name="JRS" localSheetId="7">#REF!</definedName>
    <definedName name="JRS" localSheetId="1">#REF!</definedName>
    <definedName name="JRS">#REF!</definedName>
    <definedName name="lm6_3" localSheetId="7">#REF!</definedName>
    <definedName name="lm6_3" localSheetId="1">#REF!</definedName>
    <definedName name="lm6_3" localSheetId="0">#REF!</definedName>
    <definedName name="lm6_3">#REF!</definedName>
    <definedName name="lnm" localSheetId="7">#REF!</definedName>
    <definedName name="lnm" localSheetId="1">#REF!</definedName>
    <definedName name="lnm" localSheetId="0">#REF!</definedName>
    <definedName name="lnm">#REF!</definedName>
    <definedName name="lpb" localSheetId="7">#REF!</definedName>
    <definedName name="lpb" localSheetId="1">#REF!</definedName>
    <definedName name="lpb" localSheetId="0">#REF!</definedName>
    <definedName name="lpb">#REF!</definedName>
    <definedName name="LSO" localSheetId="7">#REF!</definedName>
    <definedName name="LSO" localSheetId="1">#REF!</definedName>
    <definedName name="LSO" localSheetId="0">#REF!</definedName>
    <definedName name="LSO">#REF!</definedName>
    <definedName name="lub" localSheetId="7">#REF!</definedName>
    <definedName name="lub" localSheetId="1">#REF!</definedName>
    <definedName name="lub" localSheetId="0">#REF!</definedName>
    <definedName name="lub">#REF!</definedName>
    <definedName name="lvg12050_1" localSheetId="7">#REF!</definedName>
    <definedName name="lvg12050_1" localSheetId="1">#REF!</definedName>
    <definedName name="lvg12050_1" localSheetId="0">#REF!</definedName>
    <definedName name="lvg12050_1">#REF!</definedName>
    <definedName name="lvp1_2" localSheetId="7">#REF!</definedName>
    <definedName name="lvp1_2" localSheetId="1">#REF!</definedName>
    <definedName name="lvp1_2" localSheetId="0">#REF!</definedName>
    <definedName name="lvp1_2">#REF!</definedName>
    <definedName name="lvr" localSheetId="7">#REF!</definedName>
    <definedName name="lvr" localSheetId="1">#REF!</definedName>
    <definedName name="lvr" localSheetId="0">#REF!</definedName>
    <definedName name="lvr">#REF!</definedName>
    <definedName name="lxa" localSheetId="7">#REF!</definedName>
    <definedName name="lxa" localSheetId="1">#REF!</definedName>
    <definedName name="lxa" localSheetId="0">#REF!</definedName>
    <definedName name="lxa">#REF!</definedName>
    <definedName name="lxaf" localSheetId="7">#REF!</definedName>
    <definedName name="lxaf" localSheetId="1">#REF!</definedName>
    <definedName name="lxaf" localSheetId="0">#REF!</definedName>
    <definedName name="lxaf">#REF!</definedName>
    <definedName name="mad" localSheetId="7">#REF!</definedName>
    <definedName name="mad" localSheetId="1">#REF!</definedName>
    <definedName name="mad" localSheetId="0">#REF!</definedName>
    <definedName name="mad">#REF!</definedName>
    <definedName name="map" localSheetId="7">#REF!</definedName>
    <definedName name="map" localSheetId="1">#REF!</definedName>
    <definedName name="map" localSheetId="0">#REF!</definedName>
    <definedName name="map">#REF!</definedName>
    <definedName name="mdn" localSheetId="7">#REF!</definedName>
    <definedName name="mdn" localSheetId="1">#REF!</definedName>
    <definedName name="mdn" localSheetId="0">#REF!</definedName>
    <definedName name="mdn">#REF!</definedName>
    <definedName name="MNI" localSheetId="7">#REF!</definedName>
    <definedName name="MNI" localSheetId="1">#REF!</definedName>
    <definedName name="MNI">#REF!</definedName>
    <definedName name="MNP" localSheetId="7">#REF!</definedName>
    <definedName name="MNP" localSheetId="1">#REF!</definedName>
    <definedName name="MNP">#REF!</definedName>
    <definedName name="mour" localSheetId="7">#REF!</definedName>
    <definedName name="mour" localSheetId="1">#REF!</definedName>
    <definedName name="mour">#REF!</definedName>
    <definedName name="mpm2.5" localSheetId="7">#REF!</definedName>
    <definedName name="mpm2.5" localSheetId="1">#REF!</definedName>
    <definedName name="mpm2.5" localSheetId="0">#REF!</definedName>
    <definedName name="mpm2.5">#REF!</definedName>
    <definedName name="msv" localSheetId="7">#REF!</definedName>
    <definedName name="msv" localSheetId="1">#REF!</definedName>
    <definedName name="msv" localSheetId="0">#REF!</definedName>
    <definedName name="msv">#REF!</definedName>
    <definedName name="niv" localSheetId="7">#REF!</definedName>
    <definedName name="niv" localSheetId="1">#REF!</definedName>
    <definedName name="niv" localSheetId="0">#REF!</definedName>
    <definedName name="niv">#REF!</definedName>
    <definedName name="nome">NA()</definedName>
    <definedName name="nome_2">NA()</definedName>
    <definedName name="odi" localSheetId="7">#REF!</definedName>
    <definedName name="odi" localSheetId="1">#REF!</definedName>
    <definedName name="odi" localSheetId="0">#REF!</definedName>
    <definedName name="odi">#REF!</definedName>
    <definedName name="ofc">NA()</definedName>
    <definedName name="ofi" localSheetId="7">#REF!</definedName>
    <definedName name="ofi" localSheetId="1">#REF!</definedName>
    <definedName name="ofi" localSheetId="0">#REF!</definedName>
    <definedName name="ofi">#REF!</definedName>
    <definedName name="OGU" localSheetId="7">#REF!</definedName>
    <definedName name="OGU" localSheetId="1">#REF!</definedName>
    <definedName name="OGU">#REF!</definedName>
    <definedName name="oli" localSheetId="7">#REF!</definedName>
    <definedName name="oli" localSheetId="1">#REF!</definedName>
    <definedName name="oli" localSheetId="0">#REF!</definedName>
    <definedName name="oli">#REF!</definedName>
    <definedName name="PassaExtenso" localSheetId="1">[4]!PassaExtenso</definedName>
    <definedName name="PassaExtenso">[4]!PassaExtenso</definedName>
    <definedName name="PassaExtenso_1">#N/A</definedName>
    <definedName name="PassaExtenso_2">#N/A</definedName>
    <definedName name="pcf60x210" localSheetId="7">#REF!</definedName>
    <definedName name="pcf60x210" localSheetId="1">#REF!</definedName>
    <definedName name="pcf60x210" localSheetId="0">#REF!</definedName>
    <definedName name="pcf60x210">#REF!</definedName>
    <definedName name="pcf80x200" localSheetId="7">#REF!</definedName>
    <definedName name="pcf80x200" localSheetId="1">#REF!</definedName>
    <definedName name="pcf80x200" localSheetId="0">#REF!</definedName>
    <definedName name="pcf80x200">#REF!</definedName>
    <definedName name="pcf80x210" localSheetId="7">#REF!</definedName>
    <definedName name="pcf80x210" localSheetId="1">#REF!</definedName>
    <definedName name="pcf80x210" localSheetId="0">#REF!</definedName>
    <definedName name="pcf80x210">#REF!</definedName>
    <definedName name="pcfc" localSheetId="7">#REF!</definedName>
    <definedName name="pcfc" localSheetId="1">#REF!</definedName>
    <definedName name="pcfc" localSheetId="0">#REF!</definedName>
    <definedName name="pcfc">#REF!</definedName>
    <definedName name="pdm" localSheetId="7">#REF!</definedName>
    <definedName name="pdm" localSheetId="1">#REF!</definedName>
    <definedName name="pdm" localSheetId="0">#REF!</definedName>
    <definedName name="pdm">#REF!</definedName>
    <definedName name="pdm_5" localSheetId="7">#REF!</definedName>
    <definedName name="pdm_5" localSheetId="1">#REF!</definedName>
    <definedName name="pdm_5">#REF!</definedName>
    <definedName name="pes" localSheetId="7">#REF!</definedName>
    <definedName name="pes" localSheetId="1">#REF!</definedName>
    <definedName name="pes" localSheetId="0">#REF!</definedName>
    <definedName name="pes">#REF!</definedName>
    <definedName name="pig" localSheetId="7">#REF!</definedName>
    <definedName name="pig" localSheetId="1">#REF!</definedName>
    <definedName name="pig" localSheetId="0">#REF!</definedName>
    <definedName name="pig">#REF!</definedName>
    <definedName name="PII" localSheetId="7">#REF!</definedName>
    <definedName name="PII" localSheetId="1">#REF!</definedName>
    <definedName name="PII">#REF!</definedName>
    <definedName name="PIP" localSheetId="7">#REF!</definedName>
    <definedName name="PIP" localSheetId="1">#REF!</definedName>
    <definedName name="PIP">#REF!</definedName>
    <definedName name="plc" localSheetId="7">#REF!</definedName>
    <definedName name="plc" localSheetId="1">#REF!</definedName>
    <definedName name="plc" localSheetId="0">#REF!</definedName>
    <definedName name="plc">#REF!</definedName>
    <definedName name="plc2.5" localSheetId="7">#REF!</definedName>
    <definedName name="plc2.5" localSheetId="1">#REF!</definedName>
    <definedName name="plc2.5" localSheetId="0">#REF!</definedName>
    <definedName name="plc2.5">#REF!</definedName>
    <definedName name="PMS" localSheetId="7">#REF!</definedName>
    <definedName name="PMS" localSheetId="1">#REF!</definedName>
    <definedName name="PMS">#REF!</definedName>
    <definedName name="pont" localSheetId="7">#REF!</definedName>
    <definedName name="pont" localSheetId="1">#REF!</definedName>
    <definedName name="pont" localSheetId="0">#REF!</definedName>
    <definedName name="pont">#REF!</definedName>
    <definedName name="pref">NA()</definedName>
    <definedName name="pref_2">NA()</definedName>
    <definedName name="prf" localSheetId="7">#REF!</definedName>
    <definedName name="prf" localSheetId="1">#REF!</definedName>
    <definedName name="prf" localSheetId="0">#REF!</definedName>
    <definedName name="prf">#REF!</definedName>
    <definedName name="prg" localSheetId="7">#REF!</definedName>
    <definedName name="prg" localSheetId="1">#REF!</definedName>
    <definedName name="prg" localSheetId="0">#REF!</definedName>
    <definedName name="prg">#REF!</definedName>
    <definedName name="prg_5" localSheetId="7">#REF!</definedName>
    <definedName name="prg_5" localSheetId="1">#REF!</definedName>
    <definedName name="prg_5">#REF!</definedName>
    <definedName name="Print_Area_0" localSheetId="6">'Composições (CODEVASF)'!$D$2:$I$18</definedName>
    <definedName name="Print_Area_0" localSheetId="7">'Composições (ORSE)'!$D$2:$I$42</definedName>
    <definedName name="Print_Area_0" localSheetId="8">'Composições (SEINFRA)'!$D$2:$I$23</definedName>
    <definedName name="Print_Area_0" localSheetId="5">'Composições (SINAPI)'!$D$2:$I$22</definedName>
    <definedName name="Print_Area_0_0" localSheetId="6">'Composições (CODEVASF)'!$D$2:$I$18</definedName>
    <definedName name="Print_Area_0_0" localSheetId="7">'Composições (ORSE)'!$D$2:$I$42</definedName>
    <definedName name="Print_Area_0_0" localSheetId="8">'Composições (SEINFRA)'!$D$2:$I$23</definedName>
    <definedName name="Print_Area_0_0" localSheetId="5">'Composições (SINAPI)'!$D$2:$I$22</definedName>
    <definedName name="Print_Area_0_0_0" localSheetId="6">'Composições (CODEVASF)'!$D$2:$I$18</definedName>
    <definedName name="Print_Area_0_0_0" localSheetId="7">'Composições (ORSE)'!$D$2:$I$42</definedName>
    <definedName name="Print_Area_0_0_0" localSheetId="8">'Composições (SEINFRA)'!$D$2:$I$23</definedName>
    <definedName name="Print_Area_0_0_0" localSheetId="5">'Composições (SINAPI)'!$D$2:$I$22</definedName>
    <definedName name="Print_Area_0_0_0_0" localSheetId="6">'Composições (CODEVASF)'!$D$2:$I$18</definedName>
    <definedName name="Print_Area_0_0_0_0" localSheetId="7">'Composições (ORSE)'!$D$2:$I$42</definedName>
    <definedName name="Print_Area_0_0_0_0" localSheetId="8">'Composições (SEINFRA)'!$D$2:$I$23</definedName>
    <definedName name="Print_Area_0_0_0_0" localSheetId="5">'Composições (SINAPI)'!$D$2:$I$22</definedName>
    <definedName name="Print_Area_0_0_0_0_0" localSheetId="6">'Composições (CODEVASF)'!$D$2:$I$18</definedName>
    <definedName name="Print_Area_0_0_0_0_0" localSheetId="7">'Composições (ORSE)'!$D$2:$I$42</definedName>
    <definedName name="Print_Area_0_0_0_0_0" localSheetId="8">'Composições (SEINFRA)'!$D$2:$I$23</definedName>
    <definedName name="Print_Area_0_0_0_0_0" localSheetId="5">'Composições (SINAPI)'!$D$2:$I$22</definedName>
    <definedName name="Print_Area_0_0_0_0_0_0" localSheetId="6">'Composições (CODEVASF)'!$D$2:$I$18</definedName>
    <definedName name="Print_Area_0_0_0_0_0_0" localSheetId="7">'Composições (ORSE)'!$D$2:$I$42</definedName>
    <definedName name="Print_Area_0_0_0_0_0_0" localSheetId="8">'Composições (SEINFRA)'!$D$2:$I$23</definedName>
    <definedName name="Print_Area_0_0_0_0_0_0" localSheetId="5">'Composições (SINAPI)'!$D$2:$I$22</definedName>
    <definedName name="Print_Area_0_0_0_0_0_0_0" localSheetId="6">'Composições (CODEVASF)'!$D$2:$I$18</definedName>
    <definedName name="Print_Area_0_0_0_0_0_0_0" localSheetId="7">'Composições (ORSE)'!$D$2:$I$42</definedName>
    <definedName name="Print_Area_0_0_0_0_0_0_0" localSheetId="8">'Composições (SEINFRA)'!$D$2:$I$23</definedName>
    <definedName name="Print_Area_0_0_0_0_0_0_0" localSheetId="5">'Composições (SINAPI)'!$D$2:$I$22</definedName>
    <definedName name="PROJ" localSheetId="7">#REF!</definedName>
    <definedName name="PROJ" localSheetId="1">#REF!</definedName>
    <definedName name="PROJ">#REF!</definedName>
    <definedName name="prtm" localSheetId="7">#REF!</definedName>
    <definedName name="prtm" localSheetId="1">#REF!</definedName>
    <definedName name="prtm" localSheetId="0">#REF!</definedName>
    <definedName name="prtm">#REF!</definedName>
    <definedName name="ptt3x2" localSheetId="7">#REF!</definedName>
    <definedName name="ptt3x2" localSheetId="1">#REF!</definedName>
    <definedName name="ptt3x2" localSheetId="0">#REF!</definedName>
    <definedName name="ptt3x2">#REF!</definedName>
    <definedName name="qgm" localSheetId="7">#REF!</definedName>
    <definedName name="qgm" localSheetId="1">#REF!</definedName>
    <definedName name="qgm" localSheetId="0">#REF!</definedName>
    <definedName name="qgm">#REF!</definedName>
    <definedName name="rdt13.8" localSheetId="7">#REF!</definedName>
    <definedName name="rdt13.8" localSheetId="1">#REF!</definedName>
    <definedName name="rdt13.8" localSheetId="0">#REF!</definedName>
    <definedName name="rdt13.8">#REF!</definedName>
    <definedName name="rec" localSheetId="7">#REF!</definedName>
    <definedName name="rec" localSheetId="1">#REF!</definedName>
    <definedName name="rec" localSheetId="0">#REF!</definedName>
    <definedName name="rec">#REF!</definedName>
    <definedName name="REDE_DE_DISTRIBUIÇÃO___MATERIAL" localSheetId="2">[3]AGUA!#REF!</definedName>
    <definedName name="REDE_DE_DISTRIBUIÇÃO___MATERIAL" localSheetId="1">[3]AGUA!#REF!</definedName>
    <definedName name="REDE_DE_DISTRIBUIÇÃO___MATERIAL">[3]AGUA!#REF!</definedName>
    <definedName name="REDE_DE_DISTRIBUIÇÃO___MATERIAL_1" localSheetId="2">[3]AGUA!#REF!</definedName>
    <definedName name="REDE_DE_DISTRIBUIÇÃO___MATERIAL_1" localSheetId="1">[3]AGUA!#REF!</definedName>
    <definedName name="REDE_DE_DISTRIBUIÇÃO___MATERIAL_1">[3]AGUA!#REF!</definedName>
    <definedName name="REDE_DE_DISTRIBUIÇÃO___MATERIAL_2" localSheetId="2">[3]AGUA!#REF!</definedName>
    <definedName name="REDE_DE_DISTRIBUIÇÃO___MATERIAL_2" localSheetId="1">[3]AGUA!#REF!</definedName>
    <definedName name="REDE_DE_DISTRIBUIÇÃO___MATERIAL_2">[3]AGUA!#REF!</definedName>
    <definedName name="REDE_DE_DISTRIBUIÇÃO_MATERIAL" localSheetId="2">[3]AGUA!#REF!</definedName>
    <definedName name="REDE_DE_DISTRIBUIÇÃO_MATERIAL" localSheetId="1">[3]AGUA!#REF!</definedName>
    <definedName name="REDE_DE_DISTRIBUIÇÃO_MATERIAL">[3]AGUA!#REF!</definedName>
    <definedName name="REDE_DE_DISTRIBUIÇÃO_MATERIAL_1" localSheetId="2">[3]AGUA!#REF!</definedName>
    <definedName name="REDE_DE_DISTRIBUIÇÃO_MATERIAL_1" localSheetId="1">[3]AGUA!#REF!</definedName>
    <definedName name="REDE_DE_DISTRIBUIÇÃO_MATERIAL_1">[3]AGUA!#REF!</definedName>
    <definedName name="REDE_DE_DISTRIBUIÇÃO_MATERIAL_2" localSheetId="2">[3]AGUA!#REF!</definedName>
    <definedName name="REDE_DE_DISTRIBUIÇÃO_MATERIAL_2" localSheetId="1">[3]AGUA!#REF!</definedName>
    <definedName name="REDE_DE_DISTRIBUIÇÃO_MATERIAL_2">[3]AGUA!#REF!</definedName>
    <definedName name="RES" localSheetId="7">#REF!</definedName>
    <definedName name="RES" localSheetId="1">#REF!</definedName>
    <definedName name="RES">#REF!</definedName>
    <definedName name="rgG3_4" localSheetId="7">#REF!</definedName>
    <definedName name="rgG3_4" localSheetId="1">#REF!</definedName>
    <definedName name="rgG3_4" localSheetId="0">#REF!</definedName>
    <definedName name="rgG3_4">#REF!</definedName>
    <definedName name="rgp1_2" localSheetId="7">#REF!</definedName>
    <definedName name="rgp1_2" localSheetId="1">#REF!</definedName>
    <definedName name="rgp1_2" localSheetId="0">#REF!</definedName>
    <definedName name="rgp1_2">#REF!</definedName>
    <definedName name="RLI" localSheetId="7">#REF!</definedName>
    <definedName name="RLI" localSheetId="1">#REF!</definedName>
    <definedName name="RLI">#REF!</definedName>
    <definedName name="RLP" localSheetId="7">#REF!</definedName>
    <definedName name="RLP" localSheetId="1">#REF!</definedName>
    <definedName name="RLP">#REF!</definedName>
    <definedName name="RPI" localSheetId="7">#REF!</definedName>
    <definedName name="RPI" localSheetId="1">#REF!</definedName>
    <definedName name="RPI">#REF!</definedName>
    <definedName name="RPP" localSheetId="7">#REF!</definedName>
    <definedName name="RPP" localSheetId="1">#REF!</definedName>
    <definedName name="RPP">#REF!</definedName>
    <definedName name="s14_" localSheetId="7">#REF!</definedName>
    <definedName name="s14_" localSheetId="1">#REF!</definedName>
    <definedName name="s14_">#REF!</definedName>
    <definedName name="SAL" localSheetId="7">#REF!</definedName>
    <definedName name="SAL" localSheetId="1">#REF!</definedName>
    <definedName name="SAL">#REF!</definedName>
    <definedName name="seat15" localSheetId="7">#REF!</definedName>
    <definedName name="seat15" localSheetId="1">#REF!</definedName>
    <definedName name="seat15" localSheetId="0">#REF!</definedName>
    <definedName name="seat15">#REF!</definedName>
    <definedName name="SG_01_01" localSheetId="2">[3]AGUA!#REF!</definedName>
    <definedName name="SG_01_01" localSheetId="1">[3]AGUA!#REF!</definedName>
    <definedName name="SG_01_01">[3]AGUA!#REF!</definedName>
    <definedName name="SG_01_01_1" localSheetId="2">[3]AGUA!#REF!</definedName>
    <definedName name="SG_01_01_1" localSheetId="1">[3]AGUA!#REF!</definedName>
    <definedName name="SG_01_01_1">[3]AGUA!#REF!</definedName>
    <definedName name="SG_01_01_2" localSheetId="2">[3]AGUA!#REF!</definedName>
    <definedName name="SG_01_01_2" localSheetId="1">[3]AGUA!#REF!</definedName>
    <definedName name="SG_01_01_2">[3]AGUA!#REF!</definedName>
    <definedName name="SG_01_02" localSheetId="2">[3]AGUA!#REF!</definedName>
    <definedName name="SG_01_02" localSheetId="1">[3]AGUA!#REF!</definedName>
    <definedName name="SG_01_02">[3]AGUA!#REF!</definedName>
    <definedName name="SG_01_02_1" localSheetId="2">[3]AGUA!#REF!</definedName>
    <definedName name="SG_01_02_1" localSheetId="1">[3]AGUA!#REF!</definedName>
    <definedName name="SG_01_02_1">[3]AGUA!#REF!</definedName>
    <definedName name="SG_01_02_2" localSheetId="2">[3]AGUA!#REF!</definedName>
    <definedName name="SG_01_02_2" localSheetId="1">[3]AGUA!#REF!</definedName>
    <definedName name="SG_01_02_2">[3]AGUA!#REF!</definedName>
    <definedName name="SG_01_03" localSheetId="2">[3]AGUA!#REF!</definedName>
    <definedName name="SG_01_03" localSheetId="1">[3]AGUA!#REF!</definedName>
    <definedName name="SG_01_03">[3]AGUA!#REF!</definedName>
    <definedName name="SG_01_03_1" localSheetId="2">[3]AGUA!#REF!</definedName>
    <definedName name="SG_01_03_1" localSheetId="1">[3]AGUA!#REF!</definedName>
    <definedName name="SG_01_03_1">[3]AGUA!#REF!</definedName>
    <definedName name="SG_01_03_2" localSheetId="2">[3]AGUA!#REF!</definedName>
    <definedName name="SG_01_03_2" localSheetId="1">[3]AGUA!#REF!</definedName>
    <definedName name="SG_01_03_2">[3]AGUA!#REF!</definedName>
    <definedName name="SG_01_04" localSheetId="2">[3]AGUA!#REF!</definedName>
    <definedName name="SG_01_04" localSheetId="1">[3]AGUA!#REF!</definedName>
    <definedName name="SG_01_04">[3]AGUA!#REF!</definedName>
    <definedName name="SG_01_04_1" localSheetId="2">[3]AGUA!#REF!</definedName>
    <definedName name="SG_01_04_1" localSheetId="1">[3]AGUA!#REF!</definedName>
    <definedName name="SG_01_04_1">[3]AGUA!#REF!</definedName>
    <definedName name="SG_01_04_2" localSheetId="2">[3]AGUA!#REF!</definedName>
    <definedName name="SG_01_04_2" localSheetId="1">[3]AGUA!#REF!</definedName>
    <definedName name="SG_01_04_2">[3]AGUA!#REF!</definedName>
    <definedName name="SG_01_05" localSheetId="2">[3]AGUA!#REF!</definedName>
    <definedName name="SG_01_05" localSheetId="1">[3]AGUA!#REF!</definedName>
    <definedName name="SG_01_05">[3]AGUA!#REF!</definedName>
    <definedName name="SG_01_05_1" localSheetId="2">[3]AGUA!#REF!</definedName>
    <definedName name="SG_01_05_1" localSheetId="1">[3]AGUA!#REF!</definedName>
    <definedName name="SG_01_05_1">[3]AGUA!#REF!</definedName>
    <definedName name="SG_01_05_2" localSheetId="2">[3]AGUA!#REF!</definedName>
    <definedName name="SG_01_05_2" localSheetId="1">[3]AGUA!#REF!</definedName>
    <definedName name="SG_01_05_2">[3]AGUA!#REF!</definedName>
    <definedName name="SG_01_06" localSheetId="2">[3]AGUA!#REF!</definedName>
    <definedName name="SG_01_06" localSheetId="1">[3]AGUA!#REF!</definedName>
    <definedName name="SG_01_06">[3]AGUA!#REF!</definedName>
    <definedName name="SG_01_06_1" localSheetId="2">[3]AGUA!#REF!</definedName>
    <definedName name="SG_01_06_1" localSheetId="1">[3]AGUA!#REF!</definedName>
    <definedName name="SG_01_06_1">[3]AGUA!#REF!</definedName>
    <definedName name="SG_01_06_2" localSheetId="2">[3]AGUA!#REF!</definedName>
    <definedName name="SG_01_06_2" localSheetId="1">[3]AGUA!#REF!</definedName>
    <definedName name="SG_01_06_2">[3]AGUA!#REF!</definedName>
    <definedName name="SG_01_07" localSheetId="2">[3]AGUA!#REF!</definedName>
    <definedName name="SG_01_07" localSheetId="1">[3]AGUA!#REF!</definedName>
    <definedName name="SG_01_07">[3]AGUA!#REF!</definedName>
    <definedName name="SG_01_07_1" localSheetId="2">[3]AGUA!#REF!</definedName>
    <definedName name="SG_01_07_1" localSheetId="1">[3]AGUA!#REF!</definedName>
    <definedName name="SG_01_07_1">[3]AGUA!#REF!</definedName>
    <definedName name="SG_01_07_2" localSheetId="2">[3]AGUA!#REF!</definedName>
    <definedName name="SG_01_07_2" localSheetId="1">[3]AGUA!#REF!</definedName>
    <definedName name="SG_01_07_2">[3]AGUA!#REF!</definedName>
    <definedName name="SG_01_08" localSheetId="2">[3]AGUA!#REF!</definedName>
    <definedName name="SG_01_08" localSheetId="1">[3]AGUA!#REF!</definedName>
    <definedName name="SG_01_08">[3]AGUA!#REF!</definedName>
    <definedName name="SG_01_08_1" localSheetId="2">[3]AGUA!#REF!</definedName>
    <definedName name="SG_01_08_1" localSheetId="1">[3]AGUA!#REF!</definedName>
    <definedName name="SG_01_08_1">[3]AGUA!#REF!</definedName>
    <definedName name="SG_01_08_2" localSheetId="2">[3]AGUA!#REF!</definedName>
    <definedName name="SG_01_08_2" localSheetId="1">[3]AGUA!#REF!</definedName>
    <definedName name="SG_01_08_2">[3]AGUA!#REF!</definedName>
    <definedName name="SG_01_09" localSheetId="2">[3]AGUA!#REF!</definedName>
    <definedName name="SG_01_09" localSheetId="1">[3]AGUA!#REF!</definedName>
    <definedName name="SG_01_09">[3]AGUA!#REF!</definedName>
    <definedName name="SG_01_09_1" localSheetId="2">[3]AGUA!#REF!</definedName>
    <definedName name="SG_01_09_1" localSheetId="1">[3]AGUA!#REF!</definedName>
    <definedName name="SG_01_09_1">[3]AGUA!#REF!</definedName>
    <definedName name="SG_01_09_2" localSheetId="2">[3]AGUA!#REF!</definedName>
    <definedName name="SG_01_09_2" localSheetId="1">[3]AGUA!#REF!</definedName>
    <definedName name="SG_01_09_2">[3]AGUA!#REF!</definedName>
    <definedName name="SG_01_10" localSheetId="2">[3]AGUA!#REF!</definedName>
    <definedName name="SG_01_10" localSheetId="1">[3]AGUA!#REF!</definedName>
    <definedName name="SG_01_10">[3]AGUA!#REF!</definedName>
    <definedName name="SG_01_10_1" localSheetId="2">[3]AGUA!#REF!</definedName>
    <definedName name="SG_01_10_1" localSheetId="1">[3]AGUA!#REF!</definedName>
    <definedName name="SG_01_10_1">[3]AGUA!#REF!</definedName>
    <definedName name="SG_01_10_2" localSheetId="2">[3]AGUA!#REF!</definedName>
    <definedName name="SG_01_10_2" localSheetId="1">[3]AGUA!#REF!</definedName>
    <definedName name="SG_01_10_2">[3]AGUA!#REF!</definedName>
    <definedName name="SG_01_11" localSheetId="2">[3]AGUA!#REF!</definedName>
    <definedName name="SG_01_11" localSheetId="1">[3]AGUA!#REF!</definedName>
    <definedName name="SG_01_11">[3]AGUA!#REF!</definedName>
    <definedName name="SG_01_11_1" localSheetId="2">[3]AGUA!#REF!</definedName>
    <definedName name="SG_01_11_1" localSheetId="1">[3]AGUA!#REF!</definedName>
    <definedName name="SG_01_11_1">[3]AGUA!#REF!</definedName>
    <definedName name="SG_01_11_2" localSheetId="2">[3]AGUA!#REF!</definedName>
    <definedName name="SG_01_11_2" localSheetId="1">[3]AGUA!#REF!</definedName>
    <definedName name="SG_01_11_2">[3]AGUA!#REF!</definedName>
    <definedName name="SG_01_12" localSheetId="2">[3]AGUA!#REF!</definedName>
    <definedName name="SG_01_12" localSheetId="1">[3]AGUA!#REF!</definedName>
    <definedName name="SG_01_12">[3]AGUA!#REF!</definedName>
    <definedName name="SG_01_12_1" localSheetId="2">[3]AGUA!#REF!</definedName>
    <definedName name="SG_01_12_1" localSheetId="1">[3]AGUA!#REF!</definedName>
    <definedName name="SG_01_12_1">[3]AGUA!#REF!</definedName>
    <definedName name="SG_01_12_2" localSheetId="2">[3]AGUA!#REF!</definedName>
    <definedName name="SG_01_12_2" localSheetId="1">[3]AGUA!#REF!</definedName>
    <definedName name="SG_01_12_2">[3]AGUA!#REF!</definedName>
    <definedName name="SG_01_13" localSheetId="2">[3]AGUA!#REF!</definedName>
    <definedName name="SG_01_13" localSheetId="1">[3]AGUA!#REF!</definedName>
    <definedName name="SG_01_13">[3]AGUA!#REF!</definedName>
    <definedName name="SG_01_13_1" localSheetId="2">[3]AGUA!#REF!</definedName>
    <definedName name="SG_01_13_1" localSheetId="1">[3]AGUA!#REF!</definedName>
    <definedName name="SG_01_13_1">[3]AGUA!#REF!</definedName>
    <definedName name="SG_01_13_2" localSheetId="2">[3]AGUA!#REF!</definedName>
    <definedName name="SG_01_13_2" localSheetId="1">[3]AGUA!#REF!</definedName>
    <definedName name="SG_01_13_2">[3]AGUA!#REF!</definedName>
    <definedName name="SG_01_14" localSheetId="2">[3]AGUA!#REF!</definedName>
    <definedName name="SG_01_14" localSheetId="1">[3]AGUA!#REF!</definedName>
    <definedName name="SG_01_14">[3]AGUA!#REF!</definedName>
    <definedName name="SG_01_14_1" localSheetId="2">[3]AGUA!#REF!</definedName>
    <definedName name="SG_01_14_1" localSheetId="1">[3]AGUA!#REF!</definedName>
    <definedName name="SG_01_14_1">[3]AGUA!#REF!</definedName>
    <definedName name="SG_01_14_2" localSheetId="2">[3]AGUA!#REF!</definedName>
    <definedName name="SG_01_14_2" localSheetId="1">[3]AGUA!#REF!</definedName>
    <definedName name="SG_01_14_2">[3]AGUA!#REF!</definedName>
    <definedName name="SG_01_15" localSheetId="2">[3]AGUA!#REF!</definedName>
    <definedName name="SG_01_15" localSheetId="1">[3]AGUA!#REF!</definedName>
    <definedName name="SG_01_15">[3]AGUA!#REF!</definedName>
    <definedName name="SG_01_15_1" localSheetId="2">[3]AGUA!#REF!</definedName>
    <definedName name="SG_01_15_1" localSheetId="1">[3]AGUA!#REF!</definedName>
    <definedName name="SG_01_15_1">[3]AGUA!#REF!</definedName>
    <definedName name="SG_01_15_2" localSheetId="2">[3]AGUA!#REF!</definedName>
    <definedName name="SG_01_15_2" localSheetId="1">[3]AGUA!#REF!</definedName>
    <definedName name="SG_01_15_2">[3]AGUA!#REF!</definedName>
    <definedName name="SG_01_16" localSheetId="2">[3]AGUA!#REF!</definedName>
    <definedName name="SG_01_16" localSheetId="1">[3]AGUA!#REF!</definedName>
    <definedName name="SG_01_16">[3]AGUA!#REF!</definedName>
    <definedName name="SG_01_16_1" localSheetId="2">[3]AGUA!#REF!</definedName>
    <definedName name="SG_01_16_1" localSheetId="1">[3]AGUA!#REF!</definedName>
    <definedName name="SG_01_16_1">[3]AGUA!#REF!</definedName>
    <definedName name="SG_01_16_2" localSheetId="2">[3]AGUA!#REF!</definedName>
    <definedName name="SG_01_16_2" localSheetId="1">[3]AGUA!#REF!</definedName>
    <definedName name="SG_01_16_2">[3]AGUA!#REF!</definedName>
    <definedName name="SG_01_17" localSheetId="2">[3]AGUA!#REF!</definedName>
    <definedName name="SG_01_17" localSheetId="1">[3]AGUA!#REF!</definedName>
    <definedName name="SG_01_17">[3]AGUA!#REF!</definedName>
    <definedName name="SG_01_17_1" localSheetId="2">[3]AGUA!#REF!</definedName>
    <definedName name="SG_01_17_1" localSheetId="1">[3]AGUA!#REF!</definedName>
    <definedName name="SG_01_17_1">[3]AGUA!#REF!</definedName>
    <definedName name="SG_01_17_2" localSheetId="2">[3]AGUA!#REF!</definedName>
    <definedName name="SG_01_17_2" localSheetId="1">[3]AGUA!#REF!</definedName>
    <definedName name="SG_01_17_2">[3]AGUA!#REF!</definedName>
    <definedName name="SG_01_18" localSheetId="2">[3]AGUA!#REF!</definedName>
    <definedName name="SG_01_18" localSheetId="1">[3]AGUA!#REF!</definedName>
    <definedName name="SG_01_18">[3]AGUA!#REF!</definedName>
    <definedName name="SG_01_18_1" localSheetId="2">[3]AGUA!#REF!</definedName>
    <definedName name="SG_01_18_1" localSheetId="1">[3]AGUA!#REF!</definedName>
    <definedName name="SG_01_18_1">[3]AGUA!#REF!</definedName>
    <definedName name="SG_01_18_2" localSheetId="2">[3]AGUA!#REF!</definedName>
    <definedName name="SG_01_18_2" localSheetId="1">[3]AGUA!#REF!</definedName>
    <definedName name="SG_01_18_2">[3]AGUA!#REF!</definedName>
    <definedName name="SG_01_19" localSheetId="2">[3]AGUA!#REF!</definedName>
    <definedName name="SG_01_19" localSheetId="1">[3]AGUA!#REF!</definedName>
    <definedName name="SG_01_19">[3]AGUA!#REF!</definedName>
    <definedName name="SG_01_19_1" localSheetId="2">[3]AGUA!#REF!</definedName>
    <definedName name="SG_01_19_1" localSheetId="1">[3]AGUA!#REF!</definedName>
    <definedName name="SG_01_19_1">[3]AGUA!#REF!</definedName>
    <definedName name="SG_01_19_2" localSheetId="2">[3]AGUA!#REF!</definedName>
    <definedName name="SG_01_19_2" localSheetId="1">[3]AGUA!#REF!</definedName>
    <definedName name="SG_01_19_2">[3]AGUA!#REF!</definedName>
    <definedName name="SG_01_20" localSheetId="2">[3]AGUA!#REF!</definedName>
    <definedName name="SG_01_20" localSheetId="1">[3]AGUA!#REF!</definedName>
    <definedName name="SG_01_20">[3]AGUA!#REF!</definedName>
    <definedName name="SG_01_20_1" localSheetId="2">[3]AGUA!#REF!</definedName>
    <definedName name="SG_01_20_1" localSheetId="1">[3]AGUA!#REF!</definedName>
    <definedName name="SG_01_20_1">[3]AGUA!#REF!</definedName>
    <definedName name="SG_01_20_2" localSheetId="2">[3]AGUA!#REF!</definedName>
    <definedName name="SG_01_20_2" localSheetId="1">[3]AGUA!#REF!</definedName>
    <definedName name="SG_01_20_2">[3]AGUA!#REF!</definedName>
    <definedName name="SG_01_21" localSheetId="2">[3]AGUA!#REF!</definedName>
    <definedName name="SG_01_21" localSheetId="1">[3]AGUA!#REF!</definedName>
    <definedName name="SG_01_21">[3]AGUA!#REF!</definedName>
    <definedName name="SG_01_21_1" localSheetId="2">[3]AGUA!#REF!</definedName>
    <definedName name="SG_01_21_1" localSheetId="1">[3]AGUA!#REF!</definedName>
    <definedName name="SG_01_21_1">[3]AGUA!#REF!</definedName>
    <definedName name="SG_01_21_2" localSheetId="2">[3]AGUA!#REF!</definedName>
    <definedName name="SG_01_21_2" localSheetId="1">[3]AGUA!#REF!</definedName>
    <definedName name="SG_01_21_2">[3]AGUA!#REF!</definedName>
    <definedName name="SG_01_22" localSheetId="2">[3]AGUA!#REF!</definedName>
    <definedName name="SG_01_22" localSheetId="1">[3]AGUA!#REF!</definedName>
    <definedName name="SG_01_22">[3]AGUA!#REF!</definedName>
    <definedName name="SG_01_22_1" localSheetId="2">[3]AGUA!#REF!</definedName>
    <definedName name="SG_01_22_1" localSheetId="1">[3]AGUA!#REF!</definedName>
    <definedName name="SG_01_22_1">[3]AGUA!#REF!</definedName>
    <definedName name="SG_01_22_2" localSheetId="2">[3]AGUA!#REF!</definedName>
    <definedName name="SG_01_22_2" localSheetId="1">[3]AGUA!#REF!</definedName>
    <definedName name="SG_01_22_2">[3]AGUA!#REF!</definedName>
    <definedName name="SG_01_23" localSheetId="2">[3]AGUA!#REF!</definedName>
    <definedName name="SG_01_23" localSheetId="1">[3]AGUA!#REF!</definedName>
    <definedName name="SG_01_23">[3]AGUA!#REF!</definedName>
    <definedName name="SG_01_23_1" localSheetId="2">[3]AGUA!#REF!</definedName>
    <definedName name="SG_01_23_1" localSheetId="1">[3]AGUA!#REF!</definedName>
    <definedName name="SG_01_23_1">[3]AGUA!#REF!</definedName>
    <definedName name="SG_01_23_2" localSheetId="2">[3]AGUA!#REF!</definedName>
    <definedName name="SG_01_23_2" localSheetId="1">[3]AGUA!#REF!</definedName>
    <definedName name="SG_01_23_2">[3]AGUA!#REF!</definedName>
    <definedName name="SG_01_24" localSheetId="2">[3]AGUA!#REF!</definedName>
    <definedName name="SG_01_24" localSheetId="1">[3]AGUA!#REF!</definedName>
    <definedName name="SG_01_24">[3]AGUA!#REF!</definedName>
    <definedName name="SG_01_24_1" localSheetId="2">[3]AGUA!#REF!</definedName>
    <definedName name="SG_01_24_1" localSheetId="1">[3]AGUA!#REF!</definedName>
    <definedName name="SG_01_24_1">[3]AGUA!#REF!</definedName>
    <definedName name="SG_01_24_2" localSheetId="2">[3]AGUA!#REF!</definedName>
    <definedName name="SG_01_24_2" localSheetId="1">[3]AGUA!#REF!</definedName>
    <definedName name="SG_01_24_2">[3]AGUA!#REF!</definedName>
    <definedName name="SG_01_25" localSheetId="2">[3]AGUA!#REF!</definedName>
    <definedName name="SG_01_25" localSheetId="1">[3]AGUA!#REF!</definedName>
    <definedName name="SG_01_25">[3]AGUA!#REF!</definedName>
    <definedName name="SG_01_25_1" localSheetId="2">[3]AGUA!#REF!</definedName>
    <definedName name="SG_01_25_1" localSheetId="1">[3]AGUA!#REF!</definedName>
    <definedName name="SG_01_25_1">[3]AGUA!#REF!</definedName>
    <definedName name="SG_01_25_2" localSheetId="2">[3]AGUA!#REF!</definedName>
    <definedName name="SG_01_25_2" localSheetId="1">[3]AGUA!#REF!</definedName>
    <definedName name="SG_01_25_2">[3]AGUA!#REF!</definedName>
    <definedName name="SG_01_26" localSheetId="2">[3]AGUA!#REF!</definedName>
    <definedName name="SG_01_26" localSheetId="1">[3]AGUA!#REF!</definedName>
    <definedName name="SG_01_26">[3]AGUA!#REF!</definedName>
    <definedName name="SG_01_26_1" localSheetId="2">[3]AGUA!#REF!</definedName>
    <definedName name="SG_01_26_1" localSheetId="1">[3]AGUA!#REF!</definedName>
    <definedName name="SG_01_26_1">[3]AGUA!#REF!</definedName>
    <definedName name="SG_01_26_2" localSheetId="2">[3]AGUA!#REF!</definedName>
    <definedName name="SG_01_26_2" localSheetId="1">[3]AGUA!#REF!</definedName>
    <definedName name="SG_01_26_2">[3]AGUA!#REF!</definedName>
    <definedName name="SG_01_27" localSheetId="2">[3]AGUA!#REF!</definedName>
    <definedName name="SG_01_27" localSheetId="1">[3]AGUA!#REF!</definedName>
    <definedName name="SG_01_27">[3]AGUA!#REF!</definedName>
    <definedName name="SG_01_27_1" localSheetId="2">[3]AGUA!#REF!</definedName>
    <definedName name="SG_01_27_1" localSheetId="1">[3]AGUA!#REF!</definedName>
    <definedName name="SG_01_27_1">[3]AGUA!#REF!</definedName>
    <definedName name="SG_01_27_2" localSheetId="2">[3]AGUA!#REF!</definedName>
    <definedName name="SG_01_27_2" localSheetId="1">[3]AGUA!#REF!</definedName>
    <definedName name="SG_01_27_2">[3]AGUA!#REF!</definedName>
    <definedName name="SG_01_28" localSheetId="2">[3]AGUA!#REF!</definedName>
    <definedName name="SG_01_28" localSheetId="1">[3]AGUA!#REF!</definedName>
    <definedName name="SG_01_28">[3]AGUA!#REF!</definedName>
    <definedName name="SG_01_28_1" localSheetId="2">[3]AGUA!#REF!</definedName>
    <definedName name="SG_01_28_1" localSheetId="1">[3]AGUA!#REF!</definedName>
    <definedName name="SG_01_28_1">[3]AGUA!#REF!</definedName>
    <definedName name="SG_01_28_2" localSheetId="2">[3]AGUA!#REF!</definedName>
    <definedName name="SG_01_28_2" localSheetId="1">[3]AGUA!#REF!</definedName>
    <definedName name="SG_01_28_2">[3]AGUA!#REF!</definedName>
    <definedName name="SG_01_29" localSheetId="2">[3]AGUA!#REF!</definedName>
    <definedName name="SG_01_29" localSheetId="1">[3]AGUA!#REF!</definedName>
    <definedName name="SG_01_29">[3]AGUA!#REF!</definedName>
    <definedName name="SG_01_29_1" localSheetId="2">[3]AGUA!#REF!</definedName>
    <definedName name="SG_01_29_1" localSheetId="1">[3]AGUA!#REF!</definedName>
    <definedName name="SG_01_29_1">[3]AGUA!#REF!</definedName>
    <definedName name="SG_01_29_2" localSheetId="2">[3]AGUA!#REF!</definedName>
    <definedName name="SG_01_29_2" localSheetId="1">[3]AGUA!#REF!</definedName>
    <definedName name="SG_01_29_2">[3]AGUA!#REF!</definedName>
    <definedName name="SG_01_30" localSheetId="2">[3]AGUA!#REF!</definedName>
    <definedName name="SG_01_30" localSheetId="1">[3]AGUA!#REF!</definedName>
    <definedName name="SG_01_30">[3]AGUA!#REF!</definedName>
    <definedName name="SG_01_30_1" localSheetId="2">[3]AGUA!#REF!</definedName>
    <definedName name="SG_01_30_1" localSheetId="1">[3]AGUA!#REF!</definedName>
    <definedName name="SG_01_30_1">[3]AGUA!#REF!</definedName>
    <definedName name="SG_01_30_2" localSheetId="2">[3]AGUA!#REF!</definedName>
    <definedName name="SG_01_30_2" localSheetId="1">[3]AGUA!#REF!</definedName>
    <definedName name="SG_01_30_2">[3]AGUA!#REF!</definedName>
    <definedName name="SG_02_01" localSheetId="2">[3]AGUA!#REF!</definedName>
    <definedName name="SG_02_01" localSheetId="1">[3]AGUA!#REF!</definedName>
    <definedName name="SG_02_01">[3]AGUA!#REF!</definedName>
    <definedName name="SG_02_01_1" localSheetId="2">[3]AGUA!#REF!</definedName>
    <definedName name="SG_02_01_1" localSheetId="1">[3]AGUA!#REF!</definedName>
    <definedName name="SG_02_01_1">[3]AGUA!#REF!</definedName>
    <definedName name="SG_02_01_2" localSheetId="2">[3]AGUA!#REF!</definedName>
    <definedName name="SG_02_01_2" localSheetId="1">[3]AGUA!#REF!</definedName>
    <definedName name="SG_02_01_2">[3]AGUA!#REF!</definedName>
    <definedName name="SG_02_02" localSheetId="2">[3]AGUA!#REF!</definedName>
    <definedName name="SG_02_02" localSheetId="1">[3]AGUA!#REF!</definedName>
    <definedName name="SG_02_02">[3]AGUA!#REF!</definedName>
    <definedName name="SG_02_02_1" localSheetId="2">[3]AGUA!#REF!</definedName>
    <definedName name="SG_02_02_1" localSheetId="1">[3]AGUA!#REF!</definedName>
    <definedName name="SG_02_02_1">[3]AGUA!#REF!</definedName>
    <definedName name="SG_02_02_2" localSheetId="2">[3]AGUA!#REF!</definedName>
    <definedName name="SG_02_02_2" localSheetId="1">[3]AGUA!#REF!</definedName>
    <definedName name="SG_02_02_2">[3]AGUA!#REF!</definedName>
    <definedName name="SG_02_03" localSheetId="2">[3]AGUA!#REF!</definedName>
    <definedName name="SG_02_03" localSheetId="1">[3]AGUA!#REF!</definedName>
    <definedName name="SG_02_03">[3]AGUA!#REF!</definedName>
    <definedName name="SG_02_03_1" localSheetId="2">[3]AGUA!#REF!</definedName>
    <definedName name="SG_02_03_1" localSheetId="1">[3]AGUA!#REF!</definedName>
    <definedName name="SG_02_03_1">[3]AGUA!#REF!</definedName>
    <definedName name="SG_02_03_2" localSheetId="2">[3]AGUA!#REF!</definedName>
    <definedName name="SG_02_03_2" localSheetId="1">[3]AGUA!#REF!</definedName>
    <definedName name="SG_02_03_2">[3]AGUA!#REF!</definedName>
    <definedName name="SG_02_04" localSheetId="2">[3]AGUA!#REF!</definedName>
    <definedName name="SG_02_04" localSheetId="1">[3]AGUA!#REF!</definedName>
    <definedName name="SG_02_04">[3]AGUA!#REF!</definedName>
    <definedName name="SG_02_04_1" localSheetId="2">[3]AGUA!#REF!</definedName>
    <definedName name="SG_02_04_1" localSheetId="1">[3]AGUA!#REF!</definedName>
    <definedName name="SG_02_04_1">[3]AGUA!#REF!</definedName>
    <definedName name="SG_02_04_2" localSheetId="2">[3]AGUA!#REF!</definedName>
    <definedName name="SG_02_04_2" localSheetId="1">[3]AGUA!#REF!</definedName>
    <definedName name="SG_02_04_2">[3]AGUA!#REF!</definedName>
    <definedName name="SG_02_05" localSheetId="2">[3]AGUA!#REF!</definedName>
    <definedName name="SG_02_05" localSheetId="1">[3]AGUA!#REF!</definedName>
    <definedName name="SG_02_05">[3]AGUA!#REF!</definedName>
    <definedName name="SG_02_05_1" localSheetId="2">[3]AGUA!#REF!</definedName>
    <definedName name="SG_02_05_1" localSheetId="1">[3]AGUA!#REF!</definedName>
    <definedName name="SG_02_05_1">[3]AGUA!#REF!</definedName>
    <definedName name="SG_02_05_2" localSheetId="2">[3]AGUA!#REF!</definedName>
    <definedName name="SG_02_05_2" localSheetId="1">[3]AGUA!#REF!</definedName>
    <definedName name="SG_02_05_2">[3]AGUA!#REF!</definedName>
    <definedName name="SG_02_06" localSheetId="2">[3]AGUA!#REF!</definedName>
    <definedName name="SG_02_06" localSheetId="1">[3]AGUA!#REF!</definedName>
    <definedName name="SG_02_06">[3]AGUA!#REF!</definedName>
    <definedName name="SG_02_06_1" localSheetId="2">[3]AGUA!#REF!</definedName>
    <definedName name="SG_02_06_1" localSheetId="1">[3]AGUA!#REF!</definedName>
    <definedName name="SG_02_06_1">[3]AGUA!#REF!</definedName>
    <definedName name="SG_02_06_2" localSheetId="2">[3]AGUA!#REF!</definedName>
    <definedName name="SG_02_06_2" localSheetId="1">[3]AGUA!#REF!</definedName>
    <definedName name="SG_02_06_2">[3]AGUA!#REF!</definedName>
    <definedName name="SG_02_07" localSheetId="2">[3]AGUA!#REF!</definedName>
    <definedName name="SG_02_07" localSheetId="1">[3]AGUA!#REF!</definedName>
    <definedName name="SG_02_07">[3]AGUA!#REF!</definedName>
    <definedName name="SG_02_07_1" localSheetId="2">[3]AGUA!#REF!</definedName>
    <definedName name="SG_02_07_1" localSheetId="1">[3]AGUA!#REF!</definedName>
    <definedName name="SG_02_07_1">[3]AGUA!#REF!</definedName>
    <definedName name="SG_02_07_2" localSheetId="2">[3]AGUA!#REF!</definedName>
    <definedName name="SG_02_07_2" localSheetId="1">[3]AGUA!#REF!</definedName>
    <definedName name="SG_02_07_2">[3]AGUA!#REF!</definedName>
    <definedName name="SG_02_08" localSheetId="2">[3]AGUA!#REF!</definedName>
    <definedName name="SG_02_08" localSheetId="1">[3]AGUA!#REF!</definedName>
    <definedName name="SG_02_08">[3]AGUA!#REF!</definedName>
    <definedName name="SG_02_08_1" localSheetId="2">[3]AGUA!#REF!</definedName>
    <definedName name="SG_02_08_1" localSheetId="1">[3]AGUA!#REF!</definedName>
    <definedName name="SG_02_08_1">[3]AGUA!#REF!</definedName>
    <definedName name="SG_02_08_2" localSheetId="2">[3]AGUA!#REF!</definedName>
    <definedName name="SG_02_08_2" localSheetId="1">[3]AGUA!#REF!</definedName>
    <definedName name="SG_02_08_2">[3]AGUA!#REF!</definedName>
    <definedName name="SG_02_09" localSheetId="2">[3]AGUA!#REF!</definedName>
    <definedName name="SG_02_09" localSheetId="1">[3]AGUA!#REF!</definedName>
    <definedName name="SG_02_09">[3]AGUA!#REF!</definedName>
    <definedName name="SG_02_09_1" localSheetId="2">[3]AGUA!#REF!</definedName>
    <definedName name="SG_02_09_1" localSheetId="1">[3]AGUA!#REF!</definedName>
    <definedName name="SG_02_09_1">[3]AGUA!#REF!</definedName>
    <definedName name="SG_02_09_2" localSheetId="2">[3]AGUA!#REF!</definedName>
    <definedName name="SG_02_09_2" localSheetId="1">[3]AGUA!#REF!</definedName>
    <definedName name="SG_02_09_2">[3]AGUA!#REF!</definedName>
    <definedName name="SG_02_10" localSheetId="2">[3]AGUA!#REF!</definedName>
    <definedName name="SG_02_10" localSheetId="1">[3]AGUA!#REF!</definedName>
    <definedName name="SG_02_10">[3]AGUA!#REF!</definedName>
    <definedName name="SG_02_10_1" localSheetId="2">[3]AGUA!#REF!</definedName>
    <definedName name="SG_02_10_1" localSheetId="1">[3]AGUA!#REF!</definedName>
    <definedName name="SG_02_10_1">[3]AGUA!#REF!</definedName>
    <definedName name="SG_02_10_2" localSheetId="2">[3]AGUA!#REF!</definedName>
    <definedName name="SG_02_10_2" localSheetId="1">[3]AGUA!#REF!</definedName>
    <definedName name="SG_02_10_2">[3]AGUA!#REF!</definedName>
    <definedName name="SG_02_11" localSheetId="2">[3]AGUA!#REF!</definedName>
    <definedName name="SG_02_11" localSheetId="1">[3]AGUA!#REF!</definedName>
    <definedName name="SG_02_11">[3]AGUA!#REF!</definedName>
    <definedName name="SG_02_11_1" localSheetId="2">[3]AGUA!#REF!</definedName>
    <definedName name="SG_02_11_1" localSheetId="1">[3]AGUA!#REF!</definedName>
    <definedName name="SG_02_11_1">[3]AGUA!#REF!</definedName>
    <definedName name="SG_02_11_2" localSheetId="2">[3]AGUA!#REF!</definedName>
    <definedName name="SG_02_11_2" localSheetId="1">[3]AGUA!#REF!</definedName>
    <definedName name="SG_02_11_2">[3]AGUA!#REF!</definedName>
    <definedName name="SG_02_12" localSheetId="2">[3]AGUA!#REF!</definedName>
    <definedName name="SG_02_12" localSheetId="1">[3]AGUA!#REF!</definedName>
    <definedName name="SG_02_12">[3]AGUA!#REF!</definedName>
    <definedName name="SG_02_12_1" localSheetId="2">[3]AGUA!#REF!</definedName>
    <definedName name="SG_02_12_1" localSheetId="1">[3]AGUA!#REF!</definedName>
    <definedName name="SG_02_12_1">[3]AGUA!#REF!</definedName>
    <definedName name="SG_02_12_2" localSheetId="2">[3]AGUA!#REF!</definedName>
    <definedName name="SG_02_12_2" localSheetId="1">[3]AGUA!#REF!</definedName>
    <definedName name="SG_02_12_2">[3]AGUA!#REF!</definedName>
    <definedName name="SG_02_13" localSheetId="2">[3]AGUA!#REF!</definedName>
    <definedName name="SG_02_13" localSheetId="1">[3]AGUA!#REF!</definedName>
    <definedName name="SG_02_13">[3]AGUA!#REF!</definedName>
    <definedName name="SG_02_13_1" localSheetId="2">[3]AGUA!#REF!</definedName>
    <definedName name="SG_02_13_1" localSheetId="1">[3]AGUA!#REF!</definedName>
    <definedName name="SG_02_13_1">[3]AGUA!#REF!</definedName>
    <definedName name="SG_02_13_2" localSheetId="2">[3]AGUA!#REF!</definedName>
    <definedName name="SG_02_13_2" localSheetId="1">[3]AGUA!#REF!</definedName>
    <definedName name="SG_02_13_2">[3]AGUA!#REF!</definedName>
    <definedName name="SG_02_14" localSheetId="2">[3]AGUA!#REF!</definedName>
    <definedName name="SG_02_14" localSheetId="1">[3]AGUA!#REF!</definedName>
    <definedName name="SG_02_14">[3]AGUA!#REF!</definedName>
    <definedName name="SG_02_14_1" localSheetId="2">[3]AGUA!#REF!</definedName>
    <definedName name="SG_02_14_1" localSheetId="1">[3]AGUA!#REF!</definedName>
    <definedName name="SG_02_14_1">[3]AGUA!#REF!</definedName>
    <definedName name="SG_02_14_2" localSheetId="2">[3]AGUA!#REF!</definedName>
    <definedName name="SG_02_14_2" localSheetId="1">[3]AGUA!#REF!</definedName>
    <definedName name="SG_02_14_2">[3]AGUA!#REF!</definedName>
    <definedName name="SG_02_15" localSheetId="2">[3]AGUA!#REF!</definedName>
    <definedName name="SG_02_15" localSheetId="1">[3]AGUA!#REF!</definedName>
    <definedName name="SG_02_15">[3]AGUA!#REF!</definedName>
    <definedName name="SG_02_15_1" localSheetId="2">[3]AGUA!#REF!</definedName>
    <definedName name="SG_02_15_1" localSheetId="1">[3]AGUA!#REF!</definedName>
    <definedName name="SG_02_15_1">[3]AGUA!#REF!</definedName>
    <definedName name="SG_02_15_2" localSheetId="2">[3]AGUA!#REF!</definedName>
    <definedName name="SG_02_15_2" localSheetId="1">[3]AGUA!#REF!</definedName>
    <definedName name="SG_02_15_2">[3]AGUA!#REF!</definedName>
    <definedName name="SG_02_16" localSheetId="2">[3]AGUA!#REF!</definedName>
    <definedName name="SG_02_16" localSheetId="1">[3]AGUA!#REF!</definedName>
    <definedName name="SG_02_16">[3]AGUA!#REF!</definedName>
    <definedName name="SG_02_16_1" localSheetId="2">[3]AGUA!#REF!</definedName>
    <definedName name="SG_02_16_1" localSheetId="1">[3]AGUA!#REF!</definedName>
    <definedName name="SG_02_16_1">[3]AGUA!#REF!</definedName>
    <definedName name="SG_02_16_2" localSheetId="2">[3]AGUA!#REF!</definedName>
    <definedName name="SG_02_16_2" localSheetId="1">[3]AGUA!#REF!</definedName>
    <definedName name="SG_02_16_2">[3]AGUA!#REF!</definedName>
    <definedName name="SG_02_17" localSheetId="2">[3]AGUA!#REF!</definedName>
    <definedName name="SG_02_17" localSheetId="1">[3]AGUA!#REF!</definedName>
    <definedName name="SG_02_17">[3]AGUA!#REF!</definedName>
    <definedName name="SG_02_17_1" localSheetId="2">[3]AGUA!#REF!</definedName>
    <definedName name="SG_02_17_1" localSheetId="1">[3]AGUA!#REF!</definedName>
    <definedName name="SG_02_17_1">[3]AGUA!#REF!</definedName>
    <definedName name="SG_02_17_2" localSheetId="2">[3]AGUA!#REF!</definedName>
    <definedName name="SG_02_17_2" localSheetId="1">[3]AGUA!#REF!</definedName>
    <definedName name="SG_02_17_2">[3]AGUA!#REF!</definedName>
    <definedName name="SG_02_18" localSheetId="2">[3]AGUA!#REF!</definedName>
    <definedName name="SG_02_18" localSheetId="1">[3]AGUA!#REF!</definedName>
    <definedName name="SG_02_18">[3]AGUA!#REF!</definedName>
    <definedName name="SG_02_18_1" localSheetId="2">[3]AGUA!#REF!</definedName>
    <definedName name="SG_02_18_1" localSheetId="1">[3]AGUA!#REF!</definedName>
    <definedName name="SG_02_18_1">[3]AGUA!#REF!</definedName>
    <definedName name="SG_02_18_2" localSheetId="2">[3]AGUA!#REF!</definedName>
    <definedName name="SG_02_18_2" localSheetId="1">[3]AGUA!#REF!</definedName>
    <definedName name="SG_02_18_2">[3]AGUA!#REF!</definedName>
    <definedName name="SG_02_19" localSheetId="2">[3]AGUA!#REF!</definedName>
    <definedName name="SG_02_19" localSheetId="1">[3]AGUA!#REF!</definedName>
    <definedName name="SG_02_19">[3]AGUA!#REF!</definedName>
    <definedName name="SG_02_19_1" localSheetId="2">[3]AGUA!#REF!</definedName>
    <definedName name="SG_02_19_1" localSheetId="1">[3]AGUA!#REF!</definedName>
    <definedName name="SG_02_19_1">[3]AGUA!#REF!</definedName>
    <definedName name="SG_02_19_2" localSheetId="2">[3]AGUA!#REF!</definedName>
    <definedName name="SG_02_19_2" localSheetId="1">[3]AGUA!#REF!</definedName>
    <definedName name="SG_02_19_2">[3]AGUA!#REF!</definedName>
    <definedName name="SG_02_20" localSheetId="2">[3]AGUA!#REF!</definedName>
    <definedName name="SG_02_20" localSheetId="1">[3]AGUA!#REF!</definedName>
    <definedName name="SG_02_20">[3]AGUA!#REF!</definedName>
    <definedName name="SG_02_20_1" localSheetId="2">[3]AGUA!#REF!</definedName>
    <definedName name="SG_02_20_1" localSheetId="1">[3]AGUA!#REF!</definedName>
    <definedName name="SG_02_20_1">[3]AGUA!#REF!</definedName>
    <definedName name="SG_02_20_2" localSheetId="2">[3]AGUA!#REF!</definedName>
    <definedName name="SG_02_20_2" localSheetId="1">[3]AGUA!#REF!</definedName>
    <definedName name="SG_02_20_2">[3]AGUA!#REF!</definedName>
    <definedName name="SG_02_21" localSheetId="2">[3]AGUA!#REF!</definedName>
    <definedName name="SG_02_21" localSheetId="1">[3]AGUA!#REF!</definedName>
    <definedName name="SG_02_21">[3]AGUA!#REF!</definedName>
    <definedName name="SG_02_21_1" localSheetId="2">[3]AGUA!#REF!</definedName>
    <definedName name="SG_02_21_1" localSheetId="1">[3]AGUA!#REF!</definedName>
    <definedName name="SG_02_21_1">[3]AGUA!#REF!</definedName>
    <definedName name="SG_02_21_2" localSheetId="2">[3]AGUA!#REF!</definedName>
    <definedName name="SG_02_21_2" localSheetId="1">[3]AGUA!#REF!</definedName>
    <definedName name="SG_02_21_2">[3]AGUA!#REF!</definedName>
    <definedName name="SG_02_22" localSheetId="2">[3]AGUA!#REF!</definedName>
    <definedName name="SG_02_22" localSheetId="1">[3]AGUA!#REF!</definedName>
    <definedName name="SG_02_22">[3]AGUA!#REF!</definedName>
    <definedName name="SG_02_22_1" localSheetId="2">[3]AGUA!#REF!</definedName>
    <definedName name="SG_02_22_1" localSheetId="1">[3]AGUA!#REF!</definedName>
    <definedName name="SG_02_22_1">[3]AGUA!#REF!</definedName>
    <definedName name="SG_02_22_2" localSheetId="2">[3]AGUA!#REF!</definedName>
    <definedName name="SG_02_22_2" localSheetId="1">[3]AGUA!#REF!</definedName>
    <definedName name="SG_02_22_2">[3]AGUA!#REF!</definedName>
    <definedName name="SG_02_23" localSheetId="2">[3]AGUA!#REF!</definedName>
    <definedName name="SG_02_23" localSheetId="1">[3]AGUA!#REF!</definedName>
    <definedName name="SG_02_23">[3]AGUA!#REF!</definedName>
    <definedName name="SG_02_23_1" localSheetId="2">[3]AGUA!#REF!</definedName>
    <definedName name="SG_02_23_1" localSheetId="1">[3]AGUA!#REF!</definedName>
    <definedName name="SG_02_23_1">[3]AGUA!#REF!</definedName>
    <definedName name="SG_02_23_2" localSheetId="2">[3]AGUA!#REF!</definedName>
    <definedName name="SG_02_23_2" localSheetId="1">[3]AGUA!#REF!</definedName>
    <definedName name="SG_02_23_2">[3]AGUA!#REF!</definedName>
    <definedName name="SG_02_24" localSheetId="2">[3]AGUA!#REF!</definedName>
    <definedName name="SG_02_24" localSheetId="1">[3]AGUA!#REF!</definedName>
    <definedName name="SG_02_24">[3]AGUA!#REF!</definedName>
    <definedName name="SG_02_24_1" localSheetId="2">[3]AGUA!#REF!</definedName>
    <definedName name="SG_02_24_1" localSheetId="1">[3]AGUA!#REF!</definedName>
    <definedName name="SG_02_24_1">[3]AGUA!#REF!</definedName>
    <definedName name="SG_02_24_2" localSheetId="2">[3]AGUA!#REF!</definedName>
    <definedName name="SG_02_24_2" localSheetId="1">[3]AGUA!#REF!</definedName>
    <definedName name="SG_02_24_2">[3]AGUA!#REF!</definedName>
    <definedName name="SG_02_25" localSheetId="2">[3]AGUA!#REF!</definedName>
    <definedName name="SG_02_25" localSheetId="1">[3]AGUA!#REF!</definedName>
    <definedName name="SG_02_25">[3]AGUA!#REF!</definedName>
    <definedName name="SG_02_25_1" localSheetId="2">[3]AGUA!#REF!</definedName>
    <definedName name="SG_02_25_1" localSheetId="1">[3]AGUA!#REF!</definedName>
    <definedName name="SG_02_25_1">[3]AGUA!#REF!</definedName>
    <definedName name="SG_02_25_2" localSheetId="2">[3]AGUA!#REF!</definedName>
    <definedName name="SG_02_25_2" localSheetId="1">[3]AGUA!#REF!</definedName>
    <definedName name="SG_02_25_2">[3]AGUA!#REF!</definedName>
    <definedName name="SG_02_26" localSheetId="2">[3]AGUA!#REF!</definedName>
    <definedName name="SG_02_26" localSheetId="1">[3]AGUA!#REF!</definedName>
    <definedName name="SG_02_26">[3]AGUA!#REF!</definedName>
    <definedName name="SG_02_26_1" localSheetId="2">[3]AGUA!#REF!</definedName>
    <definedName name="SG_02_26_1" localSheetId="1">[3]AGUA!#REF!</definedName>
    <definedName name="SG_02_26_1">[3]AGUA!#REF!</definedName>
    <definedName name="SG_02_26_2" localSheetId="2">[3]AGUA!#REF!</definedName>
    <definedName name="SG_02_26_2" localSheetId="1">[3]AGUA!#REF!</definedName>
    <definedName name="SG_02_26_2">[3]AGUA!#REF!</definedName>
    <definedName name="SG_02_27" localSheetId="2">[3]AGUA!#REF!</definedName>
    <definedName name="SG_02_27" localSheetId="1">[3]AGUA!#REF!</definedName>
    <definedName name="SG_02_27">[3]AGUA!#REF!</definedName>
    <definedName name="SG_02_27_1" localSheetId="2">[3]AGUA!#REF!</definedName>
    <definedName name="SG_02_27_1" localSheetId="1">[3]AGUA!#REF!</definedName>
    <definedName name="SG_02_27_1">[3]AGUA!#REF!</definedName>
    <definedName name="SG_02_27_2" localSheetId="2">[3]AGUA!#REF!</definedName>
    <definedName name="SG_02_27_2" localSheetId="1">[3]AGUA!#REF!</definedName>
    <definedName name="SG_02_27_2">[3]AGUA!#REF!</definedName>
    <definedName name="SG_02_28" localSheetId="2">[3]AGUA!#REF!</definedName>
    <definedName name="SG_02_28" localSheetId="1">[3]AGUA!#REF!</definedName>
    <definedName name="SG_02_28">[3]AGUA!#REF!</definedName>
    <definedName name="SG_02_28_1" localSheetId="2">[3]AGUA!#REF!</definedName>
    <definedName name="SG_02_28_1" localSheetId="1">[3]AGUA!#REF!</definedName>
    <definedName name="SG_02_28_1">[3]AGUA!#REF!</definedName>
    <definedName name="SG_02_28_2" localSheetId="2">[3]AGUA!#REF!</definedName>
    <definedName name="SG_02_28_2" localSheetId="1">[3]AGUA!#REF!</definedName>
    <definedName name="SG_02_28_2">[3]AGUA!#REF!</definedName>
    <definedName name="SG_02_29" localSheetId="2">[3]AGUA!#REF!</definedName>
    <definedName name="SG_02_29" localSheetId="1">[3]AGUA!#REF!</definedName>
    <definedName name="SG_02_29">[3]AGUA!#REF!</definedName>
    <definedName name="SG_02_29_1" localSheetId="2">[3]AGUA!#REF!</definedName>
    <definedName name="SG_02_29_1" localSheetId="1">[3]AGUA!#REF!</definedName>
    <definedName name="SG_02_29_1">[3]AGUA!#REF!</definedName>
    <definedName name="SG_02_29_2" localSheetId="2">[3]AGUA!#REF!</definedName>
    <definedName name="SG_02_29_2" localSheetId="1">[3]AGUA!#REF!</definedName>
    <definedName name="SG_02_29_2">[3]AGUA!#REF!</definedName>
    <definedName name="SG_02_30" localSheetId="2">[3]AGUA!#REF!</definedName>
    <definedName name="SG_02_30" localSheetId="1">[3]AGUA!#REF!</definedName>
    <definedName name="SG_02_30">[3]AGUA!#REF!</definedName>
    <definedName name="SG_02_30_1" localSheetId="2">[3]AGUA!#REF!</definedName>
    <definedName name="SG_02_30_1" localSheetId="1">[3]AGUA!#REF!</definedName>
    <definedName name="SG_02_30_1">[3]AGUA!#REF!</definedName>
    <definedName name="SG_02_30_2" localSheetId="2">[3]AGUA!#REF!</definedName>
    <definedName name="SG_02_30_2" localSheetId="1">[3]AGUA!#REF!</definedName>
    <definedName name="SG_02_30_2">[3]AGUA!#REF!</definedName>
    <definedName name="SG_03_01" localSheetId="2">[3]AGUA!#REF!</definedName>
    <definedName name="SG_03_01" localSheetId="1">[3]AGUA!#REF!</definedName>
    <definedName name="SG_03_01">[3]AGUA!#REF!</definedName>
    <definedName name="SG_03_01_1" localSheetId="2">[3]AGUA!#REF!</definedName>
    <definedName name="SG_03_01_1" localSheetId="1">[3]AGUA!#REF!</definedName>
    <definedName name="SG_03_01_1">[3]AGUA!#REF!</definedName>
    <definedName name="SG_03_01_2" localSheetId="2">[3]AGUA!#REF!</definedName>
    <definedName name="SG_03_01_2" localSheetId="1">[3]AGUA!#REF!</definedName>
    <definedName name="SG_03_01_2">[3]AGUA!#REF!</definedName>
    <definedName name="SG_03_02" localSheetId="2">[3]AGUA!#REF!</definedName>
    <definedName name="SG_03_02" localSheetId="1">[3]AGUA!#REF!</definedName>
    <definedName name="SG_03_02">[3]AGUA!#REF!</definedName>
    <definedName name="SG_03_02_1" localSheetId="2">[3]AGUA!#REF!</definedName>
    <definedName name="SG_03_02_1" localSheetId="1">[3]AGUA!#REF!</definedName>
    <definedName name="SG_03_02_1">[3]AGUA!#REF!</definedName>
    <definedName name="SG_03_02_2" localSheetId="2">[3]AGUA!#REF!</definedName>
    <definedName name="SG_03_02_2" localSheetId="1">[3]AGUA!#REF!</definedName>
    <definedName name="SG_03_02_2">[3]AGUA!#REF!</definedName>
    <definedName name="SG_03_03" localSheetId="2">[3]AGUA!#REF!</definedName>
    <definedName name="SG_03_03" localSheetId="1">[3]AGUA!#REF!</definedName>
    <definedName name="SG_03_03">[3]AGUA!#REF!</definedName>
    <definedName name="SG_03_03_1" localSheetId="2">[3]AGUA!#REF!</definedName>
    <definedName name="SG_03_03_1" localSheetId="1">[3]AGUA!#REF!</definedName>
    <definedName name="SG_03_03_1">[3]AGUA!#REF!</definedName>
    <definedName name="SG_03_03_2" localSheetId="2">[3]AGUA!#REF!</definedName>
    <definedName name="SG_03_03_2" localSheetId="1">[3]AGUA!#REF!</definedName>
    <definedName name="SG_03_03_2">[3]AGUA!#REF!</definedName>
    <definedName name="SG_03_04" localSheetId="2">[3]AGUA!#REF!</definedName>
    <definedName name="SG_03_04" localSheetId="1">[3]AGUA!#REF!</definedName>
    <definedName name="SG_03_04">[3]AGUA!#REF!</definedName>
    <definedName name="SG_03_04_1" localSheetId="2">[3]AGUA!#REF!</definedName>
    <definedName name="SG_03_04_1" localSheetId="1">[3]AGUA!#REF!</definedName>
    <definedName name="SG_03_04_1">[3]AGUA!#REF!</definedName>
    <definedName name="SG_03_04_2" localSheetId="2">[3]AGUA!#REF!</definedName>
    <definedName name="SG_03_04_2" localSheetId="1">[3]AGUA!#REF!</definedName>
    <definedName name="SG_03_04_2">[3]AGUA!#REF!</definedName>
    <definedName name="SG_03_05" localSheetId="2">[3]AGUA!#REF!</definedName>
    <definedName name="SG_03_05" localSheetId="1">[3]AGUA!#REF!</definedName>
    <definedName name="SG_03_05">[3]AGUA!#REF!</definedName>
    <definedName name="SG_03_05_1" localSheetId="2">[3]AGUA!#REF!</definedName>
    <definedName name="SG_03_05_1" localSheetId="1">[3]AGUA!#REF!</definedName>
    <definedName name="SG_03_05_1">[3]AGUA!#REF!</definedName>
    <definedName name="SG_03_05_2" localSheetId="2">[3]AGUA!#REF!</definedName>
    <definedName name="SG_03_05_2" localSheetId="1">[3]AGUA!#REF!</definedName>
    <definedName name="SG_03_05_2">[3]AGUA!#REF!</definedName>
    <definedName name="SG_03_06" localSheetId="2">[3]AGUA!#REF!</definedName>
    <definedName name="SG_03_06" localSheetId="1">[3]AGUA!#REF!</definedName>
    <definedName name="SG_03_06">[3]AGUA!#REF!</definedName>
    <definedName name="SG_03_06_1" localSheetId="2">[3]AGUA!#REF!</definedName>
    <definedName name="SG_03_06_1" localSheetId="1">[3]AGUA!#REF!</definedName>
    <definedName name="SG_03_06_1">[3]AGUA!#REF!</definedName>
    <definedName name="SG_03_06_2" localSheetId="2">[3]AGUA!#REF!</definedName>
    <definedName name="SG_03_06_2" localSheetId="1">[3]AGUA!#REF!</definedName>
    <definedName name="SG_03_06_2">[3]AGUA!#REF!</definedName>
    <definedName name="SG_03_07" localSheetId="2">[3]AGUA!#REF!</definedName>
    <definedName name="SG_03_07" localSheetId="1">[3]AGUA!#REF!</definedName>
    <definedName name="SG_03_07">[3]AGUA!#REF!</definedName>
    <definedName name="SG_03_07_1" localSheetId="2">[3]AGUA!#REF!</definedName>
    <definedName name="SG_03_07_1" localSheetId="1">[3]AGUA!#REF!</definedName>
    <definedName name="SG_03_07_1">[3]AGUA!#REF!</definedName>
    <definedName name="SG_03_07_2" localSheetId="2">[3]AGUA!#REF!</definedName>
    <definedName name="SG_03_07_2" localSheetId="1">[3]AGUA!#REF!</definedName>
    <definedName name="SG_03_07_2">[3]AGUA!#REF!</definedName>
    <definedName name="SG_03_08" localSheetId="2">[3]AGUA!#REF!</definedName>
    <definedName name="SG_03_08" localSheetId="1">[3]AGUA!#REF!</definedName>
    <definedName name="SG_03_08">[3]AGUA!#REF!</definedName>
    <definedName name="SG_03_08_1" localSheetId="2">[3]AGUA!#REF!</definedName>
    <definedName name="SG_03_08_1" localSheetId="1">[3]AGUA!#REF!</definedName>
    <definedName name="SG_03_08_1">[3]AGUA!#REF!</definedName>
    <definedName name="SG_03_08_2" localSheetId="2">[3]AGUA!#REF!</definedName>
    <definedName name="SG_03_08_2" localSheetId="1">[3]AGUA!#REF!</definedName>
    <definedName name="SG_03_08_2">[3]AGUA!#REF!</definedName>
    <definedName name="SG_03_09" localSheetId="2">[3]AGUA!#REF!</definedName>
    <definedName name="SG_03_09" localSheetId="1">[3]AGUA!#REF!</definedName>
    <definedName name="SG_03_09">[3]AGUA!#REF!</definedName>
    <definedName name="SG_03_09_1" localSheetId="2">[3]AGUA!#REF!</definedName>
    <definedName name="SG_03_09_1" localSheetId="1">[3]AGUA!#REF!</definedName>
    <definedName name="SG_03_09_1">[3]AGUA!#REF!</definedName>
    <definedName name="SG_03_09_2" localSheetId="2">[3]AGUA!#REF!</definedName>
    <definedName name="SG_03_09_2" localSheetId="1">[3]AGUA!#REF!</definedName>
    <definedName name="SG_03_09_2">[3]AGUA!#REF!</definedName>
    <definedName name="SG_03_10" localSheetId="2">[3]AGUA!#REF!</definedName>
    <definedName name="SG_03_10" localSheetId="1">[3]AGUA!#REF!</definedName>
    <definedName name="SG_03_10">[3]AGUA!#REF!</definedName>
    <definedName name="SG_03_10_1" localSheetId="2">[3]AGUA!#REF!</definedName>
    <definedName name="SG_03_10_1" localSheetId="1">[3]AGUA!#REF!</definedName>
    <definedName name="SG_03_10_1">[3]AGUA!#REF!</definedName>
    <definedName name="SG_03_10_2" localSheetId="2">[3]AGUA!#REF!</definedName>
    <definedName name="SG_03_10_2" localSheetId="1">[3]AGUA!#REF!</definedName>
    <definedName name="SG_03_10_2">[3]AGUA!#REF!</definedName>
    <definedName name="SG_03_11" localSheetId="2">[3]AGUA!#REF!</definedName>
    <definedName name="SG_03_11" localSheetId="1">[3]AGUA!#REF!</definedName>
    <definedName name="SG_03_11">[3]AGUA!#REF!</definedName>
    <definedName name="SG_03_11_1" localSheetId="2">[3]AGUA!#REF!</definedName>
    <definedName name="SG_03_11_1" localSheetId="1">[3]AGUA!#REF!</definedName>
    <definedName name="SG_03_11_1">[3]AGUA!#REF!</definedName>
    <definedName name="SG_03_11_2" localSheetId="2">[3]AGUA!#REF!</definedName>
    <definedName name="SG_03_11_2" localSheetId="1">[3]AGUA!#REF!</definedName>
    <definedName name="SG_03_11_2">[3]AGUA!#REF!</definedName>
    <definedName name="SG_03_12" localSheetId="2">[3]AGUA!#REF!</definedName>
    <definedName name="SG_03_12" localSheetId="1">[3]AGUA!#REF!</definedName>
    <definedName name="SG_03_12">[3]AGUA!#REF!</definedName>
    <definedName name="SG_03_12_1" localSheetId="2">[3]AGUA!#REF!</definedName>
    <definedName name="SG_03_12_1" localSheetId="1">[3]AGUA!#REF!</definedName>
    <definedName name="SG_03_12_1">[3]AGUA!#REF!</definedName>
    <definedName name="SG_03_12_2" localSheetId="2">[3]AGUA!#REF!</definedName>
    <definedName name="SG_03_12_2" localSheetId="1">[3]AGUA!#REF!</definedName>
    <definedName name="SG_03_12_2">[3]AGUA!#REF!</definedName>
    <definedName name="SG_03_13" localSheetId="2">[3]AGUA!#REF!</definedName>
    <definedName name="SG_03_13" localSheetId="1">[3]AGUA!#REF!</definedName>
    <definedName name="SG_03_13">[3]AGUA!#REF!</definedName>
    <definedName name="SG_03_13_1" localSheetId="2">[3]AGUA!#REF!</definedName>
    <definedName name="SG_03_13_1" localSheetId="1">[3]AGUA!#REF!</definedName>
    <definedName name="SG_03_13_1">[3]AGUA!#REF!</definedName>
    <definedName name="SG_03_13_2" localSheetId="2">[3]AGUA!#REF!</definedName>
    <definedName name="SG_03_13_2" localSheetId="1">[3]AGUA!#REF!</definedName>
    <definedName name="SG_03_13_2">[3]AGUA!#REF!</definedName>
    <definedName name="SG_03_14" localSheetId="2">[3]AGUA!#REF!</definedName>
    <definedName name="SG_03_14" localSheetId="1">[3]AGUA!#REF!</definedName>
    <definedName name="SG_03_14">[3]AGUA!#REF!</definedName>
    <definedName name="SG_03_14_1" localSheetId="2">[3]AGUA!#REF!</definedName>
    <definedName name="SG_03_14_1" localSheetId="1">[3]AGUA!#REF!</definedName>
    <definedName name="SG_03_14_1">[3]AGUA!#REF!</definedName>
    <definedName name="SG_03_14_2" localSheetId="2">[3]AGUA!#REF!</definedName>
    <definedName name="SG_03_14_2" localSheetId="1">[3]AGUA!#REF!</definedName>
    <definedName name="SG_03_14_2">[3]AGUA!#REF!</definedName>
    <definedName name="SG_03_15" localSheetId="2">[3]AGUA!#REF!</definedName>
    <definedName name="SG_03_15" localSheetId="1">[3]AGUA!#REF!</definedName>
    <definedName name="SG_03_15">[3]AGUA!#REF!</definedName>
    <definedName name="SG_03_15_1" localSheetId="2">[3]AGUA!#REF!</definedName>
    <definedName name="SG_03_15_1" localSheetId="1">[3]AGUA!#REF!</definedName>
    <definedName name="SG_03_15_1">[3]AGUA!#REF!</definedName>
    <definedName name="SG_03_15_2" localSheetId="2">[3]AGUA!#REF!</definedName>
    <definedName name="SG_03_15_2" localSheetId="1">[3]AGUA!#REF!</definedName>
    <definedName name="SG_03_15_2">[3]AGUA!#REF!</definedName>
    <definedName name="SG_03_16" localSheetId="2">[3]AGUA!#REF!</definedName>
    <definedName name="SG_03_16" localSheetId="1">[3]AGUA!#REF!</definedName>
    <definedName name="SG_03_16">[3]AGUA!#REF!</definedName>
    <definedName name="SG_03_16_1" localSheetId="2">[3]AGUA!#REF!</definedName>
    <definedName name="SG_03_16_1" localSheetId="1">[3]AGUA!#REF!</definedName>
    <definedName name="SG_03_16_1">[3]AGUA!#REF!</definedName>
    <definedName name="SG_03_16_2" localSheetId="2">[3]AGUA!#REF!</definedName>
    <definedName name="SG_03_16_2" localSheetId="1">[3]AGUA!#REF!</definedName>
    <definedName name="SG_03_16_2">[3]AGUA!#REF!</definedName>
    <definedName name="SG_03_17" localSheetId="2">[3]AGUA!#REF!</definedName>
    <definedName name="SG_03_17" localSheetId="1">[3]AGUA!#REF!</definedName>
    <definedName name="SG_03_17">[3]AGUA!#REF!</definedName>
    <definedName name="SG_03_17_1" localSheetId="2">[3]AGUA!#REF!</definedName>
    <definedName name="SG_03_17_1" localSheetId="1">[3]AGUA!#REF!</definedName>
    <definedName name="SG_03_17_1">[3]AGUA!#REF!</definedName>
    <definedName name="SG_03_17_2" localSheetId="2">[3]AGUA!#REF!</definedName>
    <definedName name="SG_03_17_2" localSheetId="1">[3]AGUA!#REF!</definedName>
    <definedName name="SG_03_17_2">[3]AGUA!#REF!</definedName>
    <definedName name="SG_03_18" localSheetId="2">[3]AGUA!#REF!</definedName>
    <definedName name="SG_03_18" localSheetId="1">[3]AGUA!#REF!</definedName>
    <definedName name="SG_03_18">[3]AGUA!#REF!</definedName>
    <definedName name="SG_03_18_1" localSheetId="2">[3]AGUA!#REF!</definedName>
    <definedName name="SG_03_18_1" localSheetId="1">[3]AGUA!#REF!</definedName>
    <definedName name="SG_03_18_1">[3]AGUA!#REF!</definedName>
    <definedName name="SG_03_18_2" localSheetId="2">[3]AGUA!#REF!</definedName>
    <definedName name="SG_03_18_2" localSheetId="1">[3]AGUA!#REF!</definedName>
    <definedName name="SG_03_18_2">[3]AGUA!#REF!</definedName>
    <definedName name="SG_03_19" localSheetId="2">[3]AGUA!#REF!</definedName>
    <definedName name="SG_03_19" localSheetId="1">[3]AGUA!#REF!</definedName>
    <definedName name="SG_03_19">[3]AGUA!#REF!</definedName>
    <definedName name="SG_03_19_1" localSheetId="2">[3]AGUA!#REF!</definedName>
    <definedName name="SG_03_19_1" localSheetId="1">[3]AGUA!#REF!</definedName>
    <definedName name="SG_03_19_1">[3]AGUA!#REF!</definedName>
    <definedName name="SG_03_19_2" localSheetId="2">[3]AGUA!#REF!</definedName>
    <definedName name="SG_03_19_2" localSheetId="1">[3]AGUA!#REF!</definedName>
    <definedName name="SG_03_19_2">[3]AGUA!#REF!</definedName>
    <definedName name="SG_03_20" localSheetId="2">[3]AGUA!#REF!</definedName>
    <definedName name="SG_03_20" localSheetId="1">[3]AGUA!#REF!</definedName>
    <definedName name="SG_03_20">[3]AGUA!#REF!</definedName>
    <definedName name="SG_03_20_1" localSheetId="2">[3]AGUA!#REF!</definedName>
    <definedName name="SG_03_20_1" localSheetId="1">[3]AGUA!#REF!</definedName>
    <definedName name="SG_03_20_1">[3]AGUA!#REF!</definedName>
    <definedName name="SG_03_20_2" localSheetId="2">[3]AGUA!#REF!</definedName>
    <definedName name="SG_03_20_2" localSheetId="1">[3]AGUA!#REF!</definedName>
    <definedName name="SG_03_20_2">[3]AGUA!#REF!</definedName>
    <definedName name="SG_03_21" localSheetId="2">[3]AGUA!#REF!</definedName>
    <definedName name="SG_03_21" localSheetId="1">[3]AGUA!#REF!</definedName>
    <definedName name="SG_03_21">[3]AGUA!#REF!</definedName>
    <definedName name="SG_03_21_1" localSheetId="2">[3]AGUA!#REF!</definedName>
    <definedName name="SG_03_21_1" localSheetId="1">[3]AGUA!#REF!</definedName>
    <definedName name="SG_03_21_1">[3]AGUA!#REF!</definedName>
    <definedName name="SG_03_21_2" localSheetId="2">[3]AGUA!#REF!</definedName>
    <definedName name="SG_03_21_2" localSheetId="1">[3]AGUA!#REF!</definedName>
    <definedName name="SG_03_21_2">[3]AGUA!#REF!</definedName>
    <definedName name="SG_03_22" localSheetId="2">[3]AGUA!#REF!</definedName>
    <definedName name="SG_03_22" localSheetId="1">[3]AGUA!#REF!</definedName>
    <definedName name="SG_03_22">[3]AGUA!#REF!</definedName>
    <definedName name="SG_03_22_1" localSheetId="2">[3]AGUA!#REF!</definedName>
    <definedName name="SG_03_22_1" localSheetId="1">[3]AGUA!#REF!</definedName>
    <definedName name="SG_03_22_1">[3]AGUA!#REF!</definedName>
    <definedName name="SG_03_22_2" localSheetId="2">[3]AGUA!#REF!</definedName>
    <definedName name="SG_03_22_2" localSheetId="1">[3]AGUA!#REF!</definedName>
    <definedName name="SG_03_22_2">[3]AGUA!#REF!</definedName>
    <definedName name="SG_03_23" localSheetId="2">[3]AGUA!#REF!</definedName>
    <definedName name="SG_03_23" localSheetId="1">[3]AGUA!#REF!</definedName>
    <definedName name="SG_03_23">[3]AGUA!#REF!</definedName>
    <definedName name="SG_03_23_1" localSheetId="2">[3]AGUA!#REF!</definedName>
    <definedName name="SG_03_23_1" localSheetId="1">[3]AGUA!#REF!</definedName>
    <definedName name="SG_03_23_1">[3]AGUA!#REF!</definedName>
    <definedName name="SG_03_23_2" localSheetId="2">[3]AGUA!#REF!</definedName>
    <definedName name="SG_03_23_2" localSheetId="1">[3]AGUA!#REF!</definedName>
    <definedName name="SG_03_23_2">[3]AGUA!#REF!</definedName>
    <definedName name="SG_03_24" localSheetId="2">[3]AGUA!#REF!</definedName>
    <definedName name="SG_03_24" localSheetId="1">[3]AGUA!#REF!</definedName>
    <definedName name="SG_03_24">[3]AGUA!#REF!</definedName>
    <definedName name="SG_03_24_1" localSheetId="2">[3]AGUA!#REF!</definedName>
    <definedName name="SG_03_24_1" localSheetId="1">[3]AGUA!#REF!</definedName>
    <definedName name="SG_03_24_1">[3]AGUA!#REF!</definedName>
    <definedName name="SG_03_24_2" localSheetId="2">[3]AGUA!#REF!</definedName>
    <definedName name="SG_03_24_2" localSheetId="1">[3]AGUA!#REF!</definedName>
    <definedName name="SG_03_24_2">[3]AGUA!#REF!</definedName>
    <definedName name="SG_03_25" localSheetId="2">[3]AGUA!#REF!</definedName>
    <definedName name="SG_03_25" localSheetId="1">[3]AGUA!#REF!</definedName>
    <definedName name="SG_03_25">[3]AGUA!#REF!</definedName>
    <definedName name="SG_03_25_1" localSheetId="2">[3]AGUA!#REF!</definedName>
    <definedName name="SG_03_25_1" localSheetId="1">[3]AGUA!#REF!</definedName>
    <definedName name="SG_03_25_1">[3]AGUA!#REF!</definedName>
    <definedName name="SG_03_25_2" localSheetId="2">[3]AGUA!#REF!</definedName>
    <definedName name="SG_03_25_2" localSheetId="1">[3]AGUA!#REF!</definedName>
    <definedName name="SG_03_25_2">[3]AGUA!#REF!</definedName>
    <definedName name="SG_03_26" localSheetId="2">[3]AGUA!#REF!</definedName>
    <definedName name="SG_03_26" localSheetId="1">[3]AGUA!#REF!</definedName>
    <definedName name="SG_03_26">[3]AGUA!#REF!</definedName>
    <definedName name="SG_03_26_1" localSheetId="2">[3]AGUA!#REF!</definedName>
    <definedName name="SG_03_26_1" localSheetId="1">[3]AGUA!#REF!</definedName>
    <definedName name="SG_03_26_1">[3]AGUA!#REF!</definedName>
    <definedName name="SG_03_26_2" localSheetId="2">[3]AGUA!#REF!</definedName>
    <definedName name="SG_03_26_2" localSheetId="1">[3]AGUA!#REF!</definedName>
    <definedName name="SG_03_26_2">[3]AGUA!#REF!</definedName>
    <definedName name="SG_03_27" localSheetId="2">[3]AGUA!#REF!</definedName>
    <definedName name="SG_03_27" localSheetId="1">[3]AGUA!#REF!</definedName>
    <definedName name="SG_03_27">[3]AGUA!#REF!</definedName>
    <definedName name="SG_03_27_1" localSheetId="2">[3]AGUA!#REF!</definedName>
    <definedName name="SG_03_27_1" localSheetId="1">[3]AGUA!#REF!</definedName>
    <definedName name="SG_03_27_1">[3]AGUA!#REF!</definedName>
    <definedName name="SG_03_27_2" localSheetId="2">[3]AGUA!#REF!</definedName>
    <definedName name="SG_03_27_2" localSheetId="1">[3]AGUA!#REF!</definedName>
    <definedName name="SG_03_27_2">[3]AGUA!#REF!</definedName>
    <definedName name="SG_03_28" localSheetId="2">[3]AGUA!#REF!</definedName>
    <definedName name="SG_03_28" localSheetId="1">[3]AGUA!#REF!</definedName>
    <definedName name="SG_03_28">[3]AGUA!#REF!</definedName>
    <definedName name="SG_03_28_1" localSheetId="2">[3]AGUA!#REF!</definedName>
    <definedName name="SG_03_28_1" localSheetId="1">[3]AGUA!#REF!</definedName>
    <definedName name="SG_03_28_1">[3]AGUA!#REF!</definedName>
    <definedName name="SG_03_28_2" localSheetId="2">[3]AGUA!#REF!</definedName>
    <definedName name="SG_03_28_2" localSheetId="1">[3]AGUA!#REF!</definedName>
    <definedName name="SG_03_28_2">[3]AGUA!#REF!</definedName>
    <definedName name="SG_03_29" localSheetId="2">[3]AGUA!#REF!</definedName>
    <definedName name="SG_03_29" localSheetId="1">[3]AGUA!#REF!</definedName>
    <definedName name="SG_03_29">[3]AGUA!#REF!</definedName>
    <definedName name="SG_03_29_1" localSheetId="2">[3]AGUA!#REF!</definedName>
    <definedName name="SG_03_29_1" localSheetId="1">[3]AGUA!#REF!</definedName>
    <definedName name="SG_03_29_1">[3]AGUA!#REF!</definedName>
    <definedName name="SG_03_29_2" localSheetId="2">[3]AGUA!#REF!</definedName>
    <definedName name="SG_03_29_2" localSheetId="1">[3]AGUA!#REF!</definedName>
    <definedName name="SG_03_29_2">[3]AGUA!#REF!</definedName>
    <definedName name="SG_03_30" localSheetId="2">[3]AGUA!#REF!</definedName>
    <definedName name="SG_03_30" localSheetId="1">[3]AGUA!#REF!</definedName>
    <definedName name="SG_03_30">[3]AGUA!#REF!</definedName>
    <definedName name="SG_03_30_1" localSheetId="2">[3]AGUA!#REF!</definedName>
    <definedName name="SG_03_30_1" localSheetId="1">[3]AGUA!#REF!</definedName>
    <definedName name="SG_03_30_1">[3]AGUA!#REF!</definedName>
    <definedName name="SG_03_30_2" localSheetId="2">[3]AGUA!#REF!</definedName>
    <definedName name="SG_03_30_2" localSheetId="1">[3]AGUA!#REF!</definedName>
    <definedName name="SG_03_30_2">[3]AGUA!#REF!</definedName>
    <definedName name="SG_04_01" localSheetId="2">[3]AGUA!#REF!</definedName>
    <definedName name="SG_04_01" localSheetId="1">[3]AGUA!#REF!</definedName>
    <definedName name="SG_04_01">[3]AGUA!#REF!</definedName>
    <definedName name="SG_04_01_1" localSheetId="2">[3]AGUA!#REF!</definedName>
    <definedName name="SG_04_01_1" localSheetId="1">[3]AGUA!#REF!</definedName>
    <definedName name="SG_04_01_1">[3]AGUA!#REF!</definedName>
    <definedName name="SG_04_01_2" localSheetId="2">[3]AGUA!#REF!</definedName>
    <definedName name="SG_04_01_2" localSheetId="1">[3]AGUA!#REF!</definedName>
    <definedName name="SG_04_01_2">[3]AGUA!#REF!</definedName>
    <definedName name="SG_04_02" localSheetId="2">[3]AGUA!#REF!</definedName>
    <definedName name="SG_04_02" localSheetId="1">[3]AGUA!#REF!</definedName>
    <definedName name="SG_04_02">[3]AGUA!#REF!</definedName>
    <definedName name="SG_04_02_1" localSheetId="2">[3]AGUA!#REF!</definedName>
    <definedName name="SG_04_02_1" localSheetId="1">[3]AGUA!#REF!</definedName>
    <definedName name="SG_04_02_1">[3]AGUA!#REF!</definedName>
    <definedName name="SG_04_02_2" localSheetId="2">[3]AGUA!#REF!</definedName>
    <definedName name="SG_04_02_2" localSheetId="1">[3]AGUA!#REF!</definedName>
    <definedName name="SG_04_02_2">[3]AGUA!#REF!</definedName>
    <definedName name="SG_04_03" localSheetId="2">[3]AGUA!#REF!</definedName>
    <definedName name="SG_04_03" localSheetId="1">[3]AGUA!#REF!</definedName>
    <definedName name="SG_04_03">[3]AGUA!#REF!</definedName>
    <definedName name="SG_04_03_1" localSheetId="2">[3]AGUA!#REF!</definedName>
    <definedName name="SG_04_03_1" localSheetId="1">[3]AGUA!#REF!</definedName>
    <definedName name="SG_04_03_1">[3]AGUA!#REF!</definedName>
    <definedName name="SG_04_03_2" localSheetId="2">[3]AGUA!#REF!</definedName>
    <definedName name="SG_04_03_2" localSheetId="1">[3]AGUA!#REF!</definedName>
    <definedName name="SG_04_03_2">[3]AGUA!#REF!</definedName>
    <definedName name="SG_04_04" localSheetId="2">[3]AGUA!#REF!</definedName>
    <definedName name="SG_04_04" localSheetId="1">[3]AGUA!#REF!</definedName>
    <definedName name="SG_04_04">[3]AGUA!#REF!</definedName>
    <definedName name="SG_04_04_1" localSheetId="2">[3]AGUA!#REF!</definedName>
    <definedName name="SG_04_04_1" localSheetId="1">[3]AGUA!#REF!</definedName>
    <definedName name="SG_04_04_1">[3]AGUA!#REF!</definedName>
    <definedName name="SG_04_04_2" localSheetId="2">[3]AGUA!#REF!</definedName>
    <definedName name="SG_04_04_2" localSheetId="1">[3]AGUA!#REF!</definedName>
    <definedName name="SG_04_04_2">[3]AGUA!#REF!</definedName>
    <definedName name="SG_04_05" localSheetId="2">[3]AGUA!#REF!</definedName>
    <definedName name="SG_04_05" localSheetId="1">[3]AGUA!#REF!</definedName>
    <definedName name="SG_04_05">[3]AGUA!#REF!</definedName>
    <definedName name="SG_04_05_1" localSheetId="2">[3]AGUA!#REF!</definedName>
    <definedName name="SG_04_05_1" localSheetId="1">[3]AGUA!#REF!</definedName>
    <definedName name="SG_04_05_1">[3]AGUA!#REF!</definedName>
    <definedName name="SG_04_05_2" localSheetId="2">[3]AGUA!#REF!</definedName>
    <definedName name="SG_04_05_2" localSheetId="1">[3]AGUA!#REF!</definedName>
    <definedName name="SG_04_05_2">[3]AGUA!#REF!</definedName>
    <definedName name="SG_04_06" localSheetId="2">[3]AGUA!#REF!</definedName>
    <definedName name="SG_04_06" localSheetId="1">[3]AGUA!#REF!</definedName>
    <definedName name="SG_04_06">[3]AGUA!#REF!</definedName>
    <definedName name="SG_04_06_1" localSheetId="2">[3]AGUA!#REF!</definedName>
    <definedName name="SG_04_06_1" localSheetId="1">[3]AGUA!#REF!</definedName>
    <definedName name="SG_04_06_1">[3]AGUA!#REF!</definedName>
    <definedName name="SG_04_06_2" localSheetId="2">[3]AGUA!#REF!</definedName>
    <definedName name="SG_04_06_2" localSheetId="1">[3]AGUA!#REF!</definedName>
    <definedName name="SG_04_06_2">[3]AGUA!#REF!</definedName>
    <definedName name="SG_04_07" localSheetId="2">[3]AGUA!#REF!</definedName>
    <definedName name="SG_04_07" localSheetId="1">[3]AGUA!#REF!</definedName>
    <definedName name="SG_04_07">[3]AGUA!#REF!</definedName>
    <definedName name="SG_04_07_1" localSheetId="2">[3]AGUA!#REF!</definedName>
    <definedName name="SG_04_07_1" localSheetId="1">[3]AGUA!#REF!</definedName>
    <definedName name="SG_04_07_1">[3]AGUA!#REF!</definedName>
    <definedName name="SG_04_07_2" localSheetId="2">[3]AGUA!#REF!</definedName>
    <definedName name="SG_04_07_2" localSheetId="1">[3]AGUA!#REF!</definedName>
    <definedName name="SG_04_07_2">[3]AGUA!#REF!</definedName>
    <definedName name="SG_04_08" localSheetId="2">[3]AGUA!#REF!</definedName>
    <definedName name="SG_04_08" localSheetId="1">[3]AGUA!#REF!</definedName>
    <definedName name="SG_04_08">[3]AGUA!#REF!</definedName>
    <definedName name="SG_04_08_1" localSheetId="2">[3]AGUA!#REF!</definedName>
    <definedName name="SG_04_08_1" localSheetId="1">[3]AGUA!#REF!</definedName>
    <definedName name="SG_04_08_1">[3]AGUA!#REF!</definedName>
    <definedName name="SG_04_08_2" localSheetId="2">[3]AGUA!#REF!</definedName>
    <definedName name="SG_04_08_2" localSheetId="1">[3]AGUA!#REF!</definedName>
    <definedName name="SG_04_08_2">[3]AGUA!#REF!</definedName>
    <definedName name="SG_04_09" localSheetId="2">[3]AGUA!#REF!</definedName>
    <definedName name="SG_04_09" localSheetId="1">[3]AGUA!#REF!</definedName>
    <definedName name="SG_04_09">[3]AGUA!#REF!</definedName>
    <definedName name="SG_04_09_1" localSheetId="2">[3]AGUA!#REF!</definedName>
    <definedName name="SG_04_09_1" localSheetId="1">[3]AGUA!#REF!</definedName>
    <definedName name="SG_04_09_1">[3]AGUA!#REF!</definedName>
    <definedName name="SG_04_09_2" localSheetId="2">[3]AGUA!#REF!</definedName>
    <definedName name="SG_04_09_2" localSheetId="1">[3]AGUA!#REF!</definedName>
    <definedName name="SG_04_09_2">[3]AGUA!#REF!</definedName>
    <definedName name="SG_04_10" localSheetId="2">[3]AGUA!#REF!</definedName>
    <definedName name="SG_04_10" localSheetId="1">[3]AGUA!#REF!</definedName>
    <definedName name="SG_04_10">[3]AGUA!#REF!</definedName>
    <definedName name="SG_04_10_1" localSheetId="2">[3]AGUA!#REF!</definedName>
    <definedName name="SG_04_10_1" localSheetId="1">[3]AGUA!#REF!</definedName>
    <definedName name="SG_04_10_1">[3]AGUA!#REF!</definedName>
    <definedName name="SG_04_10_2" localSheetId="2">[3]AGUA!#REF!</definedName>
    <definedName name="SG_04_10_2" localSheetId="1">[3]AGUA!#REF!</definedName>
    <definedName name="SG_04_10_2">[3]AGUA!#REF!</definedName>
    <definedName name="SG_04_11" localSheetId="2">[3]AGUA!#REF!</definedName>
    <definedName name="SG_04_11" localSheetId="1">[3]AGUA!#REF!</definedName>
    <definedName name="SG_04_11">[3]AGUA!#REF!</definedName>
    <definedName name="SG_04_11_1" localSheetId="2">[3]AGUA!#REF!</definedName>
    <definedName name="SG_04_11_1" localSheetId="1">[3]AGUA!#REF!</definedName>
    <definedName name="SG_04_11_1">[3]AGUA!#REF!</definedName>
    <definedName name="SG_04_11_2" localSheetId="2">[3]AGUA!#REF!</definedName>
    <definedName name="SG_04_11_2" localSheetId="1">[3]AGUA!#REF!</definedName>
    <definedName name="SG_04_11_2">[3]AGUA!#REF!</definedName>
    <definedName name="SG_04_12" localSheetId="2">[3]AGUA!#REF!</definedName>
    <definedName name="SG_04_12" localSheetId="1">[3]AGUA!#REF!</definedName>
    <definedName name="SG_04_12">[3]AGUA!#REF!</definedName>
    <definedName name="SG_04_12_1" localSheetId="2">[3]AGUA!#REF!</definedName>
    <definedName name="SG_04_12_1" localSheetId="1">[3]AGUA!#REF!</definedName>
    <definedName name="SG_04_12_1">[3]AGUA!#REF!</definedName>
    <definedName name="SG_04_12_2" localSheetId="2">[3]AGUA!#REF!</definedName>
    <definedName name="SG_04_12_2" localSheetId="1">[3]AGUA!#REF!</definedName>
    <definedName name="SG_04_12_2">[3]AGUA!#REF!</definedName>
    <definedName name="SG_04_13" localSheetId="2">[3]AGUA!#REF!</definedName>
    <definedName name="SG_04_13" localSheetId="1">[3]AGUA!#REF!</definedName>
    <definedName name="SG_04_13">[3]AGUA!#REF!</definedName>
    <definedName name="SG_04_13_1" localSheetId="2">[3]AGUA!#REF!</definedName>
    <definedName name="SG_04_13_1" localSheetId="1">[3]AGUA!#REF!</definedName>
    <definedName name="SG_04_13_1">[3]AGUA!#REF!</definedName>
    <definedName name="SG_04_13_2" localSheetId="2">[3]AGUA!#REF!</definedName>
    <definedName name="SG_04_13_2" localSheetId="1">[3]AGUA!#REF!</definedName>
    <definedName name="SG_04_13_2">[3]AGUA!#REF!</definedName>
    <definedName name="SG_04_14" localSheetId="2">[3]AGUA!#REF!</definedName>
    <definedName name="SG_04_14" localSheetId="1">[3]AGUA!#REF!</definedName>
    <definedName name="SG_04_14">[3]AGUA!#REF!</definedName>
    <definedName name="SG_04_14_1" localSheetId="2">[3]AGUA!#REF!</definedName>
    <definedName name="SG_04_14_1" localSheetId="1">[3]AGUA!#REF!</definedName>
    <definedName name="SG_04_14_1">[3]AGUA!#REF!</definedName>
    <definedName name="SG_04_14_2" localSheetId="2">[3]AGUA!#REF!</definedName>
    <definedName name="SG_04_14_2" localSheetId="1">[3]AGUA!#REF!</definedName>
    <definedName name="SG_04_14_2">[3]AGUA!#REF!</definedName>
    <definedName name="SG_04_15" localSheetId="2">[3]AGUA!#REF!</definedName>
    <definedName name="SG_04_15" localSheetId="1">[3]AGUA!#REF!</definedName>
    <definedName name="SG_04_15">[3]AGUA!#REF!</definedName>
    <definedName name="SG_04_15_1" localSheetId="2">[3]AGUA!#REF!</definedName>
    <definedName name="SG_04_15_1" localSheetId="1">[3]AGUA!#REF!</definedName>
    <definedName name="SG_04_15_1">[3]AGUA!#REF!</definedName>
    <definedName name="SG_04_15_2" localSheetId="2">[3]AGUA!#REF!</definedName>
    <definedName name="SG_04_15_2" localSheetId="1">[3]AGUA!#REF!</definedName>
    <definedName name="SG_04_15_2">[3]AGUA!#REF!</definedName>
    <definedName name="SG_04_16" localSheetId="2">[3]AGUA!#REF!</definedName>
    <definedName name="SG_04_16" localSheetId="1">[3]AGUA!#REF!</definedName>
    <definedName name="SG_04_16">[3]AGUA!#REF!</definedName>
    <definedName name="SG_04_16_1" localSheetId="2">[3]AGUA!#REF!</definedName>
    <definedName name="SG_04_16_1" localSheetId="1">[3]AGUA!#REF!</definedName>
    <definedName name="SG_04_16_1">[3]AGUA!#REF!</definedName>
    <definedName name="SG_04_16_2" localSheetId="2">[3]AGUA!#REF!</definedName>
    <definedName name="SG_04_16_2" localSheetId="1">[3]AGUA!#REF!</definedName>
    <definedName name="SG_04_16_2">[3]AGUA!#REF!</definedName>
    <definedName name="SG_04_17" localSheetId="2">[3]AGUA!#REF!</definedName>
    <definedName name="SG_04_17" localSheetId="1">[3]AGUA!#REF!</definedName>
    <definedName name="SG_04_17">[3]AGUA!#REF!</definedName>
    <definedName name="SG_04_17_1" localSheetId="2">[3]AGUA!#REF!</definedName>
    <definedName name="SG_04_17_1" localSheetId="1">[3]AGUA!#REF!</definedName>
    <definedName name="SG_04_17_1">[3]AGUA!#REF!</definedName>
    <definedName name="SG_04_17_2" localSheetId="2">[3]AGUA!#REF!</definedName>
    <definedName name="SG_04_17_2" localSheetId="1">[3]AGUA!#REF!</definedName>
    <definedName name="SG_04_17_2">[3]AGUA!#REF!</definedName>
    <definedName name="SG_04_18" localSheetId="2">[3]AGUA!#REF!</definedName>
    <definedName name="SG_04_18" localSheetId="1">[3]AGUA!#REF!</definedName>
    <definedName name="SG_04_18">[3]AGUA!#REF!</definedName>
    <definedName name="SG_04_18_1" localSheetId="2">[3]AGUA!#REF!</definedName>
    <definedName name="SG_04_18_1" localSheetId="1">[3]AGUA!#REF!</definedName>
    <definedName name="SG_04_18_1">[3]AGUA!#REF!</definedName>
    <definedName name="SG_04_18_2" localSheetId="2">[3]AGUA!#REF!</definedName>
    <definedName name="SG_04_18_2" localSheetId="1">[3]AGUA!#REF!</definedName>
    <definedName name="SG_04_18_2">[3]AGUA!#REF!</definedName>
    <definedName name="SG_04_19" localSheetId="2">[3]AGUA!#REF!</definedName>
    <definedName name="SG_04_19" localSheetId="1">[3]AGUA!#REF!</definedName>
    <definedName name="SG_04_19">[3]AGUA!#REF!</definedName>
    <definedName name="SG_04_19_1" localSheetId="2">[3]AGUA!#REF!</definedName>
    <definedName name="SG_04_19_1" localSheetId="1">[3]AGUA!#REF!</definedName>
    <definedName name="SG_04_19_1">[3]AGUA!#REF!</definedName>
    <definedName name="SG_04_19_2" localSheetId="2">[3]AGUA!#REF!</definedName>
    <definedName name="SG_04_19_2" localSheetId="1">[3]AGUA!#REF!</definedName>
    <definedName name="SG_04_19_2">[3]AGUA!#REF!</definedName>
    <definedName name="SG_04_20" localSheetId="2">[3]AGUA!#REF!</definedName>
    <definedName name="SG_04_20" localSheetId="1">[3]AGUA!#REF!</definedName>
    <definedName name="SG_04_20">[3]AGUA!#REF!</definedName>
    <definedName name="SG_04_20_1" localSheetId="2">[3]AGUA!#REF!</definedName>
    <definedName name="SG_04_20_1" localSheetId="1">[3]AGUA!#REF!</definedName>
    <definedName name="SG_04_20_1">[3]AGUA!#REF!</definedName>
    <definedName name="SG_04_20_2" localSheetId="2">[3]AGUA!#REF!</definedName>
    <definedName name="SG_04_20_2" localSheetId="1">[3]AGUA!#REF!</definedName>
    <definedName name="SG_04_20_2">[3]AGUA!#REF!</definedName>
    <definedName name="SG_04_21" localSheetId="2">[3]AGUA!#REF!</definedName>
    <definedName name="SG_04_21" localSheetId="1">[3]AGUA!#REF!</definedName>
    <definedName name="SG_04_21">[3]AGUA!#REF!</definedName>
    <definedName name="SG_04_21_1" localSheetId="2">[3]AGUA!#REF!</definedName>
    <definedName name="SG_04_21_1" localSheetId="1">[3]AGUA!#REF!</definedName>
    <definedName name="SG_04_21_1">[3]AGUA!#REF!</definedName>
    <definedName name="SG_04_21_2" localSheetId="2">[3]AGUA!#REF!</definedName>
    <definedName name="SG_04_21_2" localSheetId="1">[3]AGUA!#REF!</definedName>
    <definedName name="SG_04_21_2">[3]AGUA!#REF!</definedName>
    <definedName name="SG_04_22" localSheetId="2">[3]AGUA!#REF!</definedName>
    <definedName name="SG_04_22" localSheetId="1">[3]AGUA!#REF!</definedName>
    <definedName name="SG_04_22">[3]AGUA!#REF!</definedName>
    <definedName name="SG_04_22_1" localSheetId="2">[3]AGUA!#REF!</definedName>
    <definedName name="SG_04_22_1" localSheetId="1">[3]AGUA!#REF!</definedName>
    <definedName name="SG_04_22_1">[3]AGUA!#REF!</definedName>
    <definedName name="SG_04_22_2" localSheetId="2">[3]AGUA!#REF!</definedName>
    <definedName name="SG_04_22_2" localSheetId="1">[3]AGUA!#REF!</definedName>
    <definedName name="SG_04_22_2">[3]AGUA!#REF!</definedName>
    <definedName name="SG_04_23" localSheetId="2">[3]AGUA!#REF!</definedName>
    <definedName name="SG_04_23" localSheetId="1">[3]AGUA!#REF!</definedName>
    <definedName name="SG_04_23">[3]AGUA!#REF!</definedName>
    <definedName name="SG_04_23_1" localSheetId="2">[3]AGUA!#REF!</definedName>
    <definedName name="SG_04_23_1" localSheetId="1">[3]AGUA!#REF!</definedName>
    <definedName name="SG_04_23_1">[3]AGUA!#REF!</definedName>
    <definedName name="SG_04_23_2" localSheetId="2">[3]AGUA!#REF!</definedName>
    <definedName name="SG_04_23_2" localSheetId="1">[3]AGUA!#REF!</definedName>
    <definedName name="SG_04_23_2">[3]AGUA!#REF!</definedName>
    <definedName name="SG_04_24" localSheetId="2">[3]AGUA!#REF!</definedName>
    <definedName name="SG_04_24" localSheetId="1">[3]AGUA!#REF!</definedName>
    <definedName name="SG_04_24">[3]AGUA!#REF!</definedName>
    <definedName name="SG_04_24_1" localSheetId="2">[3]AGUA!#REF!</definedName>
    <definedName name="SG_04_24_1" localSheetId="1">[3]AGUA!#REF!</definedName>
    <definedName name="SG_04_24_1">[3]AGUA!#REF!</definedName>
    <definedName name="SG_04_24_2" localSheetId="2">[3]AGUA!#REF!</definedName>
    <definedName name="SG_04_24_2" localSheetId="1">[3]AGUA!#REF!</definedName>
    <definedName name="SG_04_24_2">[3]AGUA!#REF!</definedName>
    <definedName name="SG_04_25" localSheetId="2">[3]AGUA!#REF!</definedName>
    <definedName name="SG_04_25" localSheetId="1">[3]AGUA!#REF!</definedName>
    <definedName name="SG_04_25">[3]AGUA!#REF!</definedName>
    <definedName name="SG_04_25_1" localSheetId="2">[3]AGUA!#REF!</definedName>
    <definedName name="SG_04_25_1" localSheetId="1">[3]AGUA!#REF!</definedName>
    <definedName name="SG_04_25_1">[3]AGUA!#REF!</definedName>
    <definedName name="SG_04_25_2" localSheetId="2">[3]AGUA!#REF!</definedName>
    <definedName name="SG_04_25_2" localSheetId="1">[3]AGUA!#REF!</definedName>
    <definedName name="SG_04_25_2">[3]AGUA!#REF!</definedName>
    <definedName name="SG_04_26" localSheetId="2">[3]AGUA!#REF!</definedName>
    <definedName name="SG_04_26" localSheetId="1">[3]AGUA!#REF!</definedName>
    <definedName name="SG_04_26">[3]AGUA!#REF!</definedName>
    <definedName name="SG_04_26_1" localSheetId="2">[3]AGUA!#REF!</definedName>
    <definedName name="SG_04_26_1" localSheetId="1">[3]AGUA!#REF!</definedName>
    <definedName name="SG_04_26_1">[3]AGUA!#REF!</definedName>
    <definedName name="SG_04_26_2" localSheetId="2">[3]AGUA!#REF!</definedName>
    <definedName name="SG_04_26_2" localSheetId="1">[3]AGUA!#REF!</definedName>
    <definedName name="SG_04_26_2">[3]AGUA!#REF!</definedName>
    <definedName name="SG_04_27" localSheetId="2">[3]AGUA!#REF!</definedName>
    <definedName name="SG_04_27" localSheetId="1">[3]AGUA!#REF!</definedName>
    <definedName name="SG_04_27">[3]AGUA!#REF!</definedName>
    <definedName name="SG_04_27_1" localSheetId="2">[3]AGUA!#REF!</definedName>
    <definedName name="SG_04_27_1" localSheetId="1">[3]AGUA!#REF!</definedName>
    <definedName name="SG_04_27_1">[3]AGUA!#REF!</definedName>
    <definedName name="SG_04_27_2" localSheetId="2">[3]AGUA!#REF!</definedName>
    <definedName name="SG_04_27_2" localSheetId="1">[3]AGUA!#REF!</definedName>
    <definedName name="SG_04_27_2">[3]AGUA!#REF!</definedName>
    <definedName name="SG_04_28" localSheetId="2">[3]AGUA!#REF!</definedName>
    <definedName name="SG_04_28" localSheetId="1">[3]AGUA!#REF!</definedName>
    <definedName name="SG_04_28">[3]AGUA!#REF!</definedName>
    <definedName name="SG_04_28_1" localSheetId="2">[3]AGUA!#REF!</definedName>
    <definedName name="SG_04_28_1" localSheetId="1">[3]AGUA!#REF!</definedName>
    <definedName name="SG_04_28_1">[3]AGUA!#REF!</definedName>
    <definedName name="SG_04_28_2" localSheetId="2">[3]AGUA!#REF!</definedName>
    <definedName name="SG_04_28_2" localSheetId="1">[3]AGUA!#REF!</definedName>
    <definedName name="SG_04_28_2">[3]AGUA!#REF!</definedName>
    <definedName name="SG_04_29" localSheetId="2">[3]AGUA!#REF!</definedName>
    <definedName name="SG_04_29" localSheetId="1">[3]AGUA!#REF!</definedName>
    <definedName name="SG_04_29">[3]AGUA!#REF!</definedName>
    <definedName name="SG_04_29_1" localSheetId="2">[3]AGUA!#REF!</definedName>
    <definedName name="SG_04_29_1" localSheetId="1">[3]AGUA!#REF!</definedName>
    <definedName name="SG_04_29_1">[3]AGUA!#REF!</definedName>
    <definedName name="SG_04_29_2" localSheetId="2">[3]AGUA!#REF!</definedName>
    <definedName name="SG_04_29_2" localSheetId="1">[3]AGUA!#REF!</definedName>
    <definedName name="SG_04_29_2">[3]AGUA!#REF!</definedName>
    <definedName name="SG_04_30" localSheetId="2">[3]AGUA!#REF!</definedName>
    <definedName name="SG_04_30" localSheetId="1">[3]AGUA!#REF!</definedName>
    <definedName name="SG_04_30">[3]AGUA!#REF!</definedName>
    <definedName name="SG_04_30_1" localSheetId="2">[3]AGUA!#REF!</definedName>
    <definedName name="SG_04_30_1" localSheetId="1">[3]AGUA!#REF!</definedName>
    <definedName name="SG_04_30_1">[3]AGUA!#REF!</definedName>
    <definedName name="SG_04_30_2" localSheetId="2">[3]AGUA!#REF!</definedName>
    <definedName name="SG_04_30_2" localSheetId="1">[3]AGUA!#REF!</definedName>
    <definedName name="SG_04_30_2">[3]AGUA!#REF!</definedName>
    <definedName name="SG_05_01" localSheetId="2">[3]AGUA!#REF!</definedName>
    <definedName name="SG_05_01" localSheetId="1">[3]AGUA!#REF!</definedName>
    <definedName name="SG_05_01">[3]AGUA!#REF!</definedName>
    <definedName name="SG_05_01_1" localSheetId="2">[3]AGUA!#REF!</definedName>
    <definedName name="SG_05_01_1" localSheetId="1">[3]AGUA!#REF!</definedName>
    <definedName name="SG_05_01_1">[3]AGUA!#REF!</definedName>
    <definedName name="SG_05_01_2" localSheetId="2">[3]AGUA!#REF!</definedName>
    <definedName name="SG_05_01_2" localSheetId="1">[3]AGUA!#REF!</definedName>
    <definedName name="SG_05_01_2">[3]AGUA!#REF!</definedName>
    <definedName name="SG_05_02" localSheetId="2">[3]AGUA!#REF!</definedName>
    <definedName name="SG_05_02" localSheetId="1">[3]AGUA!#REF!</definedName>
    <definedName name="SG_05_02">[3]AGUA!#REF!</definedName>
    <definedName name="SG_05_02_1" localSheetId="2">[3]AGUA!#REF!</definedName>
    <definedName name="SG_05_02_1" localSheetId="1">[3]AGUA!#REF!</definedName>
    <definedName name="SG_05_02_1">[3]AGUA!#REF!</definedName>
    <definedName name="SG_05_02_2" localSheetId="2">[3]AGUA!#REF!</definedName>
    <definedName name="SG_05_02_2" localSheetId="1">[3]AGUA!#REF!</definedName>
    <definedName name="SG_05_02_2">[3]AGUA!#REF!</definedName>
    <definedName name="SG_05_03" localSheetId="2">[3]AGUA!#REF!</definedName>
    <definedName name="SG_05_03" localSheetId="1">[3]AGUA!#REF!</definedName>
    <definedName name="SG_05_03">[3]AGUA!#REF!</definedName>
    <definedName name="SG_05_03_1" localSheetId="2">[3]AGUA!#REF!</definedName>
    <definedName name="SG_05_03_1" localSheetId="1">[3]AGUA!#REF!</definedName>
    <definedName name="SG_05_03_1">[3]AGUA!#REF!</definedName>
    <definedName name="SG_05_03_2" localSheetId="2">[3]AGUA!#REF!</definedName>
    <definedName name="SG_05_03_2" localSheetId="1">[3]AGUA!#REF!</definedName>
    <definedName name="SG_05_03_2">[3]AGUA!#REF!</definedName>
    <definedName name="SG_05_04" localSheetId="2">[3]AGUA!#REF!</definedName>
    <definedName name="SG_05_04" localSheetId="1">[3]AGUA!#REF!</definedName>
    <definedName name="SG_05_04">[3]AGUA!#REF!</definedName>
    <definedName name="SG_05_04_1" localSheetId="2">[3]AGUA!#REF!</definedName>
    <definedName name="SG_05_04_1" localSheetId="1">[3]AGUA!#REF!</definedName>
    <definedName name="SG_05_04_1">[3]AGUA!#REF!</definedName>
    <definedName name="SG_05_04_2" localSheetId="2">[3]AGUA!#REF!</definedName>
    <definedName name="SG_05_04_2" localSheetId="1">[3]AGUA!#REF!</definedName>
    <definedName name="SG_05_04_2">[3]AGUA!#REF!</definedName>
    <definedName name="SG_05_05" localSheetId="2">[3]AGUA!#REF!</definedName>
    <definedName name="SG_05_05" localSheetId="1">[3]AGUA!#REF!</definedName>
    <definedName name="SG_05_05">[3]AGUA!#REF!</definedName>
    <definedName name="SG_05_05_1" localSheetId="2">[3]AGUA!#REF!</definedName>
    <definedName name="SG_05_05_1" localSheetId="1">[3]AGUA!#REF!</definedName>
    <definedName name="SG_05_05_1">[3]AGUA!#REF!</definedName>
    <definedName name="SG_05_05_2" localSheetId="2">[3]AGUA!#REF!</definedName>
    <definedName name="SG_05_05_2" localSheetId="1">[3]AGUA!#REF!</definedName>
    <definedName name="SG_05_05_2">[3]AGUA!#REF!</definedName>
    <definedName name="SG_05_06" localSheetId="2">[3]AGUA!#REF!</definedName>
    <definedName name="SG_05_06" localSheetId="1">[3]AGUA!#REF!</definedName>
    <definedName name="SG_05_06">[3]AGUA!#REF!</definedName>
    <definedName name="SG_05_06_1" localSheetId="2">[3]AGUA!#REF!</definedName>
    <definedName name="SG_05_06_1" localSheetId="1">[3]AGUA!#REF!</definedName>
    <definedName name="SG_05_06_1">[3]AGUA!#REF!</definedName>
    <definedName name="SG_05_06_2" localSheetId="2">[3]AGUA!#REF!</definedName>
    <definedName name="SG_05_06_2" localSheetId="1">[3]AGUA!#REF!</definedName>
    <definedName name="SG_05_06_2">[3]AGUA!#REF!</definedName>
    <definedName name="SG_05_07" localSheetId="2">[3]AGUA!#REF!</definedName>
    <definedName name="SG_05_07" localSheetId="1">[3]AGUA!#REF!</definedName>
    <definedName name="SG_05_07">[3]AGUA!#REF!</definedName>
    <definedName name="SG_05_07_1" localSheetId="2">[3]AGUA!#REF!</definedName>
    <definedName name="SG_05_07_1" localSheetId="1">[3]AGUA!#REF!</definedName>
    <definedName name="SG_05_07_1">[3]AGUA!#REF!</definedName>
    <definedName name="SG_05_07_2" localSheetId="2">[3]AGUA!#REF!</definedName>
    <definedName name="SG_05_07_2" localSheetId="1">[3]AGUA!#REF!</definedName>
    <definedName name="SG_05_07_2">[3]AGUA!#REF!</definedName>
    <definedName name="SG_05_08" localSheetId="2">[3]AGUA!#REF!</definedName>
    <definedName name="SG_05_08" localSheetId="1">[3]AGUA!#REF!</definedName>
    <definedName name="SG_05_08">[3]AGUA!#REF!</definedName>
    <definedName name="SG_05_08_1" localSheetId="2">[3]AGUA!#REF!</definedName>
    <definedName name="SG_05_08_1" localSheetId="1">[3]AGUA!#REF!</definedName>
    <definedName name="SG_05_08_1">[3]AGUA!#REF!</definedName>
    <definedName name="SG_05_08_2" localSheetId="2">[3]AGUA!#REF!</definedName>
    <definedName name="SG_05_08_2" localSheetId="1">[3]AGUA!#REF!</definedName>
    <definedName name="SG_05_08_2">[3]AGUA!#REF!</definedName>
    <definedName name="SG_05_09" localSheetId="2">[3]AGUA!#REF!</definedName>
    <definedName name="SG_05_09" localSheetId="1">[3]AGUA!#REF!</definedName>
    <definedName name="SG_05_09">[3]AGUA!#REF!</definedName>
    <definedName name="SG_05_09_1" localSheetId="2">[3]AGUA!#REF!</definedName>
    <definedName name="SG_05_09_1" localSheetId="1">[3]AGUA!#REF!</definedName>
    <definedName name="SG_05_09_1">[3]AGUA!#REF!</definedName>
    <definedName name="SG_05_09_2" localSheetId="2">[3]AGUA!#REF!</definedName>
    <definedName name="SG_05_09_2" localSheetId="1">[3]AGUA!#REF!</definedName>
    <definedName name="SG_05_09_2">[3]AGUA!#REF!</definedName>
    <definedName name="SG_05_10" localSheetId="2">[3]AGUA!#REF!</definedName>
    <definedName name="SG_05_10" localSheetId="1">[3]AGUA!#REF!</definedName>
    <definedName name="SG_05_10">[3]AGUA!#REF!</definedName>
    <definedName name="SG_05_10_1" localSheetId="2">[3]AGUA!#REF!</definedName>
    <definedName name="SG_05_10_1" localSheetId="1">[3]AGUA!#REF!</definedName>
    <definedName name="SG_05_10_1">[3]AGUA!#REF!</definedName>
    <definedName name="SG_05_10_2" localSheetId="2">[3]AGUA!#REF!</definedName>
    <definedName name="SG_05_10_2" localSheetId="1">[3]AGUA!#REF!</definedName>
    <definedName name="SG_05_10_2">[3]AGUA!#REF!</definedName>
    <definedName name="SG_05_11" localSheetId="2">[3]AGUA!#REF!</definedName>
    <definedName name="SG_05_11" localSheetId="1">[3]AGUA!#REF!</definedName>
    <definedName name="SG_05_11">[3]AGUA!#REF!</definedName>
    <definedName name="SG_05_11_1" localSheetId="2">[3]AGUA!#REF!</definedName>
    <definedName name="SG_05_11_1" localSheetId="1">[3]AGUA!#REF!</definedName>
    <definedName name="SG_05_11_1">[3]AGUA!#REF!</definedName>
    <definedName name="SG_05_11_2" localSheetId="2">[3]AGUA!#REF!</definedName>
    <definedName name="SG_05_11_2" localSheetId="1">[3]AGUA!#REF!</definedName>
    <definedName name="SG_05_11_2">[3]AGUA!#REF!</definedName>
    <definedName name="SG_05_12" localSheetId="2">[3]AGUA!#REF!</definedName>
    <definedName name="SG_05_12" localSheetId="1">[3]AGUA!#REF!</definedName>
    <definedName name="SG_05_12">[3]AGUA!#REF!</definedName>
    <definedName name="SG_05_12_1" localSheetId="2">[3]AGUA!#REF!</definedName>
    <definedName name="SG_05_12_1" localSheetId="1">[3]AGUA!#REF!</definedName>
    <definedName name="SG_05_12_1">[3]AGUA!#REF!</definedName>
    <definedName name="SG_05_12_2" localSheetId="2">[3]AGUA!#REF!</definedName>
    <definedName name="SG_05_12_2" localSheetId="1">[3]AGUA!#REF!</definedName>
    <definedName name="SG_05_12_2">[3]AGUA!#REF!</definedName>
    <definedName name="SG_05_13" localSheetId="2">[3]AGUA!#REF!</definedName>
    <definedName name="SG_05_13" localSheetId="1">[3]AGUA!#REF!</definedName>
    <definedName name="SG_05_13">[3]AGUA!#REF!</definedName>
    <definedName name="SG_05_13_1" localSheetId="2">[3]AGUA!#REF!</definedName>
    <definedName name="SG_05_13_1" localSheetId="1">[3]AGUA!#REF!</definedName>
    <definedName name="SG_05_13_1">[3]AGUA!#REF!</definedName>
    <definedName name="SG_05_13_2" localSheetId="2">[3]AGUA!#REF!</definedName>
    <definedName name="SG_05_13_2" localSheetId="1">[3]AGUA!#REF!</definedName>
    <definedName name="SG_05_13_2">[3]AGUA!#REF!</definedName>
    <definedName name="SG_05_14" localSheetId="2">[3]AGUA!#REF!</definedName>
    <definedName name="SG_05_14" localSheetId="1">[3]AGUA!#REF!</definedName>
    <definedName name="SG_05_14">[3]AGUA!#REF!</definedName>
    <definedName name="SG_05_14_1" localSheetId="2">[3]AGUA!#REF!</definedName>
    <definedName name="SG_05_14_1" localSheetId="1">[3]AGUA!#REF!</definedName>
    <definedName name="SG_05_14_1">[3]AGUA!#REF!</definedName>
    <definedName name="SG_05_14_2" localSheetId="2">[3]AGUA!#REF!</definedName>
    <definedName name="SG_05_14_2" localSheetId="1">[3]AGUA!#REF!</definedName>
    <definedName name="SG_05_14_2">[3]AGUA!#REF!</definedName>
    <definedName name="SG_05_15" localSheetId="2">[3]AGUA!#REF!</definedName>
    <definedName name="SG_05_15" localSheetId="1">[3]AGUA!#REF!</definedName>
    <definedName name="SG_05_15">[3]AGUA!#REF!</definedName>
    <definedName name="SG_05_15_1" localSheetId="2">[3]AGUA!#REF!</definedName>
    <definedName name="SG_05_15_1" localSheetId="1">[3]AGUA!#REF!</definedName>
    <definedName name="SG_05_15_1">[3]AGUA!#REF!</definedName>
    <definedName name="SG_05_15_2" localSheetId="2">[3]AGUA!#REF!</definedName>
    <definedName name="SG_05_15_2" localSheetId="1">[3]AGUA!#REF!</definedName>
    <definedName name="SG_05_15_2">[3]AGUA!#REF!</definedName>
    <definedName name="SG_05_16" localSheetId="2">[3]AGUA!#REF!</definedName>
    <definedName name="SG_05_16" localSheetId="1">[3]AGUA!#REF!</definedName>
    <definedName name="SG_05_16">[3]AGUA!#REF!</definedName>
    <definedName name="SG_05_16_1" localSheetId="2">[3]AGUA!#REF!</definedName>
    <definedName name="SG_05_16_1" localSheetId="1">[3]AGUA!#REF!</definedName>
    <definedName name="SG_05_16_1">[3]AGUA!#REF!</definedName>
    <definedName name="SG_05_16_2" localSheetId="2">[3]AGUA!#REF!</definedName>
    <definedName name="SG_05_16_2" localSheetId="1">[3]AGUA!#REF!</definedName>
    <definedName name="SG_05_16_2">[3]AGUA!#REF!</definedName>
    <definedName name="SG_05_17" localSheetId="2">[3]AGUA!#REF!</definedName>
    <definedName name="SG_05_17" localSheetId="1">[3]AGUA!#REF!</definedName>
    <definedName name="SG_05_17">[3]AGUA!#REF!</definedName>
    <definedName name="SG_05_17_1" localSheetId="2">[3]AGUA!#REF!</definedName>
    <definedName name="SG_05_17_1" localSheetId="1">[3]AGUA!#REF!</definedName>
    <definedName name="SG_05_17_1">[3]AGUA!#REF!</definedName>
    <definedName name="SG_05_17_2" localSheetId="2">[3]AGUA!#REF!</definedName>
    <definedName name="SG_05_17_2" localSheetId="1">[3]AGUA!#REF!</definedName>
    <definedName name="SG_05_17_2">[3]AGUA!#REF!</definedName>
    <definedName name="SG_05_18" localSheetId="2">[3]AGUA!#REF!</definedName>
    <definedName name="SG_05_18" localSheetId="1">[3]AGUA!#REF!</definedName>
    <definedName name="SG_05_18">[3]AGUA!#REF!</definedName>
    <definedName name="SG_05_18_1" localSheetId="2">[3]AGUA!#REF!</definedName>
    <definedName name="SG_05_18_1" localSheetId="1">[3]AGUA!#REF!</definedName>
    <definedName name="SG_05_18_1">[3]AGUA!#REF!</definedName>
    <definedName name="SG_05_18_2" localSheetId="2">[3]AGUA!#REF!</definedName>
    <definedName name="SG_05_18_2" localSheetId="1">[3]AGUA!#REF!</definedName>
    <definedName name="SG_05_18_2">[3]AGUA!#REF!</definedName>
    <definedName name="SG_05_19" localSheetId="2">[3]AGUA!#REF!</definedName>
    <definedName name="SG_05_19" localSheetId="1">[3]AGUA!#REF!</definedName>
    <definedName name="SG_05_19">[3]AGUA!#REF!</definedName>
    <definedName name="SG_05_19_1" localSheetId="2">[3]AGUA!#REF!</definedName>
    <definedName name="SG_05_19_1" localSheetId="1">[3]AGUA!#REF!</definedName>
    <definedName name="SG_05_19_1">[3]AGUA!#REF!</definedName>
    <definedName name="SG_05_19_2" localSheetId="2">[3]AGUA!#REF!</definedName>
    <definedName name="SG_05_19_2" localSheetId="1">[3]AGUA!#REF!</definedName>
    <definedName name="SG_05_19_2">[3]AGUA!#REF!</definedName>
    <definedName name="SG_05_20" localSheetId="2">[3]AGUA!#REF!</definedName>
    <definedName name="SG_05_20" localSheetId="1">[3]AGUA!#REF!</definedName>
    <definedName name="SG_05_20">[3]AGUA!#REF!</definedName>
    <definedName name="SG_05_20_1" localSheetId="2">[3]AGUA!#REF!</definedName>
    <definedName name="SG_05_20_1" localSheetId="1">[3]AGUA!#REF!</definedName>
    <definedName name="SG_05_20_1">[3]AGUA!#REF!</definedName>
    <definedName name="SG_05_20_2" localSheetId="2">[3]AGUA!#REF!</definedName>
    <definedName name="SG_05_20_2" localSheetId="1">[3]AGUA!#REF!</definedName>
    <definedName name="SG_05_20_2">[3]AGUA!#REF!</definedName>
    <definedName name="SG_05_21" localSheetId="2">[3]AGUA!#REF!</definedName>
    <definedName name="SG_05_21" localSheetId="1">[3]AGUA!#REF!</definedName>
    <definedName name="SG_05_21">[3]AGUA!#REF!</definedName>
    <definedName name="SG_05_21_1" localSheetId="2">[3]AGUA!#REF!</definedName>
    <definedName name="SG_05_21_1" localSheetId="1">[3]AGUA!#REF!</definedName>
    <definedName name="SG_05_21_1">[3]AGUA!#REF!</definedName>
    <definedName name="SG_05_21_2" localSheetId="2">[3]AGUA!#REF!</definedName>
    <definedName name="SG_05_21_2" localSheetId="1">[3]AGUA!#REF!</definedName>
    <definedName name="SG_05_21_2">[3]AGUA!#REF!</definedName>
    <definedName name="SG_05_22" localSheetId="2">[3]AGUA!#REF!</definedName>
    <definedName name="SG_05_22" localSheetId="1">[3]AGUA!#REF!</definedName>
    <definedName name="SG_05_22">[3]AGUA!#REF!</definedName>
    <definedName name="SG_05_22_1" localSheetId="2">[3]AGUA!#REF!</definedName>
    <definedName name="SG_05_22_1" localSheetId="1">[3]AGUA!#REF!</definedName>
    <definedName name="SG_05_22_1">[3]AGUA!#REF!</definedName>
    <definedName name="SG_05_22_2" localSheetId="2">[3]AGUA!#REF!</definedName>
    <definedName name="SG_05_22_2" localSheetId="1">[3]AGUA!#REF!</definedName>
    <definedName name="SG_05_22_2">[3]AGUA!#REF!</definedName>
    <definedName name="SG_05_23" localSheetId="2">[3]AGUA!#REF!</definedName>
    <definedName name="SG_05_23" localSheetId="1">[3]AGUA!#REF!</definedName>
    <definedName name="SG_05_23">[3]AGUA!#REF!</definedName>
    <definedName name="SG_05_23_1" localSheetId="2">[3]AGUA!#REF!</definedName>
    <definedName name="SG_05_23_1" localSheetId="1">[3]AGUA!#REF!</definedName>
    <definedName name="SG_05_23_1">[3]AGUA!#REF!</definedName>
    <definedName name="SG_05_23_2" localSheetId="2">[3]AGUA!#REF!</definedName>
    <definedName name="SG_05_23_2" localSheetId="1">[3]AGUA!#REF!</definedName>
    <definedName name="SG_05_23_2">[3]AGUA!#REF!</definedName>
    <definedName name="SG_05_24" localSheetId="2">[3]AGUA!#REF!</definedName>
    <definedName name="SG_05_24" localSheetId="1">[3]AGUA!#REF!</definedName>
    <definedName name="SG_05_24">[3]AGUA!#REF!</definedName>
    <definedName name="SG_05_24_1" localSheetId="2">[3]AGUA!#REF!</definedName>
    <definedName name="SG_05_24_1" localSheetId="1">[3]AGUA!#REF!</definedName>
    <definedName name="SG_05_24_1">[3]AGUA!#REF!</definedName>
    <definedName name="SG_05_24_2" localSheetId="2">[3]AGUA!#REF!</definedName>
    <definedName name="SG_05_24_2" localSheetId="1">[3]AGUA!#REF!</definedName>
    <definedName name="SG_05_24_2">[3]AGUA!#REF!</definedName>
    <definedName name="SG_05_25" localSheetId="2">[3]AGUA!#REF!</definedName>
    <definedName name="SG_05_25" localSheetId="1">[3]AGUA!#REF!</definedName>
    <definedName name="SG_05_25">[3]AGUA!#REF!</definedName>
    <definedName name="SG_05_25_1" localSheetId="2">[3]AGUA!#REF!</definedName>
    <definedName name="SG_05_25_1" localSheetId="1">[3]AGUA!#REF!</definedName>
    <definedName name="SG_05_25_1">[3]AGUA!#REF!</definedName>
    <definedName name="SG_05_25_2" localSheetId="2">[3]AGUA!#REF!</definedName>
    <definedName name="SG_05_25_2" localSheetId="1">[3]AGUA!#REF!</definedName>
    <definedName name="SG_05_25_2">[3]AGUA!#REF!</definedName>
    <definedName name="SG_05_26" localSheetId="2">[3]AGUA!#REF!</definedName>
    <definedName name="SG_05_26" localSheetId="1">[3]AGUA!#REF!</definedName>
    <definedName name="SG_05_26">[3]AGUA!#REF!</definedName>
    <definedName name="SG_05_26_1" localSheetId="2">[3]AGUA!#REF!</definedName>
    <definedName name="SG_05_26_1" localSheetId="1">[3]AGUA!#REF!</definedName>
    <definedName name="SG_05_26_1">[3]AGUA!#REF!</definedName>
    <definedName name="SG_05_26_2" localSheetId="2">[3]AGUA!#REF!</definedName>
    <definedName name="SG_05_26_2" localSheetId="1">[3]AGUA!#REF!</definedName>
    <definedName name="SG_05_26_2">[3]AGUA!#REF!</definedName>
    <definedName name="SG_05_27" localSheetId="2">[3]AGUA!#REF!</definedName>
    <definedName name="SG_05_27" localSheetId="1">[3]AGUA!#REF!</definedName>
    <definedName name="SG_05_27">[3]AGUA!#REF!</definedName>
    <definedName name="SG_05_27_1" localSheetId="2">[3]AGUA!#REF!</definedName>
    <definedName name="SG_05_27_1" localSheetId="1">[3]AGUA!#REF!</definedName>
    <definedName name="SG_05_27_1">[3]AGUA!#REF!</definedName>
    <definedName name="SG_05_27_2" localSheetId="2">[3]AGUA!#REF!</definedName>
    <definedName name="SG_05_27_2" localSheetId="1">[3]AGUA!#REF!</definedName>
    <definedName name="SG_05_27_2">[3]AGUA!#REF!</definedName>
    <definedName name="SG_05_28" localSheetId="2">[3]AGUA!#REF!</definedName>
    <definedName name="SG_05_28" localSheetId="1">[3]AGUA!#REF!</definedName>
    <definedName name="SG_05_28">[3]AGUA!#REF!</definedName>
    <definedName name="SG_05_28_1" localSheetId="2">[3]AGUA!#REF!</definedName>
    <definedName name="SG_05_28_1" localSheetId="1">[3]AGUA!#REF!</definedName>
    <definedName name="SG_05_28_1">[3]AGUA!#REF!</definedName>
    <definedName name="SG_05_28_2" localSheetId="2">[3]AGUA!#REF!</definedName>
    <definedName name="SG_05_28_2" localSheetId="1">[3]AGUA!#REF!</definedName>
    <definedName name="SG_05_28_2">[3]AGUA!#REF!</definedName>
    <definedName name="SG_05_29" localSheetId="2">[3]AGUA!#REF!</definedName>
    <definedName name="SG_05_29" localSheetId="1">[3]AGUA!#REF!</definedName>
    <definedName name="SG_05_29">[3]AGUA!#REF!</definedName>
    <definedName name="SG_05_29_1" localSheetId="2">[3]AGUA!#REF!</definedName>
    <definedName name="SG_05_29_1" localSheetId="1">[3]AGUA!#REF!</definedName>
    <definedName name="SG_05_29_1">[3]AGUA!#REF!</definedName>
    <definedName name="SG_05_29_2" localSheetId="2">[3]AGUA!#REF!</definedName>
    <definedName name="SG_05_29_2" localSheetId="1">[3]AGUA!#REF!</definedName>
    <definedName name="SG_05_29_2">[3]AGUA!#REF!</definedName>
    <definedName name="SG_05_30" localSheetId="2">[3]AGUA!#REF!</definedName>
    <definedName name="SG_05_30" localSheetId="1">[3]AGUA!#REF!</definedName>
    <definedName name="SG_05_30">[3]AGUA!#REF!</definedName>
    <definedName name="SG_05_30_1" localSheetId="2">[3]AGUA!#REF!</definedName>
    <definedName name="SG_05_30_1" localSheetId="1">[3]AGUA!#REF!</definedName>
    <definedName name="SG_05_30_1">[3]AGUA!#REF!</definedName>
    <definedName name="SG_05_30_2" localSheetId="2">[3]AGUA!#REF!</definedName>
    <definedName name="SG_05_30_2" localSheetId="1">[3]AGUA!#REF!</definedName>
    <definedName name="SG_05_30_2">[3]AGUA!#REF!</definedName>
    <definedName name="SG_06_01" localSheetId="2">[3]AGUA!#REF!</definedName>
    <definedName name="SG_06_01" localSheetId="1">[3]AGUA!#REF!</definedName>
    <definedName name="SG_06_01">[3]AGUA!#REF!</definedName>
    <definedName name="SG_06_01_1" localSheetId="2">[3]AGUA!#REF!</definedName>
    <definedName name="SG_06_01_1" localSheetId="1">[3]AGUA!#REF!</definedName>
    <definedName name="SG_06_01_1">[3]AGUA!#REF!</definedName>
    <definedName name="SG_06_01_2" localSheetId="2">[3]AGUA!#REF!</definedName>
    <definedName name="SG_06_01_2" localSheetId="1">[3]AGUA!#REF!</definedName>
    <definedName name="SG_06_01_2">[3]AGUA!#REF!</definedName>
    <definedName name="SG_06_02" localSheetId="2">[3]AGUA!#REF!</definedName>
    <definedName name="SG_06_02" localSheetId="1">[3]AGUA!#REF!</definedName>
    <definedName name="SG_06_02">[3]AGUA!#REF!</definedName>
    <definedName name="SG_06_02_1" localSheetId="2">[3]AGUA!#REF!</definedName>
    <definedName name="SG_06_02_1" localSheetId="1">[3]AGUA!#REF!</definedName>
    <definedName name="SG_06_02_1">[3]AGUA!#REF!</definedName>
    <definedName name="SG_06_02_2" localSheetId="2">[3]AGUA!#REF!</definedName>
    <definedName name="SG_06_02_2" localSheetId="1">[3]AGUA!#REF!</definedName>
    <definedName name="SG_06_02_2">[3]AGUA!#REF!</definedName>
    <definedName name="SG_06_03" localSheetId="2">[3]AGUA!#REF!</definedName>
    <definedName name="SG_06_03" localSheetId="1">[3]AGUA!#REF!</definedName>
    <definedName name="SG_06_03">[3]AGUA!#REF!</definedName>
    <definedName name="SG_06_03_1" localSheetId="2">[3]AGUA!#REF!</definedName>
    <definedName name="SG_06_03_1" localSheetId="1">[3]AGUA!#REF!</definedName>
    <definedName name="SG_06_03_1">[3]AGUA!#REF!</definedName>
    <definedName name="SG_06_03_2" localSheetId="2">[3]AGUA!#REF!</definedName>
    <definedName name="SG_06_03_2" localSheetId="1">[3]AGUA!#REF!</definedName>
    <definedName name="SG_06_03_2">[3]AGUA!#REF!</definedName>
    <definedName name="SG_06_04" localSheetId="2">[3]AGUA!#REF!</definedName>
    <definedName name="SG_06_04" localSheetId="1">[3]AGUA!#REF!</definedName>
    <definedName name="SG_06_04">[3]AGUA!#REF!</definedName>
    <definedName name="SG_06_04_1" localSheetId="2">[3]AGUA!#REF!</definedName>
    <definedName name="SG_06_04_1" localSheetId="1">[3]AGUA!#REF!</definedName>
    <definedName name="SG_06_04_1">[3]AGUA!#REF!</definedName>
    <definedName name="SG_06_04_2" localSheetId="2">[3]AGUA!#REF!</definedName>
    <definedName name="SG_06_04_2" localSheetId="1">[3]AGUA!#REF!</definedName>
    <definedName name="SG_06_04_2">[3]AGUA!#REF!</definedName>
    <definedName name="SG_06_05" localSheetId="2">[3]AGUA!#REF!</definedName>
    <definedName name="SG_06_05" localSheetId="1">[3]AGUA!#REF!</definedName>
    <definedName name="SG_06_05">[3]AGUA!#REF!</definedName>
    <definedName name="SG_06_05_1" localSheetId="2">[3]AGUA!#REF!</definedName>
    <definedName name="SG_06_05_1" localSheetId="1">[3]AGUA!#REF!</definedName>
    <definedName name="SG_06_05_1">[3]AGUA!#REF!</definedName>
    <definedName name="SG_06_05_2" localSheetId="2">[3]AGUA!#REF!</definedName>
    <definedName name="SG_06_05_2" localSheetId="1">[3]AGUA!#REF!</definedName>
    <definedName name="SG_06_05_2">[3]AGUA!#REF!</definedName>
    <definedName name="SG_06_06" localSheetId="2">[3]AGUA!#REF!</definedName>
    <definedName name="SG_06_06" localSheetId="1">[3]AGUA!#REF!</definedName>
    <definedName name="SG_06_06">[3]AGUA!#REF!</definedName>
    <definedName name="SG_06_06_1" localSheetId="2">[3]AGUA!#REF!</definedName>
    <definedName name="SG_06_06_1" localSheetId="1">[3]AGUA!#REF!</definedName>
    <definedName name="SG_06_06_1">[3]AGUA!#REF!</definedName>
    <definedName name="SG_06_06_2" localSheetId="2">[3]AGUA!#REF!</definedName>
    <definedName name="SG_06_06_2" localSheetId="1">[3]AGUA!#REF!</definedName>
    <definedName name="SG_06_06_2">[3]AGUA!#REF!</definedName>
    <definedName name="SG_06_07" localSheetId="2">[3]AGUA!#REF!</definedName>
    <definedName name="SG_06_07" localSheetId="1">[3]AGUA!#REF!</definedName>
    <definedName name="SG_06_07">[3]AGUA!#REF!</definedName>
    <definedName name="SG_06_07_1" localSheetId="2">[3]AGUA!#REF!</definedName>
    <definedName name="SG_06_07_1" localSheetId="1">[3]AGUA!#REF!</definedName>
    <definedName name="SG_06_07_1">[3]AGUA!#REF!</definedName>
    <definedName name="SG_06_07_2" localSheetId="2">[3]AGUA!#REF!</definedName>
    <definedName name="SG_06_07_2" localSheetId="1">[3]AGUA!#REF!</definedName>
    <definedName name="SG_06_07_2">[3]AGUA!#REF!</definedName>
    <definedName name="SG_06_08" localSheetId="2">[3]AGUA!#REF!</definedName>
    <definedName name="SG_06_08" localSheetId="1">[3]AGUA!#REF!</definedName>
    <definedName name="SG_06_08">[3]AGUA!#REF!</definedName>
    <definedName name="SG_06_08_1" localSheetId="2">[3]AGUA!#REF!</definedName>
    <definedName name="SG_06_08_1" localSheetId="1">[3]AGUA!#REF!</definedName>
    <definedName name="SG_06_08_1">[3]AGUA!#REF!</definedName>
    <definedName name="SG_06_08_2" localSheetId="2">[3]AGUA!#REF!</definedName>
    <definedName name="SG_06_08_2" localSheetId="1">[3]AGUA!#REF!</definedName>
    <definedName name="SG_06_08_2">[3]AGUA!#REF!</definedName>
    <definedName name="SG_06_09" localSheetId="2">[3]AGUA!#REF!</definedName>
    <definedName name="SG_06_09" localSheetId="1">[3]AGUA!#REF!</definedName>
    <definedName name="SG_06_09">[3]AGUA!#REF!</definedName>
    <definedName name="SG_06_09_1" localSheetId="2">[3]AGUA!#REF!</definedName>
    <definedName name="SG_06_09_1" localSheetId="1">[3]AGUA!#REF!</definedName>
    <definedName name="SG_06_09_1">[3]AGUA!#REF!</definedName>
    <definedName name="SG_06_09_2" localSheetId="2">[3]AGUA!#REF!</definedName>
    <definedName name="SG_06_09_2" localSheetId="1">[3]AGUA!#REF!</definedName>
    <definedName name="SG_06_09_2">[3]AGUA!#REF!</definedName>
    <definedName name="SG_06_10" localSheetId="2">[3]AGUA!#REF!</definedName>
    <definedName name="SG_06_10" localSheetId="1">[3]AGUA!#REF!</definedName>
    <definedName name="SG_06_10">[3]AGUA!#REF!</definedName>
    <definedName name="SG_06_10_1" localSheetId="2">[3]AGUA!#REF!</definedName>
    <definedName name="SG_06_10_1" localSheetId="1">[3]AGUA!#REF!</definedName>
    <definedName name="SG_06_10_1">[3]AGUA!#REF!</definedName>
    <definedName name="SG_06_10_2" localSheetId="2">[3]AGUA!#REF!</definedName>
    <definedName name="SG_06_10_2" localSheetId="1">[3]AGUA!#REF!</definedName>
    <definedName name="SG_06_10_2">[3]AGUA!#REF!</definedName>
    <definedName name="SG_06_11" localSheetId="2">[3]AGUA!#REF!</definedName>
    <definedName name="SG_06_11" localSheetId="1">[3]AGUA!#REF!</definedName>
    <definedName name="SG_06_11">[3]AGUA!#REF!</definedName>
    <definedName name="SG_06_11_1" localSheetId="2">[3]AGUA!#REF!</definedName>
    <definedName name="SG_06_11_1" localSheetId="1">[3]AGUA!#REF!</definedName>
    <definedName name="SG_06_11_1">[3]AGUA!#REF!</definedName>
    <definedName name="SG_06_11_2" localSheetId="2">[3]AGUA!#REF!</definedName>
    <definedName name="SG_06_11_2" localSheetId="1">[3]AGUA!#REF!</definedName>
    <definedName name="SG_06_11_2">[3]AGUA!#REF!</definedName>
    <definedName name="SG_06_12" localSheetId="2">[3]AGUA!#REF!</definedName>
    <definedName name="SG_06_12" localSheetId="1">[3]AGUA!#REF!</definedName>
    <definedName name="SG_06_12">[3]AGUA!#REF!</definedName>
    <definedName name="SG_06_12_1" localSheetId="2">[3]AGUA!#REF!</definedName>
    <definedName name="SG_06_12_1" localSheetId="1">[3]AGUA!#REF!</definedName>
    <definedName name="SG_06_12_1">[3]AGUA!#REF!</definedName>
    <definedName name="SG_06_12_2" localSheetId="2">[3]AGUA!#REF!</definedName>
    <definedName name="SG_06_12_2" localSheetId="1">[3]AGUA!#REF!</definedName>
    <definedName name="SG_06_12_2">[3]AGUA!#REF!</definedName>
    <definedName name="SG_06_13" localSheetId="2">[3]AGUA!#REF!</definedName>
    <definedName name="SG_06_13" localSheetId="1">[3]AGUA!#REF!</definedName>
    <definedName name="SG_06_13">[3]AGUA!#REF!</definedName>
    <definedName name="SG_06_13_1" localSheetId="2">[3]AGUA!#REF!</definedName>
    <definedName name="SG_06_13_1" localSheetId="1">[3]AGUA!#REF!</definedName>
    <definedName name="SG_06_13_1">[3]AGUA!#REF!</definedName>
    <definedName name="SG_06_13_2" localSheetId="2">[3]AGUA!#REF!</definedName>
    <definedName name="SG_06_13_2" localSheetId="1">[3]AGUA!#REF!</definedName>
    <definedName name="SG_06_13_2">[3]AGUA!#REF!</definedName>
    <definedName name="SG_06_14" localSheetId="2">[3]AGUA!#REF!</definedName>
    <definedName name="SG_06_14" localSheetId="1">[3]AGUA!#REF!</definedName>
    <definedName name="SG_06_14">[3]AGUA!#REF!</definedName>
    <definedName name="SG_06_14_1" localSheetId="2">[3]AGUA!#REF!</definedName>
    <definedName name="SG_06_14_1" localSheetId="1">[3]AGUA!#REF!</definedName>
    <definedName name="SG_06_14_1">[3]AGUA!#REF!</definedName>
    <definedName name="SG_06_14_2" localSheetId="2">[3]AGUA!#REF!</definedName>
    <definedName name="SG_06_14_2" localSheetId="1">[3]AGUA!#REF!</definedName>
    <definedName name="SG_06_14_2">[3]AGUA!#REF!</definedName>
    <definedName name="SG_06_15" localSheetId="2">[3]AGUA!#REF!</definedName>
    <definedName name="SG_06_15" localSheetId="1">[3]AGUA!#REF!</definedName>
    <definedName name="SG_06_15">[3]AGUA!#REF!</definedName>
    <definedName name="SG_06_15_1" localSheetId="2">[3]AGUA!#REF!</definedName>
    <definedName name="SG_06_15_1" localSheetId="1">[3]AGUA!#REF!</definedName>
    <definedName name="SG_06_15_1">[3]AGUA!#REF!</definedName>
    <definedName name="SG_06_15_2" localSheetId="2">[3]AGUA!#REF!</definedName>
    <definedName name="SG_06_15_2" localSheetId="1">[3]AGUA!#REF!</definedName>
    <definedName name="SG_06_15_2">[3]AGUA!#REF!</definedName>
    <definedName name="SG_06_16" localSheetId="2">[3]AGUA!#REF!</definedName>
    <definedName name="SG_06_16" localSheetId="1">[3]AGUA!#REF!</definedName>
    <definedName name="SG_06_16">[3]AGUA!#REF!</definedName>
    <definedName name="SG_06_16_1" localSheetId="2">[3]AGUA!#REF!</definedName>
    <definedName name="SG_06_16_1" localSheetId="1">[3]AGUA!#REF!</definedName>
    <definedName name="SG_06_16_1">[3]AGUA!#REF!</definedName>
    <definedName name="SG_06_16_2" localSheetId="2">[3]AGUA!#REF!</definedName>
    <definedName name="SG_06_16_2" localSheetId="1">[3]AGUA!#REF!</definedName>
    <definedName name="SG_06_16_2">[3]AGUA!#REF!</definedName>
    <definedName name="SG_06_17" localSheetId="2">[3]AGUA!#REF!</definedName>
    <definedName name="SG_06_17" localSheetId="1">[3]AGUA!#REF!</definedName>
    <definedName name="SG_06_17">[3]AGUA!#REF!</definedName>
    <definedName name="SG_06_17_1" localSheetId="2">[3]AGUA!#REF!</definedName>
    <definedName name="SG_06_17_1" localSheetId="1">[3]AGUA!#REF!</definedName>
    <definedName name="SG_06_17_1">[3]AGUA!#REF!</definedName>
    <definedName name="SG_06_17_2" localSheetId="2">[3]AGUA!#REF!</definedName>
    <definedName name="SG_06_17_2" localSheetId="1">[3]AGUA!#REF!</definedName>
    <definedName name="SG_06_17_2">[3]AGUA!#REF!</definedName>
    <definedName name="SG_06_18" localSheetId="2">[3]AGUA!#REF!</definedName>
    <definedName name="SG_06_18" localSheetId="1">[3]AGUA!#REF!</definedName>
    <definedName name="SG_06_18">[3]AGUA!#REF!</definedName>
    <definedName name="SG_06_18_1" localSheetId="2">[3]AGUA!#REF!</definedName>
    <definedName name="SG_06_18_1" localSheetId="1">[3]AGUA!#REF!</definedName>
    <definedName name="SG_06_18_1">[3]AGUA!#REF!</definedName>
    <definedName name="SG_06_18_2" localSheetId="2">[3]AGUA!#REF!</definedName>
    <definedName name="SG_06_18_2" localSheetId="1">[3]AGUA!#REF!</definedName>
    <definedName name="SG_06_18_2">[3]AGUA!#REF!</definedName>
    <definedName name="SG_06_19" localSheetId="2">[3]AGUA!#REF!</definedName>
    <definedName name="SG_06_19" localSheetId="1">[3]AGUA!#REF!</definedName>
    <definedName name="SG_06_19">[3]AGUA!#REF!</definedName>
    <definedName name="SG_06_19_1" localSheetId="2">[3]AGUA!#REF!</definedName>
    <definedName name="SG_06_19_1" localSheetId="1">[3]AGUA!#REF!</definedName>
    <definedName name="SG_06_19_1">[3]AGUA!#REF!</definedName>
    <definedName name="SG_06_19_2" localSheetId="2">[3]AGUA!#REF!</definedName>
    <definedName name="SG_06_19_2" localSheetId="1">[3]AGUA!#REF!</definedName>
    <definedName name="SG_06_19_2">[3]AGUA!#REF!</definedName>
    <definedName name="SG_06_20" localSheetId="2">[3]AGUA!#REF!</definedName>
    <definedName name="SG_06_20" localSheetId="1">[3]AGUA!#REF!</definedName>
    <definedName name="SG_06_20">[3]AGUA!#REF!</definedName>
    <definedName name="SG_06_20_1" localSheetId="2">[3]AGUA!#REF!</definedName>
    <definedName name="SG_06_20_1" localSheetId="1">[3]AGUA!#REF!</definedName>
    <definedName name="SG_06_20_1">[3]AGUA!#REF!</definedName>
    <definedName name="SG_06_20_2" localSheetId="2">[3]AGUA!#REF!</definedName>
    <definedName name="SG_06_20_2" localSheetId="1">[3]AGUA!#REF!</definedName>
    <definedName name="SG_06_20_2">[3]AGUA!#REF!</definedName>
    <definedName name="SG_06_21" localSheetId="2">[3]AGUA!#REF!</definedName>
    <definedName name="SG_06_21" localSheetId="1">[3]AGUA!#REF!</definedName>
    <definedName name="SG_06_21">[3]AGUA!#REF!</definedName>
    <definedName name="SG_06_21_1" localSheetId="2">[3]AGUA!#REF!</definedName>
    <definedName name="SG_06_21_1" localSheetId="1">[3]AGUA!#REF!</definedName>
    <definedName name="SG_06_21_1">[3]AGUA!#REF!</definedName>
    <definedName name="SG_06_21_2" localSheetId="2">[3]AGUA!#REF!</definedName>
    <definedName name="SG_06_21_2" localSheetId="1">[3]AGUA!#REF!</definedName>
    <definedName name="SG_06_21_2">[3]AGUA!#REF!</definedName>
    <definedName name="SG_06_22" localSheetId="2">[3]AGUA!#REF!</definedName>
    <definedName name="SG_06_22" localSheetId="1">[3]AGUA!#REF!</definedName>
    <definedName name="SG_06_22">[3]AGUA!#REF!</definedName>
    <definedName name="SG_06_22_1" localSheetId="2">[3]AGUA!#REF!</definedName>
    <definedName name="SG_06_22_1" localSheetId="1">[3]AGUA!#REF!</definedName>
    <definedName name="SG_06_22_1">[3]AGUA!#REF!</definedName>
    <definedName name="SG_06_22_2" localSheetId="2">[3]AGUA!#REF!</definedName>
    <definedName name="SG_06_22_2" localSheetId="1">[3]AGUA!#REF!</definedName>
    <definedName name="SG_06_22_2">[3]AGUA!#REF!</definedName>
    <definedName name="SG_06_23" localSheetId="2">[3]AGUA!#REF!</definedName>
    <definedName name="SG_06_23" localSheetId="1">[3]AGUA!#REF!</definedName>
    <definedName name="SG_06_23">[3]AGUA!#REF!</definedName>
    <definedName name="SG_06_23_1" localSheetId="2">[3]AGUA!#REF!</definedName>
    <definedName name="SG_06_23_1" localSheetId="1">[3]AGUA!#REF!</definedName>
    <definedName name="SG_06_23_1">[3]AGUA!#REF!</definedName>
    <definedName name="SG_06_23_2" localSheetId="2">[3]AGUA!#REF!</definedName>
    <definedName name="SG_06_23_2" localSheetId="1">[3]AGUA!#REF!</definedName>
    <definedName name="SG_06_23_2">[3]AGUA!#REF!</definedName>
    <definedName name="SG_06_24" localSheetId="2">[3]AGUA!#REF!</definedName>
    <definedName name="SG_06_24" localSheetId="1">[3]AGUA!#REF!</definedName>
    <definedName name="SG_06_24">[3]AGUA!#REF!</definedName>
    <definedName name="SG_06_24_1" localSheetId="2">[3]AGUA!#REF!</definedName>
    <definedName name="SG_06_24_1" localSheetId="1">[3]AGUA!#REF!</definedName>
    <definedName name="SG_06_24_1">[3]AGUA!#REF!</definedName>
    <definedName name="SG_06_24_2" localSheetId="2">[3]AGUA!#REF!</definedName>
    <definedName name="SG_06_24_2" localSheetId="1">[3]AGUA!#REF!</definedName>
    <definedName name="SG_06_24_2">[3]AGUA!#REF!</definedName>
    <definedName name="SG_06_25" localSheetId="2">[3]AGUA!#REF!</definedName>
    <definedName name="SG_06_25" localSheetId="1">[3]AGUA!#REF!</definedName>
    <definedName name="SG_06_25">[3]AGUA!#REF!</definedName>
    <definedName name="SG_06_25_1" localSheetId="2">[3]AGUA!#REF!</definedName>
    <definedName name="SG_06_25_1" localSheetId="1">[3]AGUA!#REF!</definedName>
    <definedName name="SG_06_25_1">[3]AGUA!#REF!</definedName>
    <definedName name="SG_06_25_2" localSheetId="2">[3]AGUA!#REF!</definedName>
    <definedName name="SG_06_25_2" localSheetId="1">[3]AGUA!#REF!</definedName>
    <definedName name="SG_06_25_2">[3]AGUA!#REF!</definedName>
    <definedName name="SG_06_26" localSheetId="2">[3]AGUA!#REF!</definedName>
    <definedName name="SG_06_26" localSheetId="1">[3]AGUA!#REF!</definedName>
    <definedName name="SG_06_26">[3]AGUA!#REF!</definedName>
    <definedName name="SG_06_26_1" localSheetId="2">[3]AGUA!#REF!</definedName>
    <definedName name="SG_06_26_1" localSheetId="1">[3]AGUA!#REF!</definedName>
    <definedName name="SG_06_26_1">[3]AGUA!#REF!</definedName>
    <definedName name="SG_06_26_2" localSheetId="2">[3]AGUA!#REF!</definedName>
    <definedName name="SG_06_26_2" localSheetId="1">[3]AGUA!#REF!</definedName>
    <definedName name="SG_06_26_2">[3]AGUA!#REF!</definedName>
    <definedName name="SG_06_27" localSheetId="2">[3]AGUA!#REF!</definedName>
    <definedName name="SG_06_27" localSheetId="1">[3]AGUA!#REF!</definedName>
    <definedName name="SG_06_27">[3]AGUA!#REF!</definedName>
    <definedName name="SG_06_27_1" localSheetId="2">[3]AGUA!#REF!</definedName>
    <definedName name="SG_06_27_1" localSheetId="1">[3]AGUA!#REF!</definedName>
    <definedName name="SG_06_27_1">[3]AGUA!#REF!</definedName>
    <definedName name="SG_06_27_2" localSheetId="2">[3]AGUA!#REF!</definedName>
    <definedName name="SG_06_27_2" localSheetId="1">[3]AGUA!#REF!</definedName>
    <definedName name="SG_06_27_2">[3]AGUA!#REF!</definedName>
    <definedName name="SG_06_28" localSheetId="2">[3]AGUA!#REF!</definedName>
    <definedName name="SG_06_28" localSheetId="1">[3]AGUA!#REF!</definedName>
    <definedName name="SG_06_28">[3]AGUA!#REF!</definedName>
    <definedName name="SG_06_28_1" localSheetId="2">[3]AGUA!#REF!</definedName>
    <definedName name="SG_06_28_1" localSheetId="1">[3]AGUA!#REF!</definedName>
    <definedName name="SG_06_28_1">[3]AGUA!#REF!</definedName>
    <definedName name="SG_06_28_2" localSheetId="2">[3]AGUA!#REF!</definedName>
    <definedName name="SG_06_28_2" localSheetId="1">[3]AGUA!#REF!</definedName>
    <definedName name="SG_06_28_2">[3]AGUA!#REF!</definedName>
    <definedName name="SG_06_29" localSheetId="2">[3]AGUA!#REF!</definedName>
    <definedName name="SG_06_29" localSheetId="1">[3]AGUA!#REF!</definedName>
    <definedName name="SG_06_29">[3]AGUA!#REF!</definedName>
    <definedName name="SG_06_29_1" localSheetId="2">[3]AGUA!#REF!</definedName>
    <definedName name="SG_06_29_1" localSheetId="1">[3]AGUA!#REF!</definedName>
    <definedName name="SG_06_29_1">[3]AGUA!#REF!</definedName>
    <definedName name="SG_06_29_2" localSheetId="2">[3]AGUA!#REF!</definedName>
    <definedName name="SG_06_29_2" localSheetId="1">[3]AGUA!#REF!</definedName>
    <definedName name="SG_06_29_2">[3]AGUA!#REF!</definedName>
    <definedName name="SG_06_30" localSheetId="2">[3]AGUA!#REF!</definedName>
    <definedName name="SG_06_30" localSheetId="1">[3]AGUA!#REF!</definedName>
    <definedName name="SG_06_30">[3]AGUA!#REF!</definedName>
    <definedName name="SG_06_30_1" localSheetId="2">[3]AGUA!#REF!</definedName>
    <definedName name="SG_06_30_1" localSheetId="1">[3]AGUA!#REF!</definedName>
    <definedName name="SG_06_30_1">[3]AGUA!#REF!</definedName>
    <definedName name="SG_06_30_2" localSheetId="2">[3]AGUA!#REF!</definedName>
    <definedName name="SG_06_30_2" localSheetId="1">[3]AGUA!#REF!</definedName>
    <definedName name="SG_06_30_2">[3]AGUA!#REF!</definedName>
    <definedName name="SG_07_01" localSheetId="2">[3]AGUA!#REF!</definedName>
    <definedName name="SG_07_01" localSheetId="1">[3]AGUA!#REF!</definedName>
    <definedName name="SG_07_01">[3]AGUA!#REF!</definedName>
    <definedName name="SG_07_01_1" localSheetId="2">[3]AGUA!#REF!</definedName>
    <definedName name="SG_07_01_1" localSheetId="1">[3]AGUA!#REF!</definedName>
    <definedName name="SG_07_01_1">[3]AGUA!#REF!</definedName>
    <definedName name="SG_07_01_2" localSheetId="2">[3]AGUA!#REF!</definedName>
    <definedName name="SG_07_01_2" localSheetId="1">[3]AGUA!#REF!</definedName>
    <definedName name="SG_07_01_2">[3]AGUA!#REF!</definedName>
    <definedName name="SG_07_02" localSheetId="2">[3]AGUA!#REF!</definedName>
    <definedName name="SG_07_02" localSheetId="1">[3]AGUA!#REF!</definedName>
    <definedName name="SG_07_02">[3]AGUA!#REF!</definedName>
    <definedName name="SG_07_02_1" localSheetId="2">[3]AGUA!#REF!</definedName>
    <definedName name="SG_07_02_1" localSheetId="1">[3]AGUA!#REF!</definedName>
    <definedName name="SG_07_02_1">[3]AGUA!#REF!</definedName>
    <definedName name="SG_07_02_2" localSheetId="2">[3]AGUA!#REF!</definedName>
    <definedName name="SG_07_02_2" localSheetId="1">[3]AGUA!#REF!</definedName>
    <definedName name="SG_07_02_2">[3]AGUA!#REF!</definedName>
    <definedName name="SG_07_03" localSheetId="2">[3]AGUA!#REF!</definedName>
    <definedName name="SG_07_03" localSheetId="1">[3]AGUA!#REF!</definedName>
    <definedName name="SG_07_03">[3]AGUA!#REF!</definedName>
    <definedName name="SG_07_03_1" localSheetId="2">[3]AGUA!#REF!</definedName>
    <definedName name="SG_07_03_1" localSheetId="1">[3]AGUA!#REF!</definedName>
    <definedName name="SG_07_03_1">[3]AGUA!#REF!</definedName>
    <definedName name="SG_07_03_2" localSheetId="2">[3]AGUA!#REF!</definedName>
    <definedName name="SG_07_03_2" localSheetId="1">[3]AGUA!#REF!</definedName>
    <definedName name="SG_07_03_2">[3]AGUA!#REF!</definedName>
    <definedName name="SG_07_04" localSheetId="2">[3]AGUA!#REF!</definedName>
    <definedName name="SG_07_04" localSheetId="1">[3]AGUA!#REF!</definedName>
    <definedName name="SG_07_04">[3]AGUA!#REF!</definedName>
    <definedName name="SG_07_04_1" localSheetId="2">[3]AGUA!#REF!</definedName>
    <definedName name="SG_07_04_1" localSheetId="1">[3]AGUA!#REF!</definedName>
    <definedName name="SG_07_04_1">[3]AGUA!#REF!</definedName>
    <definedName name="SG_07_04_2" localSheetId="2">[3]AGUA!#REF!</definedName>
    <definedName name="SG_07_04_2" localSheetId="1">[3]AGUA!#REF!</definedName>
    <definedName name="SG_07_04_2">[3]AGUA!#REF!</definedName>
    <definedName name="SG_07_05" localSheetId="2">[3]AGUA!#REF!</definedName>
    <definedName name="SG_07_05" localSheetId="1">[3]AGUA!#REF!</definedName>
    <definedName name="SG_07_05">[3]AGUA!#REF!</definedName>
    <definedName name="SG_07_05_1" localSheetId="2">[3]AGUA!#REF!</definedName>
    <definedName name="SG_07_05_1" localSheetId="1">[3]AGUA!#REF!</definedName>
    <definedName name="SG_07_05_1">[3]AGUA!#REF!</definedName>
    <definedName name="SG_07_05_2" localSheetId="2">[3]AGUA!#REF!</definedName>
    <definedName name="SG_07_05_2" localSheetId="1">[3]AGUA!#REF!</definedName>
    <definedName name="SG_07_05_2">[3]AGUA!#REF!</definedName>
    <definedName name="SG_07_06" localSheetId="2">[3]AGUA!#REF!</definedName>
    <definedName name="SG_07_06" localSheetId="1">[3]AGUA!#REF!</definedName>
    <definedName name="SG_07_06">[3]AGUA!#REF!</definedName>
    <definedName name="SG_07_06_1" localSheetId="2">[3]AGUA!#REF!</definedName>
    <definedName name="SG_07_06_1" localSheetId="1">[3]AGUA!#REF!</definedName>
    <definedName name="SG_07_06_1">[3]AGUA!#REF!</definedName>
    <definedName name="SG_07_06_2" localSheetId="2">[3]AGUA!#REF!</definedName>
    <definedName name="SG_07_06_2" localSheetId="1">[3]AGUA!#REF!</definedName>
    <definedName name="SG_07_06_2">[3]AGUA!#REF!</definedName>
    <definedName name="SG_07_07" localSheetId="2">[3]AGUA!#REF!</definedName>
    <definedName name="SG_07_07" localSheetId="1">[3]AGUA!#REF!</definedName>
    <definedName name="SG_07_07">[3]AGUA!#REF!</definedName>
    <definedName name="SG_07_07_1" localSheetId="2">[3]AGUA!#REF!</definedName>
    <definedName name="SG_07_07_1" localSheetId="1">[3]AGUA!#REF!</definedName>
    <definedName name="SG_07_07_1">[3]AGUA!#REF!</definedName>
    <definedName name="SG_07_07_2" localSheetId="2">[3]AGUA!#REF!</definedName>
    <definedName name="SG_07_07_2" localSheetId="1">[3]AGUA!#REF!</definedName>
    <definedName name="SG_07_07_2">[3]AGUA!#REF!</definedName>
    <definedName name="SG_07_08" localSheetId="2">[3]AGUA!#REF!</definedName>
    <definedName name="SG_07_08" localSheetId="1">[3]AGUA!#REF!</definedName>
    <definedName name="SG_07_08">[3]AGUA!#REF!</definedName>
    <definedName name="SG_07_08_1" localSheetId="2">[3]AGUA!#REF!</definedName>
    <definedName name="SG_07_08_1" localSheetId="1">[3]AGUA!#REF!</definedName>
    <definedName name="SG_07_08_1">[3]AGUA!#REF!</definedName>
    <definedName name="SG_07_08_2" localSheetId="2">[3]AGUA!#REF!</definedName>
    <definedName name="SG_07_08_2" localSheetId="1">[3]AGUA!#REF!</definedName>
    <definedName name="SG_07_08_2">[3]AGUA!#REF!</definedName>
    <definedName name="SG_07_09" localSheetId="2">[3]AGUA!#REF!</definedName>
    <definedName name="SG_07_09" localSheetId="1">[3]AGUA!#REF!</definedName>
    <definedName name="SG_07_09">[3]AGUA!#REF!</definedName>
    <definedName name="SG_07_09_1" localSheetId="2">[3]AGUA!#REF!</definedName>
    <definedName name="SG_07_09_1" localSheetId="1">[3]AGUA!#REF!</definedName>
    <definedName name="SG_07_09_1">[3]AGUA!#REF!</definedName>
    <definedName name="SG_07_09_2" localSheetId="2">[3]AGUA!#REF!</definedName>
    <definedName name="SG_07_09_2" localSheetId="1">[3]AGUA!#REF!</definedName>
    <definedName name="SG_07_09_2">[3]AGUA!#REF!</definedName>
    <definedName name="SG_07_10" localSheetId="2">[3]AGUA!#REF!</definedName>
    <definedName name="SG_07_10" localSheetId="1">[3]AGUA!#REF!</definedName>
    <definedName name="SG_07_10">[3]AGUA!#REF!</definedName>
    <definedName name="SG_07_10_1" localSheetId="2">[3]AGUA!#REF!</definedName>
    <definedName name="SG_07_10_1" localSheetId="1">[3]AGUA!#REF!</definedName>
    <definedName name="SG_07_10_1">[3]AGUA!#REF!</definedName>
    <definedName name="SG_07_10_2" localSheetId="2">[3]AGUA!#REF!</definedName>
    <definedName name="SG_07_10_2" localSheetId="1">[3]AGUA!#REF!</definedName>
    <definedName name="SG_07_10_2">[3]AGUA!#REF!</definedName>
    <definedName name="SG_07_11" localSheetId="2">[3]AGUA!#REF!</definedName>
    <definedName name="SG_07_11" localSheetId="1">[3]AGUA!#REF!</definedName>
    <definedName name="SG_07_11">[3]AGUA!#REF!</definedName>
    <definedName name="SG_07_11_1" localSheetId="2">[3]AGUA!#REF!</definedName>
    <definedName name="SG_07_11_1" localSheetId="1">[3]AGUA!#REF!</definedName>
    <definedName name="SG_07_11_1">[3]AGUA!#REF!</definedName>
    <definedName name="SG_07_11_2" localSheetId="2">[3]AGUA!#REF!</definedName>
    <definedName name="SG_07_11_2" localSheetId="1">[3]AGUA!#REF!</definedName>
    <definedName name="SG_07_11_2">[3]AGUA!#REF!</definedName>
    <definedName name="SG_07_12" localSheetId="2">[3]AGUA!#REF!</definedName>
    <definedName name="SG_07_12" localSheetId="1">[3]AGUA!#REF!</definedName>
    <definedName name="SG_07_12">[3]AGUA!#REF!</definedName>
    <definedName name="SG_07_12_1" localSheetId="2">[3]AGUA!#REF!</definedName>
    <definedName name="SG_07_12_1" localSheetId="1">[3]AGUA!#REF!</definedName>
    <definedName name="SG_07_12_1">[3]AGUA!#REF!</definedName>
    <definedName name="SG_07_12_2" localSheetId="2">[3]AGUA!#REF!</definedName>
    <definedName name="SG_07_12_2" localSheetId="1">[3]AGUA!#REF!</definedName>
    <definedName name="SG_07_12_2">[3]AGUA!#REF!</definedName>
    <definedName name="SG_07_13" localSheetId="2">[3]AGUA!#REF!</definedName>
    <definedName name="SG_07_13" localSheetId="1">[3]AGUA!#REF!</definedName>
    <definedName name="SG_07_13">[3]AGUA!#REF!</definedName>
    <definedName name="SG_07_13_1" localSheetId="2">[3]AGUA!#REF!</definedName>
    <definedName name="SG_07_13_1" localSheetId="1">[3]AGUA!#REF!</definedName>
    <definedName name="SG_07_13_1">[3]AGUA!#REF!</definedName>
    <definedName name="SG_07_13_2" localSheetId="2">[3]AGUA!#REF!</definedName>
    <definedName name="SG_07_13_2" localSheetId="1">[3]AGUA!#REF!</definedName>
    <definedName name="SG_07_13_2">[3]AGUA!#REF!</definedName>
    <definedName name="SG_07_14" localSheetId="2">[3]AGUA!#REF!</definedName>
    <definedName name="SG_07_14" localSheetId="1">[3]AGUA!#REF!</definedName>
    <definedName name="SG_07_14">[3]AGUA!#REF!</definedName>
    <definedName name="SG_07_14_1" localSheetId="2">[3]AGUA!#REF!</definedName>
    <definedName name="SG_07_14_1" localSheetId="1">[3]AGUA!#REF!</definedName>
    <definedName name="SG_07_14_1">[3]AGUA!#REF!</definedName>
    <definedName name="SG_07_14_2" localSheetId="2">[3]AGUA!#REF!</definedName>
    <definedName name="SG_07_14_2" localSheetId="1">[3]AGUA!#REF!</definedName>
    <definedName name="SG_07_14_2">[3]AGUA!#REF!</definedName>
    <definedName name="SG_07_15" localSheetId="2">[3]AGUA!#REF!</definedName>
    <definedName name="SG_07_15" localSheetId="1">[3]AGUA!#REF!</definedName>
    <definedName name="SG_07_15">[3]AGUA!#REF!</definedName>
    <definedName name="SG_07_15_1" localSheetId="2">[3]AGUA!#REF!</definedName>
    <definedName name="SG_07_15_1" localSheetId="1">[3]AGUA!#REF!</definedName>
    <definedName name="SG_07_15_1">[3]AGUA!#REF!</definedName>
    <definedName name="SG_07_15_2" localSheetId="2">[3]AGUA!#REF!</definedName>
    <definedName name="SG_07_15_2" localSheetId="1">[3]AGUA!#REF!</definedName>
    <definedName name="SG_07_15_2">[3]AGUA!#REF!</definedName>
    <definedName name="SG_07_16" localSheetId="2">[3]AGUA!#REF!</definedName>
    <definedName name="SG_07_16" localSheetId="1">[3]AGUA!#REF!</definedName>
    <definedName name="SG_07_16">[3]AGUA!#REF!</definedName>
    <definedName name="SG_07_16_1" localSheetId="2">[3]AGUA!#REF!</definedName>
    <definedName name="SG_07_16_1" localSheetId="1">[3]AGUA!#REF!</definedName>
    <definedName name="SG_07_16_1">[3]AGUA!#REF!</definedName>
    <definedName name="SG_07_16_2" localSheetId="2">[3]AGUA!#REF!</definedName>
    <definedName name="SG_07_16_2" localSheetId="1">[3]AGUA!#REF!</definedName>
    <definedName name="SG_07_16_2">[3]AGUA!#REF!</definedName>
    <definedName name="SG_07_17" localSheetId="2">[3]AGUA!#REF!</definedName>
    <definedName name="SG_07_17" localSheetId="1">[3]AGUA!#REF!</definedName>
    <definedName name="SG_07_17">[3]AGUA!#REF!</definedName>
    <definedName name="SG_07_17_1" localSheetId="2">[3]AGUA!#REF!</definedName>
    <definedName name="SG_07_17_1" localSheetId="1">[3]AGUA!#REF!</definedName>
    <definedName name="SG_07_17_1">[3]AGUA!#REF!</definedName>
    <definedName name="SG_07_17_2" localSheetId="2">[3]AGUA!#REF!</definedName>
    <definedName name="SG_07_17_2" localSheetId="1">[3]AGUA!#REF!</definedName>
    <definedName name="SG_07_17_2">[3]AGUA!#REF!</definedName>
    <definedName name="SG_07_18" localSheetId="2">[3]AGUA!#REF!</definedName>
    <definedName name="SG_07_18" localSheetId="1">[3]AGUA!#REF!</definedName>
    <definedName name="SG_07_18">[3]AGUA!#REF!</definedName>
    <definedName name="SG_07_18_1" localSheetId="2">[3]AGUA!#REF!</definedName>
    <definedName name="SG_07_18_1" localSheetId="1">[3]AGUA!#REF!</definedName>
    <definedName name="SG_07_18_1">[3]AGUA!#REF!</definedName>
    <definedName name="SG_07_18_2" localSheetId="2">[3]AGUA!#REF!</definedName>
    <definedName name="SG_07_18_2" localSheetId="1">[3]AGUA!#REF!</definedName>
    <definedName name="SG_07_18_2">[3]AGUA!#REF!</definedName>
    <definedName name="SG_07_19" localSheetId="2">[3]AGUA!#REF!</definedName>
    <definedName name="SG_07_19" localSheetId="1">[3]AGUA!#REF!</definedName>
    <definedName name="SG_07_19">[3]AGUA!#REF!</definedName>
    <definedName name="SG_07_19_1" localSheetId="2">[3]AGUA!#REF!</definedName>
    <definedName name="SG_07_19_1" localSheetId="1">[3]AGUA!#REF!</definedName>
    <definedName name="SG_07_19_1">[3]AGUA!#REF!</definedName>
    <definedName name="SG_07_19_2" localSheetId="2">[3]AGUA!#REF!</definedName>
    <definedName name="SG_07_19_2" localSheetId="1">[3]AGUA!#REF!</definedName>
    <definedName name="SG_07_19_2">[3]AGUA!#REF!</definedName>
    <definedName name="SG_07_20" localSheetId="2">[3]AGUA!#REF!</definedName>
    <definedName name="SG_07_20" localSheetId="1">[3]AGUA!#REF!</definedName>
    <definedName name="SG_07_20">[3]AGUA!#REF!</definedName>
    <definedName name="SG_07_20_1" localSheetId="2">[3]AGUA!#REF!</definedName>
    <definedName name="SG_07_20_1" localSheetId="1">[3]AGUA!#REF!</definedName>
    <definedName name="SG_07_20_1">[3]AGUA!#REF!</definedName>
    <definedName name="SG_07_20_2" localSheetId="2">[3]AGUA!#REF!</definedName>
    <definedName name="SG_07_20_2" localSheetId="1">[3]AGUA!#REF!</definedName>
    <definedName name="SG_07_20_2">[3]AGUA!#REF!</definedName>
    <definedName name="SG_07_21" localSheetId="2">[3]AGUA!#REF!</definedName>
    <definedName name="SG_07_21" localSheetId="1">[3]AGUA!#REF!</definedName>
    <definedName name="SG_07_21">[3]AGUA!#REF!</definedName>
    <definedName name="SG_07_21_1" localSheetId="2">[3]AGUA!#REF!</definedName>
    <definedName name="SG_07_21_1" localSheetId="1">[3]AGUA!#REF!</definedName>
    <definedName name="SG_07_21_1">[3]AGUA!#REF!</definedName>
    <definedName name="SG_07_21_2" localSheetId="2">[3]AGUA!#REF!</definedName>
    <definedName name="SG_07_21_2" localSheetId="1">[3]AGUA!#REF!</definedName>
    <definedName name="SG_07_21_2">[3]AGUA!#REF!</definedName>
    <definedName name="SG_07_22" localSheetId="2">[3]AGUA!#REF!</definedName>
    <definedName name="SG_07_22" localSheetId="1">[3]AGUA!#REF!</definedName>
    <definedName name="SG_07_22">[3]AGUA!#REF!</definedName>
    <definedName name="SG_07_22_1" localSheetId="2">[3]AGUA!#REF!</definedName>
    <definedName name="SG_07_22_1" localSheetId="1">[3]AGUA!#REF!</definedName>
    <definedName name="SG_07_22_1">[3]AGUA!#REF!</definedName>
    <definedName name="SG_07_22_2" localSheetId="2">[3]AGUA!#REF!</definedName>
    <definedName name="SG_07_22_2" localSheetId="1">[3]AGUA!#REF!</definedName>
    <definedName name="SG_07_22_2">[3]AGUA!#REF!</definedName>
    <definedName name="SG_07_23" localSheetId="2">[3]AGUA!#REF!</definedName>
    <definedName name="SG_07_23" localSheetId="1">[3]AGUA!#REF!</definedName>
    <definedName name="SG_07_23">[3]AGUA!#REF!</definedName>
    <definedName name="SG_07_23_1" localSheetId="2">[3]AGUA!#REF!</definedName>
    <definedName name="SG_07_23_1" localSheetId="1">[3]AGUA!#REF!</definedName>
    <definedName name="SG_07_23_1">[3]AGUA!#REF!</definedName>
    <definedName name="SG_07_23_2" localSheetId="2">[3]AGUA!#REF!</definedName>
    <definedName name="SG_07_23_2" localSheetId="1">[3]AGUA!#REF!</definedName>
    <definedName name="SG_07_23_2">[3]AGUA!#REF!</definedName>
    <definedName name="SG_07_24" localSheetId="2">[3]AGUA!#REF!</definedName>
    <definedName name="SG_07_24" localSheetId="1">[3]AGUA!#REF!</definedName>
    <definedName name="SG_07_24">[3]AGUA!#REF!</definedName>
    <definedName name="SG_07_24_1" localSheetId="2">[3]AGUA!#REF!</definedName>
    <definedName name="SG_07_24_1" localSheetId="1">[3]AGUA!#REF!</definedName>
    <definedName name="SG_07_24_1">[3]AGUA!#REF!</definedName>
    <definedName name="SG_07_24_2" localSheetId="2">[3]AGUA!#REF!</definedName>
    <definedName name="SG_07_24_2" localSheetId="1">[3]AGUA!#REF!</definedName>
    <definedName name="SG_07_24_2">[3]AGUA!#REF!</definedName>
    <definedName name="SG_07_25" localSheetId="2">[3]AGUA!#REF!</definedName>
    <definedName name="SG_07_25" localSheetId="1">[3]AGUA!#REF!</definedName>
    <definedName name="SG_07_25">[3]AGUA!#REF!</definedName>
    <definedName name="SG_07_25_1" localSheetId="2">[3]AGUA!#REF!</definedName>
    <definedName name="SG_07_25_1" localSheetId="1">[3]AGUA!#REF!</definedName>
    <definedName name="SG_07_25_1">[3]AGUA!#REF!</definedName>
    <definedName name="SG_07_25_2" localSheetId="2">[3]AGUA!#REF!</definedName>
    <definedName name="SG_07_25_2" localSheetId="1">[3]AGUA!#REF!</definedName>
    <definedName name="SG_07_25_2">[3]AGUA!#REF!</definedName>
    <definedName name="SG_07_26" localSheetId="2">[3]AGUA!#REF!</definedName>
    <definedName name="SG_07_26" localSheetId="1">[3]AGUA!#REF!</definedName>
    <definedName name="SG_07_26">[3]AGUA!#REF!</definedName>
    <definedName name="SG_07_26_1" localSheetId="2">[3]AGUA!#REF!</definedName>
    <definedName name="SG_07_26_1" localSheetId="1">[3]AGUA!#REF!</definedName>
    <definedName name="SG_07_26_1">[3]AGUA!#REF!</definedName>
    <definedName name="SG_07_26_2" localSheetId="2">[3]AGUA!#REF!</definedName>
    <definedName name="SG_07_26_2" localSheetId="1">[3]AGUA!#REF!</definedName>
    <definedName name="SG_07_26_2">[3]AGUA!#REF!</definedName>
    <definedName name="SG_07_27" localSheetId="2">[3]AGUA!#REF!</definedName>
    <definedName name="SG_07_27" localSheetId="1">[3]AGUA!#REF!</definedName>
    <definedName name="SG_07_27">[3]AGUA!#REF!</definedName>
    <definedName name="SG_07_27_1" localSheetId="2">[3]AGUA!#REF!</definedName>
    <definedName name="SG_07_27_1" localSheetId="1">[3]AGUA!#REF!</definedName>
    <definedName name="SG_07_27_1">[3]AGUA!#REF!</definedName>
    <definedName name="SG_07_27_2" localSheetId="2">[3]AGUA!#REF!</definedName>
    <definedName name="SG_07_27_2" localSheetId="1">[3]AGUA!#REF!</definedName>
    <definedName name="SG_07_27_2">[3]AGUA!#REF!</definedName>
    <definedName name="SG_07_28" localSheetId="2">[3]AGUA!#REF!</definedName>
    <definedName name="SG_07_28" localSheetId="1">[3]AGUA!#REF!</definedName>
    <definedName name="SG_07_28">[3]AGUA!#REF!</definedName>
    <definedName name="SG_07_28_1" localSheetId="2">[3]AGUA!#REF!</definedName>
    <definedName name="SG_07_28_1" localSheetId="1">[3]AGUA!#REF!</definedName>
    <definedName name="SG_07_28_1">[3]AGUA!#REF!</definedName>
    <definedName name="SG_07_28_2" localSheetId="2">[3]AGUA!#REF!</definedName>
    <definedName name="SG_07_28_2" localSheetId="1">[3]AGUA!#REF!</definedName>
    <definedName name="SG_07_28_2">[3]AGUA!#REF!</definedName>
    <definedName name="SG_07_29" localSheetId="2">[3]AGUA!#REF!</definedName>
    <definedName name="SG_07_29" localSheetId="1">[3]AGUA!#REF!</definedName>
    <definedName name="SG_07_29">[3]AGUA!#REF!</definedName>
    <definedName name="SG_07_29_1" localSheetId="2">[3]AGUA!#REF!</definedName>
    <definedName name="SG_07_29_1" localSheetId="1">[3]AGUA!#REF!</definedName>
    <definedName name="SG_07_29_1">[3]AGUA!#REF!</definedName>
    <definedName name="SG_07_29_2" localSheetId="2">[3]AGUA!#REF!</definedName>
    <definedName name="SG_07_29_2" localSheetId="1">[3]AGUA!#REF!</definedName>
    <definedName name="SG_07_29_2">[3]AGUA!#REF!</definedName>
    <definedName name="SG_07_30" localSheetId="2">[3]AGUA!#REF!</definedName>
    <definedName name="SG_07_30" localSheetId="1">[3]AGUA!#REF!</definedName>
    <definedName name="SG_07_30">[3]AGUA!#REF!</definedName>
    <definedName name="SG_07_30_1" localSheetId="2">[3]AGUA!#REF!</definedName>
    <definedName name="SG_07_30_1" localSheetId="1">[3]AGUA!#REF!</definedName>
    <definedName name="SG_07_30_1">[3]AGUA!#REF!</definedName>
    <definedName name="SG_07_30_2" localSheetId="2">[3]AGUA!#REF!</definedName>
    <definedName name="SG_07_30_2" localSheetId="1">[3]AGUA!#REF!</definedName>
    <definedName name="SG_07_30_2">[3]AGUA!#REF!</definedName>
    <definedName name="SG_08_01" localSheetId="2">[3]AGUA!#REF!</definedName>
    <definedName name="SG_08_01" localSheetId="1">[3]AGUA!#REF!</definedName>
    <definedName name="SG_08_01">[3]AGUA!#REF!</definedName>
    <definedName name="SG_08_01_1" localSheetId="2">[3]AGUA!#REF!</definedName>
    <definedName name="SG_08_01_1" localSheetId="1">[3]AGUA!#REF!</definedName>
    <definedName name="SG_08_01_1">[3]AGUA!#REF!</definedName>
    <definedName name="SG_08_01_2" localSheetId="2">[3]AGUA!#REF!</definedName>
    <definedName name="SG_08_01_2" localSheetId="1">[3]AGUA!#REF!</definedName>
    <definedName name="SG_08_01_2">[3]AGUA!#REF!</definedName>
    <definedName name="SG_08_02" localSheetId="2">[3]AGUA!#REF!</definedName>
    <definedName name="SG_08_02" localSheetId="1">[3]AGUA!#REF!</definedName>
    <definedName name="SG_08_02">[3]AGUA!#REF!</definedName>
    <definedName name="SG_08_02_1" localSheetId="2">[3]AGUA!#REF!</definedName>
    <definedName name="SG_08_02_1" localSheetId="1">[3]AGUA!#REF!</definedName>
    <definedName name="SG_08_02_1">[3]AGUA!#REF!</definedName>
    <definedName name="SG_08_02_2" localSheetId="2">[3]AGUA!#REF!</definedName>
    <definedName name="SG_08_02_2" localSheetId="1">[3]AGUA!#REF!</definedName>
    <definedName name="SG_08_02_2">[3]AGUA!#REF!</definedName>
    <definedName name="SG_08_03" localSheetId="2">[3]AGUA!#REF!</definedName>
    <definedName name="SG_08_03" localSheetId="1">[3]AGUA!#REF!</definedName>
    <definedName name="SG_08_03">[3]AGUA!#REF!</definedName>
    <definedName name="SG_08_03_1" localSheetId="2">[3]AGUA!#REF!</definedName>
    <definedName name="SG_08_03_1" localSheetId="1">[3]AGUA!#REF!</definedName>
    <definedName name="SG_08_03_1">[3]AGUA!#REF!</definedName>
    <definedName name="SG_08_03_2" localSheetId="2">[3]AGUA!#REF!</definedName>
    <definedName name="SG_08_03_2" localSheetId="1">[3]AGUA!#REF!</definedName>
    <definedName name="SG_08_03_2">[3]AGUA!#REF!</definedName>
    <definedName name="SG_08_04" localSheetId="2">[3]AGUA!#REF!</definedName>
    <definedName name="SG_08_04" localSheetId="1">[3]AGUA!#REF!</definedName>
    <definedName name="SG_08_04">[3]AGUA!#REF!</definedName>
    <definedName name="SG_08_04_1" localSheetId="2">[3]AGUA!#REF!</definedName>
    <definedName name="SG_08_04_1" localSheetId="1">[3]AGUA!#REF!</definedName>
    <definedName name="SG_08_04_1">[3]AGUA!#REF!</definedName>
    <definedName name="SG_08_04_2" localSheetId="2">[3]AGUA!#REF!</definedName>
    <definedName name="SG_08_04_2" localSheetId="1">[3]AGUA!#REF!</definedName>
    <definedName name="SG_08_04_2">[3]AGUA!#REF!</definedName>
    <definedName name="SG_08_05" localSheetId="2">[3]AGUA!#REF!</definedName>
    <definedName name="SG_08_05" localSheetId="1">[3]AGUA!#REF!</definedName>
    <definedName name="SG_08_05">[3]AGUA!#REF!</definedName>
    <definedName name="SG_08_05_1" localSheetId="2">[3]AGUA!#REF!</definedName>
    <definedName name="SG_08_05_1" localSheetId="1">[3]AGUA!#REF!</definedName>
    <definedName name="SG_08_05_1">[3]AGUA!#REF!</definedName>
    <definedName name="SG_08_05_2" localSheetId="2">[3]AGUA!#REF!</definedName>
    <definedName name="SG_08_05_2" localSheetId="1">[3]AGUA!#REF!</definedName>
    <definedName name="SG_08_05_2">[3]AGUA!#REF!</definedName>
    <definedName name="SG_08_06" localSheetId="2">[3]AGUA!#REF!</definedName>
    <definedName name="SG_08_06" localSheetId="1">[3]AGUA!#REF!</definedName>
    <definedName name="SG_08_06">[3]AGUA!#REF!</definedName>
    <definedName name="SG_08_06_1" localSheetId="2">[3]AGUA!#REF!</definedName>
    <definedName name="SG_08_06_1" localSheetId="1">[3]AGUA!#REF!</definedName>
    <definedName name="SG_08_06_1">[3]AGUA!#REF!</definedName>
    <definedName name="SG_08_06_2" localSheetId="2">[3]AGUA!#REF!</definedName>
    <definedName name="SG_08_06_2" localSheetId="1">[3]AGUA!#REF!</definedName>
    <definedName name="SG_08_06_2">[3]AGUA!#REF!</definedName>
    <definedName name="SG_08_07" localSheetId="2">[3]AGUA!#REF!</definedName>
    <definedName name="SG_08_07" localSheetId="1">[3]AGUA!#REF!</definedName>
    <definedName name="SG_08_07">[3]AGUA!#REF!</definedName>
    <definedName name="SG_08_07_1" localSheetId="2">[3]AGUA!#REF!</definedName>
    <definedName name="SG_08_07_1" localSheetId="1">[3]AGUA!#REF!</definedName>
    <definedName name="SG_08_07_1">[3]AGUA!#REF!</definedName>
    <definedName name="SG_08_07_2" localSheetId="2">[3]AGUA!#REF!</definedName>
    <definedName name="SG_08_07_2" localSheetId="1">[3]AGUA!#REF!</definedName>
    <definedName name="SG_08_07_2">[3]AGUA!#REF!</definedName>
    <definedName name="SG_08_08" localSheetId="2">[3]AGUA!#REF!</definedName>
    <definedName name="SG_08_08" localSheetId="1">[3]AGUA!#REF!</definedName>
    <definedName name="SG_08_08">[3]AGUA!#REF!</definedName>
    <definedName name="SG_08_08_1" localSheetId="2">[3]AGUA!#REF!</definedName>
    <definedName name="SG_08_08_1" localSheetId="1">[3]AGUA!#REF!</definedName>
    <definedName name="SG_08_08_1">[3]AGUA!#REF!</definedName>
    <definedName name="SG_08_08_2" localSheetId="2">[3]AGUA!#REF!</definedName>
    <definedName name="SG_08_08_2" localSheetId="1">[3]AGUA!#REF!</definedName>
    <definedName name="SG_08_08_2">[3]AGUA!#REF!</definedName>
    <definedName name="SG_08_09" localSheetId="2">[3]AGUA!#REF!</definedName>
    <definedName name="SG_08_09" localSheetId="1">[3]AGUA!#REF!</definedName>
    <definedName name="SG_08_09">[3]AGUA!#REF!</definedName>
    <definedName name="SG_08_09_1" localSheetId="2">[3]AGUA!#REF!</definedName>
    <definedName name="SG_08_09_1" localSheetId="1">[3]AGUA!#REF!</definedName>
    <definedName name="SG_08_09_1">[3]AGUA!#REF!</definedName>
    <definedName name="SG_08_09_2" localSheetId="2">[3]AGUA!#REF!</definedName>
    <definedName name="SG_08_09_2" localSheetId="1">[3]AGUA!#REF!</definedName>
    <definedName name="SG_08_09_2">[3]AGUA!#REF!</definedName>
    <definedName name="SG_08_10" localSheetId="2">[3]AGUA!#REF!</definedName>
    <definedName name="SG_08_10" localSheetId="1">[3]AGUA!#REF!</definedName>
    <definedName name="SG_08_10">[3]AGUA!#REF!</definedName>
    <definedName name="SG_08_10_1" localSheetId="2">[3]AGUA!#REF!</definedName>
    <definedName name="SG_08_10_1" localSheetId="1">[3]AGUA!#REF!</definedName>
    <definedName name="SG_08_10_1">[3]AGUA!#REF!</definedName>
    <definedName name="SG_08_10_2" localSheetId="2">[3]AGUA!#REF!</definedName>
    <definedName name="SG_08_10_2" localSheetId="1">[3]AGUA!#REF!</definedName>
    <definedName name="SG_08_10_2">[3]AGUA!#REF!</definedName>
    <definedName name="SG_08_11" localSheetId="2">[3]AGUA!#REF!</definedName>
    <definedName name="SG_08_11" localSheetId="1">[3]AGUA!#REF!</definedName>
    <definedName name="SG_08_11">[3]AGUA!#REF!</definedName>
    <definedName name="SG_08_11_1" localSheetId="2">[3]AGUA!#REF!</definedName>
    <definedName name="SG_08_11_1" localSheetId="1">[3]AGUA!#REF!</definedName>
    <definedName name="SG_08_11_1">[3]AGUA!#REF!</definedName>
    <definedName name="SG_08_11_2" localSheetId="2">[3]AGUA!#REF!</definedName>
    <definedName name="SG_08_11_2" localSheetId="1">[3]AGUA!#REF!</definedName>
    <definedName name="SG_08_11_2">[3]AGUA!#REF!</definedName>
    <definedName name="SG_08_12" localSheetId="2">[3]AGUA!#REF!</definedName>
    <definedName name="SG_08_12" localSheetId="1">[3]AGUA!#REF!</definedName>
    <definedName name="SG_08_12">[3]AGUA!#REF!</definedName>
    <definedName name="SG_08_12_1" localSheetId="2">[3]AGUA!#REF!</definedName>
    <definedName name="SG_08_12_1" localSheetId="1">[3]AGUA!#REF!</definedName>
    <definedName name="SG_08_12_1">[3]AGUA!#REF!</definedName>
    <definedName name="SG_08_12_2" localSheetId="2">[3]AGUA!#REF!</definedName>
    <definedName name="SG_08_12_2" localSheetId="1">[3]AGUA!#REF!</definedName>
    <definedName name="SG_08_12_2">[3]AGUA!#REF!</definedName>
    <definedName name="SG_08_13" localSheetId="2">[3]AGUA!#REF!</definedName>
    <definedName name="SG_08_13" localSheetId="1">[3]AGUA!#REF!</definedName>
    <definedName name="SG_08_13">[3]AGUA!#REF!</definedName>
    <definedName name="SG_08_13_1" localSheetId="2">[3]AGUA!#REF!</definedName>
    <definedName name="SG_08_13_1" localSheetId="1">[3]AGUA!#REF!</definedName>
    <definedName name="SG_08_13_1">[3]AGUA!#REF!</definedName>
    <definedName name="SG_08_13_2" localSheetId="2">[3]AGUA!#REF!</definedName>
    <definedName name="SG_08_13_2" localSheetId="1">[3]AGUA!#REF!</definedName>
    <definedName name="SG_08_13_2">[3]AGUA!#REF!</definedName>
    <definedName name="SG_08_14" localSheetId="2">[3]AGUA!#REF!</definedName>
    <definedName name="SG_08_14" localSheetId="1">[3]AGUA!#REF!</definedName>
    <definedName name="SG_08_14">[3]AGUA!#REF!</definedName>
    <definedName name="SG_08_14_1" localSheetId="2">[3]AGUA!#REF!</definedName>
    <definedName name="SG_08_14_1" localSheetId="1">[3]AGUA!#REF!</definedName>
    <definedName name="SG_08_14_1">[3]AGUA!#REF!</definedName>
    <definedName name="SG_08_14_2" localSheetId="2">[3]AGUA!#REF!</definedName>
    <definedName name="SG_08_14_2" localSheetId="1">[3]AGUA!#REF!</definedName>
    <definedName name="SG_08_14_2">[3]AGUA!#REF!</definedName>
    <definedName name="SG_08_15" localSheetId="2">[3]AGUA!#REF!</definedName>
    <definedName name="SG_08_15" localSheetId="1">[3]AGUA!#REF!</definedName>
    <definedName name="SG_08_15">[3]AGUA!#REF!</definedName>
    <definedName name="SG_08_15_1" localSheetId="2">[3]AGUA!#REF!</definedName>
    <definedName name="SG_08_15_1" localSheetId="1">[3]AGUA!#REF!</definedName>
    <definedName name="SG_08_15_1">[3]AGUA!#REF!</definedName>
    <definedName name="SG_08_15_2" localSheetId="2">[3]AGUA!#REF!</definedName>
    <definedName name="SG_08_15_2" localSheetId="1">[3]AGUA!#REF!</definedName>
    <definedName name="SG_08_15_2">[3]AGUA!#REF!</definedName>
    <definedName name="SG_08_16" localSheetId="2">[3]AGUA!#REF!</definedName>
    <definedName name="SG_08_16" localSheetId="1">[3]AGUA!#REF!</definedName>
    <definedName name="SG_08_16">[3]AGUA!#REF!</definedName>
    <definedName name="SG_08_16_1" localSheetId="2">[3]AGUA!#REF!</definedName>
    <definedName name="SG_08_16_1" localSheetId="1">[3]AGUA!#REF!</definedName>
    <definedName name="SG_08_16_1">[3]AGUA!#REF!</definedName>
    <definedName name="SG_08_16_2" localSheetId="2">[3]AGUA!#REF!</definedName>
    <definedName name="SG_08_16_2" localSheetId="1">[3]AGUA!#REF!</definedName>
    <definedName name="SG_08_16_2">[3]AGUA!#REF!</definedName>
    <definedName name="SG_08_17" localSheetId="2">[3]AGUA!#REF!</definedName>
    <definedName name="SG_08_17" localSheetId="1">[3]AGUA!#REF!</definedName>
    <definedName name="SG_08_17">[3]AGUA!#REF!</definedName>
    <definedName name="SG_08_17_1" localSheetId="2">[3]AGUA!#REF!</definedName>
    <definedName name="SG_08_17_1" localSheetId="1">[3]AGUA!#REF!</definedName>
    <definedName name="SG_08_17_1">[3]AGUA!#REF!</definedName>
    <definedName name="SG_08_17_2" localSheetId="2">[3]AGUA!#REF!</definedName>
    <definedName name="SG_08_17_2" localSheetId="1">[3]AGUA!#REF!</definedName>
    <definedName name="SG_08_17_2">[3]AGUA!#REF!</definedName>
    <definedName name="SG_08_18" localSheetId="2">[3]AGUA!#REF!</definedName>
    <definedName name="SG_08_18" localSheetId="1">[3]AGUA!#REF!</definedName>
    <definedName name="SG_08_18">[3]AGUA!#REF!</definedName>
    <definedName name="SG_08_18_1" localSheetId="2">[3]AGUA!#REF!</definedName>
    <definedName name="SG_08_18_1" localSheetId="1">[3]AGUA!#REF!</definedName>
    <definedName name="SG_08_18_1">[3]AGUA!#REF!</definedName>
    <definedName name="SG_08_18_2" localSheetId="2">[3]AGUA!#REF!</definedName>
    <definedName name="SG_08_18_2" localSheetId="1">[3]AGUA!#REF!</definedName>
    <definedName name="SG_08_18_2">[3]AGUA!#REF!</definedName>
    <definedName name="SG_08_19" localSheetId="2">[3]AGUA!#REF!</definedName>
    <definedName name="SG_08_19" localSheetId="1">[3]AGUA!#REF!</definedName>
    <definedName name="SG_08_19">[3]AGUA!#REF!</definedName>
    <definedName name="SG_08_19_1" localSheetId="2">[3]AGUA!#REF!</definedName>
    <definedName name="SG_08_19_1" localSheetId="1">[3]AGUA!#REF!</definedName>
    <definedName name="SG_08_19_1">[3]AGUA!#REF!</definedName>
    <definedName name="SG_08_19_2" localSheetId="2">[3]AGUA!#REF!</definedName>
    <definedName name="SG_08_19_2" localSheetId="1">[3]AGUA!#REF!</definedName>
    <definedName name="SG_08_19_2">[3]AGUA!#REF!</definedName>
    <definedName name="SG_08_20" localSheetId="2">[3]AGUA!#REF!</definedName>
    <definedName name="SG_08_20" localSheetId="1">[3]AGUA!#REF!</definedName>
    <definedName name="SG_08_20">[3]AGUA!#REF!</definedName>
    <definedName name="SG_08_20_1" localSheetId="2">[3]AGUA!#REF!</definedName>
    <definedName name="SG_08_20_1" localSheetId="1">[3]AGUA!#REF!</definedName>
    <definedName name="SG_08_20_1">[3]AGUA!#REF!</definedName>
    <definedName name="SG_08_20_2" localSheetId="2">[3]AGUA!#REF!</definedName>
    <definedName name="SG_08_20_2" localSheetId="1">[3]AGUA!#REF!</definedName>
    <definedName name="SG_08_20_2">[3]AGUA!#REF!</definedName>
    <definedName name="SG_08_21" localSheetId="2">[3]AGUA!#REF!</definedName>
    <definedName name="SG_08_21" localSheetId="1">[3]AGUA!#REF!</definedName>
    <definedName name="SG_08_21">[3]AGUA!#REF!</definedName>
    <definedName name="SG_08_21_1" localSheetId="2">[3]AGUA!#REF!</definedName>
    <definedName name="SG_08_21_1" localSheetId="1">[3]AGUA!#REF!</definedName>
    <definedName name="SG_08_21_1">[3]AGUA!#REF!</definedName>
    <definedName name="SG_08_21_2" localSheetId="2">[3]AGUA!#REF!</definedName>
    <definedName name="SG_08_21_2" localSheetId="1">[3]AGUA!#REF!</definedName>
    <definedName name="SG_08_21_2">[3]AGUA!#REF!</definedName>
    <definedName name="SG_08_22" localSheetId="2">[3]AGUA!#REF!</definedName>
    <definedName name="SG_08_22" localSheetId="1">[3]AGUA!#REF!</definedName>
    <definedName name="SG_08_22">[3]AGUA!#REF!</definedName>
    <definedName name="SG_08_22_1" localSheetId="2">[3]AGUA!#REF!</definedName>
    <definedName name="SG_08_22_1" localSheetId="1">[3]AGUA!#REF!</definedName>
    <definedName name="SG_08_22_1">[3]AGUA!#REF!</definedName>
    <definedName name="SG_08_22_2" localSheetId="2">[3]AGUA!#REF!</definedName>
    <definedName name="SG_08_22_2" localSheetId="1">[3]AGUA!#REF!</definedName>
    <definedName name="SG_08_22_2">[3]AGUA!#REF!</definedName>
    <definedName name="SG_08_23" localSheetId="2">[3]AGUA!#REF!</definedName>
    <definedName name="SG_08_23" localSheetId="1">[3]AGUA!#REF!</definedName>
    <definedName name="SG_08_23">[3]AGUA!#REF!</definedName>
    <definedName name="SG_08_23_1" localSheetId="2">[3]AGUA!#REF!</definedName>
    <definedName name="SG_08_23_1" localSheetId="1">[3]AGUA!#REF!</definedName>
    <definedName name="SG_08_23_1">[3]AGUA!#REF!</definedName>
    <definedName name="SG_08_23_2" localSheetId="2">[3]AGUA!#REF!</definedName>
    <definedName name="SG_08_23_2" localSheetId="1">[3]AGUA!#REF!</definedName>
    <definedName name="SG_08_23_2">[3]AGUA!#REF!</definedName>
    <definedName name="SG_08_24" localSheetId="2">[3]AGUA!#REF!</definedName>
    <definedName name="SG_08_24" localSheetId="1">[3]AGUA!#REF!</definedName>
    <definedName name="SG_08_24">[3]AGUA!#REF!</definedName>
    <definedName name="SG_08_24_1" localSheetId="2">[3]AGUA!#REF!</definedName>
    <definedName name="SG_08_24_1" localSheetId="1">[3]AGUA!#REF!</definedName>
    <definedName name="SG_08_24_1">[3]AGUA!#REF!</definedName>
    <definedName name="SG_08_24_2" localSheetId="2">[3]AGUA!#REF!</definedName>
    <definedName name="SG_08_24_2" localSheetId="1">[3]AGUA!#REF!</definedName>
    <definedName name="SG_08_24_2">[3]AGUA!#REF!</definedName>
    <definedName name="SG_08_25" localSheetId="2">[3]AGUA!#REF!</definedName>
    <definedName name="SG_08_25" localSheetId="1">[3]AGUA!#REF!</definedName>
    <definedName name="SG_08_25">[3]AGUA!#REF!</definedName>
    <definedName name="SG_08_25_1" localSheetId="2">[3]AGUA!#REF!</definedName>
    <definedName name="SG_08_25_1" localSheetId="1">[3]AGUA!#REF!</definedName>
    <definedName name="SG_08_25_1">[3]AGUA!#REF!</definedName>
    <definedName name="SG_08_25_2" localSheetId="2">[3]AGUA!#REF!</definedName>
    <definedName name="SG_08_25_2" localSheetId="1">[3]AGUA!#REF!</definedName>
    <definedName name="SG_08_25_2">[3]AGUA!#REF!</definedName>
    <definedName name="SG_08_26" localSheetId="2">[3]AGUA!#REF!</definedName>
    <definedName name="SG_08_26" localSheetId="1">[3]AGUA!#REF!</definedName>
    <definedName name="SG_08_26">[3]AGUA!#REF!</definedName>
    <definedName name="SG_08_26_1" localSheetId="2">[3]AGUA!#REF!</definedName>
    <definedName name="SG_08_26_1" localSheetId="1">[3]AGUA!#REF!</definedName>
    <definedName name="SG_08_26_1">[3]AGUA!#REF!</definedName>
    <definedName name="SG_08_26_2" localSheetId="2">[3]AGUA!#REF!</definedName>
    <definedName name="SG_08_26_2" localSheetId="1">[3]AGUA!#REF!</definedName>
    <definedName name="SG_08_26_2">[3]AGUA!#REF!</definedName>
    <definedName name="SG_08_27" localSheetId="2">[3]AGUA!#REF!</definedName>
    <definedName name="SG_08_27" localSheetId="1">[3]AGUA!#REF!</definedName>
    <definedName name="SG_08_27">[3]AGUA!#REF!</definedName>
    <definedName name="SG_08_27_1" localSheetId="2">[3]AGUA!#REF!</definedName>
    <definedName name="SG_08_27_1" localSheetId="1">[3]AGUA!#REF!</definedName>
    <definedName name="SG_08_27_1">[3]AGUA!#REF!</definedName>
    <definedName name="SG_08_27_2" localSheetId="2">[3]AGUA!#REF!</definedName>
    <definedName name="SG_08_27_2" localSheetId="1">[3]AGUA!#REF!</definedName>
    <definedName name="SG_08_27_2">[3]AGUA!#REF!</definedName>
    <definedName name="SG_08_28" localSheetId="2">[3]AGUA!#REF!</definedName>
    <definedName name="SG_08_28" localSheetId="1">[3]AGUA!#REF!</definedName>
    <definedName name="SG_08_28">[3]AGUA!#REF!</definedName>
    <definedName name="SG_08_28_1" localSheetId="2">[3]AGUA!#REF!</definedName>
    <definedName name="SG_08_28_1" localSheetId="1">[3]AGUA!#REF!</definedName>
    <definedName name="SG_08_28_1">[3]AGUA!#REF!</definedName>
    <definedName name="SG_08_28_2" localSheetId="2">[3]AGUA!#REF!</definedName>
    <definedName name="SG_08_28_2" localSheetId="1">[3]AGUA!#REF!</definedName>
    <definedName name="SG_08_28_2">[3]AGUA!#REF!</definedName>
    <definedName name="SG_08_29" localSheetId="2">[3]AGUA!#REF!</definedName>
    <definedName name="SG_08_29" localSheetId="1">[3]AGUA!#REF!</definedName>
    <definedName name="SG_08_29">[3]AGUA!#REF!</definedName>
    <definedName name="SG_08_29_1" localSheetId="2">[3]AGUA!#REF!</definedName>
    <definedName name="SG_08_29_1" localSheetId="1">[3]AGUA!#REF!</definedName>
    <definedName name="SG_08_29_1">[3]AGUA!#REF!</definedName>
    <definedName name="SG_08_29_2" localSheetId="2">[3]AGUA!#REF!</definedName>
    <definedName name="SG_08_29_2" localSheetId="1">[3]AGUA!#REF!</definedName>
    <definedName name="SG_08_29_2">[3]AGUA!#REF!</definedName>
    <definedName name="SG_08_30" localSheetId="2">[3]AGUA!#REF!</definedName>
    <definedName name="SG_08_30" localSheetId="1">[3]AGUA!#REF!</definedName>
    <definedName name="SG_08_30">[3]AGUA!#REF!</definedName>
    <definedName name="SG_08_30_1" localSheetId="2">[3]AGUA!#REF!</definedName>
    <definedName name="SG_08_30_1" localSheetId="1">[3]AGUA!#REF!</definedName>
    <definedName name="SG_08_30_1">[3]AGUA!#REF!</definedName>
    <definedName name="SG_08_30_2" localSheetId="2">[3]AGUA!#REF!</definedName>
    <definedName name="SG_08_30_2" localSheetId="1">[3]AGUA!#REF!</definedName>
    <definedName name="SG_08_30_2">[3]AGUA!#REF!</definedName>
    <definedName name="SG_09_01" localSheetId="2">[3]AGUA!#REF!</definedName>
    <definedName name="SG_09_01" localSheetId="1">[3]AGUA!#REF!</definedName>
    <definedName name="SG_09_01">[3]AGUA!#REF!</definedName>
    <definedName name="SG_09_01_1" localSheetId="2">[3]AGUA!#REF!</definedName>
    <definedName name="SG_09_01_1" localSheetId="1">[3]AGUA!#REF!</definedName>
    <definedName name="SG_09_01_1">[3]AGUA!#REF!</definedName>
    <definedName name="SG_09_01_2" localSheetId="2">[3]AGUA!#REF!</definedName>
    <definedName name="SG_09_01_2" localSheetId="1">[3]AGUA!#REF!</definedName>
    <definedName name="SG_09_01_2">[3]AGUA!#REF!</definedName>
    <definedName name="SG_09_02" localSheetId="2">[3]AGUA!#REF!</definedName>
    <definedName name="SG_09_02" localSheetId="1">[3]AGUA!#REF!</definedName>
    <definedName name="SG_09_02">[3]AGUA!#REF!</definedName>
    <definedName name="SG_09_02_1" localSheetId="2">[3]AGUA!#REF!</definedName>
    <definedName name="SG_09_02_1" localSheetId="1">[3]AGUA!#REF!</definedName>
    <definedName name="SG_09_02_1">[3]AGUA!#REF!</definedName>
    <definedName name="SG_09_02_2" localSheetId="2">[3]AGUA!#REF!</definedName>
    <definedName name="SG_09_02_2" localSheetId="1">[3]AGUA!#REF!</definedName>
    <definedName name="SG_09_02_2">[3]AGUA!#REF!</definedName>
    <definedName name="SG_09_03" localSheetId="2">[3]AGUA!#REF!</definedName>
    <definedName name="SG_09_03" localSheetId="1">[3]AGUA!#REF!</definedName>
    <definedName name="SG_09_03">[3]AGUA!#REF!</definedName>
    <definedName name="SG_09_03_1" localSheetId="2">[3]AGUA!#REF!</definedName>
    <definedName name="SG_09_03_1" localSheetId="1">[3]AGUA!#REF!</definedName>
    <definedName name="SG_09_03_1">[3]AGUA!#REF!</definedName>
    <definedName name="SG_09_03_2" localSheetId="2">[3]AGUA!#REF!</definedName>
    <definedName name="SG_09_03_2" localSheetId="1">[3]AGUA!#REF!</definedName>
    <definedName name="SG_09_03_2">[3]AGUA!#REF!</definedName>
    <definedName name="SG_09_04" localSheetId="2">[3]AGUA!#REF!</definedName>
    <definedName name="SG_09_04" localSheetId="1">[3]AGUA!#REF!</definedName>
    <definedName name="SG_09_04">[3]AGUA!#REF!</definedName>
    <definedName name="SG_09_04_1" localSheetId="2">[3]AGUA!#REF!</definedName>
    <definedName name="SG_09_04_1" localSheetId="1">[3]AGUA!#REF!</definedName>
    <definedName name="SG_09_04_1">[3]AGUA!#REF!</definedName>
    <definedName name="SG_09_04_2" localSheetId="2">[3]AGUA!#REF!</definedName>
    <definedName name="SG_09_04_2" localSheetId="1">[3]AGUA!#REF!</definedName>
    <definedName name="SG_09_04_2">[3]AGUA!#REF!</definedName>
    <definedName name="SG_09_05" localSheetId="2">[3]AGUA!#REF!</definedName>
    <definedName name="SG_09_05" localSheetId="1">[3]AGUA!#REF!</definedName>
    <definedName name="SG_09_05">[3]AGUA!#REF!</definedName>
    <definedName name="SG_09_05_1" localSheetId="2">[3]AGUA!#REF!</definedName>
    <definedName name="SG_09_05_1" localSheetId="1">[3]AGUA!#REF!</definedName>
    <definedName name="SG_09_05_1">[3]AGUA!#REF!</definedName>
    <definedName name="SG_09_05_2" localSheetId="2">[3]AGUA!#REF!</definedName>
    <definedName name="SG_09_05_2" localSheetId="1">[3]AGUA!#REF!</definedName>
    <definedName name="SG_09_05_2">[3]AGUA!#REF!</definedName>
    <definedName name="SG_09_06" localSheetId="2">[3]AGUA!#REF!</definedName>
    <definedName name="SG_09_06" localSheetId="1">[3]AGUA!#REF!</definedName>
    <definedName name="SG_09_06">[3]AGUA!#REF!</definedName>
    <definedName name="SG_09_06_1" localSheetId="2">[3]AGUA!#REF!</definedName>
    <definedName name="SG_09_06_1" localSheetId="1">[3]AGUA!#REF!</definedName>
    <definedName name="SG_09_06_1">[3]AGUA!#REF!</definedName>
    <definedName name="SG_09_06_2" localSheetId="2">[3]AGUA!#REF!</definedName>
    <definedName name="SG_09_06_2" localSheetId="1">[3]AGUA!#REF!</definedName>
    <definedName name="SG_09_06_2">[3]AGUA!#REF!</definedName>
    <definedName name="SG_09_07" localSheetId="2">[3]AGUA!#REF!</definedName>
    <definedName name="SG_09_07" localSheetId="1">[3]AGUA!#REF!</definedName>
    <definedName name="SG_09_07">[3]AGUA!#REF!</definedName>
    <definedName name="SG_09_07_1" localSheetId="2">[3]AGUA!#REF!</definedName>
    <definedName name="SG_09_07_1" localSheetId="1">[3]AGUA!#REF!</definedName>
    <definedName name="SG_09_07_1">[3]AGUA!#REF!</definedName>
    <definedName name="SG_09_07_2" localSheetId="2">[3]AGUA!#REF!</definedName>
    <definedName name="SG_09_07_2" localSheetId="1">[3]AGUA!#REF!</definedName>
    <definedName name="SG_09_07_2">[3]AGUA!#REF!</definedName>
    <definedName name="SG_09_08" localSheetId="2">[3]AGUA!#REF!</definedName>
    <definedName name="SG_09_08" localSheetId="1">[3]AGUA!#REF!</definedName>
    <definedName name="SG_09_08">[3]AGUA!#REF!</definedName>
    <definedName name="SG_09_08_1" localSheetId="2">[3]AGUA!#REF!</definedName>
    <definedName name="SG_09_08_1" localSheetId="1">[3]AGUA!#REF!</definedName>
    <definedName name="SG_09_08_1">[3]AGUA!#REF!</definedName>
    <definedName name="SG_09_08_2" localSheetId="2">[3]AGUA!#REF!</definedName>
    <definedName name="SG_09_08_2" localSheetId="1">[3]AGUA!#REF!</definedName>
    <definedName name="SG_09_08_2">[3]AGUA!#REF!</definedName>
    <definedName name="SG_09_09" localSheetId="2">[3]AGUA!#REF!</definedName>
    <definedName name="SG_09_09" localSheetId="1">[3]AGUA!#REF!</definedName>
    <definedName name="SG_09_09">[3]AGUA!#REF!</definedName>
    <definedName name="SG_09_09_1" localSheetId="2">[3]AGUA!#REF!</definedName>
    <definedName name="SG_09_09_1" localSheetId="1">[3]AGUA!#REF!</definedName>
    <definedName name="SG_09_09_1">[3]AGUA!#REF!</definedName>
    <definedName name="SG_09_09_2" localSheetId="2">[3]AGUA!#REF!</definedName>
    <definedName name="SG_09_09_2" localSheetId="1">[3]AGUA!#REF!</definedName>
    <definedName name="SG_09_09_2">[3]AGUA!#REF!</definedName>
    <definedName name="SG_09_10" localSheetId="2">[3]AGUA!#REF!</definedName>
    <definedName name="SG_09_10" localSheetId="1">[3]AGUA!#REF!</definedName>
    <definedName name="SG_09_10">[3]AGUA!#REF!</definedName>
    <definedName name="SG_09_10_1" localSheetId="2">[3]AGUA!#REF!</definedName>
    <definedName name="SG_09_10_1" localSheetId="1">[3]AGUA!#REF!</definedName>
    <definedName name="SG_09_10_1">[3]AGUA!#REF!</definedName>
    <definedName name="SG_09_10_2" localSheetId="2">[3]AGUA!#REF!</definedName>
    <definedName name="SG_09_10_2" localSheetId="1">[3]AGUA!#REF!</definedName>
    <definedName name="SG_09_10_2">[3]AGUA!#REF!</definedName>
    <definedName name="SG_09_11" localSheetId="2">[3]AGUA!#REF!</definedName>
    <definedName name="SG_09_11" localSheetId="1">[3]AGUA!#REF!</definedName>
    <definedName name="SG_09_11">[3]AGUA!#REF!</definedName>
    <definedName name="SG_09_11_1" localSheetId="2">[3]AGUA!#REF!</definedName>
    <definedName name="SG_09_11_1" localSheetId="1">[3]AGUA!#REF!</definedName>
    <definedName name="SG_09_11_1">[3]AGUA!#REF!</definedName>
    <definedName name="SG_09_11_2" localSheetId="2">[3]AGUA!#REF!</definedName>
    <definedName name="SG_09_11_2" localSheetId="1">[3]AGUA!#REF!</definedName>
    <definedName name="SG_09_11_2">[3]AGUA!#REF!</definedName>
    <definedName name="SG_09_12" localSheetId="2">[3]AGUA!#REF!</definedName>
    <definedName name="SG_09_12" localSheetId="1">[3]AGUA!#REF!</definedName>
    <definedName name="SG_09_12">[3]AGUA!#REF!</definedName>
    <definedName name="SG_09_12_1" localSheetId="2">[3]AGUA!#REF!</definedName>
    <definedName name="SG_09_12_1" localSheetId="1">[3]AGUA!#REF!</definedName>
    <definedName name="SG_09_12_1">[3]AGUA!#REF!</definedName>
    <definedName name="SG_09_12_2" localSheetId="2">[3]AGUA!#REF!</definedName>
    <definedName name="SG_09_12_2" localSheetId="1">[3]AGUA!#REF!</definedName>
    <definedName name="SG_09_12_2">[3]AGUA!#REF!</definedName>
    <definedName name="SG_09_13" localSheetId="2">[3]AGUA!#REF!</definedName>
    <definedName name="SG_09_13" localSheetId="1">[3]AGUA!#REF!</definedName>
    <definedName name="SG_09_13">[3]AGUA!#REF!</definedName>
    <definedName name="SG_09_13_1" localSheetId="2">[3]AGUA!#REF!</definedName>
    <definedName name="SG_09_13_1" localSheetId="1">[3]AGUA!#REF!</definedName>
    <definedName name="SG_09_13_1">[3]AGUA!#REF!</definedName>
    <definedName name="SG_09_13_2" localSheetId="2">[3]AGUA!#REF!</definedName>
    <definedName name="SG_09_13_2" localSheetId="1">[3]AGUA!#REF!</definedName>
    <definedName name="SG_09_13_2">[3]AGUA!#REF!</definedName>
    <definedName name="SG_09_14" localSheetId="2">[3]AGUA!#REF!</definedName>
    <definedName name="SG_09_14" localSheetId="1">[3]AGUA!#REF!</definedName>
    <definedName name="SG_09_14">[3]AGUA!#REF!</definedName>
    <definedName name="SG_09_14_1" localSheetId="2">[3]AGUA!#REF!</definedName>
    <definedName name="SG_09_14_1" localSheetId="1">[3]AGUA!#REF!</definedName>
    <definedName name="SG_09_14_1">[3]AGUA!#REF!</definedName>
    <definedName name="SG_09_14_2" localSheetId="2">[3]AGUA!#REF!</definedName>
    <definedName name="SG_09_14_2" localSheetId="1">[3]AGUA!#REF!</definedName>
    <definedName name="SG_09_14_2">[3]AGUA!#REF!</definedName>
    <definedName name="SG_09_15" localSheetId="2">[3]AGUA!#REF!</definedName>
    <definedName name="SG_09_15" localSheetId="1">[3]AGUA!#REF!</definedName>
    <definedName name="SG_09_15">[3]AGUA!#REF!</definedName>
    <definedName name="SG_09_15_1" localSheetId="2">[3]AGUA!#REF!</definedName>
    <definedName name="SG_09_15_1" localSheetId="1">[3]AGUA!#REF!</definedName>
    <definedName name="SG_09_15_1">[3]AGUA!#REF!</definedName>
    <definedName name="SG_09_15_2" localSheetId="2">[3]AGUA!#REF!</definedName>
    <definedName name="SG_09_15_2" localSheetId="1">[3]AGUA!#REF!</definedName>
    <definedName name="SG_09_15_2">[3]AGUA!#REF!</definedName>
    <definedName name="SG_09_16" localSheetId="2">[3]AGUA!#REF!</definedName>
    <definedName name="SG_09_16" localSheetId="1">[3]AGUA!#REF!</definedName>
    <definedName name="SG_09_16">[3]AGUA!#REF!</definedName>
    <definedName name="SG_09_16_1" localSheetId="2">[3]AGUA!#REF!</definedName>
    <definedName name="SG_09_16_1" localSheetId="1">[3]AGUA!#REF!</definedName>
    <definedName name="SG_09_16_1">[3]AGUA!#REF!</definedName>
    <definedName name="SG_09_16_2" localSheetId="2">[3]AGUA!#REF!</definedName>
    <definedName name="SG_09_16_2" localSheetId="1">[3]AGUA!#REF!</definedName>
    <definedName name="SG_09_16_2">[3]AGUA!#REF!</definedName>
    <definedName name="SG_09_17" localSheetId="2">[3]AGUA!#REF!</definedName>
    <definedName name="SG_09_17" localSheetId="1">[3]AGUA!#REF!</definedName>
    <definedName name="SG_09_17">[3]AGUA!#REF!</definedName>
    <definedName name="SG_09_17_1" localSheetId="2">[3]AGUA!#REF!</definedName>
    <definedName name="SG_09_17_1" localSheetId="1">[3]AGUA!#REF!</definedName>
    <definedName name="SG_09_17_1">[3]AGUA!#REF!</definedName>
    <definedName name="SG_09_17_2" localSheetId="2">[3]AGUA!#REF!</definedName>
    <definedName name="SG_09_17_2" localSheetId="1">[3]AGUA!#REF!</definedName>
    <definedName name="SG_09_17_2">[3]AGUA!#REF!</definedName>
    <definedName name="SG_09_18" localSheetId="2">[3]AGUA!#REF!</definedName>
    <definedName name="SG_09_18" localSheetId="1">[3]AGUA!#REF!</definedName>
    <definedName name="SG_09_18">[3]AGUA!#REF!</definedName>
    <definedName name="SG_09_18_1" localSheetId="2">[3]AGUA!#REF!</definedName>
    <definedName name="SG_09_18_1" localSheetId="1">[3]AGUA!#REF!</definedName>
    <definedName name="SG_09_18_1">[3]AGUA!#REF!</definedName>
    <definedName name="SG_09_18_2" localSheetId="2">[3]AGUA!#REF!</definedName>
    <definedName name="SG_09_18_2" localSheetId="1">[3]AGUA!#REF!</definedName>
    <definedName name="SG_09_18_2">[3]AGUA!#REF!</definedName>
    <definedName name="SG_09_19" localSheetId="2">[3]AGUA!#REF!</definedName>
    <definedName name="SG_09_19" localSheetId="1">[3]AGUA!#REF!</definedName>
    <definedName name="SG_09_19">[3]AGUA!#REF!</definedName>
    <definedName name="SG_09_19_1" localSheetId="2">[3]AGUA!#REF!</definedName>
    <definedName name="SG_09_19_1" localSheetId="1">[3]AGUA!#REF!</definedName>
    <definedName name="SG_09_19_1">[3]AGUA!#REF!</definedName>
    <definedName name="SG_09_19_2" localSheetId="2">[3]AGUA!#REF!</definedName>
    <definedName name="SG_09_19_2" localSheetId="1">[3]AGUA!#REF!</definedName>
    <definedName name="SG_09_19_2">[3]AGUA!#REF!</definedName>
    <definedName name="SG_09_20" localSheetId="2">[3]AGUA!#REF!</definedName>
    <definedName name="SG_09_20" localSheetId="1">[3]AGUA!#REF!</definedName>
    <definedName name="SG_09_20">[3]AGUA!#REF!</definedName>
    <definedName name="SG_09_20_1" localSheetId="2">[3]AGUA!#REF!</definedName>
    <definedName name="SG_09_20_1" localSheetId="1">[3]AGUA!#REF!</definedName>
    <definedName name="SG_09_20_1">[3]AGUA!#REF!</definedName>
    <definedName name="SG_09_20_2" localSheetId="2">[3]AGUA!#REF!</definedName>
    <definedName name="SG_09_20_2" localSheetId="1">[3]AGUA!#REF!</definedName>
    <definedName name="SG_09_20_2">[3]AGUA!#REF!</definedName>
    <definedName name="SG_09_21" localSheetId="2">[3]AGUA!#REF!</definedName>
    <definedName name="SG_09_21" localSheetId="1">[3]AGUA!#REF!</definedName>
    <definedName name="SG_09_21">[3]AGUA!#REF!</definedName>
    <definedName name="SG_09_21_1" localSheetId="2">[3]AGUA!#REF!</definedName>
    <definedName name="SG_09_21_1" localSheetId="1">[3]AGUA!#REF!</definedName>
    <definedName name="SG_09_21_1">[3]AGUA!#REF!</definedName>
    <definedName name="SG_09_21_2" localSheetId="2">[3]AGUA!#REF!</definedName>
    <definedName name="SG_09_21_2" localSheetId="1">[3]AGUA!#REF!</definedName>
    <definedName name="SG_09_21_2">[3]AGUA!#REF!</definedName>
    <definedName name="SG_09_22" localSheetId="2">[3]AGUA!#REF!</definedName>
    <definedName name="SG_09_22" localSheetId="1">[3]AGUA!#REF!</definedName>
    <definedName name="SG_09_22">[3]AGUA!#REF!</definedName>
    <definedName name="SG_09_22_1" localSheetId="2">[3]AGUA!#REF!</definedName>
    <definedName name="SG_09_22_1" localSheetId="1">[3]AGUA!#REF!</definedName>
    <definedName name="SG_09_22_1">[3]AGUA!#REF!</definedName>
    <definedName name="SG_09_22_2" localSheetId="2">[3]AGUA!#REF!</definedName>
    <definedName name="SG_09_22_2" localSheetId="1">[3]AGUA!#REF!</definedName>
    <definedName name="SG_09_22_2">[3]AGUA!#REF!</definedName>
    <definedName name="SG_09_23" localSheetId="2">[3]AGUA!#REF!</definedName>
    <definedName name="SG_09_23" localSheetId="1">[3]AGUA!#REF!</definedName>
    <definedName name="SG_09_23">[3]AGUA!#REF!</definedName>
    <definedName name="SG_09_23_1" localSheetId="2">[3]AGUA!#REF!</definedName>
    <definedName name="SG_09_23_1" localSheetId="1">[3]AGUA!#REF!</definedName>
    <definedName name="SG_09_23_1">[3]AGUA!#REF!</definedName>
    <definedName name="SG_09_23_2" localSheetId="2">[3]AGUA!#REF!</definedName>
    <definedName name="SG_09_23_2" localSheetId="1">[3]AGUA!#REF!</definedName>
    <definedName name="SG_09_23_2">[3]AGUA!#REF!</definedName>
    <definedName name="SG_09_24" localSheetId="2">[3]AGUA!#REF!</definedName>
    <definedName name="SG_09_24" localSheetId="1">[3]AGUA!#REF!</definedName>
    <definedName name="SG_09_24">[3]AGUA!#REF!</definedName>
    <definedName name="SG_09_24_1" localSheetId="2">[3]AGUA!#REF!</definedName>
    <definedName name="SG_09_24_1" localSheetId="1">[3]AGUA!#REF!</definedName>
    <definedName name="SG_09_24_1">[3]AGUA!#REF!</definedName>
    <definedName name="SG_09_24_2" localSheetId="2">[3]AGUA!#REF!</definedName>
    <definedName name="SG_09_24_2" localSheetId="1">[3]AGUA!#REF!</definedName>
    <definedName name="SG_09_24_2">[3]AGUA!#REF!</definedName>
    <definedName name="SG_09_25" localSheetId="2">[3]AGUA!#REF!</definedName>
    <definedName name="SG_09_25" localSheetId="1">[3]AGUA!#REF!</definedName>
    <definedName name="SG_09_25">[3]AGUA!#REF!</definedName>
    <definedName name="SG_09_25_1" localSheetId="2">[3]AGUA!#REF!</definedName>
    <definedName name="SG_09_25_1" localSheetId="1">[3]AGUA!#REF!</definedName>
    <definedName name="SG_09_25_1">[3]AGUA!#REF!</definedName>
    <definedName name="SG_09_25_2" localSheetId="2">[3]AGUA!#REF!</definedName>
    <definedName name="SG_09_25_2" localSheetId="1">[3]AGUA!#REF!</definedName>
    <definedName name="SG_09_25_2">[3]AGUA!#REF!</definedName>
    <definedName name="SG_09_26" localSheetId="2">[3]AGUA!#REF!</definedName>
    <definedName name="SG_09_26" localSheetId="1">[3]AGUA!#REF!</definedName>
    <definedName name="SG_09_26">[3]AGUA!#REF!</definedName>
    <definedName name="SG_09_26_1" localSheetId="2">[3]AGUA!#REF!</definedName>
    <definedName name="SG_09_26_1" localSheetId="1">[3]AGUA!#REF!</definedName>
    <definedName name="SG_09_26_1">[3]AGUA!#REF!</definedName>
    <definedName name="SG_09_26_2" localSheetId="2">[3]AGUA!#REF!</definedName>
    <definedName name="SG_09_26_2" localSheetId="1">[3]AGUA!#REF!</definedName>
    <definedName name="SG_09_26_2">[3]AGUA!#REF!</definedName>
    <definedName name="SG_09_27" localSheetId="2">[3]AGUA!#REF!</definedName>
    <definedName name="SG_09_27" localSheetId="1">[3]AGUA!#REF!</definedName>
    <definedName name="SG_09_27">[3]AGUA!#REF!</definedName>
    <definedName name="SG_09_27_1" localSheetId="2">[3]AGUA!#REF!</definedName>
    <definedName name="SG_09_27_1" localSheetId="1">[3]AGUA!#REF!</definedName>
    <definedName name="SG_09_27_1">[3]AGUA!#REF!</definedName>
    <definedName name="SG_09_27_2" localSheetId="2">[3]AGUA!#REF!</definedName>
    <definedName name="SG_09_27_2" localSheetId="1">[3]AGUA!#REF!</definedName>
    <definedName name="SG_09_27_2">[3]AGUA!#REF!</definedName>
    <definedName name="SG_09_28" localSheetId="2">[3]AGUA!#REF!</definedName>
    <definedName name="SG_09_28" localSheetId="1">[3]AGUA!#REF!</definedName>
    <definedName name="SG_09_28">[3]AGUA!#REF!</definedName>
    <definedName name="SG_09_28_1" localSheetId="2">[3]AGUA!#REF!</definedName>
    <definedName name="SG_09_28_1" localSheetId="1">[3]AGUA!#REF!</definedName>
    <definedName name="SG_09_28_1">[3]AGUA!#REF!</definedName>
    <definedName name="SG_09_28_2" localSheetId="2">[3]AGUA!#REF!</definedName>
    <definedName name="SG_09_28_2" localSheetId="1">[3]AGUA!#REF!</definedName>
    <definedName name="SG_09_28_2">[3]AGUA!#REF!</definedName>
    <definedName name="SG_09_29" localSheetId="2">[3]AGUA!#REF!</definedName>
    <definedName name="SG_09_29" localSheetId="1">[3]AGUA!#REF!</definedName>
    <definedName name="SG_09_29">[3]AGUA!#REF!</definedName>
    <definedName name="SG_09_29_1" localSheetId="2">[3]AGUA!#REF!</definedName>
    <definedName name="SG_09_29_1" localSheetId="1">[3]AGUA!#REF!</definedName>
    <definedName name="SG_09_29_1">[3]AGUA!#REF!</definedName>
    <definedName name="SG_09_29_2" localSheetId="2">[3]AGUA!#REF!</definedName>
    <definedName name="SG_09_29_2" localSheetId="1">[3]AGUA!#REF!</definedName>
    <definedName name="SG_09_29_2">[3]AGUA!#REF!</definedName>
    <definedName name="SG_09_30" localSheetId="2">[3]AGUA!#REF!</definedName>
    <definedName name="SG_09_30" localSheetId="1">[3]AGUA!#REF!</definedName>
    <definedName name="SG_09_30">[3]AGUA!#REF!</definedName>
    <definedName name="SG_09_30_1" localSheetId="2">[3]AGUA!#REF!</definedName>
    <definedName name="SG_09_30_1" localSheetId="1">[3]AGUA!#REF!</definedName>
    <definedName name="SG_09_30_1">[3]AGUA!#REF!</definedName>
    <definedName name="SG_09_30_2" localSheetId="2">[3]AGUA!#REF!</definedName>
    <definedName name="SG_09_30_2" localSheetId="1">[3]AGUA!#REF!</definedName>
    <definedName name="SG_09_30_2">[3]AGUA!#REF!</definedName>
    <definedName name="SG_10_01" localSheetId="2">[3]AGUA!#REF!</definedName>
    <definedName name="SG_10_01" localSheetId="1">[3]AGUA!#REF!</definedName>
    <definedName name="SG_10_01">[3]AGUA!#REF!</definedName>
    <definedName name="SG_10_01_1" localSheetId="2">[3]AGUA!#REF!</definedName>
    <definedName name="SG_10_01_1" localSheetId="1">[3]AGUA!#REF!</definedName>
    <definedName name="SG_10_01_1">[3]AGUA!#REF!</definedName>
    <definedName name="SG_10_01_2" localSheetId="2">[3]AGUA!#REF!</definedName>
    <definedName name="SG_10_01_2" localSheetId="1">[3]AGUA!#REF!</definedName>
    <definedName name="SG_10_01_2">[3]AGUA!#REF!</definedName>
    <definedName name="SG_10_02" localSheetId="2">[3]AGUA!#REF!</definedName>
    <definedName name="SG_10_02" localSheetId="1">[3]AGUA!#REF!</definedName>
    <definedName name="SG_10_02">[3]AGUA!#REF!</definedName>
    <definedName name="SG_10_02_1" localSheetId="2">[3]AGUA!#REF!</definedName>
    <definedName name="SG_10_02_1" localSheetId="1">[3]AGUA!#REF!</definedName>
    <definedName name="SG_10_02_1">[3]AGUA!#REF!</definedName>
    <definedName name="SG_10_02_2" localSheetId="2">[3]AGUA!#REF!</definedName>
    <definedName name="SG_10_02_2" localSheetId="1">[3]AGUA!#REF!</definedName>
    <definedName name="SG_10_02_2">[3]AGUA!#REF!</definedName>
    <definedName name="SG_10_03" localSheetId="2">[3]AGUA!#REF!</definedName>
    <definedName name="SG_10_03" localSheetId="1">[3]AGUA!#REF!</definedName>
    <definedName name="SG_10_03">[3]AGUA!#REF!</definedName>
    <definedName name="SG_10_03_1" localSheetId="2">[3]AGUA!#REF!</definedName>
    <definedName name="SG_10_03_1" localSheetId="1">[3]AGUA!#REF!</definedName>
    <definedName name="SG_10_03_1">[3]AGUA!#REF!</definedName>
    <definedName name="SG_10_03_2" localSheetId="2">[3]AGUA!#REF!</definedName>
    <definedName name="SG_10_03_2" localSheetId="1">[3]AGUA!#REF!</definedName>
    <definedName name="SG_10_03_2">[3]AGUA!#REF!</definedName>
    <definedName name="SG_10_04" localSheetId="2">[3]AGUA!#REF!</definedName>
    <definedName name="SG_10_04" localSheetId="1">[3]AGUA!#REF!</definedName>
    <definedName name="SG_10_04">[3]AGUA!#REF!</definedName>
    <definedName name="SG_10_04_1" localSheetId="2">[3]AGUA!#REF!</definedName>
    <definedName name="SG_10_04_1" localSheetId="1">[3]AGUA!#REF!</definedName>
    <definedName name="SG_10_04_1">[3]AGUA!#REF!</definedName>
    <definedName name="SG_10_04_2" localSheetId="2">[3]AGUA!#REF!</definedName>
    <definedName name="SG_10_04_2" localSheetId="1">[3]AGUA!#REF!</definedName>
    <definedName name="SG_10_04_2">[3]AGUA!#REF!</definedName>
    <definedName name="SG_10_05" localSheetId="2">[3]AGUA!#REF!</definedName>
    <definedName name="SG_10_05" localSheetId="1">[3]AGUA!#REF!</definedName>
    <definedName name="SG_10_05">[3]AGUA!#REF!</definedName>
    <definedName name="SG_10_05_1" localSheetId="2">[3]AGUA!#REF!</definedName>
    <definedName name="SG_10_05_1" localSheetId="1">[3]AGUA!#REF!</definedName>
    <definedName name="SG_10_05_1">[3]AGUA!#REF!</definedName>
    <definedName name="SG_10_05_2" localSheetId="2">[3]AGUA!#REF!</definedName>
    <definedName name="SG_10_05_2" localSheetId="1">[3]AGUA!#REF!</definedName>
    <definedName name="SG_10_05_2">[3]AGUA!#REF!</definedName>
    <definedName name="SG_10_06" localSheetId="2">[3]AGUA!#REF!</definedName>
    <definedName name="SG_10_06" localSheetId="1">[3]AGUA!#REF!</definedName>
    <definedName name="SG_10_06">[3]AGUA!#REF!</definedName>
    <definedName name="SG_10_06_1" localSheetId="2">[3]AGUA!#REF!</definedName>
    <definedName name="SG_10_06_1" localSheetId="1">[3]AGUA!#REF!</definedName>
    <definedName name="SG_10_06_1">[3]AGUA!#REF!</definedName>
    <definedName name="SG_10_06_2" localSheetId="2">[3]AGUA!#REF!</definedName>
    <definedName name="SG_10_06_2" localSheetId="1">[3]AGUA!#REF!</definedName>
    <definedName name="SG_10_06_2">[3]AGUA!#REF!</definedName>
    <definedName name="SG_10_07" localSheetId="2">[3]AGUA!#REF!</definedName>
    <definedName name="SG_10_07" localSheetId="1">[3]AGUA!#REF!</definedName>
    <definedName name="SG_10_07">[3]AGUA!#REF!</definedName>
    <definedName name="SG_10_07_1" localSheetId="2">[3]AGUA!#REF!</definedName>
    <definedName name="SG_10_07_1" localSheetId="1">[3]AGUA!#REF!</definedName>
    <definedName name="SG_10_07_1">[3]AGUA!#REF!</definedName>
    <definedName name="SG_10_07_2" localSheetId="2">[3]AGUA!#REF!</definedName>
    <definedName name="SG_10_07_2" localSheetId="1">[3]AGUA!#REF!</definedName>
    <definedName name="SG_10_07_2">[3]AGUA!#REF!</definedName>
    <definedName name="SG_10_08" localSheetId="2">[3]AGUA!#REF!</definedName>
    <definedName name="SG_10_08" localSheetId="1">[3]AGUA!#REF!</definedName>
    <definedName name="SG_10_08">[3]AGUA!#REF!</definedName>
    <definedName name="SG_10_08_1" localSheetId="2">[3]AGUA!#REF!</definedName>
    <definedName name="SG_10_08_1" localSheetId="1">[3]AGUA!#REF!</definedName>
    <definedName name="SG_10_08_1">[3]AGUA!#REF!</definedName>
    <definedName name="SG_10_08_2" localSheetId="2">[3]AGUA!#REF!</definedName>
    <definedName name="SG_10_08_2" localSheetId="1">[3]AGUA!#REF!</definedName>
    <definedName name="SG_10_08_2">[3]AGUA!#REF!</definedName>
    <definedName name="SG_10_09" localSheetId="2">[3]AGUA!#REF!</definedName>
    <definedName name="SG_10_09" localSheetId="1">[3]AGUA!#REF!</definedName>
    <definedName name="SG_10_09">[3]AGUA!#REF!</definedName>
    <definedName name="SG_10_09_1" localSheetId="2">[3]AGUA!#REF!</definedName>
    <definedName name="SG_10_09_1" localSheetId="1">[3]AGUA!#REF!</definedName>
    <definedName name="SG_10_09_1">[3]AGUA!#REF!</definedName>
    <definedName name="SG_10_09_2" localSheetId="2">[3]AGUA!#REF!</definedName>
    <definedName name="SG_10_09_2" localSheetId="1">[3]AGUA!#REF!</definedName>
    <definedName name="SG_10_09_2">[3]AGUA!#REF!</definedName>
    <definedName name="SG_10_10" localSheetId="2">[3]AGUA!#REF!</definedName>
    <definedName name="SG_10_10" localSheetId="1">[3]AGUA!#REF!</definedName>
    <definedName name="SG_10_10">[3]AGUA!#REF!</definedName>
    <definedName name="SG_10_10_1" localSheetId="2">[3]AGUA!#REF!</definedName>
    <definedName name="SG_10_10_1" localSheetId="1">[3]AGUA!#REF!</definedName>
    <definedName name="SG_10_10_1">[3]AGUA!#REF!</definedName>
    <definedName name="SG_10_10_2" localSheetId="2">[3]AGUA!#REF!</definedName>
    <definedName name="SG_10_10_2" localSheetId="1">[3]AGUA!#REF!</definedName>
    <definedName name="SG_10_10_2">[3]AGUA!#REF!</definedName>
    <definedName name="SG_10_11" localSheetId="2">[3]AGUA!#REF!</definedName>
    <definedName name="SG_10_11" localSheetId="1">[3]AGUA!#REF!</definedName>
    <definedName name="SG_10_11">[3]AGUA!#REF!</definedName>
    <definedName name="SG_10_11_1" localSheetId="2">[3]AGUA!#REF!</definedName>
    <definedName name="SG_10_11_1" localSheetId="1">[3]AGUA!#REF!</definedName>
    <definedName name="SG_10_11_1">[3]AGUA!#REF!</definedName>
    <definedName name="SG_10_11_2" localSheetId="2">[3]AGUA!#REF!</definedName>
    <definedName name="SG_10_11_2" localSheetId="1">[3]AGUA!#REF!</definedName>
    <definedName name="SG_10_11_2">[3]AGUA!#REF!</definedName>
    <definedName name="SG_10_12" localSheetId="2">[3]AGUA!#REF!</definedName>
    <definedName name="SG_10_12" localSheetId="1">[3]AGUA!#REF!</definedName>
    <definedName name="SG_10_12">[3]AGUA!#REF!</definedName>
    <definedName name="SG_10_12_1" localSheetId="2">[3]AGUA!#REF!</definedName>
    <definedName name="SG_10_12_1" localSheetId="1">[3]AGUA!#REF!</definedName>
    <definedName name="SG_10_12_1">[3]AGUA!#REF!</definedName>
    <definedName name="SG_10_12_2" localSheetId="2">[3]AGUA!#REF!</definedName>
    <definedName name="SG_10_12_2" localSheetId="1">[3]AGUA!#REF!</definedName>
    <definedName name="SG_10_12_2">[3]AGUA!#REF!</definedName>
    <definedName name="SG_10_13" localSheetId="2">[3]AGUA!#REF!</definedName>
    <definedName name="SG_10_13" localSheetId="1">[3]AGUA!#REF!</definedName>
    <definedName name="SG_10_13">[3]AGUA!#REF!</definedName>
    <definedName name="SG_10_13_1" localSheetId="2">[3]AGUA!#REF!</definedName>
    <definedName name="SG_10_13_1" localSheetId="1">[3]AGUA!#REF!</definedName>
    <definedName name="SG_10_13_1">[3]AGUA!#REF!</definedName>
    <definedName name="SG_10_13_2" localSheetId="2">[3]AGUA!#REF!</definedName>
    <definedName name="SG_10_13_2" localSheetId="1">[3]AGUA!#REF!</definedName>
    <definedName name="SG_10_13_2">[3]AGUA!#REF!</definedName>
    <definedName name="SG_10_14" localSheetId="2">[3]AGUA!#REF!</definedName>
    <definedName name="SG_10_14" localSheetId="1">[3]AGUA!#REF!</definedName>
    <definedName name="SG_10_14">[3]AGUA!#REF!</definedName>
    <definedName name="SG_10_14_1" localSheetId="2">[3]AGUA!#REF!</definedName>
    <definedName name="SG_10_14_1" localSheetId="1">[3]AGUA!#REF!</definedName>
    <definedName name="SG_10_14_1">[3]AGUA!#REF!</definedName>
    <definedName name="SG_10_14_2" localSheetId="2">[3]AGUA!#REF!</definedName>
    <definedName name="SG_10_14_2" localSheetId="1">[3]AGUA!#REF!</definedName>
    <definedName name="SG_10_14_2">[3]AGUA!#REF!</definedName>
    <definedName name="SG_10_15" localSheetId="2">[3]AGUA!#REF!</definedName>
    <definedName name="SG_10_15" localSheetId="1">[3]AGUA!#REF!</definedName>
    <definedName name="SG_10_15">[3]AGUA!#REF!</definedName>
    <definedName name="SG_10_15_1" localSheetId="2">[3]AGUA!#REF!</definedName>
    <definedName name="SG_10_15_1" localSheetId="1">[3]AGUA!#REF!</definedName>
    <definedName name="SG_10_15_1">[3]AGUA!#REF!</definedName>
    <definedName name="SG_10_15_2" localSheetId="2">[3]AGUA!#REF!</definedName>
    <definedName name="SG_10_15_2" localSheetId="1">[3]AGUA!#REF!</definedName>
    <definedName name="SG_10_15_2">[3]AGUA!#REF!</definedName>
    <definedName name="SG_10_16" localSheetId="2">[3]AGUA!#REF!</definedName>
    <definedName name="SG_10_16" localSheetId="1">[3]AGUA!#REF!</definedName>
    <definedName name="SG_10_16">[3]AGUA!#REF!</definedName>
    <definedName name="SG_10_16_1" localSheetId="2">[3]AGUA!#REF!</definedName>
    <definedName name="SG_10_16_1" localSheetId="1">[3]AGUA!#REF!</definedName>
    <definedName name="SG_10_16_1">[3]AGUA!#REF!</definedName>
    <definedName name="SG_10_16_2" localSheetId="2">[3]AGUA!#REF!</definedName>
    <definedName name="SG_10_16_2" localSheetId="1">[3]AGUA!#REF!</definedName>
    <definedName name="SG_10_16_2">[3]AGUA!#REF!</definedName>
    <definedName name="SG_10_17" localSheetId="2">[3]AGUA!#REF!</definedName>
    <definedName name="SG_10_17" localSheetId="1">[3]AGUA!#REF!</definedName>
    <definedName name="SG_10_17">[3]AGUA!#REF!</definedName>
    <definedName name="SG_10_17_1" localSheetId="2">[3]AGUA!#REF!</definedName>
    <definedName name="SG_10_17_1" localSheetId="1">[3]AGUA!#REF!</definedName>
    <definedName name="SG_10_17_1">[3]AGUA!#REF!</definedName>
    <definedName name="SG_10_17_2" localSheetId="2">[3]AGUA!#REF!</definedName>
    <definedName name="SG_10_17_2" localSheetId="1">[3]AGUA!#REF!</definedName>
    <definedName name="SG_10_17_2">[3]AGUA!#REF!</definedName>
    <definedName name="SG_10_18" localSheetId="2">[3]AGUA!#REF!</definedName>
    <definedName name="SG_10_18" localSheetId="1">[3]AGUA!#REF!</definedName>
    <definedName name="SG_10_18">[3]AGUA!#REF!</definedName>
    <definedName name="SG_10_18_1" localSheetId="2">[3]AGUA!#REF!</definedName>
    <definedName name="SG_10_18_1" localSheetId="1">[3]AGUA!#REF!</definedName>
    <definedName name="SG_10_18_1">[3]AGUA!#REF!</definedName>
    <definedName name="SG_10_18_2" localSheetId="2">[3]AGUA!#REF!</definedName>
    <definedName name="SG_10_18_2" localSheetId="1">[3]AGUA!#REF!</definedName>
    <definedName name="SG_10_18_2">[3]AGUA!#REF!</definedName>
    <definedName name="SG_10_19" localSheetId="2">[3]AGUA!#REF!</definedName>
    <definedName name="SG_10_19" localSheetId="1">[3]AGUA!#REF!</definedName>
    <definedName name="SG_10_19">[3]AGUA!#REF!</definedName>
    <definedName name="SG_10_19_1" localSheetId="2">[3]AGUA!#REF!</definedName>
    <definedName name="SG_10_19_1" localSheetId="1">[3]AGUA!#REF!</definedName>
    <definedName name="SG_10_19_1">[3]AGUA!#REF!</definedName>
    <definedName name="SG_10_19_2" localSheetId="2">[3]AGUA!#REF!</definedName>
    <definedName name="SG_10_19_2" localSheetId="1">[3]AGUA!#REF!</definedName>
    <definedName name="SG_10_19_2">[3]AGUA!#REF!</definedName>
    <definedName name="SG_10_20" localSheetId="2">[3]AGUA!#REF!</definedName>
    <definedName name="SG_10_20" localSheetId="1">[3]AGUA!#REF!</definedName>
    <definedName name="SG_10_20">[3]AGUA!#REF!</definedName>
    <definedName name="SG_10_20_1" localSheetId="2">[3]AGUA!#REF!</definedName>
    <definedName name="SG_10_20_1" localSheetId="1">[3]AGUA!#REF!</definedName>
    <definedName name="SG_10_20_1">[3]AGUA!#REF!</definedName>
    <definedName name="SG_10_20_2" localSheetId="2">[3]AGUA!#REF!</definedName>
    <definedName name="SG_10_20_2" localSheetId="1">[3]AGUA!#REF!</definedName>
    <definedName name="SG_10_20_2">[3]AGUA!#REF!</definedName>
    <definedName name="SG_10_21" localSheetId="2">[3]AGUA!#REF!</definedName>
    <definedName name="SG_10_21" localSheetId="1">[3]AGUA!#REF!</definedName>
    <definedName name="SG_10_21">[3]AGUA!#REF!</definedName>
    <definedName name="SG_10_21_1" localSheetId="2">[3]AGUA!#REF!</definedName>
    <definedName name="SG_10_21_1" localSheetId="1">[3]AGUA!#REF!</definedName>
    <definedName name="SG_10_21_1">[3]AGUA!#REF!</definedName>
    <definedName name="SG_10_21_2" localSheetId="2">[3]AGUA!#REF!</definedName>
    <definedName name="SG_10_21_2" localSheetId="1">[3]AGUA!#REF!</definedName>
    <definedName name="SG_10_21_2">[3]AGUA!#REF!</definedName>
    <definedName name="SG_10_22" localSheetId="2">[3]AGUA!#REF!</definedName>
    <definedName name="SG_10_22" localSheetId="1">[3]AGUA!#REF!</definedName>
    <definedName name="SG_10_22">[3]AGUA!#REF!</definedName>
    <definedName name="SG_10_22_1" localSheetId="2">[3]AGUA!#REF!</definedName>
    <definedName name="SG_10_22_1" localSheetId="1">[3]AGUA!#REF!</definedName>
    <definedName name="SG_10_22_1">[3]AGUA!#REF!</definedName>
    <definedName name="SG_10_22_2" localSheetId="2">[3]AGUA!#REF!</definedName>
    <definedName name="SG_10_22_2" localSheetId="1">[3]AGUA!#REF!</definedName>
    <definedName name="SG_10_22_2">[3]AGUA!#REF!</definedName>
    <definedName name="SG_10_23" localSheetId="2">[3]AGUA!#REF!</definedName>
    <definedName name="SG_10_23" localSheetId="1">[3]AGUA!#REF!</definedName>
    <definedName name="SG_10_23">[3]AGUA!#REF!</definedName>
    <definedName name="SG_10_23_1" localSheetId="2">[3]AGUA!#REF!</definedName>
    <definedName name="SG_10_23_1" localSheetId="1">[3]AGUA!#REF!</definedName>
    <definedName name="SG_10_23_1">[3]AGUA!#REF!</definedName>
    <definedName name="SG_10_23_2" localSheetId="2">[3]AGUA!#REF!</definedName>
    <definedName name="SG_10_23_2" localSheetId="1">[3]AGUA!#REF!</definedName>
    <definedName name="SG_10_23_2">[3]AGUA!#REF!</definedName>
    <definedName name="SG_10_24" localSheetId="2">[3]AGUA!#REF!</definedName>
    <definedName name="SG_10_24" localSheetId="1">[3]AGUA!#REF!</definedName>
    <definedName name="SG_10_24">[3]AGUA!#REF!</definedName>
    <definedName name="SG_10_24_1" localSheetId="2">[3]AGUA!#REF!</definedName>
    <definedName name="SG_10_24_1" localSheetId="1">[3]AGUA!#REF!</definedName>
    <definedName name="SG_10_24_1">[3]AGUA!#REF!</definedName>
    <definedName name="SG_10_24_2" localSheetId="2">[3]AGUA!#REF!</definedName>
    <definedName name="SG_10_24_2" localSheetId="1">[3]AGUA!#REF!</definedName>
    <definedName name="SG_10_24_2">[3]AGUA!#REF!</definedName>
    <definedName name="SG_10_25" localSheetId="2">[3]AGUA!#REF!</definedName>
    <definedName name="SG_10_25" localSheetId="1">[3]AGUA!#REF!</definedName>
    <definedName name="SG_10_25">[3]AGUA!#REF!</definedName>
    <definedName name="SG_10_25_1" localSheetId="2">[3]AGUA!#REF!</definedName>
    <definedName name="SG_10_25_1" localSheetId="1">[3]AGUA!#REF!</definedName>
    <definedName name="SG_10_25_1">[3]AGUA!#REF!</definedName>
    <definedName name="SG_10_25_2" localSheetId="2">[3]AGUA!#REF!</definedName>
    <definedName name="SG_10_25_2" localSheetId="1">[3]AGUA!#REF!</definedName>
    <definedName name="SG_10_25_2">[3]AGUA!#REF!</definedName>
    <definedName name="SG_10_26" localSheetId="2">[3]AGUA!#REF!</definedName>
    <definedName name="SG_10_26" localSheetId="1">[3]AGUA!#REF!</definedName>
    <definedName name="SG_10_26">[3]AGUA!#REF!</definedName>
    <definedName name="SG_10_26_1" localSheetId="2">[3]AGUA!#REF!</definedName>
    <definedName name="SG_10_26_1" localSheetId="1">[3]AGUA!#REF!</definedName>
    <definedName name="SG_10_26_1">[3]AGUA!#REF!</definedName>
    <definedName name="SG_10_26_2" localSheetId="2">[3]AGUA!#REF!</definedName>
    <definedName name="SG_10_26_2" localSheetId="1">[3]AGUA!#REF!</definedName>
    <definedName name="SG_10_26_2">[3]AGUA!#REF!</definedName>
    <definedName name="SG_10_27" localSheetId="2">[3]AGUA!#REF!</definedName>
    <definedName name="SG_10_27" localSheetId="1">[3]AGUA!#REF!</definedName>
    <definedName name="SG_10_27">[3]AGUA!#REF!</definedName>
    <definedName name="SG_10_27_1" localSheetId="2">[3]AGUA!#REF!</definedName>
    <definedName name="SG_10_27_1" localSheetId="1">[3]AGUA!#REF!</definedName>
    <definedName name="SG_10_27_1">[3]AGUA!#REF!</definedName>
    <definedName name="SG_10_27_2" localSheetId="2">[3]AGUA!#REF!</definedName>
    <definedName name="SG_10_27_2" localSheetId="1">[3]AGUA!#REF!</definedName>
    <definedName name="SG_10_27_2">[3]AGUA!#REF!</definedName>
    <definedName name="SG_10_28" localSheetId="2">[3]AGUA!#REF!</definedName>
    <definedName name="SG_10_28" localSheetId="1">[3]AGUA!#REF!</definedName>
    <definedName name="SG_10_28">[3]AGUA!#REF!</definedName>
    <definedName name="SG_10_28_1" localSheetId="2">[3]AGUA!#REF!</definedName>
    <definedName name="SG_10_28_1" localSheetId="1">[3]AGUA!#REF!</definedName>
    <definedName name="SG_10_28_1">[3]AGUA!#REF!</definedName>
    <definedName name="SG_10_28_2" localSheetId="2">[3]AGUA!#REF!</definedName>
    <definedName name="SG_10_28_2" localSheetId="1">[3]AGUA!#REF!</definedName>
    <definedName name="SG_10_28_2">[3]AGUA!#REF!</definedName>
    <definedName name="SG_10_29" localSheetId="2">[3]AGUA!#REF!</definedName>
    <definedName name="SG_10_29" localSheetId="1">[3]AGUA!#REF!</definedName>
    <definedName name="SG_10_29">[3]AGUA!#REF!</definedName>
    <definedName name="SG_10_29_1" localSheetId="2">[3]AGUA!#REF!</definedName>
    <definedName name="SG_10_29_1" localSheetId="1">[3]AGUA!#REF!</definedName>
    <definedName name="SG_10_29_1">[3]AGUA!#REF!</definedName>
    <definedName name="SG_10_29_2" localSheetId="2">[3]AGUA!#REF!</definedName>
    <definedName name="SG_10_29_2" localSheetId="1">[3]AGUA!#REF!</definedName>
    <definedName name="SG_10_29_2">[3]AGUA!#REF!</definedName>
    <definedName name="SG_10_30" localSheetId="2">[3]AGUA!#REF!</definedName>
    <definedName name="SG_10_30" localSheetId="1">[3]AGUA!#REF!</definedName>
    <definedName name="SG_10_30">[3]AGUA!#REF!</definedName>
    <definedName name="SG_10_30_1" localSheetId="2">[3]AGUA!#REF!</definedName>
    <definedName name="SG_10_30_1" localSheetId="1">[3]AGUA!#REF!</definedName>
    <definedName name="SG_10_30_1">[3]AGUA!#REF!</definedName>
    <definedName name="SG_10_30_2" localSheetId="2">[3]AGUA!#REF!</definedName>
    <definedName name="SG_10_30_2" localSheetId="1">[3]AGUA!#REF!</definedName>
    <definedName name="SG_10_30_2">[3]AGUA!#REF!</definedName>
    <definedName name="SG_11_01" localSheetId="2">[3]AGUA!#REF!</definedName>
    <definedName name="SG_11_01" localSheetId="1">[3]AGUA!#REF!</definedName>
    <definedName name="SG_11_01">[3]AGUA!#REF!</definedName>
    <definedName name="SG_11_01_1" localSheetId="2">[3]AGUA!#REF!</definedName>
    <definedName name="SG_11_01_1" localSheetId="1">[3]AGUA!#REF!</definedName>
    <definedName name="SG_11_01_1">[3]AGUA!#REF!</definedName>
    <definedName name="SG_11_01_2" localSheetId="2">[3]AGUA!#REF!</definedName>
    <definedName name="SG_11_01_2" localSheetId="1">[3]AGUA!#REF!</definedName>
    <definedName name="SG_11_01_2">[3]AGUA!#REF!</definedName>
    <definedName name="SG_11_02" localSheetId="2">[3]AGUA!#REF!</definedName>
    <definedName name="SG_11_02" localSheetId="1">[3]AGUA!#REF!</definedName>
    <definedName name="SG_11_02">[3]AGUA!#REF!</definedName>
    <definedName name="SG_11_02_1" localSheetId="2">[3]AGUA!#REF!</definedName>
    <definedName name="SG_11_02_1" localSheetId="1">[3]AGUA!#REF!</definedName>
    <definedName name="SG_11_02_1">[3]AGUA!#REF!</definedName>
    <definedName name="SG_11_02_2" localSheetId="2">[3]AGUA!#REF!</definedName>
    <definedName name="SG_11_02_2" localSheetId="1">[3]AGUA!#REF!</definedName>
    <definedName name="SG_11_02_2">[3]AGUA!#REF!</definedName>
    <definedName name="SG_11_03" localSheetId="2">[3]AGUA!#REF!</definedName>
    <definedName name="SG_11_03" localSheetId="1">[3]AGUA!#REF!</definedName>
    <definedName name="SG_11_03">[3]AGUA!#REF!</definedName>
    <definedName name="SG_11_03_1" localSheetId="2">[3]AGUA!#REF!</definedName>
    <definedName name="SG_11_03_1" localSheetId="1">[3]AGUA!#REF!</definedName>
    <definedName name="SG_11_03_1">[3]AGUA!#REF!</definedName>
    <definedName name="SG_11_03_2" localSheetId="2">[3]AGUA!#REF!</definedName>
    <definedName name="SG_11_03_2" localSheetId="1">[3]AGUA!#REF!</definedName>
    <definedName name="SG_11_03_2">[3]AGUA!#REF!</definedName>
    <definedName name="SG_11_04" localSheetId="2">[3]AGUA!#REF!</definedName>
    <definedName name="SG_11_04" localSheetId="1">[3]AGUA!#REF!</definedName>
    <definedName name="SG_11_04">[3]AGUA!#REF!</definedName>
    <definedName name="SG_11_04_1" localSheetId="2">[3]AGUA!#REF!</definedName>
    <definedName name="SG_11_04_1" localSheetId="1">[3]AGUA!#REF!</definedName>
    <definedName name="SG_11_04_1">[3]AGUA!#REF!</definedName>
    <definedName name="SG_11_04_2" localSheetId="2">[3]AGUA!#REF!</definedName>
    <definedName name="SG_11_04_2" localSheetId="1">[3]AGUA!#REF!</definedName>
    <definedName name="SG_11_04_2">[3]AGUA!#REF!</definedName>
    <definedName name="SG_11_05" localSheetId="2">[3]AGUA!#REF!</definedName>
    <definedName name="SG_11_05" localSheetId="1">[3]AGUA!#REF!</definedName>
    <definedName name="SG_11_05">[3]AGUA!#REF!</definedName>
    <definedName name="SG_11_05_1" localSheetId="2">[3]AGUA!#REF!</definedName>
    <definedName name="SG_11_05_1" localSheetId="1">[3]AGUA!#REF!</definedName>
    <definedName name="SG_11_05_1">[3]AGUA!#REF!</definedName>
    <definedName name="SG_11_05_2" localSheetId="2">[3]AGUA!#REF!</definedName>
    <definedName name="SG_11_05_2" localSheetId="1">[3]AGUA!#REF!</definedName>
    <definedName name="SG_11_05_2">[3]AGUA!#REF!</definedName>
    <definedName name="SG_11_06" localSheetId="2">[3]AGUA!#REF!</definedName>
    <definedName name="SG_11_06" localSheetId="1">[3]AGUA!#REF!</definedName>
    <definedName name="SG_11_06">[3]AGUA!#REF!</definedName>
    <definedName name="SG_11_06_1" localSheetId="2">[3]AGUA!#REF!</definedName>
    <definedName name="SG_11_06_1" localSheetId="1">[3]AGUA!#REF!</definedName>
    <definedName name="SG_11_06_1">[3]AGUA!#REF!</definedName>
    <definedName name="SG_11_06_2" localSheetId="2">[3]AGUA!#REF!</definedName>
    <definedName name="SG_11_06_2" localSheetId="1">[3]AGUA!#REF!</definedName>
    <definedName name="SG_11_06_2">[3]AGUA!#REF!</definedName>
    <definedName name="SG_11_07" localSheetId="2">[3]AGUA!#REF!</definedName>
    <definedName name="SG_11_07" localSheetId="1">[3]AGUA!#REF!</definedName>
    <definedName name="SG_11_07">[3]AGUA!#REF!</definedName>
    <definedName name="SG_11_07_1" localSheetId="2">[3]AGUA!#REF!</definedName>
    <definedName name="SG_11_07_1" localSheetId="1">[3]AGUA!#REF!</definedName>
    <definedName name="SG_11_07_1">[3]AGUA!#REF!</definedName>
    <definedName name="SG_11_07_2" localSheetId="2">[3]AGUA!#REF!</definedName>
    <definedName name="SG_11_07_2" localSheetId="1">[3]AGUA!#REF!</definedName>
    <definedName name="SG_11_07_2">[3]AGUA!#REF!</definedName>
    <definedName name="SG_11_08" localSheetId="2">[3]AGUA!#REF!</definedName>
    <definedName name="SG_11_08" localSheetId="1">[3]AGUA!#REF!</definedName>
    <definedName name="SG_11_08">[3]AGUA!#REF!</definedName>
    <definedName name="SG_11_08_1" localSheetId="2">[3]AGUA!#REF!</definedName>
    <definedName name="SG_11_08_1" localSheetId="1">[3]AGUA!#REF!</definedName>
    <definedName name="SG_11_08_1">[3]AGUA!#REF!</definedName>
    <definedName name="SG_11_08_2" localSheetId="2">[3]AGUA!#REF!</definedName>
    <definedName name="SG_11_08_2" localSheetId="1">[3]AGUA!#REF!</definedName>
    <definedName name="SG_11_08_2">[3]AGUA!#REF!</definedName>
    <definedName name="SG_11_09" localSheetId="2">[3]AGUA!#REF!</definedName>
    <definedName name="SG_11_09" localSheetId="1">[3]AGUA!#REF!</definedName>
    <definedName name="SG_11_09">[3]AGUA!#REF!</definedName>
    <definedName name="SG_11_09_1" localSheetId="2">[3]AGUA!#REF!</definedName>
    <definedName name="SG_11_09_1" localSheetId="1">[3]AGUA!#REF!</definedName>
    <definedName name="SG_11_09_1">[3]AGUA!#REF!</definedName>
    <definedName name="SG_11_09_2" localSheetId="2">[3]AGUA!#REF!</definedName>
    <definedName name="SG_11_09_2" localSheetId="1">[3]AGUA!#REF!</definedName>
    <definedName name="SG_11_09_2">[3]AGUA!#REF!</definedName>
    <definedName name="SG_11_10" localSheetId="2">[3]AGUA!#REF!</definedName>
    <definedName name="SG_11_10" localSheetId="1">[3]AGUA!#REF!</definedName>
    <definedName name="SG_11_10">[3]AGUA!#REF!</definedName>
    <definedName name="SG_11_10_1" localSheetId="2">[3]AGUA!#REF!</definedName>
    <definedName name="SG_11_10_1" localSheetId="1">[3]AGUA!#REF!</definedName>
    <definedName name="SG_11_10_1">[3]AGUA!#REF!</definedName>
    <definedName name="SG_11_10_2" localSheetId="2">[3]AGUA!#REF!</definedName>
    <definedName name="SG_11_10_2" localSheetId="1">[3]AGUA!#REF!</definedName>
    <definedName name="SG_11_10_2">[3]AGUA!#REF!</definedName>
    <definedName name="SG_11_11" localSheetId="2">[3]AGUA!#REF!</definedName>
    <definedName name="SG_11_11" localSheetId="1">[3]AGUA!#REF!</definedName>
    <definedName name="SG_11_11">[3]AGUA!#REF!</definedName>
    <definedName name="SG_11_11_1" localSheetId="2">[3]AGUA!#REF!</definedName>
    <definedName name="SG_11_11_1" localSheetId="1">[3]AGUA!#REF!</definedName>
    <definedName name="SG_11_11_1">[3]AGUA!#REF!</definedName>
    <definedName name="SG_11_11_2" localSheetId="2">[3]AGUA!#REF!</definedName>
    <definedName name="SG_11_11_2" localSheetId="1">[3]AGUA!#REF!</definedName>
    <definedName name="SG_11_11_2">[3]AGUA!#REF!</definedName>
    <definedName name="SG_11_12" localSheetId="2">[3]AGUA!#REF!</definedName>
    <definedName name="SG_11_12" localSheetId="1">[3]AGUA!#REF!</definedName>
    <definedName name="SG_11_12">[3]AGUA!#REF!</definedName>
    <definedName name="SG_11_12_1" localSheetId="2">[3]AGUA!#REF!</definedName>
    <definedName name="SG_11_12_1" localSheetId="1">[3]AGUA!#REF!</definedName>
    <definedName name="SG_11_12_1">[3]AGUA!#REF!</definedName>
    <definedName name="SG_11_12_2" localSheetId="2">[3]AGUA!#REF!</definedName>
    <definedName name="SG_11_12_2" localSheetId="1">[3]AGUA!#REF!</definedName>
    <definedName name="SG_11_12_2">[3]AGUA!#REF!</definedName>
    <definedName name="SG_11_13" localSheetId="2">[3]AGUA!#REF!</definedName>
    <definedName name="SG_11_13" localSheetId="1">[3]AGUA!#REF!</definedName>
    <definedName name="SG_11_13">[3]AGUA!#REF!</definedName>
    <definedName name="SG_11_13_1" localSheetId="2">[3]AGUA!#REF!</definedName>
    <definedName name="SG_11_13_1" localSheetId="1">[3]AGUA!#REF!</definedName>
    <definedName name="SG_11_13_1">[3]AGUA!#REF!</definedName>
    <definedName name="SG_11_13_2" localSheetId="2">[3]AGUA!#REF!</definedName>
    <definedName name="SG_11_13_2" localSheetId="1">[3]AGUA!#REF!</definedName>
    <definedName name="SG_11_13_2">[3]AGUA!#REF!</definedName>
    <definedName name="SG_11_14" localSheetId="2">[3]AGUA!#REF!</definedName>
    <definedName name="SG_11_14" localSheetId="1">[3]AGUA!#REF!</definedName>
    <definedName name="SG_11_14">[3]AGUA!#REF!</definedName>
    <definedName name="SG_11_14_1" localSheetId="2">[3]AGUA!#REF!</definedName>
    <definedName name="SG_11_14_1" localSheetId="1">[3]AGUA!#REF!</definedName>
    <definedName name="SG_11_14_1">[3]AGUA!#REF!</definedName>
    <definedName name="SG_11_14_2" localSheetId="2">[3]AGUA!#REF!</definedName>
    <definedName name="SG_11_14_2" localSheetId="1">[3]AGUA!#REF!</definedName>
    <definedName name="SG_11_14_2">[3]AGUA!#REF!</definedName>
    <definedName name="SG_11_15" localSheetId="2">[3]AGUA!#REF!</definedName>
    <definedName name="SG_11_15" localSheetId="1">[3]AGUA!#REF!</definedName>
    <definedName name="SG_11_15">[3]AGUA!#REF!</definedName>
    <definedName name="SG_11_15_1" localSheetId="2">[3]AGUA!#REF!</definedName>
    <definedName name="SG_11_15_1" localSheetId="1">[3]AGUA!#REF!</definedName>
    <definedName name="SG_11_15_1">[3]AGUA!#REF!</definedName>
    <definedName name="SG_11_15_2" localSheetId="2">[3]AGUA!#REF!</definedName>
    <definedName name="SG_11_15_2" localSheetId="1">[3]AGUA!#REF!</definedName>
    <definedName name="SG_11_15_2">[3]AGUA!#REF!</definedName>
    <definedName name="SG_11_16" localSheetId="2">[3]AGUA!#REF!</definedName>
    <definedName name="SG_11_16" localSheetId="1">[3]AGUA!#REF!</definedName>
    <definedName name="SG_11_16">[3]AGUA!#REF!</definedName>
    <definedName name="SG_11_16_1" localSheetId="2">[3]AGUA!#REF!</definedName>
    <definedName name="SG_11_16_1" localSheetId="1">[3]AGUA!#REF!</definedName>
    <definedName name="SG_11_16_1">[3]AGUA!#REF!</definedName>
    <definedName name="SG_11_16_2" localSheetId="2">[3]AGUA!#REF!</definedName>
    <definedName name="SG_11_16_2" localSheetId="1">[3]AGUA!#REF!</definedName>
    <definedName name="SG_11_16_2">[3]AGUA!#REF!</definedName>
    <definedName name="SG_11_17" localSheetId="2">[3]AGUA!#REF!</definedName>
    <definedName name="SG_11_17" localSheetId="1">[3]AGUA!#REF!</definedName>
    <definedName name="SG_11_17">[3]AGUA!#REF!</definedName>
    <definedName name="SG_11_17_1" localSheetId="2">[3]AGUA!#REF!</definedName>
    <definedName name="SG_11_17_1" localSheetId="1">[3]AGUA!#REF!</definedName>
    <definedName name="SG_11_17_1">[3]AGUA!#REF!</definedName>
    <definedName name="SG_11_17_2" localSheetId="2">[3]AGUA!#REF!</definedName>
    <definedName name="SG_11_17_2" localSheetId="1">[3]AGUA!#REF!</definedName>
    <definedName name="SG_11_17_2">[3]AGUA!#REF!</definedName>
    <definedName name="SG_11_18" localSheetId="2">[3]AGUA!#REF!</definedName>
    <definedName name="SG_11_18" localSheetId="1">[3]AGUA!#REF!</definedName>
    <definedName name="SG_11_18">[3]AGUA!#REF!</definedName>
    <definedName name="SG_11_18_1" localSheetId="2">[3]AGUA!#REF!</definedName>
    <definedName name="SG_11_18_1" localSheetId="1">[3]AGUA!#REF!</definedName>
    <definedName name="SG_11_18_1">[3]AGUA!#REF!</definedName>
    <definedName name="SG_11_18_2" localSheetId="2">[3]AGUA!#REF!</definedName>
    <definedName name="SG_11_18_2" localSheetId="1">[3]AGUA!#REF!</definedName>
    <definedName name="SG_11_18_2">[3]AGUA!#REF!</definedName>
    <definedName name="SG_11_19" localSheetId="2">[3]AGUA!#REF!</definedName>
    <definedName name="SG_11_19" localSheetId="1">[3]AGUA!#REF!</definedName>
    <definedName name="SG_11_19">[3]AGUA!#REF!</definedName>
    <definedName name="SG_11_19_1" localSheetId="2">[3]AGUA!#REF!</definedName>
    <definedName name="SG_11_19_1" localSheetId="1">[3]AGUA!#REF!</definedName>
    <definedName name="SG_11_19_1">[3]AGUA!#REF!</definedName>
    <definedName name="SG_11_19_2" localSheetId="2">[3]AGUA!#REF!</definedName>
    <definedName name="SG_11_19_2" localSheetId="1">[3]AGUA!#REF!</definedName>
    <definedName name="SG_11_19_2">[3]AGUA!#REF!</definedName>
    <definedName name="SG_11_20" localSheetId="2">[3]AGUA!#REF!</definedName>
    <definedName name="SG_11_20" localSheetId="1">[3]AGUA!#REF!</definedName>
    <definedName name="SG_11_20">[3]AGUA!#REF!</definedName>
    <definedName name="SG_11_20_1" localSheetId="2">[3]AGUA!#REF!</definedName>
    <definedName name="SG_11_20_1" localSheetId="1">[3]AGUA!#REF!</definedName>
    <definedName name="SG_11_20_1">[3]AGUA!#REF!</definedName>
    <definedName name="SG_11_20_2" localSheetId="2">[3]AGUA!#REF!</definedName>
    <definedName name="SG_11_20_2" localSheetId="1">[3]AGUA!#REF!</definedName>
    <definedName name="SG_11_20_2">[3]AGUA!#REF!</definedName>
    <definedName name="SG_11_21" localSheetId="2">[3]AGUA!#REF!</definedName>
    <definedName name="SG_11_21" localSheetId="1">[3]AGUA!#REF!</definedName>
    <definedName name="SG_11_21">[3]AGUA!#REF!</definedName>
    <definedName name="SG_11_21_1" localSheetId="2">[3]AGUA!#REF!</definedName>
    <definedName name="SG_11_21_1" localSheetId="1">[3]AGUA!#REF!</definedName>
    <definedName name="SG_11_21_1">[3]AGUA!#REF!</definedName>
    <definedName name="SG_11_21_2" localSheetId="2">[3]AGUA!#REF!</definedName>
    <definedName name="SG_11_21_2" localSheetId="1">[3]AGUA!#REF!</definedName>
    <definedName name="SG_11_21_2">[3]AGUA!#REF!</definedName>
    <definedName name="SG_11_22" localSheetId="2">[3]AGUA!#REF!</definedName>
    <definedName name="SG_11_22" localSheetId="1">[3]AGUA!#REF!</definedName>
    <definedName name="SG_11_22">[3]AGUA!#REF!</definedName>
    <definedName name="SG_11_22_1" localSheetId="2">[3]AGUA!#REF!</definedName>
    <definedName name="SG_11_22_1" localSheetId="1">[3]AGUA!#REF!</definedName>
    <definedName name="SG_11_22_1">[3]AGUA!#REF!</definedName>
    <definedName name="SG_11_22_2" localSheetId="2">[3]AGUA!#REF!</definedName>
    <definedName name="SG_11_22_2" localSheetId="1">[3]AGUA!#REF!</definedName>
    <definedName name="SG_11_22_2">[3]AGUA!#REF!</definedName>
    <definedName name="SG_11_23" localSheetId="2">[3]AGUA!#REF!</definedName>
    <definedName name="SG_11_23" localSheetId="1">[3]AGUA!#REF!</definedName>
    <definedName name="SG_11_23">[3]AGUA!#REF!</definedName>
    <definedName name="SG_11_23_1" localSheetId="2">[3]AGUA!#REF!</definedName>
    <definedName name="SG_11_23_1" localSheetId="1">[3]AGUA!#REF!</definedName>
    <definedName name="SG_11_23_1">[3]AGUA!#REF!</definedName>
    <definedName name="SG_11_23_2" localSheetId="2">[3]AGUA!#REF!</definedName>
    <definedName name="SG_11_23_2" localSheetId="1">[3]AGUA!#REF!</definedName>
    <definedName name="SG_11_23_2">[3]AGUA!#REF!</definedName>
    <definedName name="SG_11_24" localSheetId="2">[3]AGUA!#REF!</definedName>
    <definedName name="SG_11_24" localSheetId="1">[3]AGUA!#REF!</definedName>
    <definedName name="SG_11_24">[3]AGUA!#REF!</definedName>
    <definedName name="SG_11_24_1" localSheetId="2">[3]AGUA!#REF!</definedName>
    <definedName name="SG_11_24_1" localSheetId="1">[3]AGUA!#REF!</definedName>
    <definedName name="SG_11_24_1">[3]AGUA!#REF!</definedName>
    <definedName name="SG_11_24_2" localSheetId="2">[3]AGUA!#REF!</definedName>
    <definedName name="SG_11_24_2" localSheetId="1">[3]AGUA!#REF!</definedName>
    <definedName name="SG_11_24_2">[3]AGUA!#REF!</definedName>
    <definedName name="SG_11_25" localSheetId="2">[3]AGUA!#REF!</definedName>
    <definedName name="SG_11_25" localSheetId="1">[3]AGUA!#REF!</definedName>
    <definedName name="SG_11_25">[3]AGUA!#REF!</definedName>
    <definedName name="SG_11_25_1" localSheetId="2">[3]AGUA!#REF!</definedName>
    <definedName name="SG_11_25_1" localSheetId="1">[3]AGUA!#REF!</definedName>
    <definedName name="SG_11_25_1">[3]AGUA!#REF!</definedName>
    <definedName name="SG_11_25_2" localSheetId="2">[3]AGUA!#REF!</definedName>
    <definedName name="SG_11_25_2" localSheetId="1">[3]AGUA!#REF!</definedName>
    <definedName name="SG_11_25_2">[3]AGUA!#REF!</definedName>
    <definedName name="SG_11_26" localSheetId="2">[3]AGUA!#REF!</definedName>
    <definedName name="SG_11_26" localSheetId="1">[3]AGUA!#REF!</definedName>
    <definedName name="SG_11_26">[3]AGUA!#REF!</definedName>
    <definedName name="SG_11_26_1" localSheetId="2">[3]AGUA!#REF!</definedName>
    <definedName name="SG_11_26_1" localSheetId="1">[3]AGUA!#REF!</definedName>
    <definedName name="SG_11_26_1">[3]AGUA!#REF!</definedName>
    <definedName name="SG_11_26_2" localSheetId="2">[3]AGUA!#REF!</definedName>
    <definedName name="SG_11_26_2" localSheetId="1">[3]AGUA!#REF!</definedName>
    <definedName name="SG_11_26_2">[3]AGUA!#REF!</definedName>
    <definedName name="SG_11_27" localSheetId="2">[3]AGUA!#REF!</definedName>
    <definedName name="SG_11_27" localSheetId="1">[3]AGUA!#REF!</definedName>
    <definedName name="SG_11_27">[3]AGUA!#REF!</definedName>
    <definedName name="SG_11_27_1" localSheetId="2">[3]AGUA!#REF!</definedName>
    <definedName name="SG_11_27_1" localSheetId="1">[3]AGUA!#REF!</definedName>
    <definedName name="SG_11_27_1">[3]AGUA!#REF!</definedName>
    <definedName name="SG_11_27_2" localSheetId="2">[3]AGUA!#REF!</definedName>
    <definedName name="SG_11_27_2" localSheetId="1">[3]AGUA!#REF!</definedName>
    <definedName name="SG_11_27_2">[3]AGUA!#REF!</definedName>
    <definedName name="SG_11_28" localSheetId="2">[3]AGUA!#REF!</definedName>
    <definedName name="SG_11_28" localSheetId="1">[3]AGUA!#REF!</definedName>
    <definedName name="SG_11_28">[3]AGUA!#REF!</definedName>
    <definedName name="SG_11_28_1" localSheetId="2">[3]AGUA!#REF!</definedName>
    <definedName name="SG_11_28_1" localSheetId="1">[3]AGUA!#REF!</definedName>
    <definedName name="SG_11_28_1">[3]AGUA!#REF!</definedName>
    <definedName name="SG_11_28_2" localSheetId="2">[3]AGUA!#REF!</definedName>
    <definedName name="SG_11_28_2" localSheetId="1">[3]AGUA!#REF!</definedName>
    <definedName name="SG_11_28_2">[3]AGUA!#REF!</definedName>
    <definedName name="SG_11_29" localSheetId="2">[3]AGUA!#REF!</definedName>
    <definedName name="SG_11_29" localSheetId="1">[3]AGUA!#REF!</definedName>
    <definedName name="SG_11_29">[3]AGUA!#REF!</definedName>
    <definedName name="SG_11_29_1" localSheetId="2">[3]AGUA!#REF!</definedName>
    <definedName name="SG_11_29_1" localSheetId="1">[3]AGUA!#REF!</definedName>
    <definedName name="SG_11_29_1">[3]AGUA!#REF!</definedName>
    <definedName name="SG_11_29_2" localSheetId="2">[3]AGUA!#REF!</definedName>
    <definedName name="SG_11_29_2" localSheetId="1">[3]AGUA!#REF!</definedName>
    <definedName name="SG_11_29_2">[3]AGUA!#REF!</definedName>
    <definedName name="SG_11_30" localSheetId="2">[3]AGUA!#REF!</definedName>
    <definedName name="SG_11_30" localSheetId="1">[3]AGUA!#REF!</definedName>
    <definedName name="SG_11_30">[3]AGUA!#REF!</definedName>
    <definedName name="SG_11_30_1" localSheetId="2">[3]AGUA!#REF!</definedName>
    <definedName name="SG_11_30_1" localSheetId="1">[3]AGUA!#REF!</definedName>
    <definedName name="SG_11_30_1">[3]AGUA!#REF!</definedName>
    <definedName name="SG_11_30_2" localSheetId="2">[3]AGUA!#REF!</definedName>
    <definedName name="SG_11_30_2" localSheetId="1">[3]AGUA!#REF!</definedName>
    <definedName name="SG_11_30_2">[3]AGUA!#REF!</definedName>
    <definedName name="SG_12_01" localSheetId="2">[3]AGUA!#REF!</definedName>
    <definedName name="SG_12_01" localSheetId="1">[3]AGUA!#REF!</definedName>
    <definedName name="SG_12_01">[3]AGUA!#REF!</definedName>
    <definedName name="SG_12_01_1" localSheetId="2">[3]AGUA!#REF!</definedName>
    <definedName name="SG_12_01_1" localSheetId="1">[3]AGUA!#REF!</definedName>
    <definedName name="SG_12_01_1">[3]AGUA!#REF!</definedName>
    <definedName name="SG_12_01_2" localSheetId="2">[3]AGUA!#REF!</definedName>
    <definedName name="SG_12_01_2" localSheetId="1">[3]AGUA!#REF!</definedName>
    <definedName name="SG_12_01_2">[3]AGUA!#REF!</definedName>
    <definedName name="SG_12_02" localSheetId="2">[3]AGUA!#REF!</definedName>
    <definedName name="SG_12_02" localSheetId="1">[3]AGUA!#REF!</definedName>
    <definedName name="SG_12_02">[3]AGUA!#REF!</definedName>
    <definedName name="SG_12_02_1" localSheetId="2">[3]AGUA!#REF!</definedName>
    <definedName name="SG_12_02_1" localSheetId="1">[3]AGUA!#REF!</definedName>
    <definedName name="SG_12_02_1">[3]AGUA!#REF!</definedName>
    <definedName name="SG_12_02_2" localSheetId="2">[3]AGUA!#REF!</definedName>
    <definedName name="SG_12_02_2" localSheetId="1">[3]AGUA!#REF!</definedName>
    <definedName name="SG_12_02_2">[3]AGUA!#REF!</definedName>
    <definedName name="SG_12_03" localSheetId="2">[3]AGUA!#REF!</definedName>
    <definedName name="SG_12_03" localSheetId="1">[3]AGUA!#REF!</definedName>
    <definedName name="SG_12_03">[3]AGUA!#REF!</definedName>
    <definedName name="SG_12_03_1" localSheetId="2">[3]AGUA!#REF!</definedName>
    <definedName name="SG_12_03_1" localSheetId="1">[3]AGUA!#REF!</definedName>
    <definedName name="SG_12_03_1">[3]AGUA!#REF!</definedName>
    <definedName name="SG_12_03_2" localSheetId="2">[3]AGUA!#REF!</definedName>
    <definedName name="SG_12_03_2" localSheetId="1">[3]AGUA!#REF!</definedName>
    <definedName name="SG_12_03_2">[3]AGUA!#REF!</definedName>
    <definedName name="SG_12_04" localSheetId="2">[3]AGUA!#REF!</definedName>
    <definedName name="SG_12_04" localSheetId="1">[3]AGUA!#REF!</definedName>
    <definedName name="SG_12_04">[3]AGUA!#REF!</definedName>
    <definedName name="SG_12_04_1" localSheetId="2">[3]AGUA!#REF!</definedName>
    <definedName name="SG_12_04_1" localSheetId="1">[3]AGUA!#REF!</definedName>
    <definedName name="SG_12_04_1">[3]AGUA!#REF!</definedName>
    <definedName name="SG_12_04_2" localSheetId="2">[3]AGUA!#REF!</definedName>
    <definedName name="SG_12_04_2" localSheetId="1">[3]AGUA!#REF!</definedName>
    <definedName name="SG_12_04_2">[3]AGUA!#REF!</definedName>
    <definedName name="SG_12_05" localSheetId="2">[3]AGUA!#REF!</definedName>
    <definedName name="SG_12_05" localSheetId="1">[3]AGUA!#REF!</definedName>
    <definedName name="SG_12_05">[3]AGUA!#REF!</definedName>
    <definedName name="SG_12_05_1" localSheetId="2">[3]AGUA!#REF!</definedName>
    <definedName name="SG_12_05_1" localSheetId="1">[3]AGUA!#REF!</definedName>
    <definedName name="SG_12_05_1">[3]AGUA!#REF!</definedName>
    <definedName name="SG_12_05_2" localSheetId="2">[3]AGUA!#REF!</definedName>
    <definedName name="SG_12_05_2" localSheetId="1">[3]AGUA!#REF!</definedName>
    <definedName name="SG_12_05_2">[3]AGUA!#REF!</definedName>
    <definedName name="SG_12_06" localSheetId="2">[3]AGUA!#REF!</definedName>
    <definedName name="SG_12_06" localSheetId="1">[3]AGUA!#REF!</definedName>
    <definedName name="SG_12_06">[3]AGUA!#REF!</definedName>
    <definedName name="SG_12_06_1" localSheetId="2">[3]AGUA!#REF!</definedName>
    <definedName name="SG_12_06_1" localSheetId="1">[3]AGUA!#REF!</definedName>
    <definedName name="SG_12_06_1">[3]AGUA!#REF!</definedName>
    <definedName name="SG_12_06_2" localSheetId="2">[3]AGUA!#REF!</definedName>
    <definedName name="SG_12_06_2" localSheetId="1">[3]AGUA!#REF!</definedName>
    <definedName name="SG_12_06_2">[3]AGUA!#REF!</definedName>
    <definedName name="SG_12_07" localSheetId="2">[3]AGUA!#REF!</definedName>
    <definedName name="SG_12_07" localSheetId="1">[3]AGUA!#REF!</definedName>
    <definedName name="SG_12_07">[3]AGUA!#REF!</definedName>
    <definedName name="SG_12_07_1" localSheetId="2">[3]AGUA!#REF!</definedName>
    <definedName name="SG_12_07_1" localSheetId="1">[3]AGUA!#REF!</definedName>
    <definedName name="SG_12_07_1">[3]AGUA!#REF!</definedName>
    <definedName name="SG_12_07_2" localSheetId="2">[3]AGUA!#REF!</definedName>
    <definedName name="SG_12_07_2" localSheetId="1">[3]AGUA!#REF!</definedName>
    <definedName name="SG_12_07_2">[3]AGUA!#REF!</definedName>
    <definedName name="SG_12_08" localSheetId="2">[3]AGUA!#REF!</definedName>
    <definedName name="SG_12_08" localSheetId="1">[3]AGUA!#REF!</definedName>
    <definedName name="SG_12_08">[3]AGUA!#REF!</definedName>
    <definedName name="SG_12_08_1" localSheetId="2">[3]AGUA!#REF!</definedName>
    <definedName name="SG_12_08_1" localSheetId="1">[3]AGUA!#REF!</definedName>
    <definedName name="SG_12_08_1">[3]AGUA!#REF!</definedName>
    <definedName name="SG_12_08_2" localSheetId="2">[3]AGUA!#REF!</definedName>
    <definedName name="SG_12_08_2" localSheetId="1">[3]AGUA!#REF!</definedName>
    <definedName name="SG_12_08_2">[3]AGUA!#REF!</definedName>
    <definedName name="SG_12_09" localSheetId="2">[3]AGUA!#REF!</definedName>
    <definedName name="SG_12_09" localSheetId="1">[3]AGUA!#REF!</definedName>
    <definedName name="SG_12_09">[3]AGUA!#REF!</definedName>
    <definedName name="SG_12_09_1" localSheetId="2">[3]AGUA!#REF!</definedName>
    <definedName name="SG_12_09_1" localSheetId="1">[3]AGUA!#REF!</definedName>
    <definedName name="SG_12_09_1">[3]AGUA!#REF!</definedName>
    <definedName name="SG_12_09_2" localSheetId="2">[3]AGUA!#REF!</definedName>
    <definedName name="SG_12_09_2" localSheetId="1">[3]AGUA!#REF!</definedName>
    <definedName name="SG_12_09_2">[3]AGUA!#REF!</definedName>
    <definedName name="SG_12_10" localSheetId="2">[3]AGUA!#REF!</definedName>
    <definedName name="SG_12_10" localSheetId="1">[3]AGUA!#REF!</definedName>
    <definedName name="SG_12_10">[3]AGUA!#REF!</definedName>
    <definedName name="SG_12_10_1" localSheetId="2">[3]AGUA!#REF!</definedName>
    <definedName name="SG_12_10_1" localSheetId="1">[3]AGUA!#REF!</definedName>
    <definedName name="SG_12_10_1">[3]AGUA!#REF!</definedName>
    <definedName name="SG_12_10_2" localSheetId="2">[3]AGUA!#REF!</definedName>
    <definedName name="SG_12_10_2" localSheetId="1">[3]AGUA!#REF!</definedName>
    <definedName name="SG_12_10_2">[3]AGUA!#REF!</definedName>
    <definedName name="SG_12_11" localSheetId="2">[3]AGUA!#REF!</definedName>
    <definedName name="SG_12_11" localSheetId="1">[3]AGUA!#REF!</definedName>
    <definedName name="SG_12_11">[3]AGUA!#REF!</definedName>
    <definedName name="SG_12_11_1" localSheetId="2">[3]AGUA!#REF!</definedName>
    <definedName name="SG_12_11_1" localSheetId="1">[3]AGUA!#REF!</definedName>
    <definedName name="SG_12_11_1">[3]AGUA!#REF!</definedName>
    <definedName name="SG_12_11_2" localSheetId="2">[3]AGUA!#REF!</definedName>
    <definedName name="SG_12_11_2" localSheetId="1">[3]AGUA!#REF!</definedName>
    <definedName name="SG_12_11_2">[3]AGUA!#REF!</definedName>
    <definedName name="SG_12_12" localSheetId="2">[3]AGUA!#REF!</definedName>
    <definedName name="SG_12_12" localSheetId="1">[3]AGUA!#REF!</definedName>
    <definedName name="SG_12_12">[3]AGUA!#REF!</definedName>
    <definedName name="SG_12_12_1" localSheetId="2">[3]AGUA!#REF!</definedName>
    <definedName name="SG_12_12_1" localSheetId="1">[3]AGUA!#REF!</definedName>
    <definedName name="SG_12_12_1">[3]AGUA!#REF!</definedName>
    <definedName name="SG_12_12_2" localSheetId="2">[3]AGUA!#REF!</definedName>
    <definedName name="SG_12_12_2" localSheetId="1">[3]AGUA!#REF!</definedName>
    <definedName name="SG_12_12_2">[3]AGUA!#REF!</definedName>
    <definedName name="SG_12_13" localSheetId="2">[3]AGUA!#REF!</definedName>
    <definedName name="SG_12_13" localSheetId="1">[3]AGUA!#REF!</definedName>
    <definedName name="SG_12_13">[3]AGUA!#REF!</definedName>
    <definedName name="SG_12_13_1" localSheetId="2">[3]AGUA!#REF!</definedName>
    <definedName name="SG_12_13_1" localSheetId="1">[3]AGUA!#REF!</definedName>
    <definedName name="SG_12_13_1">[3]AGUA!#REF!</definedName>
    <definedName name="SG_12_13_2" localSheetId="2">[3]AGUA!#REF!</definedName>
    <definedName name="SG_12_13_2" localSheetId="1">[3]AGUA!#REF!</definedName>
    <definedName name="SG_12_13_2">[3]AGUA!#REF!</definedName>
    <definedName name="SG_12_14" localSheetId="2">[3]AGUA!#REF!</definedName>
    <definedName name="SG_12_14" localSheetId="1">[3]AGUA!#REF!</definedName>
    <definedName name="SG_12_14">[3]AGUA!#REF!</definedName>
    <definedName name="SG_12_14_1" localSheetId="2">[3]AGUA!#REF!</definedName>
    <definedName name="SG_12_14_1" localSheetId="1">[3]AGUA!#REF!</definedName>
    <definedName name="SG_12_14_1">[3]AGUA!#REF!</definedName>
    <definedName name="SG_12_14_2" localSheetId="2">[3]AGUA!#REF!</definedName>
    <definedName name="SG_12_14_2" localSheetId="1">[3]AGUA!#REF!</definedName>
    <definedName name="SG_12_14_2">[3]AGUA!#REF!</definedName>
    <definedName name="SG_12_15" localSheetId="2">[3]AGUA!#REF!</definedName>
    <definedName name="SG_12_15" localSheetId="1">[3]AGUA!#REF!</definedName>
    <definedName name="SG_12_15">[3]AGUA!#REF!</definedName>
    <definedName name="SG_12_15_1" localSheetId="2">[3]AGUA!#REF!</definedName>
    <definedName name="SG_12_15_1" localSheetId="1">[3]AGUA!#REF!</definedName>
    <definedName name="SG_12_15_1">[3]AGUA!#REF!</definedName>
    <definedName name="SG_12_15_2" localSheetId="2">[3]AGUA!#REF!</definedName>
    <definedName name="SG_12_15_2" localSheetId="1">[3]AGUA!#REF!</definedName>
    <definedName name="SG_12_15_2">[3]AGUA!#REF!</definedName>
    <definedName name="SG_12_16" localSheetId="2">[3]AGUA!#REF!</definedName>
    <definedName name="SG_12_16" localSheetId="1">[3]AGUA!#REF!</definedName>
    <definedName name="SG_12_16">[3]AGUA!#REF!</definedName>
    <definedName name="SG_12_16_1" localSheetId="2">[3]AGUA!#REF!</definedName>
    <definedName name="SG_12_16_1" localSheetId="1">[3]AGUA!#REF!</definedName>
    <definedName name="SG_12_16_1">[3]AGUA!#REF!</definedName>
    <definedName name="SG_12_16_2" localSheetId="2">[3]AGUA!#REF!</definedName>
    <definedName name="SG_12_16_2" localSheetId="1">[3]AGUA!#REF!</definedName>
    <definedName name="SG_12_16_2">[3]AGUA!#REF!</definedName>
    <definedName name="SG_12_17" localSheetId="2">[3]AGUA!#REF!</definedName>
    <definedName name="SG_12_17" localSheetId="1">[3]AGUA!#REF!</definedName>
    <definedName name="SG_12_17">[3]AGUA!#REF!</definedName>
    <definedName name="SG_12_17_1" localSheetId="2">[3]AGUA!#REF!</definedName>
    <definedName name="SG_12_17_1" localSheetId="1">[3]AGUA!#REF!</definedName>
    <definedName name="SG_12_17_1">[3]AGUA!#REF!</definedName>
    <definedName name="SG_12_17_2" localSheetId="2">[3]AGUA!#REF!</definedName>
    <definedName name="SG_12_17_2" localSheetId="1">[3]AGUA!#REF!</definedName>
    <definedName name="SG_12_17_2">[3]AGUA!#REF!</definedName>
    <definedName name="SG_12_18" localSheetId="2">[3]AGUA!#REF!</definedName>
    <definedName name="SG_12_18" localSheetId="1">[3]AGUA!#REF!</definedName>
    <definedName name="SG_12_18">[3]AGUA!#REF!</definedName>
    <definedName name="SG_12_18_1" localSheetId="2">[3]AGUA!#REF!</definedName>
    <definedName name="SG_12_18_1" localSheetId="1">[3]AGUA!#REF!</definedName>
    <definedName name="SG_12_18_1">[3]AGUA!#REF!</definedName>
    <definedName name="SG_12_18_2" localSheetId="2">[3]AGUA!#REF!</definedName>
    <definedName name="SG_12_18_2" localSheetId="1">[3]AGUA!#REF!</definedName>
    <definedName name="SG_12_18_2">[3]AGUA!#REF!</definedName>
    <definedName name="SG_12_19" localSheetId="2">[3]AGUA!#REF!</definedName>
    <definedName name="SG_12_19" localSheetId="1">[3]AGUA!#REF!</definedName>
    <definedName name="SG_12_19">[3]AGUA!#REF!</definedName>
    <definedName name="SG_12_19_1" localSheetId="2">[3]AGUA!#REF!</definedName>
    <definedName name="SG_12_19_1" localSheetId="1">[3]AGUA!#REF!</definedName>
    <definedName name="SG_12_19_1">[3]AGUA!#REF!</definedName>
    <definedName name="SG_12_19_2" localSheetId="2">[3]AGUA!#REF!</definedName>
    <definedName name="SG_12_19_2" localSheetId="1">[3]AGUA!#REF!</definedName>
    <definedName name="SG_12_19_2">[3]AGUA!#REF!</definedName>
    <definedName name="SG_12_20" localSheetId="2">[3]AGUA!#REF!</definedName>
    <definedName name="SG_12_20" localSheetId="1">[3]AGUA!#REF!</definedName>
    <definedName name="SG_12_20">[3]AGUA!#REF!</definedName>
    <definedName name="SG_12_20_1" localSheetId="2">[3]AGUA!#REF!</definedName>
    <definedName name="SG_12_20_1" localSheetId="1">[3]AGUA!#REF!</definedName>
    <definedName name="SG_12_20_1">[3]AGUA!#REF!</definedName>
    <definedName name="SG_12_20_2" localSheetId="2">[3]AGUA!#REF!</definedName>
    <definedName name="SG_12_20_2" localSheetId="1">[3]AGUA!#REF!</definedName>
    <definedName name="SG_12_20_2">[3]AGUA!#REF!</definedName>
    <definedName name="SG_12_21" localSheetId="2">[3]AGUA!#REF!</definedName>
    <definedName name="SG_12_21" localSheetId="1">[3]AGUA!#REF!</definedName>
    <definedName name="SG_12_21">[3]AGUA!#REF!</definedName>
    <definedName name="SG_12_21_1" localSheetId="2">[3]AGUA!#REF!</definedName>
    <definedName name="SG_12_21_1" localSheetId="1">[3]AGUA!#REF!</definedName>
    <definedName name="SG_12_21_1">[3]AGUA!#REF!</definedName>
    <definedName name="SG_12_21_2" localSheetId="2">[3]AGUA!#REF!</definedName>
    <definedName name="SG_12_21_2" localSheetId="1">[3]AGUA!#REF!</definedName>
    <definedName name="SG_12_21_2">[3]AGUA!#REF!</definedName>
    <definedName name="SG_12_22" localSheetId="2">[3]AGUA!#REF!</definedName>
    <definedName name="SG_12_22" localSheetId="1">[3]AGUA!#REF!</definedName>
    <definedName name="SG_12_22">[3]AGUA!#REF!</definedName>
    <definedName name="SG_12_22_1" localSheetId="2">[3]AGUA!#REF!</definedName>
    <definedName name="SG_12_22_1" localSheetId="1">[3]AGUA!#REF!</definedName>
    <definedName name="SG_12_22_1">[3]AGUA!#REF!</definedName>
    <definedName name="SG_12_22_2" localSheetId="2">[3]AGUA!#REF!</definedName>
    <definedName name="SG_12_22_2" localSheetId="1">[3]AGUA!#REF!</definedName>
    <definedName name="SG_12_22_2">[3]AGUA!#REF!</definedName>
    <definedName name="SG_12_23" localSheetId="2">[3]AGUA!#REF!</definedName>
    <definedName name="SG_12_23" localSheetId="1">[3]AGUA!#REF!</definedName>
    <definedName name="SG_12_23">[3]AGUA!#REF!</definedName>
    <definedName name="SG_12_23_1" localSheetId="2">[3]AGUA!#REF!</definedName>
    <definedName name="SG_12_23_1" localSheetId="1">[3]AGUA!#REF!</definedName>
    <definedName name="SG_12_23_1">[3]AGUA!#REF!</definedName>
    <definedName name="SG_12_23_2" localSheetId="2">[3]AGUA!#REF!</definedName>
    <definedName name="SG_12_23_2" localSheetId="1">[3]AGUA!#REF!</definedName>
    <definedName name="SG_12_23_2">[3]AGUA!#REF!</definedName>
    <definedName name="SG_12_24" localSheetId="2">[3]AGUA!#REF!</definedName>
    <definedName name="SG_12_24" localSheetId="1">[3]AGUA!#REF!</definedName>
    <definedName name="SG_12_24">[3]AGUA!#REF!</definedName>
    <definedName name="SG_12_24_1" localSheetId="2">[3]AGUA!#REF!</definedName>
    <definedName name="SG_12_24_1" localSheetId="1">[3]AGUA!#REF!</definedName>
    <definedName name="SG_12_24_1">[3]AGUA!#REF!</definedName>
    <definedName name="SG_12_24_2" localSheetId="2">[3]AGUA!#REF!</definedName>
    <definedName name="SG_12_24_2" localSheetId="1">[3]AGUA!#REF!</definedName>
    <definedName name="SG_12_24_2">[3]AGUA!#REF!</definedName>
    <definedName name="SG_12_25" localSheetId="2">[3]AGUA!#REF!</definedName>
    <definedName name="SG_12_25" localSheetId="1">[3]AGUA!#REF!</definedName>
    <definedName name="SG_12_25">[3]AGUA!#REF!</definedName>
    <definedName name="SG_12_25_1" localSheetId="2">[3]AGUA!#REF!</definedName>
    <definedName name="SG_12_25_1" localSheetId="1">[3]AGUA!#REF!</definedName>
    <definedName name="SG_12_25_1">[3]AGUA!#REF!</definedName>
    <definedName name="SG_12_25_2" localSheetId="2">[3]AGUA!#REF!</definedName>
    <definedName name="SG_12_25_2" localSheetId="1">[3]AGUA!#REF!</definedName>
    <definedName name="SG_12_25_2">[3]AGUA!#REF!</definedName>
    <definedName name="SG_12_26" localSheetId="2">[3]AGUA!#REF!</definedName>
    <definedName name="SG_12_26" localSheetId="1">[3]AGUA!#REF!</definedName>
    <definedName name="SG_12_26">[3]AGUA!#REF!</definedName>
    <definedName name="SG_12_26_1" localSheetId="2">[3]AGUA!#REF!</definedName>
    <definedName name="SG_12_26_1" localSheetId="1">[3]AGUA!#REF!</definedName>
    <definedName name="SG_12_26_1">[3]AGUA!#REF!</definedName>
    <definedName name="SG_12_26_2" localSheetId="2">[3]AGUA!#REF!</definedName>
    <definedName name="SG_12_26_2" localSheetId="1">[3]AGUA!#REF!</definedName>
    <definedName name="SG_12_26_2">[3]AGUA!#REF!</definedName>
    <definedName name="SG_12_27" localSheetId="2">[3]AGUA!#REF!</definedName>
    <definedName name="SG_12_27" localSheetId="1">[3]AGUA!#REF!</definedName>
    <definedName name="SG_12_27">[3]AGUA!#REF!</definedName>
    <definedName name="SG_12_27_1" localSheetId="2">[3]AGUA!#REF!</definedName>
    <definedName name="SG_12_27_1" localSheetId="1">[3]AGUA!#REF!</definedName>
    <definedName name="SG_12_27_1">[3]AGUA!#REF!</definedName>
    <definedName name="SG_12_27_2" localSheetId="2">[3]AGUA!#REF!</definedName>
    <definedName name="SG_12_27_2" localSheetId="1">[3]AGUA!#REF!</definedName>
    <definedName name="SG_12_27_2">[3]AGUA!#REF!</definedName>
    <definedName name="SG_12_28" localSheetId="2">[3]AGUA!#REF!</definedName>
    <definedName name="SG_12_28" localSheetId="1">[3]AGUA!#REF!</definedName>
    <definedName name="SG_12_28">[3]AGUA!#REF!</definedName>
    <definedName name="SG_12_28_1" localSheetId="2">[3]AGUA!#REF!</definedName>
    <definedName name="SG_12_28_1" localSheetId="1">[3]AGUA!#REF!</definedName>
    <definedName name="SG_12_28_1">[3]AGUA!#REF!</definedName>
    <definedName name="SG_12_28_2" localSheetId="2">[3]AGUA!#REF!</definedName>
    <definedName name="SG_12_28_2" localSheetId="1">[3]AGUA!#REF!</definedName>
    <definedName name="SG_12_28_2">[3]AGUA!#REF!</definedName>
    <definedName name="SG_12_29" localSheetId="2">[3]AGUA!#REF!</definedName>
    <definedName name="SG_12_29" localSheetId="1">[3]AGUA!#REF!</definedName>
    <definedName name="SG_12_29">[3]AGUA!#REF!</definedName>
    <definedName name="SG_12_29_1" localSheetId="2">[3]AGUA!#REF!</definedName>
    <definedName name="SG_12_29_1" localSheetId="1">[3]AGUA!#REF!</definedName>
    <definedName name="SG_12_29_1">[3]AGUA!#REF!</definedName>
    <definedName name="SG_12_29_2" localSheetId="2">[3]AGUA!#REF!</definedName>
    <definedName name="SG_12_29_2" localSheetId="1">[3]AGUA!#REF!</definedName>
    <definedName name="SG_12_29_2">[3]AGUA!#REF!</definedName>
    <definedName name="SG_12_30" localSheetId="2">[3]AGUA!#REF!</definedName>
    <definedName name="SG_12_30" localSheetId="1">[3]AGUA!#REF!</definedName>
    <definedName name="SG_12_30">[3]AGUA!#REF!</definedName>
    <definedName name="SG_12_30_1" localSheetId="2">[3]AGUA!#REF!</definedName>
    <definedName name="SG_12_30_1" localSheetId="1">[3]AGUA!#REF!</definedName>
    <definedName name="SG_12_30_1">[3]AGUA!#REF!</definedName>
    <definedName name="SG_12_30_2" localSheetId="2">[3]AGUA!#REF!</definedName>
    <definedName name="SG_12_30_2" localSheetId="1">[3]AGUA!#REF!</definedName>
    <definedName name="SG_12_30_2">[3]AGUA!#REF!</definedName>
    <definedName name="SG_13_01" localSheetId="2">[3]AGUA!#REF!</definedName>
    <definedName name="SG_13_01" localSheetId="1">[3]AGUA!#REF!</definedName>
    <definedName name="SG_13_01">[3]AGUA!#REF!</definedName>
    <definedName name="SG_13_01_1" localSheetId="2">[3]AGUA!#REF!</definedName>
    <definedName name="SG_13_01_1" localSheetId="1">[3]AGUA!#REF!</definedName>
    <definedName name="SG_13_01_1">[3]AGUA!#REF!</definedName>
    <definedName name="SG_13_01_2" localSheetId="2">[3]AGUA!#REF!</definedName>
    <definedName name="SG_13_01_2" localSheetId="1">[3]AGUA!#REF!</definedName>
    <definedName name="SG_13_01_2">[3]AGUA!#REF!</definedName>
    <definedName name="SG_13_02" localSheetId="2">[3]AGUA!#REF!</definedName>
    <definedName name="SG_13_02" localSheetId="1">[3]AGUA!#REF!</definedName>
    <definedName name="SG_13_02">[3]AGUA!#REF!</definedName>
    <definedName name="SG_13_02_1" localSheetId="2">[3]AGUA!#REF!</definedName>
    <definedName name="SG_13_02_1" localSheetId="1">[3]AGUA!#REF!</definedName>
    <definedName name="SG_13_02_1">[3]AGUA!#REF!</definedName>
    <definedName name="SG_13_02_2" localSheetId="2">[3]AGUA!#REF!</definedName>
    <definedName name="SG_13_02_2" localSheetId="1">[3]AGUA!#REF!</definedName>
    <definedName name="SG_13_02_2">[3]AGUA!#REF!</definedName>
    <definedName name="SG_13_03" localSheetId="2">[3]AGUA!#REF!</definedName>
    <definedName name="SG_13_03" localSheetId="1">[3]AGUA!#REF!</definedName>
    <definedName name="SG_13_03">[3]AGUA!#REF!</definedName>
    <definedName name="SG_13_03_1" localSheetId="2">[3]AGUA!#REF!</definedName>
    <definedName name="SG_13_03_1" localSheetId="1">[3]AGUA!#REF!</definedName>
    <definedName name="SG_13_03_1">[3]AGUA!#REF!</definedName>
    <definedName name="SG_13_03_2" localSheetId="2">[3]AGUA!#REF!</definedName>
    <definedName name="SG_13_03_2" localSheetId="1">[3]AGUA!#REF!</definedName>
    <definedName name="SG_13_03_2">[3]AGUA!#REF!</definedName>
    <definedName name="SG_13_04" localSheetId="2">[3]AGUA!#REF!</definedName>
    <definedName name="SG_13_04" localSheetId="1">[3]AGUA!#REF!</definedName>
    <definedName name="SG_13_04">[3]AGUA!#REF!</definedName>
    <definedName name="SG_13_04_1" localSheetId="2">[3]AGUA!#REF!</definedName>
    <definedName name="SG_13_04_1" localSheetId="1">[3]AGUA!#REF!</definedName>
    <definedName name="SG_13_04_1">[3]AGUA!#REF!</definedName>
    <definedName name="SG_13_04_2" localSheetId="2">[3]AGUA!#REF!</definedName>
    <definedName name="SG_13_04_2" localSheetId="1">[3]AGUA!#REF!</definedName>
    <definedName name="SG_13_04_2">[3]AGUA!#REF!</definedName>
    <definedName name="SG_13_05" localSheetId="2">[3]AGUA!#REF!</definedName>
    <definedName name="SG_13_05" localSheetId="1">[3]AGUA!#REF!</definedName>
    <definedName name="SG_13_05">[3]AGUA!#REF!</definedName>
    <definedName name="SG_13_05_1" localSheetId="2">[3]AGUA!#REF!</definedName>
    <definedName name="SG_13_05_1" localSheetId="1">[3]AGUA!#REF!</definedName>
    <definedName name="SG_13_05_1">[3]AGUA!#REF!</definedName>
    <definedName name="SG_13_05_2" localSheetId="2">[3]AGUA!#REF!</definedName>
    <definedName name="SG_13_05_2" localSheetId="1">[3]AGUA!#REF!</definedName>
    <definedName name="SG_13_05_2">[3]AGUA!#REF!</definedName>
    <definedName name="SG_13_06" localSheetId="2">[3]AGUA!#REF!</definedName>
    <definedName name="SG_13_06" localSheetId="1">[3]AGUA!#REF!</definedName>
    <definedName name="SG_13_06">[3]AGUA!#REF!</definedName>
    <definedName name="SG_13_06_1" localSheetId="2">[3]AGUA!#REF!</definedName>
    <definedName name="SG_13_06_1" localSheetId="1">[3]AGUA!#REF!</definedName>
    <definedName name="SG_13_06_1">[3]AGUA!#REF!</definedName>
    <definedName name="SG_13_06_2" localSheetId="2">[3]AGUA!#REF!</definedName>
    <definedName name="SG_13_06_2" localSheetId="1">[3]AGUA!#REF!</definedName>
    <definedName name="SG_13_06_2">[3]AGUA!#REF!</definedName>
    <definedName name="SG_13_07" localSheetId="2">[3]AGUA!#REF!</definedName>
    <definedName name="SG_13_07" localSheetId="1">[3]AGUA!#REF!</definedName>
    <definedName name="SG_13_07">[3]AGUA!#REF!</definedName>
    <definedName name="SG_13_07_1" localSheetId="2">[3]AGUA!#REF!</definedName>
    <definedName name="SG_13_07_1" localSheetId="1">[3]AGUA!#REF!</definedName>
    <definedName name="SG_13_07_1">[3]AGUA!#REF!</definedName>
    <definedName name="SG_13_07_2" localSheetId="2">[3]AGUA!#REF!</definedName>
    <definedName name="SG_13_07_2" localSheetId="1">[3]AGUA!#REF!</definedName>
    <definedName name="SG_13_07_2">[3]AGUA!#REF!</definedName>
    <definedName name="SG_13_08" localSheetId="2">[3]AGUA!#REF!</definedName>
    <definedName name="SG_13_08" localSheetId="1">[3]AGUA!#REF!</definedName>
    <definedName name="SG_13_08">[3]AGUA!#REF!</definedName>
    <definedName name="SG_13_08_1" localSheetId="2">[3]AGUA!#REF!</definedName>
    <definedName name="SG_13_08_1" localSheetId="1">[3]AGUA!#REF!</definedName>
    <definedName name="SG_13_08_1">[3]AGUA!#REF!</definedName>
    <definedName name="SG_13_08_2" localSheetId="2">[3]AGUA!#REF!</definedName>
    <definedName name="SG_13_08_2" localSheetId="1">[3]AGUA!#REF!</definedName>
    <definedName name="SG_13_08_2">[3]AGUA!#REF!</definedName>
    <definedName name="SG_13_09" localSheetId="2">[3]AGUA!#REF!</definedName>
    <definedName name="SG_13_09" localSheetId="1">[3]AGUA!#REF!</definedName>
    <definedName name="SG_13_09">[3]AGUA!#REF!</definedName>
    <definedName name="SG_13_09_1" localSheetId="2">[3]AGUA!#REF!</definedName>
    <definedName name="SG_13_09_1" localSheetId="1">[3]AGUA!#REF!</definedName>
    <definedName name="SG_13_09_1">[3]AGUA!#REF!</definedName>
    <definedName name="SG_13_09_2" localSheetId="2">[3]AGUA!#REF!</definedName>
    <definedName name="SG_13_09_2" localSheetId="1">[3]AGUA!#REF!</definedName>
    <definedName name="SG_13_09_2">[3]AGUA!#REF!</definedName>
    <definedName name="SG_13_10" localSheetId="2">[3]AGUA!#REF!</definedName>
    <definedName name="SG_13_10" localSheetId="1">[3]AGUA!#REF!</definedName>
    <definedName name="SG_13_10">[3]AGUA!#REF!</definedName>
    <definedName name="SG_13_10_1" localSheetId="2">[3]AGUA!#REF!</definedName>
    <definedName name="SG_13_10_1" localSheetId="1">[3]AGUA!#REF!</definedName>
    <definedName name="SG_13_10_1">[3]AGUA!#REF!</definedName>
    <definedName name="SG_13_10_2" localSheetId="2">[3]AGUA!#REF!</definedName>
    <definedName name="SG_13_10_2" localSheetId="1">[3]AGUA!#REF!</definedName>
    <definedName name="SG_13_10_2">[3]AGUA!#REF!</definedName>
    <definedName name="SG_13_11" localSheetId="2">[3]AGUA!#REF!</definedName>
    <definedName name="SG_13_11" localSheetId="1">[3]AGUA!#REF!</definedName>
    <definedName name="SG_13_11">[3]AGUA!#REF!</definedName>
    <definedName name="SG_13_11_1" localSheetId="2">[3]AGUA!#REF!</definedName>
    <definedName name="SG_13_11_1" localSheetId="1">[3]AGUA!#REF!</definedName>
    <definedName name="SG_13_11_1">[3]AGUA!#REF!</definedName>
    <definedName name="SG_13_11_2" localSheetId="2">[3]AGUA!#REF!</definedName>
    <definedName name="SG_13_11_2" localSheetId="1">[3]AGUA!#REF!</definedName>
    <definedName name="SG_13_11_2">[3]AGUA!#REF!</definedName>
    <definedName name="SG_13_12" localSheetId="2">[3]AGUA!#REF!</definedName>
    <definedName name="SG_13_12" localSheetId="1">[3]AGUA!#REF!</definedName>
    <definedName name="SG_13_12">[3]AGUA!#REF!</definedName>
    <definedName name="SG_13_12_1" localSheetId="2">[3]AGUA!#REF!</definedName>
    <definedName name="SG_13_12_1" localSheetId="1">[3]AGUA!#REF!</definedName>
    <definedName name="SG_13_12_1">[3]AGUA!#REF!</definedName>
    <definedName name="SG_13_12_2" localSheetId="2">[3]AGUA!#REF!</definedName>
    <definedName name="SG_13_12_2" localSheetId="1">[3]AGUA!#REF!</definedName>
    <definedName name="SG_13_12_2">[3]AGUA!#REF!</definedName>
    <definedName name="SG_13_13" localSheetId="2">[3]AGUA!#REF!</definedName>
    <definedName name="SG_13_13" localSheetId="1">[3]AGUA!#REF!</definedName>
    <definedName name="SG_13_13">[3]AGUA!#REF!</definedName>
    <definedName name="SG_13_13_1" localSheetId="2">[3]AGUA!#REF!</definedName>
    <definedName name="SG_13_13_1" localSheetId="1">[3]AGUA!#REF!</definedName>
    <definedName name="SG_13_13_1">[3]AGUA!#REF!</definedName>
    <definedName name="SG_13_13_2" localSheetId="2">[3]AGUA!#REF!</definedName>
    <definedName name="SG_13_13_2" localSheetId="1">[3]AGUA!#REF!</definedName>
    <definedName name="SG_13_13_2">[3]AGUA!#REF!</definedName>
    <definedName name="SG_13_14" localSheetId="2">[3]AGUA!#REF!</definedName>
    <definedName name="SG_13_14" localSheetId="1">[3]AGUA!#REF!</definedName>
    <definedName name="SG_13_14">[3]AGUA!#REF!</definedName>
    <definedName name="SG_13_14_1" localSheetId="2">[3]AGUA!#REF!</definedName>
    <definedName name="SG_13_14_1" localSheetId="1">[3]AGUA!#REF!</definedName>
    <definedName name="SG_13_14_1">[3]AGUA!#REF!</definedName>
    <definedName name="SG_13_14_2" localSheetId="2">[3]AGUA!#REF!</definedName>
    <definedName name="SG_13_14_2" localSheetId="1">[3]AGUA!#REF!</definedName>
    <definedName name="SG_13_14_2">[3]AGUA!#REF!</definedName>
    <definedName name="SG_13_15" localSheetId="2">[3]AGUA!#REF!</definedName>
    <definedName name="SG_13_15" localSheetId="1">[3]AGUA!#REF!</definedName>
    <definedName name="SG_13_15">[3]AGUA!#REF!</definedName>
    <definedName name="SG_13_15_1" localSheetId="2">[3]AGUA!#REF!</definedName>
    <definedName name="SG_13_15_1" localSheetId="1">[3]AGUA!#REF!</definedName>
    <definedName name="SG_13_15_1">[3]AGUA!#REF!</definedName>
    <definedName name="SG_13_15_2" localSheetId="2">[3]AGUA!#REF!</definedName>
    <definedName name="SG_13_15_2" localSheetId="1">[3]AGUA!#REF!</definedName>
    <definedName name="SG_13_15_2">[3]AGUA!#REF!</definedName>
    <definedName name="SG_13_16" localSheetId="2">[3]AGUA!#REF!</definedName>
    <definedName name="SG_13_16" localSheetId="1">[3]AGUA!#REF!</definedName>
    <definedName name="SG_13_16">[3]AGUA!#REF!</definedName>
    <definedName name="SG_13_16_1" localSheetId="2">[3]AGUA!#REF!</definedName>
    <definedName name="SG_13_16_1" localSheetId="1">[3]AGUA!#REF!</definedName>
    <definedName name="SG_13_16_1">[3]AGUA!#REF!</definedName>
    <definedName name="SG_13_16_2" localSheetId="2">[3]AGUA!#REF!</definedName>
    <definedName name="SG_13_16_2" localSheetId="1">[3]AGUA!#REF!</definedName>
    <definedName name="SG_13_16_2">[3]AGUA!#REF!</definedName>
    <definedName name="SG_13_17" localSheetId="2">[3]AGUA!#REF!</definedName>
    <definedName name="SG_13_17" localSheetId="1">[3]AGUA!#REF!</definedName>
    <definedName name="SG_13_17">[3]AGUA!#REF!</definedName>
    <definedName name="SG_13_17_1" localSheetId="2">[3]AGUA!#REF!</definedName>
    <definedName name="SG_13_17_1" localSheetId="1">[3]AGUA!#REF!</definedName>
    <definedName name="SG_13_17_1">[3]AGUA!#REF!</definedName>
    <definedName name="SG_13_17_2" localSheetId="2">[3]AGUA!#REF!</definedName>
    <definedName name="SG_13_17_2" localSheetId="1">[3]AGUA!#REF!</definedName>
    <definedName name="SG_13_17_2">[3]AGUA!#REF!</definedName>
    <definedName name="SG_13_18" localSheetId="2">[3]AGUA!#REF!</definedName>
    <definedName name="SG_13_18" localSheetId="1">[3]AGUA!#REF!</definedName>
    <definedName name="SG_13_18">[3]AGUA!#REF!</definedName>
    <definedName name="SG_13_18_1" localSheetId="2">[3]AGUA!#REF!</definedName>
    <definedName name="SG_13_18_1" localSheetId="1">[3]AGUA!#REF!</definedName>
    <definedName name="SG_13_18_1">[3]AGUA!#REF!</definedName>
    <definedName name="SG_13_18_2" localSheetId="2">[3]AGUA!#REF!</definedName>
    <definedName name="SG_13_18_2" localSheetId="1">[3]AGUA!#REF!</definedName>
    <definedName name="SG_13_18_2">[3]AGUA!#REF!</definedName>
    <definedName name="SG_13_19" localSheetId="2">[3]AGUA!#REF!</definedName>
    <definedName name="SG_13_19" localSheetId="1">[3]AGUA!#REF!</definedName>
    <definedName name="SG_13_19">[3]AGUA!#REF!</definedName>
    <definedName name="SG_13_19_1" localSheetId="2">[3]AGUA!#REF!</definedName>
    <definedName name="SG_13_19_1" localSheetId="1">[3]AGUA!#REF!</definedName>
    <definedName name="SG_13_19_1">[3]AGUA!#REF!</definedName>
    <definedName name="SG_13_19_2" localSheetId="2">[3]AGUA!#REF!</definedName>
    <definedName name="SG_13_19_2" localSheetId="1">[3]AGUA!#REF!</definedName>
    <definedName name="SG_13_19_2">[3]AGUA!#REF!</definedName>
    <definedName name="SG_13_20" localSheetId="2">[3]AGUA!#REF!</definedName>
    <definedName name="SG_13_20" localSheetId="1">[3]AGUA!#REF!</definedName>
    <definedName name="SG_13_20">[3]AGUA!#REF!</definedName>
    <definedName name="SG_13_20_1" localSheetId="2">[3]AGUA!#REF!</definedName>
    <definedName name="SG_13_20_1" localSheetId="1">[3]AGUA!#REF!</definedName>
    <definedName name="SG_13_20_1">[3]AGUA!#REF!</definedName>
    <definedName name="SG_13_20_2" localSheetId="2">[3]AGUA!#REF!</definedName>
    <definedName name="SG_13_20_2" localSheetId="1">[3]AGUA!#REF!</definedName>
    <definedName name="SG_13_20_2">[3]AGUA!#REF!</definedName>
    <definedName name="SG_13_21" localSheetId="2">[3]AGUA!#REF!</definedName>
    <definedName name="SG_13_21" localSheetId="1">[3]AGUA!#REF!</definedName>
    <definedName name="SG_13_21">[3]AGUA!#REF!</definedName>
    <definedName name="SG_13_21_1" localSheetId="2">[3]AGUA!#REF!</definedName>
    <definedName name="SG_13_21_1" localSheetId="1">[3]AGUA!#REF!</definedName>
    <definedName name="SG_13_21_1">[3]AGUA!#REF!</definedName>
    <definedName name="SG_13_21_2" localSheetId="2">[3]AGUA!#REF!</definedName>
    <definedName name="SG_13_21_2" localSheetId="1">[3]AGUA!#REF!</definedName>
    <definedName name="SG_13_21_2">[3]AGUA!#REF!</definedName>
    <definedName name="SG_13_22" localSheetId="2">[3]AGUA!#REF!</definedName>
    <definedName name="SG_13_22" localSheetId="1">[3]AGUA!#REF!</definedName>
    <definedName name="SG_13_22">[3]AGUA!#REF!</definedName>
    <definedName name="SG_13_22_1" localSheetId="2">[3]AGUA!#REF!</definedName>
    <definedName name="SG_13_22_1" localSheetId="1">[3]AGUA!#REF!</definedName>
    <definedName name="SG_13_22_1">[3]AGUA!#REF!</definedName>
    <definedName name="SG_13_22_2" localSheetId="2">[3]AGUA!#REF!</definedName>
    <definedName name="SG_13_22_2" localSheetId="1">[3]AGUA!#REF!</definedName>
    <definedName name="SG_13_22_2">[3]AGUA!#REF!</definedName>
    <definedName name="SG_13_23" localSheetId="2">[3]AGUA!#REF!</definedName>
    <definedName name="SG_13_23" localSheetId="1">[3]AGUA!#REF!</definedName>
    <definedName name="SG_13_23">[3]AGUA!#REF!</definedName>
    <definedName name="SG_13_23_1" localSheetId="2">[3]AGUA!#REF!</definedName>
    <definedName name="SG_13_23_1" localSheetId="1">[3]AGUA!#REF!</definedName>
    <definedName name="SG_13_23_1">[3]AGUA!#REF!</definedName>
    <definedName name="SG_13_23_2" localSheetId="2">[3]AGUA!#REF!</definedName>
    <definedName name="SG_13_23_2" localSheetId="1">[3]AGUA!#REF!</definedName>
    <definedName name="SG_13_23_2">[3]AGUA!#REF!</definedName>
    <definedName name="SG_13_24" localSheetId="2">[3]AGUA!#REF!</definedName>
    <definedName name="SG_13_24" localSheetId="1">[3]AGUA!#REF!</definedName>
    <definedName name="SG_13_24">[3]AGUA!#REF!</definedName>
    <definedName name="SG_13_24_1" localSheetId="2">[3]AGUA!#REF!</definedName>
    <definedName name="SG_13_24_1" localSheetId="1">[3]AGUA!#REF!</definedName>
    <definedName name="SG_13_24_1">[3]AGUA!#REF!</definedName>
    <definedName name="SG_13_24_2" localSheetId="2">[3]AGUA!#REF!</definedName>
    <definedName name="SG_13_24_2" localSheetId="1">[3]AGUA!#REF!</definedName>
    <definedName name="SG_13_24_2">[3]AGUA!#REF!</definedName>
    <definedName name="SG_13_25" localSheetId="2">[3]AGUA!#REF!</definedName>
    <definedName name="SG_13_25" localSheetId="1">[3]AGUA!#REF!</definedName>
    <definedName name="SG_13_25">[3]AGUA!#REF!</definedName>
    <definedName name="SG_13_25_1" localSheetId="2">[3]AGUA!#REF!</definedName>
    <definedName name="SG_13_25_1" localSheetId="1">[3]AGUA!#REF!</definedName>
    <definedName name="SG_13_25_1">[3]AGUA!#REF!</definedName>
    <definedName name="SG_13_25_2" localSheetId="2">[3]AGUA!#REF!</definedName>
    <definedName name="SG_13_25_2" localSheetId="1">[3]AGUA!#REF!</definedName>
    <definedName name="SG_13_25_2">[3]AGUA!#REF!</definedName>
    <definedName name="SG_13_26" localSheetId="2">[3]AGUA!#REF!</definedName>
    <definedName name="SG_13_26" localSheetId="1">[3]AGUA!#REF!</definedName>
    <definedName name="SG_13_26">[3]AGUA!#REF!</definedName>
    <definedName name="SG_13_26_1" localSheetId="2">[3]AGUA!#REF!</definedName>
    <definedName name="SG_13_26_1" localSheetId="1">[3]AGUA!#REF!</definedName>
    <definedName name="SG_13_26_1">[3]AGUA!#REF!</definedName>
    <definedName name="SG_13_26_2" localSheetId="2">[3]AGUA!#REF!</definedName>
    <definedName name="SG_13_26_2" localSheetId="1">[3]AGUA!#REF!</definedName>
    <definedName name="SG_13_26_2">[3]AGUA!#REF!</definedName>
    <definedName name="SG_13_27" localSheetId="2">[3]AGUA!#REF!</definedName>
    <definedName name="SG_13_27" localSheetId="1">[3]AGUA!#REF!</definedName>
    <definedName name="SG_13_27">[3]AGUA!#REF!</definedName>
    <definedName name="SG_13_27_1" localSheetId="2">[3]AGUA!#REF!</definedName>
    <definedName name="SG_13_27_1" localSheetId="1">[3]AGUA!#REF!</definedName>
    <definedName name="SG_13_27_1">[3]AGUA!#REF!</definedName>
    <definedName name="SG_13_27_2" localSheetId="2">[3]AGUA!#REF!</definedName>
    <definedName name="SG_13_27_2" localSheetId="1">[3]AGUA!#REF!</definedName>
    <definedName name="SG_13_27_2">[3]AGUA!#REF!</definedName>
    <definedName name="SG_13_28" localSheetId="2">[3]AGUA!#REF!</definedName>
    <definedName name="SG_13_28" localSheetId="1">[3]AGUA!#REF!</definedName>
    <definedName name="SG_13_28">[3]AGUA!#REF!</definedName>
    <definedName name="SG_13_28_1" localSheetId="2">[3]AGUA!#REF!</definedName>
    <definedName name="SG_13_28_1" localSheetId="1">[3]AGUA!#REF!</definedName>
    <definedName name="SG_13_28_1">[3]AGUA!#REF!</definedName>
    <definedName name="SG_13_28_2" localSheetId="2">[3]AGUA!#REF!</definedName>
    <definedName name="SG_13_28_2" localSheetId="1">[3]AGUA!#REF!</definedName>
    <definedName name="SG_13_28_2">[3]AGUA!#REF!</definedName>
    <definedName name="SG_13_29" localSheetId="2">[3]AGUA!#REF!</definedName>
    <definedName name="SG_13_29" localSheetId="1">[3]AGUA!#REF!</definedName>
    <definedName name="SG_13_29">[3]AGUA!#REF!</definedName>
    <definedName name="SG_13_29_1" localSheetId="2">[3]AGUA!#REF!</definedName>
    <definedName name="SG_13_29_1" localSheetId="1">[3]AGUA!#REF!</definedName>
    <definedName name="SG_13_29_1">[3]AGUA!#REF!</definedName>
    <definedName name="SG_13_29_2" localSheetId="2">[3]AGUA!#REF!</definedName>
    <definedName name="SG_13_29_2" localSheetId="1">[3]AGUA!#REF!</definedName>
    <definedName name="SG_13_29_2">[3]AGUA!#REF!</definedName>
    <definedName name="SG_13_30" localSheetId="2">[3]AGUA!#REF!</definedName>
    <definedName name="SG_13_30" localSheetId="1">[3]AGUA!#REF!</definedName>
    <definedName name="SG_13_30">[3]AGUA!#REF!</definedName>
    <definedName name="SG_13_30_1" localSheetId="2">[3]AGUA!#REF!</definedName>
    <definedName name="SG_13_30_1" localSheetId="1">[3]AGUA!#REF!</definedName>
    <definedName name="SG_13_30_1">[3]AGUA!#REF!</definedName>
    <definedName name="SG_13_30_2" localSheetId="2">[3]AGUA!#REF!</definedName>
    <definedName name="SG_13_30_2" localSheetId="1">[3]AGUA!#REF!</definedName>
    <definedName name="SG_13_30_2">[3]AGUA!#REF!</definedName>
    <definedName name="SG_14_01" localSheetId="2">[3]AGUA!#REF!</definedName>
    <definedName name="SG_14_01" localSheetId="1">[3]AGUA!#REF!</definedName>
    <definedName name="SG_14_01">[3]AGUA!#REF!</definedName>
    <definedName name="SG_14_01_1" localSheetId="2">[3]AGUA!#REF!</definedName>
    <definedName name="SG_14_01_1" localSheetId="1">[3]AGUA!#REF!</definedName>
    <definedName name="SG_14_01_1">[3]AGUA!#REF!</definedName>
    <definedName name="SG_14_01_2" localSheetId="2">[3]AGUA!#REF!</definedName>
    <definedName name="SG_14_01_2" localSheetId="1">[3]AGUA!#REF!</definedName>
    <definedName name="SG_14_01_2">[3]AGUA!#REF!</definedName>
    <definedName name="SG_14_02" localSheetId="2">[3]AGUA!#REF!</definedName>
    <definedName name="SG_14_02" localSheetId="1">[3]AGUA!#REF!</definedName>
    <definedName name="SG_14_02">[3]AGUA!#REF!</definedName>
    <definedName name="SG_14_02_1" localSheetId="2">[3]AGUA!#REF!</definedName>
    <definedName name="SG_14_02_1" localSheetId="1">[3]AGUA!#REF!</definedName>
    <definedName name="SG_14_02_1">[3]AGUA!#REF!</definedName>
    <definedName name="SG_14_02_2" localSheetId="2">[3]AGUA!#REF!</definedName>
    <definedName name="SG_14_02_2" localSheetId="1">[3]AGUA!#REF!</definedName>
    <definedName name="SG_14_02_2">[3]AGUA!#REF!</definedName>
    <definedName name="SG_14_03" localSheetId="2">[3]AGUA!#REF!</definedName>
    <definedName name="SG_14_03" localSheetId="1">[3]AGUA!#REF!</definedName>
    <definedName name="SG_14_03">[3]AGUA!#REF!</definedName>
    <definedName name="SG_14_03_1" localSheetId="2">[3]AGUA!#REF!</definedName>
    <definedName name="SG_14_03_1" localSheetId="1">[3]AGUA!#REF!</definedName>
    <definedName name="SG_14_03_1">[3]AGUA!#REF!</definedName>
    <definedName name="SG_14_03_2" localSheetId="2">[3]AGUA!#REF!</definedName>
    <definedName name="SG_14_03_2" localSheetId="1">[3]AGUA!#REF!</definedName>
    <definedName name="SG_14_03_2">[3]AGUA!#REF!</definedName>
    <definedName name="SG_14_04" localSheetId="2">[3]AGUA!#REF!</definedName>
    <definedName name="SG_14_04" localSheetId="1">[3]AGUA!#REF!</definedName>
    <definedName name="SG_14_04">[3]AGUA!#REF!</definedName>
    <definedName name="SG_14_04_1" localSheetId="2">[3]AGUA!#REF!</definedName>
    <definedName name="SG_14_04_1" localSheetId="1">[3]AGUA!#REF!</definedName>
    <definedName name="SG_14_04_1">[3]AGUA!#REF!</definedName>
    <definedName name="SG_14_04_2" localSheetId="2">[3]AGUA!#REF!</definedName>
    <definedName name="SG_14_04_2" localSheetId="1">[3]AGUA!#REF!</definedName>
    <definedName name="SG_14_04_2">[3]AGUA!#REF!</definedName>
    <definedName name="SG_14_05" localSheetId="2">[3]AGUA!#REF!</definedName>
    <definedName name="SG_14_05" localSheetId="1">[3]AGUA!#REF!</definedName>
    <definedName name="SG_14_05">[3]AGUA!#REF!</definedName>
    <definedName name="SG_14_05_1" localSheetId="2">[3]AGUA!#REF!</definedName>
    <definedName name="SG_14_05_1" localSheetId="1">[3]AGUA!#REF!</definedName>
    <definedName name="SG_14_05_1">[3]AGUA!#REF!</definedName>
    <definedName name="SG_14_05_2" localSheetId="2">[3]AGUA!#REF!</definedName>
    <definedName name="SG_14_05_2" localSheetId="1">[3]AGUA!#REF!</definedName>
    <definedName name="SG_14_05_2">[3]AGUA!#REF!</definedName>
    <definedName name="SG_14_06" localSheetId="2">[3]AGUA!#REF!</definedName>
    <definedName name="SG_14_06" localSheetId="1">[3]AGUA!#REF!</definedName>
    <definedName name="SG_14_06">[3]AGUA!#REF!</definedName>
    <definedName name="SG_14_06_1" localSheetId="2">[3]AGUA!#REF!</definedName>
    <definedName name="SG_14_06_1" localSheetId="1">[3]AGUA!#REF!</definedName>
    <definedName name="SG_14_06_1">[3]AGUA!#REF!</definedName>
    <definedName name="SG_14_06_2" localSheetId="2">[3]AGUA!#REF!</definedName>
    <definedName name="SG_14_06_2" localSheetId="1">[3]AGUA!#REF!</definedName>
    <definedName name="SG_14_06_2">[3]AGUA!#REF!</definedName>
    <definedName name="SG_14_07" localSheetId="2">[3]AGUA!#REF!</definedName>
    <definedName name="SG_14_07" localSheetId="1">[3]AGUA!#REF!</definedName>
    <definedName name="SG_14_07">[3]AGUA!#REF!</definedName>
    <definedName name="SG_14_07_1" localSheetId="2">[3]AGUA!#REF!</definedName>
    <definedName name="SG_14_07_1" localSheetId="1">[3]AGUA!#REF!</definedName>
    <definedName name="SG_14_07_1">[3]AGUA!#REF!</definedName>
    <definedName name="SG_14_07_2" localSheetId="2">[3]AGUA!#REF!</definedName>
    <definedName name="SG_14_07_2" localSheetId="1">[3]AGUA!#REF!</definedName>
    <definedName name="SG_14_07_2">[3]AGUA!#REF!</definedName>
    <definedName name="SG_14_08" localSheetId="2">[3]AGUA!#REF!</definedName>
    <definedName name="SG_14_08" localSheetId="1">[3]AGUA!#REF!</definedName>
    <definedName name="SG_14_08">[3]AGUA!#REF!</definedName>
    <definedName name="SG_14_08_1" localSheetId="2">[3]AGUA!#REF!</definedName>
    <definedName name="SG_14_08_1" localSheetId="1">[3]AGUA!#REF!</definedName>
    <definedName name="SG_14_08_1">[3]AGUA!#REF!</definedName>
    <definedName name="SG_14_08_2" localSheetId="2">[3]AGUA!#REF!</definedName>
    <definedName name="SG_14_08_2" localSheetId="1">[3]AGUA!#REF!</definedName>
    <definedName name="SG_14_08_2">[3]AGUA!#REF!</definedName>
    <definedName name="SG_14_09" localSheetId="2">[3]AGUA!#REF!</definedName>
    <definedName name="SG_14_09" localSheetId="1">[3]AGUA!#REF!</definedName>
    <definedName name="SG_14_09">[3]AGUA!#REF!</definedName>
    <definedName name="SG_14_09_1" localSheetId="2">[3]AGUA!#REF!</definedName>
    <definedName name="SG_14_09_1" localSheetId="1">[3]AGUA!#REF!</definedName>
    <definedName name="SG_14_09_1">[3]AGUA!#REF!</definedName>
    <definedName name="SG_14_09_2" localSheetId="2">[3]AGUA!#REF!</definedName>
    <definedName name="SG_14_09_2" localSheetId="1">[3]AGUA!#REF!</definedName>
    <definedName name="SG_14_09_2">[3]AGUA!#REF!</definedName>
    <definedName name="SG_14_10" localSheetId="2">[3]AGUA!#REF!</definedName>
    <definedName name="SG_14_10" localSheetId="1">[3]AGUA!#REF!</definedName>
    <definedName name="SG_14_10">[3]AGUA!#REF!</definedName>
    <definedName name="SG_14_10_1" localSheetId="2">[3]AGUA!#REF!</definedName>
    <definedName name="SG_14_10_1" localSheetId="1">[3]AGUA!#REF!</definedName>
    <definedName name="SG_14_10_1">[3]AGUA!#REF!</definedName>
    <definedName name="SG_14_10_2" localSheetId="2">[3]AGUA!#REF!</definedName>
    <definedName name="SG_14_10_2" localSheetId="1">[3]AGUA!#REF!</definedName>
    <definedName name="SG_14_10_2">[3]AGUA!#REF!</definedName>
    <definedName name="SG_14_11" localSheetId="2">[3]AGUA!#REF!</definedName>
    <definedName name="SG_14_11" localSheetId="1">[3]AGUA!#REF!</definedName>
    <definedName name="SG_14_11">[3]AGUA!#REF!</definedName>
    <definedName name="SG_14_11_1" localSheetId="2">[3]AGUA!#REF!</definedName>
    <definedName name="SG_14_11_1" localSheetId="1">[3]AGUA!#REF!</definedName>
    <definedName name="SG_14_11_1">[3]AGUA!#REF!</definedName>
    <definedName name="SG_14_11_2" localSheetId="2">[3]AGUA!#REF!</definedName>
    <definedName name="SG_14_11_2" localSheetId="1">[3]AGUA!#REF!</definedName>
    <definedName name="SG_14_11_2">[3]AGUA!#REF!</definedName>
    <definedName name="SG_14_12" localSheetId="2">[3]AGUA!#REF!</definedName>
    <definedName name="SG_14_12" localSheetId="1">[3]AGUA!#REF!</definedName>
    <definedName name="SG_14_12">[3]AGUA!#REF!</definedName>
    <definedName name="SG_14_12_1" localSheetId="2">[3]AGUA!#REF!</definedName>
    <definedName name="SG_14_12_1" localSheetId="1">[3]AGUA!#REF!</definedName>
    <definedName name="SG_14_12_1">[3]AGUA!#REF!</definedName>
    <definedName name="SG_14_12_2" localSheetId="2">[3]AGUA!#REF!</definedName>
    <definedName name="SG_14_12_2" localSheetId="1">[3]AGUA!#REF!</definedName>
    <definedName name="SG_14_12_2">[3]AGUA!#REF!</definedName>
    <definedName name="SG_14_13" localSheetId="2">[3]AGUA!#REF!</definedName>
    <definedName name="SG_14_13" localSheetId="1">[3]AGUA!#REF!</definedName>
    <definedName name="SG_14_13">[3]AGUA!#REF!</definedName>
    <definedName name="SG_14_13_1" localSheetId="2">[3]AGUA!#REF!</definedName>
    <definedName name="SG_14_13_1" localSheetId="1">[3]AGUA!#REF!</definedName>
    <definedName name="SG_14_13_1">[3]AGUA!#REF!</definedName>
    <definedName name="SG_14_13_2" localSheetId="2">[3]AGUA!#REF!</definedName>
    <definedName name="SG_14_13_2" localSheetId="1">[3]AGUA!#REF!</definedName>
    <definedName name="SG_14_13_2">[3]AGUA!#REF!</definedName>
    <definedName name="SG_14_14" localSheetId="2">[3]AGUA!#REF!</definedName>
    <definedName name="SG_14_14" localSheetId="1">[3]AGUA!#REF!</definedName>
    <definedName name="SG_14_14">[3]AGUA!#REF!</definedName>
    <definedName name="SG_14_14_1" localSheetId="2">[3]AGUA!#REF!</definedName>
    <definedName name="SG_14_14_1" localSheetId="1">[3]AGUA!#REF!</definedName>
    <definedName name="SG_14_14_1">[3]AGUA!#REF!</definedName>
    <definedName name="SG_14_14_2" localSheetId="2">[3]AGUA!#REF!</definedName>
    <definedName name="SG_14_14_2" localSheetId="1">[3]AGUA!#REF!</definedName>
    <definedName name="SG_14_14_2">[3]AGUA!#REF!</definedName>
    <definedName name="SG_14_15" localSheetId="2">[3]AGUA!#REF!</definedName>
    <definedName name="SG_14_15" localSheetId="1">[3]AGUA!#REF!</definedName>
    <definedName name="SG_14_15">[3]AGUA!#REF!</definedName>
    <definedName name="SG_14_15_1" localSheetId="2">[3]AGUA!#REF!</definedName>
    <definedName name="SG_14_15_1" localSheetId="1">[3]AGUA!#REF!</definedName>
    <definedName name="SG_14_15_1">[3]AGUA!#REF!</definedName>
    <definedName name="SG_14_15_2" localSheetId="2">[3]AGUA!#REF!</definedName>
    <definedName name="SG_14_15_2" localSheetId="1">[3]AGUA!#REF!</definedName>
    <definedName name="SG_14_15_2">[3]AGUA!#REF!</definedName>
    <definedName name="SG_14_16" localSheetId="2">[3]AGUA!#REF!</definedName>
    <definedName name="SG_14_16" localSheetId="1">[3]AGUA!#REF!</definedName>
    <definedName name="SG_14_16">[3]AGUA!#REF!</definedName>
    <definedName name="SG_14_16_1" localSheetId="2">[3]AGUA!#REF!</definedName>
    <definedName name="SG_14_16_1" localSheetId="1">[3]AGUA!#REF!</definedName>
    <definedName name="SG_14_16_1">[3]AGUA!#REF!</definedName>
    <definedName name="SG_14_16_2" localSheetId="2">[3]AGUA!#REF!</definedName>
    <definedName name="SG_14_16_2" localSheetId="1">[3]AGUA!#REF!</definedName>
    <definedName name="SG_14_16_2">[3]AGUA!#REF!</definedName>
    <definedName name="SG_14_17" localSheetId="2">[3]AGUA!#REF!</definedName>
    <definedName name="SG_14_17" localSheetId="1">[3]AGUA!#REF!</definedName>
    <definedName name="SG_14_17">[3]AGUA!#REF!</definedName>
    <definedName name="SG_14_17_1" localSheetId="2">[3]AGUA!#REF!</definedName>
    <definedName name="SG_14_17_1" localSheetId="1">[3]AGUA!#REF!</definedName>
    <definedName name="SG_14_17_1">[3]AGUA!#REF!</definedName>
    <definedName name="SG_14_17_2" localSheetId="2">[3]AGUA!#REF!</definedName>
    <definedName name="SG_14_17_2" localSheetId="1">[3]AGUA!#REF!</definedName>
    <definedName name="SG_14_17_2">[3]AGUA!#REF!</definedName>
    <definedName name="SG_14_18" localSheetId="2">[3]AGUA!#REF!</definedName>
    <definedName name="SG_14_18" localSheetId="1">[3]AGUA!#REF!</definedName>
    <definedName name="SG_14_18">[3]AGUA!#REF!</definedName>
    <definedName name="SG_14_18_1" localSheetId="2">[3]AGUA!#REF!</definedName>
    <definedName name="SG_14_18_1" localSheetId="1">[3]AGUA!#REF!</definedName>
    <definedName name="SG_14_18_1">[3]AGUA!#REF!</definedName>
    <definedName name="SG_14_18_2" localSheetId="2">[3]AGUA!#REF!</definedName>
    <definedName name="SG_14_18_2" localSheetId="1">[3]AGUA!#REF!</definedName>
    <definedName name="SG_14_18_2">[3]AGUA!#REF!</definedName>
    <definedName name="SG_14_19" localSheetId="2">[3]AGUA!#REF!</definedName>
    <definedName name="SG_14_19" localSheetId="1">[3]AGUA!#REF!</definedName>
    <definedName name="SG_14_19">[3]AGUA!#REF!</definedName>
    <definedName name="SG_14_19_1" localSheetId="2">[3]AGUA!#REF!</definedName>
    <definedName name="SG_14_19_1" localSheetId="1">[3]AGUA!#REF!</definedName>
    <definedName name="SG_14_19_1">[3]AGUA!#REF!</definedName>
    <definedName name="SG_14_19_2" localSheetId="2">[3]AGUA!#REF!</definedName>
    <definedName name="SG_14_19_2" localSheetId="1">[3]AGUA!#REF!</definedName>
    <definedName name="SG_14_19_2">[3]AGUA!#REF!</definedName>
    <definedName name="SG_14_20" localSheetId="2">[3]AGUA!#REF!</definedName>
    <definedName name="SG_14_20" localSheetId="1">[3]AGUA!#REF!</definedName>
    <definedName name="SG_14_20">[3]AGUA!#REF!</definedName>
    <definedName name="SG_14_20_1" localSheetId="2">[3]AGUA!#REF!</definedName>
    <definedName name="SG_14_20_1" localSheetId="1">[3]AGUA!#REF!</definedName>
    <definedName name="SG_14_20_1">[3]AGUA!#REF!</definedName>
    <definedName name="SG_14_20_2" localSheetId="2">[3]AGUA!#REF!</definedName>
    <definedName name="SG_14_20_2" localSheetId="1">[3]AGUA!#REF!</definedName>
    <definedName name="SG_14_20_2">[3]AGUA!#REF!</definedName>
    <definedName name="SG_14_21" localSheetId="2">[3]AGUA!#REF!</definedName>
    <definedName name="SG_14_21" localSheetId="1">[3]AGUA!#REF!</definedName>
    <definedName name="SG_14_21">[3]AGUA!#REF!</definedName>
    <definedName name="SG_14_21_1" localSheetId="2">[3]AGUA!#REF!</definedName>
    <definedName name="SG_14_21_1" localSheetId="1">[3]AGUA!#REF!</definedName>
    <definedName name="SG_14_21_1">[3]AGUA!#REF!</definedName>
    <definedName name="SG_14_21_2" localSheetId="2">[3]AGUA!#REF!</definedName>
    <definedName name="SG_14_21_2" localSheetId="1">[3]AGUA!#REF!</definedName>
    <definedName name="SG_14_21_2">[3]AGUA!#REF!</definedName>
    <definedName name="SG_14_22" localSheetId="2">[3]AGUA!#REF!</definedName>
    <definedName name="SG_14_22" localSheetId="1">[3]AGUA!#REF!</definedName>
    <definedName name="SG_14_22">[3]AGUA!#REF!</definedName>
    <definedName name="SG_14_22_1" localSheetId="2">[3]AGUA!#REF!</definedName>
    <definedName name="SG_14_22_1" localSheetId="1">[3]AGUA!#REF!</definedName>
    <definedName name="SG_14_22_1">[3]AGUA!#REF!</definedName>
    <definedName name="SG_14_22_2" localSheetId="2">[3]AGUA!#REF!</definedName>
    <definedName name="SG_14_22_2" localSheetId="1">[3]AGUA!#REF!</definedName>
    <definedName name="SG_14_22_2">[3]AGUA!#REF!</definedName>
    <definedName name="SG_14_23" localSheetId="2">[3]AGUA!#REF!</definedName>
    <definedName name="SG_14_23" localSheetId="1">[3]AGUA!#REF!</definedName>
    <definedName name="SG_14_23">[3]AGUA!#REF!</definedName>
    <definedName name="SG_14_23_1" localSheetId="2">[3]AGUA!#REF!</definedName>
    <definedName name="SG_14_23_1" localSheetId="1">[3]AGUA!#REF!</definedName>
    <definedName name="SG_14_23_1">[3]AGUA!#REF!</definedName>
    <definedName name="SG_14_23_2" localSheetId="2">[3]AGUA!#REF!</definedName>
    <definedName name="SG_14_23_2" localSheetId="1">[3]AGUA!#REF!</definedName>
    <definedName name="SG_14_23_2">[3]AGUA!#REF!</definedName>
    <definedName name="SG_14_24" localSheetId="2">[3]AGUA!#REF!</definedName>
    <definedName name="SG_14_24" localSheetId="1">[3]AGUA!#REF!</definedName>
    <definedName name="SG_14_24">[3]AGUA!#REF!</definedName>
    <definedName name="SG_14_24_1" localSheetId="2">[3]AGUA!#REF!</definedName>
    <definedName name="SG_14_24_1" localSheetId="1">[3]AGUA!#REF!</definedName>
    <definedName name="SG_14_24_1">[3]AGUA!#REF!</definedName>
    <definedName name="SG_14_24_2" localSheetId="2">[3]AGUA!#REF!</definedName>
    <definedName name="SG_14_24_2" localSheetId="1">[3]AGUA!#REF!</definedName>
    <definedName name="SG_14_24_2">[3]AGUA!#REF!</definedName>
    <definedName name="SG_14_25" localSheetId="2">[3]AGUA!#REF!</definedName>
    <definedName name="SG_14_25" localSheetId="1">[3]AGUA!#REF!</definedName>
    <definedName name="SG_14_25">[3]AGUA!#REF!</definedName>
    <definedName name="SG_14_25_1" localSheetId="2">[3]AGUA!#REF!</definedName>
    <definedName name="SG_14_25_1" localSheetId="1">[3]AGUA!#REF!</definedName>
    <definedName name="SG_14_25_1">[3]AGUA!#REF!</definedName>
    <definedName name="SG_14_25_2" localSheetId="2">[3]AGUA!#REF!</definedName>
    <definedName name="SG_14_25_2" localSheetId="1">[3]AGUA!#REF!</definedName>
    <definedName name="SG_14_25_2">[3]AGUA!#REF!</definedName>
    <definedName name="SG_14_26" localSheetId="2">[3]AGUA!#REF!</definedName>
    <definedName name="SG_14_26" localSheetId="1">[3]AGUA!#REF!</definedName>
    <definedName name="SG_14_26">[3]AGUA!#REF!</definedName>
    <definedName name="SG_14_26_1" localSheetId="2">[3]AGUA!#REF!</definedName>
    <definedName name="SG_14_26_1" localSheetId="1">[3]AGUA!#REF!</definedName>
    <definedName name="SG_14_26_1">[3]AGUA!#REF!</definedName>
    <definedName name="SG_14_26_2" localSheetId="2">[3]AGUA!#REF!</definedName>
    <definedName name="SG_14_26_2" localSheetId="1">[3]AGUA!#REF!</definedName>
    <definedName name="SG_14_26_2">[3]AGUA!#REF!</definedName>
    <definedName name="SG_14_27" localSheetId="2">[3]AGUA!#REF!</definedName>
    <definedName name="SG_14_27" localSheetId="1">[3]AGUA!#REF!</definedName>
    <definedName name="SG_14_27">[3]AGUA!#REF!</definedName>
    <definedName name="SG_14_27_1" localSheetId="2">[3]AGUA!#REF!</definedName>
    <definedName name="SG_14_27_1" localSheetId="1">[3]AGUA!#REF!</definedName>
    <definedName name="SG_14_27_1">[3]AGUA!#REF!</definedName>
    <definedName name="SG_14_27_2" localSheetId="2">[3]AGUA!#REF!</definedName>
    <definedName name="SG_14_27_2" localSheetId="1">[3]AGUA!#REF!</definedName>
    <definedName name="SG_14_27_2">[3]AGUA!#REF!</definedName>
    <definedName name="SG_14_28" localSheetId="2">[3]AGUA!#REF!</definedName>
    <definedName name="SG_14_28" localSheetId="1">[3]AGUA!#REF!</definedName>
    <definedName name="SG_14_28">[3]AGUA!#REF!</definedName>
    <definedName name="SG_14_28_1" localSheetId="2">[3]AGUA!#REF!</definedName>
    <definedName name="SG_14_28_1" localSheetId="1">[3]AGUA!#REF!</definedName>
    <definedName name="SG_14_28_1">[3]AGUA!#REF!</definedName>
    <definedName name="SG_14_28_2" localSheetId="2">[3]AGUA!#REF!</definedName>
    <definedName name="SG_14_28_2" localSheetId="1">[3]AGUA!#REF!</definedName>
    <definedName name="SG_14_28_2">[3]AGUA!#REF!</definedName>
    <definedName name="SG_14_29" localSheetId="2">[3]AGUA!#REF!</definedName>
    <definedName name="SG_14_29" localSheetId="1">[3]AGUA!#REF!</definedName>
    <definedName name="SG_14_29">[3]AGUA!#REF!</definedName>
    <definedName name="SG_14_29_1" localSheetId="2">[3]AGUA!#REF!</definedName>
    <definedName name="SG_14_29_1" localSheetId="1">[3]AGUA!#REF!</definedName>
    <definedName name="SG_14_29_1">[3]AGUA!#REF!</definedName>
    <definedName name="SG_14_29_2" localSheetId="2">[3]AGUA!#REF!</definedName>
    <definedName name="SG_14_29_2" localSheetId="1">[3]AGUA!#REF!</definedName>
    <definedName name="SG_14_29_2">[3]AGUA!#REF!</definedName>
    <definedName name="SG_14_30" localSheetId="2">[3]AGUA!#REF!</definedName>
    <definedName name="SG_14_30" localSheetId="1">[3]AGUA!#REF!</definedName>
    <definedName name="SG_14_30">[3]AGUA!#REF!</definedName>
    <definedName name="SG_14_30_1" localSheetId="2">[3]AGUA!#REF!</definedName>
    <definedName name="SG_14_30_1" localSheetId="1">[3]AGUA!#REF!</definedName>
    <definedName name="SG_14_30_1">[3]AGUA!#REF!</definedName>
    <definedName name="SG_14_30_2" localSheetId="2">[3]AGUA!#REF!</definedName>
    <definedName name="SG_14_30_2" localSheetId="1">[3]AGUA!#REF!</definedName>
    <definedName name="SG_14_30_2">[3]AGUA!#REF!</definedName>
    <definedName name="SG_15_01" localSheetId="2">[3]AGUA!#REF!</definedName>
    <definedName name="SG_15_01" localSheetId="1">[3]AGUA!#REF!</definedName>
    <definedName name="SG_15_01">[3]AGUA!#REF!</definedName>
    <definedName name="SG_15_01_1" localSheetId="2">[3]AGUA!#REF!</definedName>
    <definedName name="SG_15_01_1" localSheetId="1">[3]AGUA!#REF!</definedName>
    <definedName name="SG_15_01_1">[3]AGUA!#REF!</definedName>
    <definedName name="SG_15_01_2" localSheetId="2">[3]AGUA!#REF!</definedName>
    <definedName name="SG_15_01_2" localSheetId="1">[3]AGUA!#REF!</definedName>
    <definedName name="SG_15_01_2">[3]AGUA!#REF!</definedName>
    <definedName name="SG_15_02" localSheetId="2">[3]AGUA!#REF!</definedName>
    <definedName name="SG_15_02" localSheetId="1">[3]AGUA!#REF!</definedName>
    <definedName name="SG_15_02">[3]AGUA!#REF!</definedName>
    <definedName name="SG_15_02_1" localSheetId="2">[3]AGUA!#REF!</definedName>
    <definedName name="SG_15_02_1" localSheetId="1">[3]AGUA!#REF!</definedName>
    <definedName name="SG_15_02_1">[3]AGUA!#REF!</definedName>
    <definedName name="SG_15_02_2" localSheetId="2">[3]AGUA!#REF!</definedName>
    <definedName name="SG_15_02_2" localSheetId="1">[3]AGUA!#REF!</definedName>
    <definedName name="SG_15_02_2">[3]AGUA!#REF!</definedName>
    <definedName name="SG_15_03" localSheetId="1">[3]AGUA!#REF!</definedName>
    <definedName name="SG_15_03">[3]AGUA!#REF!</definedName>
    <definedName name="SG_15_03_1" localSheetId="1">[3]AGUA!#REF!</definedName>
    <definedName name="SG_15_03_1">[3]AGUA!#REF!</definedName>
    <definedName name="SG_15_03_2" localSheetId="1">[3]AGUA!#REF!</definedName>
    <definedName name="SG_15_03_2">[3]AGUA!#REF!</definedName>
    <definedName name="SG_15_04" localSheetId="1">[3]AGUA!#REF!</definedName>
    <definedName name="SG_15_04">[3]AGUA!#REF!</definedName>
    <definedName name="SG_15_04_1" localSheetId="1">[3]AGUA!#REF!</definedName>
    <definedName name="SG_15_04_1">[3]AGUA!#REF!</definedName>
    <definedName name="SG_15_04_2" localSheetId="1">[3]AGUA!#REF!</definedName>
    <definedName name="SG_15_04_2">[3]AGUA!#REF!</definedName>
    <definedName name="SG_15_05" localSheetId="1">[3]AGUA!#REF!</definedName>
    <definedName name="SG_15_05">[3]AGUA!#REF!</definedName>
    <definedName name="SG_15_05_1" localSheetId="1">[3]AGUA!#REF!</definedName>
    <definedName name="SG_15_05_1">[3]AGUA!#REF!</definedName>
    <definedName name="SG_15_05_2" localSheetId="1">[3]AGUA!#REF!</definedName>
    <definedName name="SG_15_05_2">[3]AGUA!#REF!</definedName>
    <definedName name="SG_15_06" localSheetId="1">[3]AGUA!#REF!</definedName>
    <definedName name="SG_15_06">[3]AGUA!#REF!</definedName>
    <definedName name="SG_15_06_1" localSheetId="1">[3]AGUA!#REF!</definedName>
    <definedName name="SG_15_06_1">[3]AGUA!#REF!</definedName>
    <definedName name="SG_15_06_2" localSheetId="1">[3]AGUA!#REF!</definedName>
    <definedName name="SG_15_06_2">[3]AGUA!#REF!</definedName>
    <definedName name="SG_15_07" localSheetId="1">[3]AGUA!#REF!</definedName>
    <definedName name="SG_15_07">[3]AGUA!#REF!</definedName>
    <definedName name="SG_15_07_1" localSheetId="1">[3]AGUA!#REF!</definedName>
    <definedName name="SG_15_07_1">[3]AGUA!#REF!</definedName>
    <definedName name="SG_15_07_2" localSheetId="1">[3]AGUA!#REF!</definedName>
    <definedName name="SG_15_07_2">[3]AGUA!#REF!</definedName>
    <definedName name="SG_15_08" localSheetId="1">[3]AGUA!#REF!</definedName>
    <definedName name="SG_15_08">[3]AGUA!#REF!</definedName>
    <definedName name="SG_15_08_1" localSheetId="1">[3]AGUA!#REF!</definedName>
    <definedName name="SG_15_08_1">[3]AGUA!#REF!</definedName>
    <definedName name="SG_15_08_2" localSheetId="1">[3]AGUA!#REF!</definedName>
    <definedName name="SG_15_08_2">[3]AGUA!#REF!</definedName>
    <definedName name="SG_15_09" localSheetId="1">[3]AGUA!#REF!</definedName>
    <definedName name="SG_15_09">[3]AGUA!#REF!</definedName>
    <definedName name="SG_15_09_1" localSheetId="1">[3]AGUA!#REF!</definedName>
    <definedName name="SG_15_09_1">[3]AGUA!#REF!</definedName>
    <definedName name="SG_15_09_2" localSheetId="1">[3]AGUA!#REF!</definedName>
    <definedName name="SG_15_09_2">[3]AGUA!#REF!</definedName>
    <definedName name="SG_15_10" localSheetId="1">[3]AGUA!#REF!</definedName>
    <definedName name="SG_15_10">[3]AGUA!#REF!</definedName>
    <definedName name="SG_15_10_1" localSheetId="1">[3]AGUA!#REF!</definedName>
    <definedName name="SG_15_10_1">[3]AGUA!#REF!</definedName>
    <definedName name="SG_15_10_2" localSheetId="1">[3]AGUA!#REF!</definedName>
    <definedName name="SG_15_10_2">[3]AGUA!#REF!</definedName>
    <definedName name="SG_15_11" localSheetId="1">[3]AGUA!#REF!</definedName>
    <definedName name="SG_15_11">[3]AGUA!#REF!</definedName>
    <definedName name="SG_15_11_1" localSheetId="1">[3]AGUA!#REF!</definedName>
    <definedName name="SG_15_11_1">[3]AGUA!#REF!</definedName>
    <definedName name="SG_15_11_2" localSheetId="1">[3]AGUA!#REF!</definedName>
    <definedName name="SG_15_11_2">[3]AGUA!#REF!</definedName>
    <definedName name="SG_15_12" localSheetId="1">[3]AGUA!#REF!</definedName>
    <definedName name="SG_15_12">[3]AGUA!#REF!</definedName>
    <definedName name="SG_15_12_1" localSheetId="1">[3]AGUA!#REF!</definedName>
    <definedName name="SG_15_12_1">[3]AGUA!#REF!</definedName>
    <definedName name="SG_15_12_2" localSheetId="1">[3]AGUA!#REF!</definedName>
    <definedName name="SG_15_12_2">[3]AGUA!#REF!</definedName>
    <definedName name="SG_15_13" localSheetId="1">[3]AGUA!#REF!</definedName>
    <definedName name="SG_15_13">[3]AGUA!#REF!</definedName>
    <definedName name="SG_15_13_1" localSheetId="1">[3]AGUA!#REF!</definedName>
    <definedName name="SG_15_13_1">[3]AGUA!#REF!</definedName>
    <definedName name="SG_15_13_2" localSheetId="1">[3]AGUA!#REF!</definedName>
    <definedName name="SG_15_13_2">[3]AGUA!#REF!</definedName>
    <definedName name="SG_15_14" localSheetId="1">[3]AGUA!#REF!</definedName>
    <definedName name="SG_15_14">[3]AGUA!#REF!</definedName>
    <definedName name="SG_15_14_1" localSheetId="1">[3]AGUA!#REF!</definedName>
    <definedName name="SG_15_14_1">[3]AGUA!#REF!</definedName>
    <definedName name="SG_15_14_2" localSheetId="1">[3]AGUA!#REF!</definedName>
    <definedName name="SG_15_14_2">[3]AGUA!#REF!</definedName>
    <definedName name="SG_15_15" localSheetId="1">[3]AGUA!#REF!</definedName>
    <definedName name="SG_15_15">[3]AGUA!#REF!</definedName>
    <definedName name="SG_15_15_1" localSheetId="1">[3]AGUA!#REF!</definedName>
    <definedName name="SG_15_15_1">[3]AGUA!#REF!</definedName>
    <definedName name="SG_15_15_2" localSheetId="1">[3]AGUA!#REF!</definedName>
    <definedName name="SG_15_15_2">[3]AGUA!#REF!</definedName>
    <definedName name="SG_15_16" localSheetId="1">[3]AGUA!#REF!</definedName>
    <definedName name="SG_15_16">[3]AGUA!#REF!</definedName>
    <definedName name="SG_15_16_1" localSheetId="1">[3]AGUA!#REF!</definedName>
    <definedName name="SG_15_16_1">[3]AGUA!#REF!</definedName>
    <definedName name="SG_15_16_2" localSheetId="1">[3]AGUA!#REF!</definedName>
    <definedName name="SG_15_16_2">[3]AGUA!#REF!</definedName>
    <definedName name="SG_15_17" localSheetId="1">[3]AGUA!#REF!</definedName>
    <definedName name="SG_15_17">[3]AGUA!#REF!</definedName>
    <definedName name="SG_15_17_1" localSheetId="1">[3]AGUA!#REF!</definedName>
    <definedName name="SG_15_17_1">[3]AGUA!#REF!</definedName>
    <definedName name="SG_15_17_2" localSheetId="1">[3]AGUA!#REF!</definedName>
    <definedName name="SG_15_17_2">[3]AGUA!#REF!</definedName>
    <definedName name="SG_15_18" localSheetId="1">[3]AGUA!#REF!</definedName>
    <definedName name="SG_15_18">[3]AGUA!#REF!</definedName>
    <definedName name="SG_15_18_1" localSheetId="1">[3]AGUA!#REF!</definedName>
    <definedName name="SG_15_18_1">[3]AGUA!#REF!</definedName>
    <definedName name="SG_15_18_2" localSheetId="1">[3]AGUA!#REF!</definedName>
    <definedName name="SG_15_18_2">[3]AGUA!#REF!</definedName>
    <definedName name="SG_15_19" localSheetId="1">[3]AGUA!#REF!</definedName>
    <definedName name="SG_15_19">[3]AGUA!#REF!</definedName>
    <definedName name="SG_15_19_1" localSheetId="1">[3]AGUA!#REF!</definedName>
    <definedName name="SG_15_19_1">[3]AGUA!#REF!</definedName>
    <definedName name="SG_15_19_2" localSheetId="1">[3]AGUA!#REF!</definedName>
    <definedName name="SG_15_19_2">[3]AGUA!#REF!</definedName>
    <definedName name="SG_15_20" localSheetId="1">[3]AGUA!#REF!</definedName>
    <definedName name="SG_15_20">[3]AGUA!#REF!</definedName>
    <definedName name="SG_15_20_1" localSheetId="1">[3]AGUA!#REF!</definedName>
    <definedName name="SG_15_20_1">[3]AGUA!#REF!</definedName>
    <definedName name="SG_15_20_2" localSheetId="1">[3]AGUA!#REF!</definedName>
    <definedName name="SG_15_20_2">[3]AGUA!#REF!</definedName>
    <definedName name="SG_15_21" localSheetId="1">[3]AGUA!#REF!</definedName>
    <definedName name="SG_15_21">[3]AGUA!#REF!</definedName>
    <definedName name="SG_15_21_1" localSheetId="1">[3]AGUA!#REF!</definedName>
    <definedName name="SG_15_21_1">[3]AGUA!#REF!</definedName>
    <definedName name="SG_15_21_2" localSheetId="1">[3]AGUA!#REF!</definedName>
    <definedName name="SG_15_21_2">[3]AGUA!#REF!</definedName>
    <definedName name="SG_15_22" localSheetId="1">[3]AGUA!#REF!</definedName>
    <definedName name="SG_15_22">[3]AGUA!#REF!</definedName>
    <definedName name="SG_15_22_1" localSheetId="1">[3]AGUA!#REF!</definedName>
    <definedName name="SG_15_22_1">[3]AGUA!#REF!</definedName>
    <definedName name="SG_15_22_2" localSheetId="1">[3]AGUA!#REF!</definedName>
    <definedName name="SG_15_22_2">[3]AGUA!#REF!</definedName>
    <definedName name="SG_15_23" localSheetId="1">[3]AGUA!#REF!</definedName>
    <definedName name="SG_15_23">[3]AGUA!#REF!</definedName>
    <definedName name="SG_15_23_1" localSheetId="1">[3]AGUA!#REF!</definedName>
    <definedName name="SG_15_23_1">[3]AGUA!#REF!</definedName>
    <definedName name="SG_15_23_2" localSheetId="1">[3]AGUA!#REF!</definedName>
    <definedName name="SG_15_23_2">[3]AGUA!#REF!</definedName>
    <definedName name="SG_15_24" localSheetId="1">[3]AGUA!#REF!</definedName>
    <definedName name="SG_15_24">[3]AGUA!#REF!</definedName>
    <definedName name="SG_15_24_1" localSheetId="1">[3]AGUA!#REF!</definedName>
    <definedName name="SG_15_24_1">[3]AGUA!#REF!</definedName>
    <definedName name="SG_15_24_2" localSheetId="1">[3]AGUA!#REF!</definedName>
    <definedName name="SG_15_24_2">[3]AGUA!#REF!</definedName>
    <definedName name="SG_15_25" localSheetId="1">[3]AGUA!#REF!</definedName>
    <definedName name="SG_15_25">[3]AGUA!#REF!</definedName>
    <definedName name="SG_15_25_1" localSheetId="1">[3]AGUA!#REF!</definedName>
    <definedName name="SG_15_25_1">[3]AGUA!#REF!</definedName>
    <definedName name="SG_15_25_2" localSheetId="1">[3]AGUA!#REF!</definedName>
    <definedName name="SG_15_25_2">[3]AGUA!#REF!</definedName>
    <definedName name="SG_15_26" localSheetId="1">[3]AGUA!#REF!</definedName>
    <definedName name="SG_15_26">[3]AGUA!#REF!</definedName>
    <definedName name="SG_15_26_1" localSheetId="1">[3]AGUA!#REF!</definedName>
    <definedName name="SG_15_26_1">[3]AGUA!#REF!</definedName>
    <definedName name="SG_15_26_2" localSheetId="1">[3]AGUA!#REF!</definedName>
    <definedName name="SG_15_26_2">[3]AGUA!#REF!</definedName>
    <definedName name="SG_15_27" localSheetId="1">[3]AGUA!#REF!</definedName>
    <definedName name="SG_15_27">[3]AGUA!#REF!</definedName>
    <definedName name="SG_15_27_1" localSheetId="1">[3]AGUA!#REF!</definedName>
    <definedName name="SG_15_27_1">[3]AGUA!#REF!</definedName>
    <definedName name="SG_15_27_2" localSheetId="1">[3]AGUA!#REF!</definedName>
    <definedName name="SG_15_27_2">[3]AGUA!#REF!</definedName>
    <definedName name="SG_15_28" localSheetId="1">[3]AGUA!#REF!</definedName>
    <definedName name="SG_15_28">[3]AGUA!#REF!</definedName>
    <definedName name="SG_15_28_1" localSheetId="1">[3]AGUA!#REF!</definedName>
    <definedName name="SG_15_28_1">[3]AGUA!#REF!</definedName>
    <definedName name="SG_15_28_2" localSheetId="1">[3]AGUA!#REF!</definedName>
    <definedName name="SG_15_28_2">[3]AGUA!#REF!</definedName>
    <definedName name="SG_15_29" localSheetId="1">[3]AGUA!#REF!</definedName>
    <definedName name="SG_15_29">[3]AGUA!#REF!</definedName>
    <definedName name="SG_15_29_1" localSheetId="1">[3]AGUA!#REF!</definedName>
    <definedName name="SG_15_29_1">[3]AGUA!#REF!</definedName>
    <definedName name="SG_15_29_2" localSheetId="1">[3]AGUA!#REF!</definedName>
    <definedName name="SG_15_29_2">[3]AGUA!#REF!</definedName>
    <definedName name="SG_15_30" localSheetId="1">[3]AGUA!#REF!</definedName>
    <definedName name="SG_15_30">[3]AGUA!#REF!</definedName>
    <definedName name="SG_15_30_1" localSheetId="1">[3]AGUA!#REF!</definedName>
    <definedName name="SG_15_30_1">[3]AGUA!#REF!</definedName>
    <definedName name="SG_15_30_2" localSheetId="1">[3]AGUA!#REF!</definedName>
    <definedName name="SG_15_30_2">[3]AGUA!#REF!</definedName>
    <definedName name="SG_16_01" localSheetId="1">[3]AGUA!#REF!</definedName>
    <definedName name="SG_16_01">[3]AGUA!#REF!</definedName>
    <definedName name="SG_16_01_1" localSheetId="1">[3]AGUA!#REF!</definedName>
    <definedName name="SG_16_01_1">[3]AGUA!#REF!</definedName>
    <definedName name="SG_16_01_2" localSheetId="1">[3]AGUA!#REF!</definedName>
    <definedName name="SG_16_01_2">[3]AGUA!#REF!</definedName>
    <definedName name="SG_16_02" localSheetId="1">[3]AGUA!#REF!</definedName>
    <definedName name="SG_16_02">[3]AGUA!#REF!</definedName>
    <definedName name="SG_16_02_1" localSheetId="1">[3]AGUA!#REF!</definedName>
    <definedName name="SG_16_02_1">[3]AGUA!#REF!</definedName>
    <definedName name="SG_16_02_2" localSheetId="1">[3]AGUA!#REF!</definedName>
    <definedName name="SG_16_02_2">[3]AGUA!#REF!</definedName>
    <definedName name="SG_16_03" localSheetId="1">[3]AGUA!#REF!</definedName>
    <definedName name="SG_16_03">[3]AGUA!#REF!</definedName>
    <definedName name="SG_16_03_1" localSheetId="1">[3]AGUA!#REF!</definedName>
    <definedName name="SG_16_03_1">[3]AGUA!#REF!</definedName>
    <definedName name="SG_16_03_2" localSheetId="1">[3]AGUA!#REF!</definedName>
    <definedName name="SG_16_03_2">[3]AGUA!#REF!</definedName>
    <definedName name="SG_16_04" localSheetId="1">[3]AGUA!#REF!</definedName>
    <definedName name="SG_16_04">[3]AGUA!#REF!</definedName>
    <definedName name="SG_16_04_1" localSheetId="1">[3]AGUA!#REF!</definedName>
    <definedName name="SG_16_04_1">[3]AGUA!#REF!</definedName>
    <definedName name="SG_16_04_2" localSheetId="1">[3]AGUA!#REF!</definedName>
    <definedName name="SG_16_04_2">[3]AGUA!#REF!</definedName>
    <definedName name="SG_16_05" localSheetId="1">[3]AGUA!#REF!</definedName>
    <definedName name="SG_16_05">[3]AGUA!#REF!</definedName>
    <definedName name="SG_16_05_1" localSheetId="1">[3]AGUA!#REF!</definedName>
    <definedName name="SG_16_05_1">[3]AGUA!#REF!</definedName>
    <definedName name="SG_16_05_2" localSheetId="1">[3]AGUA!#REF!</definedName>
    <definedName name="SG_16_05_2">[3]AGUA!#REF!</definedName>
    <definedName name="SG_16_06" localSheetId="1">[3]AGUA!#REF!</definedName>
    <definedName name="SG_16_06">[3]AGUA!#REF!</definedName>
    <definedName name="SG_16_06_1" localSheetId="1">[3]AGUA!#REF!</definedName>
    <definedName name="SG_16_06_1">[3]AGUA!#REF!</definedName>
    <definedName name="SG_16_06_2" localSheetId="1">[3]AGUA!#REF!</definedName>
    <definedName name="SG_16_06_2">[3]AGUA!#REF!</definedName>
    <definedName name="SG_16_07" localSheetId="1">[3]AGUA!#REF!</definedName>
    <definedName name="SG_16_07">[3]AGUA!#REF!</definedName>
    <definedName name="SG_16_07_1" localSheetId="1">[3]AGUA!#REF!</definedName>
    <definedName name="SG_16_07_1">[3]AGUA!#REF!</definedName>
    <definedName name="SG_16_07_2" localSheetId="1">[3]AGUA!#REF!</definedName>
    <definedName name="SG_16_07_2">[3]AGUA!#REF!</definedName>
    <definedName name="SG_16_08" localSheetId="1">[3]AGUA!#REF!</definedName>
    <definedName name="SG_16_08">[3]AGUA!#REF!</definedName>
    <definedName name="SG_16_08_1" localSheetId="1">[3]AGUA!#REF!</definedName>
    <definedName name="SG_16_08_1">[3]AGUA!#REF!</definedName>
    <definedName name="SG_16_08_2" localSheetId="1">[3]AGUA!#REF!</definedName>
    <definedName name="SG_16_08_2">[3]AGUA!#REF!</definedName>
    <definedName name="SG_16_09" localSheetId="1">[3]AGUA!#REF!</definedName>
    <definedName name="SG_16_09">[3]AGUA!#REF!</definedName>
    <definedName name="SG_16_09_1" localSheetId="1">[3]AGUA!#REF!</definedName>
    <definedName name="SG_16_09_1">[3]AGUA!#REF!</definedName>
    <definedName name="SG_16_09_2" localSheetId="1">[3]AGUA!#REF!</definedName>
    <definedName name="SG_16_09_2">[3]AGUA!#REF!</definedName>
    <definedName name="SG_16_10" localSheetId="1">[3]AGUA!#REF!</definedName>
    <definedName name="SG_16_10">[3]AGUA!#REF!</definedName>
    <definedName name="SG_16_10_1" localSheetId="1">[3]AGUA!#REF!</definedName>
    <definedName name="SG_16_10_1">[3]AGUA!#REF!</definedName>
    <definedName name="SG_16_10_2" localSheetId="1">[3]AGUA!#REF!</definedName>
    <definedName name="SG_16_10_2">[3]AGUA!#REF!</definedName>
    <definedName name="SG_16_11" localSheetId="1">[3]AGUA!#REF!</definedName>
    <definedName name="SG_16_11">[3]AGUA!#REF!</definedName>
    <definedName name="SG_16_11_1" localSheetId="1">[3]AGUA!#REF!</definedName>
    <definedName name="SG_16_11_1">[3]AGUA!#REF!</definedName>
    <definedName name="SG_16_11_2" localSheetId="1">[3]AGUA!#REF!</definedName>
    <definedName name="SG_16_11_2">[3]AGUA!#REF!</definedName>
    <definedName name="SG_16_12" localSheetId="1">[3]AGUA!#REF!</definedName>
    <definedName name="SG_16_12">[3]AGUA!#REF!</definedName>
    <definedName name="SG_16_12_1" localSheetId="1">[3]AGUA!#REF!</definedName>
    <definedName name="SG_16_12_1">[3]AGUA!#REF!</definedName>
    <definedName name="SG_16_12_2" localSheetId="1">[3]AGUA!#REF!</definedName>
    <definedName name="SG_16_12_2">[3]AGUA!#REF!</definedName>
    <definedName name="SG_16_13" localSheetId="1">[3]AGUA!#REF!</definedName>
    <definedName name="SG_16_13">[3]AGUA!#REF!</definedName>
    <definedName name="SG_16_13_1" localSheetId="1">[3]AGUA!#REF!</definedName>
    <definedName name="SG_16_13_1">[3]AGUA!#REF!</definedName>
    <definedName name="SG_16_13_2" localSheetId="1">[3]AGUA!#REF!</definedName>
    <definedName name="SG_16_13_2">[3]AGUA!#REF!</definedName>
    <definedName name="SG_16_14" localSheetId="1">[3]AGUA!#REF!</definedName>
    <definedName name="SG_16_14">[3]AGUA!#REF!</definedName>
    <definedName name="SG_16_14_1" localSheetId="1">[3]AGUA!#REF!</definedName>
    <definedName name="SG_16_14_1">[3]AGUA!#REF!</definedName>
    <definedName name="SG_16_14_2" localSheetId="1">[3]AGUA!#REF!</definedName>
    <definedName name="SG_16_14_2">[3]AGUA!#REF!</definedName>
    <definedName name="SG_16_15" localSheetId="1">[3]AGUA!#REF!</definedName>
    <definedName name="SG_16_15">[3]AGUA!#REF!</definedName>
    <definedName name="SG_16_15_1" localSheetId="1">[3]AGUA!#REF!</definedName>
    <definedName name="SG_16_15_1">[3]AGUA!#REF!</definedName>
    <definedName name="SG_16_15_2" localSheetId="1">[3]AGUA!#REF!</definedName>
    <definedName name="SG_16_15_2">[3]AGUA!#REF!</definedName>
    <definedName name="SG_16_16" localSheetId="1">[3]AGUA!#REF!</definedName>
    <definedName name="SG_16_16">[3]AGUA!#REF!</definedName>
    <definedName name="SG_16_16_1" localSheetId="1">[3]AGUA!#REF!</definedName>
    <definedName name="SG_16_16_1">[3]AGUA!#REF!</definedName>
    <definedName name="SG_16_16_2" localSheetId="1">[3]AGUA!#REF!</definedName>
    <definedName name="SG_16_16_2">[3]AGUA!#REF!</definedName>
    <definedName name="SG_16_17" localSheetId="1">[3]AGUA!#REF!</definedName>
    <definedName name="SG_16_17">[3]AGUA!#REF!</definedName>
    <definedName name="SG_16_17_1" localSheetId="1">[3]AGUA!#REF!</definedName>
    <definedName name="SG_16_17_1">[3]AGUA!#REF!</definedName>
    <definedName name="SG_16_17_2" localSheetId="1">[3]AGUA!#REF!</definedName>
    <definedName name="SG_16_17_2">[3]AGUA!#REF!</definedName>
    <definedName name="SG_16_18" localSheetId="1">[3]AGUA!#REF!</definedName>
    <definedName name="SG_16_18">[3]AGUA!#REF!</definedName>
    <definedName name="SG_16_18_1" localSheetId="1">[3]AGUA!#REF!</definedName>
    <definedName name="SG_16_18_1">[3]AGUA!#REF!</definedName>
    <definedName name="SG_16_18_2" localSheetId="1">[3]AGUA!#REF!</definedName>
    <definedName name="SG_16_18_2">[3]AGUA!#REF!</definedName>
    <definedName name="SG_16_19" localSheetId="1">[3]AGUA!#REF!</definedName>
    <definedName name="SG_16_19">[3]AGUA!#REF!</definedName>
    <definedName name="SG_16_19_1" localSheetId="1">[3]AGUA!#REF!</definedName>
    <definedName name="SG_16_19_1">[3]AGUA!#REF!</definedName>
    <definedName name="SG_16_19_2" localSheetId="1">[3]AGUA!#REF!</definedName>
    <definedName name="SG_16_19_2">[3]AGUA!#REF!</definedName>
    <definedName name="SG_16_20" localSheetId="1">[3]AGUA!#REF!</definedName>
    <definedName name="SG_16_20">[3]AGUA!#REF!</definedName>
    <definedName name="SG_16_20_1" localSheetId="1">[3]AGUA!#REF!</definedName>
    <definedName name="SG_16_20_1">[3]AGUA!#REF!</definedName>
    <definedName name="SG_16_20_2" localSheetId="1">[3]AGUA!#REF!</definedName>
    <definedName name="SG_16_20_2">[3]AGUA!#REF!</definedName>
    <definedName name="SG_16_21" localSheetId="1">[3]AGUA!#REF!</definedName>
    <definedName name="SG_16_21">[3]AGUA!#REF!</definedName>
    <definedName name="SG_16_21_1" localSheetId="1">[3]AGUA!#REF!</definedName>
    <definedName name="SG_16_21_1">[3]AGUA!#REF!</definedName>
    <definedName name="SG_16_21_2" localSheetId="1">[3]AGUA!#REF!</definedName>
    <definedName name="SG_16_21_2">[3]AGUA!#REF!</definedName>
    <definedName name="SG_16_22" localSheetId="1">[3]AGUA!#REF!</definedName>
    <definedName name="SG_16_22">[3]AGUA!#REF!</definedName>
    <definedName name="SG_16_22_1" localSheetId="1">[3]AGUA!#REF!</definedName>
    <definedName name="SG_16_22_1">[3]AGUA!#REF!</definedName>
    <definedName name="SG_16_22_2" localSheetId="1">[3]AGUA!#REF!</definedName>
    <definedName name="SG_16_22_2">[3]AGUA!#REF!</definedName>
    <definedName name="SG_16_23" localSheetId="1">[3]AGUA!#REF!</definedName>
    <definedName name="SG_16_23">[3]AGUA!#REF!</definedName>
    <definedName name="SG_16_23_1" localSheetId="1">[3]AGUA!#REF!</definedName>
    <definedName name="SG_16_23_1">[3]AGUA!#REF!</definedName>
    <definedName name="SG_16_23_2" localSheetId="1">[3]AGUA!#REF!</definedName>
    <definedName name="SG_16_23_2">[3]AGUA!#REF!</definedName>
    <definedName name="SG_16_24" localSheetId="1">[3]AGUA!#REF!</definedName>
    <definedName name="SG_16_24">[3]AGUA!#REF!</definedName>
    <definedName name="SG_16_24_1" localSheetId="1">[3]AGUA!#REF!</definedName>
    <definedName name="SG_16_24_1">[3]AGUA!#REF!</definedName>
    <definedName name="SG_16_24_2" localSheetId="1">[3]AGUA!#REF!</definedName>
    <definedName name="SG_16_24_2">[3]AGUA!#REF!</definedName>
    <definedName name="SG_16_25" localSheetId="1">[3]AGUA!#REF!</definedName>
    <definedName name="SG_16_25">[3]AGUA!#REF!</definedName>
    <definedName name="SG_16_25_1" localSheetId="1">[3]AGUA!#REF!</definedName>
    <definedName name="SG_16_25_1">[3]AGUA!#REF!</definedName>
    <definedName name="SG_16_25_2" localSheetId="1">[3]AGUA!#REF!</definedName>
    <definedName name="SG_16_25_2">[3]AGUA!#REF!</definedName>
    <definedName name="SG_16_26" localSheetId="1">[3]AGUA!#REF!</definedName>
    <definedName name="SG_16_26">[3]AGUA!#REF!</definedName>
    <definedName name="SG_16_26_1" localSheetId="1">[3]AGUA!#REF!</definedName>
    <definedName name="SG_16_26_1">[3]AGUA!#REF!</definedName>
    <definedName name="SG_16_26_2" localSheetId="1">[3]AGUA!#REF!</definedName>
    <definedName name="SG_16_26_2">[3]AGUA!#REF!</definedName>
    <definedName name="SG_16_27" localSheetId="1">[3]AGUA!#REF!</definedName>
    <definedName name="SG_16_27">[3]AGUA!#REF!</definedName>
    <definedName name="SG_16_27_1" localSheetId="1">[3]AGUA!#REF!</definedName>
    <definedName name="SG_16_27_1">[3]AGUA!#REF!</definedName>
    <definedName name="SG_16_27_2" localSheetId="1">[3]AGUA!#REF!</definedName>
    <definedName name="SG_16_27_2">[3]AGUA!#REF!</definedName>
    <definedName name="SG_16_28" localSheetId="1">[3]AGUA!#REF!</definedName>
    <definedName name="SG_16_28">[3]AGUA!#REF!</definedName>
    <definedName name="SG_16_28_1" localSheetId="1">[3]AGUA!#REF!</definedName>
    <definedName name="SG_16_28_1">[3]AGUA!#REF!</definedName>
    <definedName name="SG_16_28_2" localSheetId="1">[3]AGUA!#REF!</definedName>
    <definedName name="SG_16_28_2">[3]AGUA!#REF!</definedName>
    <definedName name="SG_16_29" localSheetId="1">[3]AGUA!#REF!</definedName>
    <definedName name="SG_16_29">[3]AGUA!#REF!</definedName>
    <definedName name="SG_16_29_1" localSheetId="1">[3]AGUA!#REF!</definedName>
    <definedName name="SG_16_29_1">[3]AGUA!#REF!</definedName>
    <definedName name="SG_16_29_2" localSheetId="1">[3]AGUA!#REF!</definedName>
    <definedName name="SG_16_29_2">[3]AGUA!#REF!</definedName>
    <definedName name="SG_16_30" localSheetId="1">[3]AGUA!#REF!</definedName>
    <definedName name="SG_16_30">[3]AGUA!#REF!</definedName>
    <definedName name="SG_16_30_1" localSheetId="1">[3]AGUA!#REF!</definedName>
    <definedName name="SG_16_30_1">[3]AGUA!#REF!</definedName>
    <definedName name="SG_16_30_2" localSheetId="1">[3]AGUA!#REF!</definedName>
    <definedName name="SG_16_30_2">[3]AGUA!#REF!</definedName>
    <definedName name="SG_17_01" localSheetId="1">[3]AGUA!#REF!</definedName>
    <definedName name="SG_17_01">[3]AGUA!#REF!</definedName>
    <definedName name="SG_17_01_1" localSheetId="1">[3]AGUA!#REF!</definedName>
    <definedName name="SG_17_01_1">[3]AGUA!#REF!</definedName>
    <definedName name="SG_17_01_2" localSheetId="1">[3]AGUA!#REF!</definedName>
    <definedName name="SG_17_01_2">[3]AGUA!#REF!</definedName>
    <definedName name="SG_17_02" localSheetId="1">[3]AGUA!#REF!</definedName>
    <definedName name="SG_17_02">[3]AGUA!#REF!</definedName>
    <definedName name="SG_17_02_1" localSheetId="1">[3]AGUA!#REF!</definedName>
    <definedName name="SG_17_02_1">[3]AGUA!#REF!</definedName>
    <definedName name="SG_17_02_2" localSheetId="1">[3]AGUA!#REF!</definedName>
    <definedName name="SG_17_02_2">[3]AGUA!#REF!</definedName>
    <definedName name="SG_17_03" localSheetId="1">[3]AGUA!#REF!</definedName>
    <definedName name="SG_17_03">[3]AGUA!#REF!</definedName>
    <definedName name="SG_17_03_1" localSheetId="1">[3]AGUA!#REF!</definedName>
    <definedName name="SG_17_03_1">[3]AGUA!#REF!</definedName>
    <definedName name="SG_17_03_2" localSheetId="1">[3]AGUA!#REF!</definedName>
    <definedName name="SG_17_03_2">[3]AGUA!#REF!</definedName>
    <definedName name="SG_17_04" localSheetId="1">[3]AGUA!#REF!</definedName>
    <definedName name="SG_17_04">[3]AGUA!#REF!</definedName>
    <definedName name="SG_17_04_1" localSheetId="1">[3]AGUA!#REF!</definedName>
    <definedName name="SG_17_04_1">[3]AGUA!#REF!</definedName>
    <definedName name="SG_17_04_2" localSheetId="1">[3]AGUA!#REF!</definedName>
    <definedName name="SG_17_04_2">[3]AGUA!#REF!</definedName>
    <definedName name="SG_17_05" localSheetId="1">[3]AGUA!#REF!</definedName>
    <definedName name="SG_17_05">[3]AGUA!#REF!</definedName>
    <definedName name="SG_17_05_1" localSheetId="1">[3]AGUA!#REF!</definedName>
    <definedName name="SG_17_05_1">[3]AGUA!#REF!</definedName>
    <definedName name="SG_17_05_2" localSheetId="1">[3]AGUA!#REF!</definedName>
    <definedName name="SG_17_05_2">[3]AGUA!#REF!</definedName>
    <definedName name="SG_17_06" localSheetId="1">[3]AGUA!#REF!</definedName>
    <definedName name="SG_17_06">[3]AGUA!#REF!</definedName>
    <definedName name="SG_17_06_1" localSheetId="1">[3]AGUA!#REF!</definedName>
    <definedName name="SG_17_06_1">[3]AGUA!#REF!</definedName>
    <definedName name="SG_17_06_2" localSheetId="1">[3]AGUA!#REF!</definedName>
    <definedName name="SG_17_06_2">[3]AGUA!#REF!</definedName>
    <definedName name="SG_17_07" localSheetId="1">[3]AGUA!#REF!</definedName>
    <definedName name="SG_17_07">[3]AGUA!#REF!</definedName>
    <definedName name="SG_17_07_1" localSheetId="1">[3]AGUA!#REF!</definedName>
    <definedName name="SG_17_07_1">[3]AGUA!#REF!</definedName>
    <definedName name="SG_17_07_2" localSheetId="1">[3]AGUA!#REF!</definedName>
    <definedName name="SG_17_07_2">[3]AGUA!#REF!</definedName>
    <definedName name="SG_17_08" localSheetId="1">[3]AGUA!#REF!</definedName>
    <definedName name="SG_17_08">[3]AGUA!#REF!</definedName>
    <definedName name="SG_17_08_1" localSheetId="1">[3]AGUA!#REF!</definedName>
    <definedName name="SG_17_08_1">[3]AGUA!#REF!</definedName>
    <definedName name="SG_17_08_2" localSheetId="1">[3]AGUA!#REF!</definedName>
    <definedName name="SG_17_08_2">[3]AGUA!#REF!</definedName>
    <definedName name="SG_17_09" localSheetId="1">[3]AGUA!#REF!</definedName>
    <definedName name="SG_17_09">[3]AGUA!#REF!</definedName>
    <definedName name="SG_17_09_1" localSheetId="1">[3]AGUA!#REF!</definedName>
    <definedName name="SG_17_09_1">[3]AGUA!#REF!</definedName>
    <definedName name="SG_17_09_2" localSheetId="1">[3]AGUA!#REF!</definedName>
    <definedName name="SG_17_09_2">[3]AGUA!#REF!</definedName>
    <definedName name="SG_17_10" localSheetId="1">[3]AGUA!#REF!</definedName>
    <definedName name="SG_17_10">[3]AGUA!#REF!</definedName>
    <definedName name="SG_17_10_1" localSheetId="1">[3]AGUA!#REF!</definedName>
    <definedName name="SG_17_10_1">[3]AGUA!#REF!</definedName>
    <definedName name="SG_17_10_2" localSheetId="1">[3]AGUA!#REF!</definedName>
    <definedName name="SG_17_10_2">[3]AGUA!#REF!</definedName>
    <definedName name="SG_17_11" localSheetId="1">[3]AGUA!#REF!</definedName>
    <definedName name="SG_17_11">[3]AGUA!#REF!</definedName>
    <definedName name="SG_17_11_1" localSheetId="1">[3]AGUA!#REF!</definedName>
    <definedName name="SG_17_11_1">[3]AGUA!#REF!</definedName>
    <definedName name="SG_17_11_2" localSheetId="1">[3]AGUA!#REF!</definedName>
    <definedName name="SG_17_11_2">[3]AGUA!#REF!</definedName>
    <definedName name="SG_17_12" localSheetId="1">[3]AGUA!#REF!</definedName>
    <definedName name="SG_17_12">[3]AGUA!#REF!</definedName>
    <definedName name="SG_17_12_1" localSheetId="1">[3]AGUA!#REF!</definedName>
    <definedName name="SG_17_12_1">[3]AGUA!#REF!</definedName>
    <definedName name="SG_17_12_2" localSheetId="1">[3]AGUA!#REF!</definedName>
    <definedName name="SG_17_12_2">[3]AGUA!#REF!</definedName>
    <definedName name="SG_17_13" localSheetId="1">[3]AGUA!#REF!</definedName>
    <definedName name="SG_17_13">[3]AGUA!#REF!</definedName>
    <definedName name="SG_17_13_1" localSheetId="1">[3]AGUA!#REF!</definedName>
    <definedName name="SG_17_13_1">[3]AGUA!#REF!</definedName>
    <definedName name="SG_17_13_2" localSheetId="1">[3]AGUA!#REF!</definedName>
    <definedName name="SG_17_13_2">[3]AGUA!#REF!</definedName>
    <definedName name="SG_17_14" localSheetId="1">[3]AGUA!#REF!</definedName>
    <definedName name="SG_17_14">[3]AGUA!#REF!</definedName>
    <definedName name="SG_17_14_1" localSheetId="1">[3]AGUA!#REF!</definedName>
    <definedName name="SG_17_14_1">[3]AGUA!#REF!</definedName>
    <definedName name="SG_17_14_2" localSheetId="1">[3]AGUA!#REF!</definedName>
    <definedName name="SG_17_14_2">[3]AGUA!#REF!</definedName>
    <definedName name="SG_17_15" localSheetId="1">[3]AGUA!#REF!</definedName>
    <definedName name="SG_17_15">[3]AGUA!#REF!</definedName>
    <definedName name="SG_17_15_1" localSheetId="1">[3]AGUA!#REF!</definedName>
    <definedName name="SG_17_15_1">[3]AGUA!#REF!</definedName>
    <definedName name="SG_17_15_2" localSheetId="1">[3]AGUA!#REF!</definedName>
    <definedName name="SG_17_15_2">[3]AGUA!#REF!</definedName>
    <definedName name="SG_17_16" localSheetId="1">[3]AGUA!#REF!</definedName>
    <definedName name="SG_17_16">[3]AGUA!#REF!</definedName>
    <definedName name="SG_17_16_1" localSheetId="1">[3]AGUA!#REF!</definedName>
    <definedName name="SG_17_16_1">[3]AGUA!#REF!</definedName>
    <definedName name="SG_17_16_2" localSheetId="1">[3]AGUA!#REF!</definedName>
    <definedName name="SG_17_16_2">[3]AGUA!#REF!</definedName>
    <definedName name="SG_17_17" localSheetId="1">[3]AGUA!#REF!</definedName>
    <definedName name="SG_17_17">[3]AGUA!#REF!</definedName>
    <definedName name="SG_17_17_1" localSheetId="1">[3]AGUA!#REF!</definedName>
    <definedName name="SG_17_17_1">[3]AGUA!#REF!</definedName>
    <definedName name="SG_17_17_2" localSheetId="1">[3]AGUA!#REF!</definedName>
    <definedName name="SG_17_17_2">[3]AGUA!#REF!</definedName>
    <definedName name="SG_17_18" localSheetId="1">[3]AGUA!#REF!</definedName>
    <definedName name="SG_17_18">[3]AGUA!#REF!</definedName>
    <definedName name="SG_17_18_1" localSheetId="1">[3]AGUA!#REF!</definedName>
    <definedName name="SG_17_18_1">[3]AGUA!#REF!</definedName>
    <definedName name="SG_17_18_2" localSheetId="1">[3]AGUA!#REF!</definedName>
    <definedName name="SG_17_18_2">[3]AGUA!#REF!</definedName>
    <definedName name="SG_17_19" localSheetId="1">[3]AGUA!#REF!</definedName>
    <definedName name="SG_17_19">[3]AGUA!#REF!</definedName>
    <definedName name="SG_17_19_1" localSheetId="1">[3]AGUA!#REF!</definedName>
    <definedName name="SG_17_19_1">[3]AGUA!#REF!</definedName>
    <definedName name="SG_17_19_2" localSheetId="1">[3]AGUA!#REF!</definedName>
    <definedName name="SG_17_19_2">[3]AGUA!#REF!</definedName>
    <definedName name="SG_17_20" localSheetId="1">[3]AGUA!#REF!</definedName>
    <definedName name="SG_17_20">[3]AGUA!#REF!</definedName>
    <definedName name="SG_17_20_1" localSheetId="1">[3]AGUA!#REF!</definedName>
    <definedName name="SG_17_20_1">[3]AGUA!#REF!</definedName>
    <definedName name="SG_17_20_2" localSheetId="1">[3]AGUA!#REF!</definedName>
    <definedName name="SG_17_20_2">[3]AGUA!#REF!</definedName>
    <definedName name="SG_17_21" localSheetId="1">[3]AGUA!#REF!</definedName>
    <definedName name="SG_17_21">[3]AGUA!#REF!</definedName>
    <definedName name="SG_17_21_1" localSheetId="1">[3]AGUA!#REF!</definedName>
    <definedName name="SG_17_21_1">[3]AGUA!#REF!</definedName>
    <definedName name="SG_17_21_2" localSheetId="1">[3]AGUA!#REF!</definedName>
    <definedName name="SG_17_21_2">[3]AGUA!#REF!</definedName>
    <definedName name="SG_17_22" localSheetId="1">[3]AGUA!#REF!</definedName>
    <definedName name="SG_17_22">[3]AGUA!#REF!</definedName>
    <definedName name="SG_17_22_1" localSheetId="1">[3]AGUA!#REF!</definedName>
    <definedName name="SG_17_22_1">[3]AGUA!#REF!</definedName>
    <definedName name="SG_17_22_2" localSheetId="1">[3]AGUA!#REF!</definedName>
    <definedName name="SG_17_22_2">[3]AGUA!#REF!</definedName>
    <definedName name="SG_17_23" localSheetId="1">[3]AGUA!#REF!</definedName>
    <definedName name="SG_17_23">[3]AGUA!#REF!</definedName>
    <definedName name="SG_17_23_1" localSheetId="1">[3]AGUA!#REF!</definedName>
    <definedName name="SG_17_23_1">[3]AGUA!#REF!</definedName>
    <definedName name="SG_17_23_2" localSheetId="1">[3]AGUA!#REF!</definedName>
    <definedName name="SG_17_23_2">[3]AGUA!#REF!</definedName>
    <definedName name="SG_17_24" localSheetId="1">[3]AGUA!#REF!</definedName>
    <definedName name="SG_17_24">[3]AGUA!#REF!</definedName>
    <definedName name="SG_17_24_1" localSheetId="1">[3]AGUA!#REF!</definedName>
    <definedName name="SG_17_24_1">[3]AGUA!#REF!</definedName>
    <definedName name="SG_17_24_2" localSheetId="1">[3]AGUA!#REF!</definedName>
    <definedName name="SG_17_24_2">[3]AGUA!#REF!</definedName>
    <definedName name="SG_17_25" localSheetId="1">[3]AGUA!#REF!</definedName>
    <definedName name="SG_17_25">[3]AGUA!#REF!</definedName>
    <definedName name="SG_17_25_1" localSheetId="1">[3]AGUA!#REF!</definedName>
    <definedName name="SG_17_25_1">[3]AGUA!#REF!</definedName>
    <definedName name="SG_17_25_2" localSheetId="1">[3]AGUA!#REF!</definedName>
    <definedName name="SG_17_25_2">[3]AGUA!#REF!</definedName>
    <definedName name="SG_17_26" localSheetId="1">[3]AGUA!#REF!</definedName>
    <definedName name="SG_17_26">[3]AGUA!#REF!</definedName>
    <definedName name="SG_17_26_1" localSheetId="1">[3]AGUA!#REF!</definedName>
    <definedName name="SG_17_26_1">[3]AGUA!#REF!</definedName>
    <definedName name="SG_17_26_2" localSheetId="1">[3]AGUA!#REF!</definedName>
    <definedName name="SG_17_26_2">[3]AGUA!#REF!</definedName>
    <definedName name="SG_17_27" localSheetId="1">[3]AGUA!#REF!</definedName>
    <definedName name="SG_17_27">[3]AGUA!#REF!</definedName>
    <definedName name="SG_17_27_1" localSheetId="1">[3]AGUA!#REF!</definedName>
    <definedName name="SG_17_27_1">[3]AGUA!#REF!</definedName>
    <definedName name="SG_17_27_2" localSheetId="1">[3]AGUA!#REF!</definedName>
    <definedName name="SG_17_27_2">[3]AGUA!#REF!</definedName>
    <definedName name="SG_17_28" localSheetId="1">[3]AGUA!#REF!</definedName>
    <definedName name="SG_17_28">[3]AGUA!#REF!</definedName>
    <definedName name="SG_17_28_1" localSheetId="1">[3]AGUA!#REF!</definedName>
    <definedName name="SG_17_28_1">[3]AGUA!#REF!</definedName>
    <definedName name="SG_17_28_2" localSheetId="1">[3]AGUA!#REF!</definedName>
    <definedName name="SG_17_28_2">[3]AGUA!#REF!</definedName>
    <definedName name="SG_17_29" localSheetId="1">[3]AGUA!#REF!</definedName>
    <definedName name="SG_17_29">[3]AGUA!#REF!</definedName>
    <definedName name="SG_17_29_1" localSheetId="1">[3]AGUA!#REF!</definedName>
    <definedName name="SG_17_29_1">[3]AGUA!#REF!</definedName>
    <definedName name="SG_17_29_2" localSheetId="1">[3]AGUA!#REF!</definedName>
    <definedName name="SG_17_29_2">[3]AGUA!#REF!</definedName>
    <definedName name="SG_17_30" localSheetId="1">[3]AGUA!#REF!</definedName>
    <definedName name="SG_17_30">[3]AGUA!#REF!</definedName>
    <definedName name="SG_17_30_1" localSheetId="1">[3]AGUA!#REF!</definedName>
    <definedName name="SG_17_30_1">[3]AGUA!#REF!</definedName>
    <definedName name="SG_17_30_2" localSheetId="1">[3]AGUA!#REF!</definedName>
    <definedName name="SG_17_30_2">[3]AGUA!#REF!</definedName>
    <definedName name="SG_18_01" localSheetId="1">[3]AGUA!#REF!</definedName>
    <definedName name="SG_18_01">[3]AGUA!#REF!</definedName>
    <definedName name="SG_18_01_1" localSheetId="1">[3]AGUA!#REF!</definedName>
    <definedName name="SG_18_01_1">[3]AGUA!#REF!</definedName>
    <definedName name="SG_18_01_2" localSheetId="1">[3]AGUA!#REF!</definedName>
    <definedName name="SG_18_01_2">[3]AGUA!#REF!</definedName>
    <definedName name="SG_18_02" localSheetId="1">[3]AGUA!#REF!</definedName>
    <definedName name="SG_18_02">[3]AGUA!#REF!</definedName>
    <definedName name="SG_18_02_1" localSheetId="1">[3]AGUA!#REF!</definedName>
    <definedName name="SG_18_02_1">[3]AGUA!#REF!</definedName>
    <definedName name="SG_18_02_2" localSheetId="1">[3]AGUA!#REF!</definedName>
    <definedName name="SG_18_02_2">[3]AGUA!#REF!</definedName>
    <definedName name="SG_18_03" localSheetId="1">[3]AGUA!#REF!</definedName>
    <definedName name="SG_18_03">[3]AGUA!#REF!</definedName>
    <definedName name="SG_18_03_1" localSheetId="1">[3]AGUA!#REF!</definedName>
    <definedName name="SG_18_03_1">[3]AGUA!#REF!</definedName>
    <definedName name="SG_18_03_2" localSheetId="1">[3]AGUA!#REF!</definedName>
    <definedName name="SG_18_03_2">[3]AGUA!#REF!</definedName>
    <definedName name="SG_18_04" localSheetId="1">[3]AGUA!#REF!</definedName>
    <definedName name="SG_18_04">[3]AGUA!#REF!</definedName>
    <definedName name="SG_18_04_1" localSheetId="1">[3]AGUA!#REF!</definedName>
    <definedName name="SG_18_04_1">[3]AGUA!#REF!</definedName>
    <definedName name="SG_18_04_2" localSheetId="1">[3]AGUA!#REF!</definedName>
    <definedName name="SG_18_04_2">[3]AGUA!#REF!</definedName>
    <definedName name="SG_18_05" localSheetId="1">[3]AGUA!#REF!</definedName>
    <definedName name="SG_18_05">[3]AGUA!#REF!</definedName>
    <definedName name="SG_18_05_1" localSheetId="1">[3]AGUA!#REF!</definedName>
    <definedName name="SG_18_05_1">[3]AGUA!#REF!</definedName>
    <definedName name="SG_18_05_2" localSheetId="1">[3]AGUA!#REF!</definedName>
    <definedName name="SG_18_05_2">[3]AGUA!#REF!</definedName>
    <definedName name="SG_18_06" localSheetId="1">[3]AGUA!#REF!</definedName>
    <definedName name="SG_18_06">[3]AGUA!#REF!</definedName>
    <definedName name="SG_18_06_1" localSheetId="1">[3]AGUA!#REF!</definedName>
    <definedName name="SG_18_06_1">[3]AGUA!#REF!</definedName>
    <definedName name="SG_18_06_2" localSheetId="1">[3]AGUA!#REF!</definedName>
    <definedName name="SG_18_06_2">[3]AGUA!#REF!</definedName>
    <definedName name="SG_18_07" localSheetId="1">[3]AGUA!#REF!</definedName>
    <definedName name="SG_18_07">[3]AGUA!#REF!</definedName>
    <definedName name="SG_18_07_1" localSheetId="1">[3]AGUA!#REF!</definedName>
    <definedName name="SG_18_07_1">[3]AGUA!#REF!</definedName>
    <definedName name="SG_18_07_2" localSheetId="1">[3]AGUA!#REF!</definedName>
    <definedName name="SG_18_07_2">[3]AGUA!#REF!</definedName>
    <definedName name="SG_18_08" localSheetId="1">[3]AGUA!#REF!</definedName>
    <definedName name="SG_18_08">[3]AGUA!#REF!</definedName>
    <definedName name="SG_18_08_1" localSheetId="1">[3]AGUA!#REF!</definedName>
    <definedName name="SG_18_08_1">[3]AGUA!#REF!</definedName>
    <definedName name="SG_18_08_2" localSheetId="1">[3]AGUA!#REF!</definedName>
    <definedName name="SG_18_08_2">[3]AGUA!#REF!</definedName>
    <definedName name="SG_18_09" localSheetId="1">[3]AGUA!#REF!</definedName>
    <definedName name="SG_18_09">[3]AGUA!#REF!</definedName>
    <definedName name="SG_18_09_1" localSheetId="1">[3]AGUA!#REF!</definedName>
    <definedName name="SG_18_09_1">[3]AGUA!#REF!</definedName>
    <definedName name="SG_18_09_2" localSheetId="1">[3]AGUA!#REF!</definedName>
    <definedName name="SG_18_09_2">[3]AGUA!#REF!</definedName>
    <definedName name="SG_18_10" localSheetId="1">[3]AGUA!#REF!</definedName>
    <definedName name="SG_18_10">[3]AGUA!#REF!</definedName>
    <definedName name="SG_18_10_1" localSheetId="1">[3]AGUA!#REF!</definedName>
    <definedName name="SG_18_10_1">[3]AGUA!#REF!</definedName>
    <definedName name="SG_18_10_2" localSheetId="1">[3]AGUA!#REF!</definedName>
    <definedName name="SG_18_10_2">[3]AGUA!#REF!</definedName>
    <definedName name="SG_18_11" localSheetId="1">[3]AGUA!#REF!</definedName>
    <definedName name="SG_18_11">[3]AGUA!#REF!</definedName>
    <definedName name="SG_18_11_1" localSheetId="1">[3]AGUA!#REF!</definedName>
    <definedName name="SG_18_11_1">[3]AGUA!#REF!</definedName>
    <definedName name="SG_18_11_2" localSheetId="1">[3]AGUA!#REF!</definedName>
    <definedName name="SG_18_11_2">[3]AGUA!#REF!</definedName>
    <definedName name="SG_18_12" localSheetId="1">[3]AGUA!#REF!</definedName>
    <definedName name="SG_18_12">[3]AGUA!#REF!</definedName>
    <definedName name="SG_18_12_1" localSheetId="1">[3]AGUA!#REF!</definedName>
    <definedName name="SG_18_12_1">[3]AGUA!#REF!</definedName>
    <definedName name="SG_18_12_2" localSheetId="1">[3]AGUA!#REF!</definedName>
    <definedName name="SG_18_12_2">[3]AGUA!#REF!</definedName>
    <definedName name="SG_18_13" localSheetId="2">[3]AGUA!#REF!</definedName>
    <definedName name="SG_18_13" localSheetId="1">[3]AGUA!#REF!</definedName>
    <definedName name="SG_18_13">[3]AGUA!#REF!</definedName>
    <definedName name="SG_18_13_1" localSheetId="2">[3]AGUA!#REF!</definedName>
    <definedName name="SG_18_13_1" localSheetId="1">[3]AGUA!#REF!</definedName>
    <definedName name="SG_18_13_1">[3]AGUA!#REF!</definedName>
    <definedName name="SG_18_13_2" localSheetId="2">[3]AGUA!#REF!</definedName>
    <definedName name="SG_18_13_2" localSheetId="1">[3]AGUA!#REF!</definedName>
    <definedName name="SG_18_13_2">[3]AGUA!#REF!</definedName>
    <definedName name="SG_18_14" localSheetId="2">[3]AGUA!#REF!</definedName>
    <definedName name="SG_18_14" localSheetId="1">[3]AGUA!#REF!</definedName>
    <definedName name="SG_18_14">[3]AGUA!#REF!</definedName>
    <definedName name="SG_18_14_1" localSheetId="2">[3]AGUA!#REF!</definedName>
    <definedName name="SG_18_14_1" localSheetId="1">[3]AGUA!#REF!</definedName>
    <definedName name="SG_18_14_1">[3]AGUA!#REF!</definedName>
    <definedName name="SG_18_14_2" localSheetId="2">[3]AGUA!#REF!</definedName>
    <definedName name="SG_18_14_2" localSheetId="1">[3]AGUA!#REF!</definedName>
    <definedName name="SG_18_14_2">[3]AGUA!#REF!</definedName>
    <definedName name="SG_18_15" localSheetId="2">[3]AGUA!#REF!</definedName>
    <definedName name="SG_18_15" localSheetId="1">[3]AGUA!#REF!</definedName>
    <definedName name="SG_18_15">[3]AGUA!#REF!</definedName>
    <definedName name="SG_18_15_1" localSheetId="2">[3]AGUA!#REF!</definedName>
    <definedName name="SG_18_15_1" localSheetId="1">[3]AGUA!#REF!</definedName>
    <definedName name="SG_18_15_1">[3]AGUA!#REF!</definedName>
    <definedName name="SG_18_15_2" localSheetId="2">[3]AGUA!#REF!</definedName>
    <definedName name="SG_18_15_2" localSheetId="1">[3]AGUA!#REF!</definedName>
    <definedName name="SG_18_15_2">[3]AGUA!#REF!</definedName>
    <definedName name="SG_18_16" localSheetId="2">[3]AGUA!#REF!</definedName>
    <definedName name="SG_18_16" localSheetId="1">[3]AGUA!#REF!</definedName>
    <definedName name="SG_18_16">[3]AGUA!#REF!</definedName>
    <definedName name="SG_18_16_1" localSheetId="2">[3]AGUA!#REF!</definedName>
    <definedName name="SG_18_16_1" localSheetId="1">[3]AGUA!#REF!</definedName>
    <definedName name="SG_18_16_1">[3]AGUA!#REF!</definedName>
    <definedName name="SG_18_16_2" localSheetId="2">[3]AGUA!#REF!</definedName>
    <definedName name="SG_18_16_2" localSheetId="1">[3]AGUA!#REF!</definedName>
    <definedName name="SG_18_16_2">[3]AGUA!#REF!</definedName>
    <definedName name="SG_18_17" localSheetId="2">[3]AGUA!#REF!</definedName>
    <definedName name="SG_18_17" localSheetId="1">[3]AGUA!#REF!</definedName>
    <definedName name="SG_18_17">[3]AGUA!#REF!</definedName>
    <definedName name="SG_18_17_1" localSheetId="2">[3]AGUA!#REF!</definedName>
    <definedName name="SG_18_17_1" localSheetId="1">[3]AGUA!#REF!</definedName>
    <definedName name="SG_18_17_1">[3]AGUA!#REF!</definedName>
    <definedName name="SG_18_17_2" localSheetId="2">[3]AGUA!#REF!</definedName>
    <definedName name="SG_18_17_2" localSheetId="1">[3]AGUA!#REF!</definedName>
    <definedName name="SG_18_17_2">[3]AGUA!#REF!</definedName>
    <definedName name="SG_18_18" localSheetId="2">[3]AGUA!#REF!</definedName>
    <definedName name="SG_18_18" localSheetId="1">[3]AGUA!#REF!</definedName>
    <definedName name="SG_18_18">[3]AGUA!#REF!</definedName>
    <definedName name="SG_18_18_1" localSheetId="2">[3]AGUA!#REF!</definedName>
    <definedName name="SG_18_18_1" localSheetId="1">[3]AGUA!#REF!</definedName>
    <definedName name="SG_18_18_1">[3]AGUA!#REF!</definedName>
    <definedName name="SG_18_18_2" localSheetId="2">[3]AGUA!#REF!</definedName>
    <definedName name="SG_18_18_2" localSheetId="1">[3]AGUA!#REF!</definedName>
    <definedName name="SG_18_18_2">[3]AGUA!#REF!</definedName>
    <definedName name="SG_18_19" localSheetId="2">[3]AGUA!#REF!</definedName>
    <definedName name="SG_18_19" localSheetId="1">[3]AGUA!#REF!</definedName>
    <definedName name="SG_18_19">[3]AGUA!#REF!</definedName>
    <definedName name="SG_18_19_1" localSheetId="2">[3]AGUA!#REF!</definedName>
    <definedName name="SG_18_19_1" localSheetId="1">[3]AGUA!#REF!</definedName>
    <definedName name="SG_18_19_1">[3]AGUA!#REF!</definedName>
    <definedName name="SG_18_19_2" localSheetId="2">[3]AGUA!#REF!</definedName>
    <definedName name="SG_18_19_2" localSheetId="1">[3]AGUA!#REF!</definedName>
    <definedName name="SG_18_19_2">[3]AGUA!#REF!</definedName>
    <definedName name="SG_18_20" localSheetId="2">[3]AGUA!#REF!</definedName>
    <definedName name="SG_18_20" localSheetId="1">[3]AGUA!#REF!</definedName>
    <definedName name="SG_18_20">[3]AGUA!#REF!</definedName>
    <definedName name="SG_18_20_1" localSheetId="2">[3]AGUA!#REF!</definedName>
    <definedName name="SG_18_20_1" localSheetId="1">[3]AGUA!#REF!</definedName>
    <definedName name="SG_18_20_1">[3]AGUA!#REF!</definedName>
    <definedName name="SG_18_20_2" localSheetId="2">[3]AGUA!#REF!</definedName>
    <definedName name="SG_18_20_2" localSheetId="1">[3]AGUA!#REF!</definedName>
    <definedName name="SG_18_20_2">[3]AGUA!#REF!</definedName>
    <definedName name="SG_18_21" localSheetId="2">[3]AGUA!#REF!</definedName>
    <definedName name="SG_18_21" localSheetId="1">[3]AGUA!#REF!</definedName>
    <definedName name="SG_18_21">[3]AGUA!#REF!</definedName>
    <definedName name="SG_18_21_1" localSheetId="2">[3]AGUA!#REF!</definedName>
    <definedName name="SG_18_21_1" localSheetId="1">[3]AGUA!#REF!</definedName>
    <definedName name="SG_18_21_1">[3]AGUA!#REF!</definedName>
    <definedName name="SG_18_21_2" localSheetId="2">[3]AGUA!#REF!</definedName>
    <definedName name="SG_18_21_2" localSheetId="1">[3]AGUA!#REF!</definedName>
    <definedName name="SG_18_21_2">[3]AGUA!#REF!</definedName>
    <definedName name="SG_18_22" localSheetId="2">[3]AGUA!#REF!</definedName>
    <definedName name="SG_18_22" localSheetId="1">[3]AGUA!#REF!</definedName>
    <definedName name="SG_18_22">[3]AGUA!#REF!</definedName>
    <definedName name="SG_18_22_1" localSheetId="2">[3]AGUA!#REF!</definedName>
    <definedName name="SG_18_22_1" localSheetId="1">[3]AGUA!#REF!</definedName>
    <definedName name="SG_18_22_1">[3]AGUA!#REF!</definedName>
    <definedName name="SG_18_22_2" localSheetId="2">[3]AGUA!#REF!</definedName>
    <definedName name="SG_18_22_2" localSheetId="1">[3]AGUA!#REF!</definedName>
    <definedName name="SG_18_22_2">[3]AGUA!#REF!</definedName>
    <definedName name="SG_18_23" localSheetId="2">[3]AGUA!#REF!</definedName>
    <definedName name="SG_18_23" localSheetId="1">[3]AGUA!#REF!</definedName>
    <definedName name="SG_18_23">[3]AGUA!#REF!</definedName>
    <definedName name="SG_18_23_1" localSheetId="2">[3]AGUA!#REF!</definedName>
    <definedName name="SG_18_23_1" localSheetId="1">[3]AGUA!#REF!</definedName>
    <definedName name="SG_18_23_1">[3]AGUA!#REF!</definedName>
    <definedName name="SG_18_23_2" localSheetId="2">[3]AGUA!#REF!</definedName>
    <definedName name="SG_18_23_2" localSheetId="1">[3]AGUA!#REF!</definedName>
    <definedName name="SG_18_23_2">[3]AGUA!#REF!</definedName>
    <definedName name="SG_18_24" localSheetId="2">[3]AGUA!#REF!</definedName>
    <definedName name="SG_18_24" localSheetId="1">[3]AGUA!#REF!</definedName>
    <definedName name="SG_18_24">[3]AGUA!#REF!</definedName>
    <definedName name="SG_18_24_1" localSheetId="2">[3]AGUA!#REF!</definedName>
    <definedName name="SG_18_24_1" localSheetId="1">[3]AGUA!#REF!</definedName>
    <definedName name="SG_18_24_1">[3]AGUA!#REF!</definedName>
    <definedName name="SG_18_24_2" localSheetId="2">[3]AGUA!#REF!</definedName>
    <definedName name="SG_18_24_2" localSheetId="1">[3]AGUA!#REF!</definedName>
    <definedName name="SG_18_24_2">[3]AGUA!#REF!</definedName>
    <definedName name="SG_18_25" localSheetId="2">[3]AGUA!#REF!</definedName>
    <definedName name="SG_18_25" localSheetId="1">[3]AGUA!#REF!</definedName>
    <definedName name="SG_18_25">[3]AGUA!#REF!</definedName>
    <definedName name="SG_18_25_1" localSheetId="2">[3]AGUA!#REF!</definedName>
    <definedName name="SG_18_25_1" localSheetId="1">[3]AGUA!#REF!</definedName>
    <definedName name="SG_18_25_1">[3]AGUA!#REF!</definedName>
    <definedName name="SG_18_25_2" localSheetId="2">[3]AGUA!#REF!</definedName>
    <definedName name="SG_18_25_2" localSheetId="1">[3]AGUA!#REF!</definedName>
    <definedName name="SG_18_25_2">[3]AGUA!#REF!</definedName>
    <definedName name="SG_18_26" localSheetId="2">[3]AGUA!#REF!</definedName>
    <definedName name="SG_18_26" localSheetId="1">[3]AGUA!#REF!</definedName>
    <definedName name="SG_18_26">[3]AGUA!#REF!</definedName>
    <definedName name="SG_18_26_1" localSheetId="2">[3]AGUA!#REF!</definedName>
    <definedName name="SG_18_26_1" localSheetId="1">[3]AGUA!#REF!</definedName>
    <definedName name="SG_18_26_1">[3]AGUA!#REF!</definedName>
    <definedName name="SG_18_26_2" localSheetId="2">[3]AGUA!#REF!</definedName>
    <definedName name="SG_18_26_2" localSheetId="1">[3]AGUA!#REF!</definedName>
    <definedName name="SG_18_26_2">[3]AGUA!#REF!</definedName>
    <definedName name="SG_18_27" localSheetId="2">[3]AGUA!#REF!</definedName>
    <definedName name="SG_18_27" localSheetId="1">[3]AGUA!#REF!</definedName>
    <definedName name="SG_18_27">[3]AGUA!#REF!</definedName>
    <definedName name="SG_18_27_1" localSheetId="2">[3]AGUA!#REF!</definedName>
    <definedName name="SG_18_27_1" localSheetId="1">[3]AGUA!#REF!</definedName>
    <definedName name="SG_18_27_1">[3]AGUA!#REF!</definedName>
    <definedName name="SG_18_27_2" localSheetId="2">[3]AGUA!#REF!</definedName>
    <definedName name="SG_18_27_2" localSheetId="1">[3]AGUA!#REF!</definedName>
    <definedName name="SG_18_27_2">[3]AGUA!#REF!</definedName>
    <definedName name="SG_18_28" localSheetId="2">[3]AGUA!#REF!</definedName>
    <definedName name="SG_18_28" localSheetId="1">[3]AGUA!#REF!</definedName>
    <definedName name="SG_18_28">[3]AGUA!#REF!</definedName>
    <definedName name="SG_18_28_1" localSheetId="2">[3]AGUA!#REF!</definedName>
    <definedName name="SG_18_28_1" localSheetId="1">[3]AGUA!#REF!</definedName>
    <definedName name="SG_18_28_1">[3]AGUA!#REF!</definedName>
    <definedName name="SG_18_28_2" localSheetId="2">[3]AGUA!#REF!</definedName>
    <definedName name="SG_18_28_2" localSheetId="1">[3]AGUA!#REF!</definedName>
    <definedName name="SG_18_28_2">[3]AGUA!#REF!</definedName>
    <definedName name="SG_18_29" localSheetId="2">[3]AGUA!#REF!</definedName>
    <definedName name="SG_18_29" localSheetId="1">[3]AGUA!#REF!</definedName>
    <definedName name="SG_18_29">[3]AGUA!#REF!</definedName>
    <definedName name="SG_18_29_1" localSheetId="2">[3]AGUA!#REF!</definedName>
    <definedName name="SG_18_29_1" localSheetId="1">[3]AGUA!#REF!</definedName>
    <definedName name="SG_18_29_1">[3]AGUA!#REF!</definedName>
    <definedName name="SG_18_29_2" localSheetId="2">[3]AGUA!#REF!</definedName>
    <definedName name="SG_18_29_2" localSheetId="1">[3]AGUA!#REF!</definedName>
    <definedName name="SG_18_29_2">[3]AGUA!#REF!</definedName>
    <definedName name="SG_18_30" localSheetId="2">[3]AGUA!#REF!</definedName>
    <definedName name="SG_18_30" localSheetId="1">[3]AGUA!#REF!</definedName>
    <definedName name="SG_18_30">[3]AGUA!#REF!</definedName>
    <definedName name="SG_18_30_1" localSheetId="2">[3]AGUA!#REF!</definedName>
    <definedName name="SG_18_30_1" localSheetId="1">[3]AGUA!#REF!</definedName>
    <definedName name="SG_18_30_1">[3]AGUA!#REF!</definedName>
    <definedName name="SG_18_30_2" localSheetId="2">[3]AGUA!#REF!</definedName>
    <definedName name="SG_18_30_2" localSheetId="1">[3]AGUA!#REF!</definedName>
    <definedName name="SG_18_30_2">[3]AGUA!#REF!</definedName>
    <definedName name="SG_19_01" localSheetId="2">[3]AGUA!#REF!</definedName>
    <definedName name="SG_19_01" localSheetId="1">[3]AGUA!#REF!</definedName>
    <definedName name="SG_19_01">[3]AGUA!#REF!</definedName>
    <definedName name="SG_19_01_1" localSheetId="2">[3]AGUA!#REF!</definedName>
    <definedName name="SG_19_01_1" localSheetId="1">[3]AGUA!#REF!</definedName>
    <definedName name="SG_19_01_1">[3]AGUA!#REF!</definedName>
    <definedName name="SG_19_01_2" localSheetId="2">[3]AGUA!#REF!</definedName>
    <definedName name="SG_19_01_2" localSheetId="1">[3]AGUA!#REF!</definedName>
    <definedName name="SG_19_01_2">[3]AGUA!#REF!</definedName>
    <definedName name="SG_19_02" localSheetId="2">[3]AGUA!#REF!</definedName>
    <definedName name="SG_19_02" localSheetId="1">[3]AGUA!#REF!</definedName>
    <definedName name="SG_19_02">[3]AGUA!#REF!</definedName>
    <definedName name="SG_19_02_1" localSheetId="2">[3]AGUA!#REF!</definedName>
    <definedName name="SG_19_02_1" localSheetId="1">[3]AGUA!#REF!</definedName>
    <definedName name="SG_19_02_1">[3]AGUA!#REF!</definedName>
    <definedName name="SG_19_02_2" localSheetId="2">[3]AGUA!#REF!</definedName>
    <definedName name="SG_19_02_2" localSheetId="1">[3]AGUA!#REF!</definedName>
    <definedName name="SG_19_02_2">[3]AGUA!#REF!</definedName>
    <definedName name="SG_19_03" localSheetId="2">[3]AGUA!#REF!</definedName>
    <definedName name="SG_19_03" localSheetId="1">[3]AGUA!#REF!</definedName>
    <definedName name="SG_19_03">[3]AGUA!#REF!</definedName>
    <definedName name="SG_19_03_1" localSheetId="2">[3]AGUA!#REF!</definedName>
    <definedName name="SG_19_03_1" localSheetId="1">[3]AGUA!#REF!</definedName>
    <definedName name="SG_19_03_1">[3]AGUA!#REF!</definedName>
    <definedName name="SG_19_03_2" localSheetId="2">[3]AGUA!#REF!</definedName>
    <definedName name="SG_19_03_2" localSheetId="1">[3]AGUA!#REF!</definedName>
    <definedName name="SG_19_03_2">[3]AGUA!#REF!</definedName>
    <definedName name="SG_19_04" localSheetId="2">[3]AGUA!#REF!</definedName>
    <definedName name="SG_19_04" localSheetId="1">[3]AGUA!#REF!</definedName>
    <definedName name="SG_19_04">[3]AGUA!#REF!</definedName>
    <definedName name="SG_19_04_1" localSheetId="2">[3]AGUA!#REF!</definedName>
    <definedName name="SG_19_04_1" localSheetId="1">[3]AGUA!#REF!</definedName>
    <definedName name="SG_19_04_1">[3]AGUA!#REF!</definedName>
    <definedName name="SG_19_04_2" localSheetId="2">[3]AGUA!#REF!</definedName>
    <definedName name="SG_19_04_2" localSheetId="1">[3]AGUA!#REF!</definedName>
    <definedName name="SG_19_04_2">[3]AGUA!#REF!</definedName>
    <definedName name="SG_19_05" localSheetId="2">[3]AGUA!#REF!</definedName>
    <definedName name="SG_19_05" localSheetId="1">[3]AGUA!#REF!</definedName>
    <definedName name="SG_19_05">[3]AGUA!#REF!</definedName>
    <definedName name="SG_19_05_1" localSheetId="2">[3]AGUA!#REF!</definedName>
    <definedName name="SG_19_05_1" localSheetId="1">[3]AGUA!#REF!</definedName>
    <definedName name="SG_19_05_1">[3]AGUA!#REF!</definedName>
    <definedName name="SG_19_05_2" localSheetId="2">[3]AGUA!#REF!</definedName>
    <definedName name="SG_19_05_2" localSheetId="1">[3]AGUA!#REF!</definedName>
    <definedName name="SG_19_05_2">[3]AGUA!#REF!</definedName>
    <definedName name="SG_19_06" localSheetId="2">[3]AGUA!#REF!</definedName>
    <definedName name="SG_19_06" localSheetId="1">[3]AGUA!#REF!</definedName>
    <definedName name="SG_19_06">[3]AGUA!#REF!</definedName>
    <definedName name="SG_19_06_1" localSheetId="2">[3]AGUA!#REF!</definedName>
    <definedName name="SG_19_06_1" localSheetId="1">[3]AGUA!#REF!</definedName>
    <definedName name="SG_19_06_1">[3]AGUA!#REF!</definedName>
    <definedName name="SG_19_06_2" localSheetId="2">[3]AGUA!#REF!</definedName>
    <definedName name="SG_19_06_2" localSheetId="1">[3]AGUA!#REF!</definedName>
    <definedName name="SG_19_06_2">[3]AGUA!#REF!</definedName>
    <definedName name="SG_19_07" localSheetId="2">[3]AGUA!#REF!</definedName>
    <definedName name="SG_19_07" localSheetId="1">[3]AGUA!#REF!</definedName>
    <definedName name="SG_19_07">[3]AGUA!#REF!</definedName>
    <definedName name="SG_19_07_1" localSheetId="2">[3]AGUA!#REF!</definedName>
    <definedName name="SG_19_07_1" localSheetId="1">[3]AGUA!#REF!</definedName>
    <definedName name="SG_19_07_1">[3]AGUA!#REF!</definedName>
    <definedName name="SG_19_07_2" localSheetId="2">[3]AGUA!#REF!</definedName>
    <definedName name="SG_19_07_2" localSheetId="1">[3]AGUA!#REF!</definedName>
    <definedName name="SG_19_07_2">[3]AGUA!#REF!</definedName>
    <definedName name="SG_19_08" localSheetId="2">[3]AGUA!#REF!</definedName>
    <definedName name="SG_19_08" localSheetId="1">[3]AGUA!#REF!</definedName>
    <definedName name="SG_19_08">[3]AGUA!#REF!</definedName>
    <definedName name="SG_19_08_1" localSheetId="2">[3]AGUA!#REF!</definedName>
    <definedName name="SG_19_08_1" localSheetId="1">[3]AGUA!#REF!</definedName>
    <definedName name="SG_19_08_1">[3]AGUA!#REF!</definedName>
    <definedName name="SG_19_08_2" localSheetId="2">[3]AGUA!#REF!</definedName>
    <definedName name="SG_19_08_2" localSheetId="1">[3]AGUA!#REF!</definedName>
    <definedName name="SG_19_08_2">[3]AGUA!#REF!</definedName>
    <definedName name="SG_19_09" localSheetId="2">[3]AGUA!#REF!</definedName>
    <definedName name="SG_19_09" localSheetId="1">[3]AGUA!#REF!</definedName>
    <definedName name="SG_19_09">[3]AGUA!#REF!</definedName>
    <definedName name="SG_19_09_1" localSheetId="2">[3]AGUA!#REF!</definedName>
    <definedName name="SG_19_09_1" localSheetId="1">[3]AGUA!#REF!</definedName>
    <definedName name="SG_19_09_1">[3]AGUA!#REF!</definedName>
    <definedName name="SG_19_09_2" localSheetId="2">[3]AGUA!#REF!</definedName>
    <definedName name="SG_19_09_2" localSheetId="1">[3]AGUA!#REF!</definedName>
    <definedName name="SG_19_09_2">[3]AGUA!#REF!</definedName>
    <definedName name="SG_19_10" localSheetId="2">[3]AGUA!#REF!</definedName>
    <definedName name="SG_19_10" localSheetId="1">[3]AGUA!#REF!</definedName>
    <definedName name="SG_19_10">[3]AGUA!#REF!</definedName>
    <definedName name="SG_19_10_1" localSheetId="2">[3]AGUA!#REF!</definedName>
    <definedName name="SG_19_10_1" localSheetId="1">[3]AGUA!#REF!</definedName>
    <definedName name="SG_19_10_1">[3]AGUA!#REF!</definedName>
    <definedName name="SG_19_10_2" localSheetId="2">[3]AGUA!#REF!</definedName>
    <definedName name="SG_19_10_2" localSheetId="1">[3]AGUA!#REF!</definedName>
    <definedName name="SG_19_10_2">[3]AGUA!#REF!</definedName>
    <definedName name="SG_19_11" localSheetId="2">[3]AGUA!#REF!</definedName>
    <definedName name="SG_19_11" localSheetId="1">[3]AGUA!#REF!</definedName>
    <definedName name="SG_19_11">[3]AGUA!#REF!</definedName>
    <definedName name="SG_19_11_1" localSheetId="2">[3]AGUA!#REF!</definedName>
    <definedName name="SG_19_11_1" localSheetId="1">[3]AGUA!#REF!</definedName>
    <definedName name="SG_19_11_1">[3]AGUA!#REF!</definedName>
    <definedName name="SG_19_11_2" localSheetId="2">[3]AGUA!#REF!</definedName>
    <definedName name="SG_19_11_2" localSheetId="1">[3]AGUA!#REF!</definedName>
    <definedName name="SG_19_11_2">[3]AGUA!#REF!</definedName>
    <definedName name="SG_19_12" localSheetId="2">[3]AGUA!#REF!</definedName>
    <definedName name="SG_19_12" localSheetId="1">[3]AGUA!#REF!</definedName>
    <definedName name="SG_19_12">[3]AGUA!#REF!</definedName>
    <definedName name="SG_19_12_1" localSheetId="2">[3]AGUA!#REF!</definedName>
    <definedName name="SG_19_12_1" localSheetId="1">[3]AGUA!#REF!</definedName>
    <definedName name="SG_19_12_1">[3]AGUA!#REF!</definedName>
    <definedName name="SG_19_12_2" localSheetId="2">[3]AGUA!#REF!</definedName>
    <definedName name="SG_19_12_2" localSheetId="1">[3]AGUA!#REF!</definedName>
    <definedName name="SG_19_12_2">[3]AGUA!#REF!</definedName>
    <definedName name="SG_19_13" localSheetId="2">[3]AGUA!#REF!</definedName>
    <definedName name="SG_19_13" localSheetId="1">[3]AGUA!#REF!</definedName>
    <definedName name="SG_19_13">[3]AGUA!#REF!</definedName>
    <definedName name="SG_19_13_1" localSheetId="2">[3]AGUA!#REF!</definedName>
    <definedName name="SG_19_13_1" localSheetId="1">[3]AGUA!#REF!</definedName>
    <definedName name="SG_19_13_1">[3]AGUA!#REF!</definedName>
    <definedName name="SG_19_13_2" localSheetId="2">[3]AGUA!#REF!</definedName>
    <definedName name="SG_19_13_2" localSheetId="1">[3]AGUA!#REF!</definedName>
    <definedName name="SG_19_13_2">[3]AGUA!#REF!</definedName>
    <definedName name="SG_19_14" localSheetId="2">[3]AGUA!#REF!</definedName>
    <definedName name="SG_19_14" localSheetId="1">[3]AGUA!#REF!</definedName>
    <definedName name="SG_19_14">[3]AGUA!#REF!</definedName>
    <definedName name="SG_19_14_1" localSheetId="2">[3]AGUA!#REF!</definedName>
    <definedName name="SG_19_14_1" localSheetId="1">[3]AGUA!#REF!</definedName>
    <definedName name="SG_19_14_1">[3]AGUA!#REF!</definedName>
    <definedName name="SG_19_14_2" localSheetId="2">[3]AGUA!#REF!</definedName>
    <definedName name="SG_19_14_2" localSheetId="1">[3]AGUA!#REF!</definedName>
    <definedName name="SG_19_14_2">[3]AGUA!#REF!</definedName>
    <definedName name="SG_19_15" localSheetId="2">[3]AGUA!#REF!</definedName>
    <definedName name="SG_19_15" localSheetId="1">[3]AGUA!#REF!</definedName>
    <definedName name="SG_19_15">[3]AGUA!#REF!</definedName>
    <definedName name="SG_19_15_1" localSheetId="2">[3]AGUA!#REF!</definedName>
    <definedName name="SG_19_15_1" localSheetId="1">[3]AGUA!#REF!</definedName>
    <definedName name="SG_19_15_1">[3]AGUA!#REF!</definedName>
    <definedName name="SG_19_15_2" localSheetId="2">[3]AGUA!#REF!</definedName>
    <definedName name="SG_19_15_2" localSheetId="1">[3]AGUA!#REF!</definedName>
    <definedName name="SG_19_15_2">[3]AGUA!#REF!</definedName>
    <definedName name="SG_19_16" localSheetId="2">[3]AGUA!#REF!</definedName>
    <definedName name="SG_19_16" localSheetId="1">[3]AGUA!#REF!</definedName>
    <definedName name="SG_19_16">[3]AGUA!#REF!</definedName>
    <definedName name="SG_19_16_1" localSheetId="2">[3]AGUA!#REF!</definedName>
    <definedName name="SG_19_16_1" localSheetId="1">[3]AGUA!#REF!</definedName>
    <definedName name="SG_19_16_1">[3]AGUA!#REF!</definedName>
    <definedName name="SG_19_16_2" localSheetId="2">[3]AGUA!#REF!</definedName>
    <definedName name="SG_19_16_2" localSheetId="1">[3]AGUA!#REF!</definedName>
    <definedName name="SG_19_16_2">[3]AGUA!#REF!</definedName>
    <definedName name="SG_19_17" localSheetId="2">[3]AGUA!#REF!</definedName>
    <definedName name="SG_19_17" localSheetId="1">[3]AGUA!#REF!</definedName>
    <definedName name="SG_19_17">[3]AGUA!#REF!</definedName>
    <definedName name="SG_19_17_1" localSheetId="2">[3]AGUA!#REF!</definedName>
    <definedName name="SG_19_17_1" localSheetId="1">[3]AGUA!#REF!</definedName>
    <definedName name="SG_19_17_1">[3]AGUA!#REF!</definedName>
    <definedName name="SG_19_17_2" localSheetId="2">[3]AGUA!#REF!</definedName>
    <definedName name="SG_19_17_2" localSheetId="1">[3]AGUA!#REF!</definedName>
    <definedName name="SG_19_17_2">[3]AGUA!#REF!</definedName>
    <definedName name="SG_19_18" localSheetId="2">[3]AGUA!#REF!</definedName>
    <definedName name="SG_19_18" localSheetId="1">[3]AGUA!#REF!</definedName>
    <definedName name="SG_19_18">[3]AGUA!#REF!</definedName>
    <definedName name="SG_19_18_1" localSheetId="2">[3]AGUA!#REF!</definedName>
    <definedName name="SG_19_18_1" localSheetId="1">[3]AGUA!#REF!</definedName>
    <definedName name="SG_19_18_1">[3]AGUA!#REF!</definedName>
    <definedName name="SG_19_18_2" localSheetId="2">[3]AGUA!#REF!</definedName>
    <definedName name="SG_19_18_2" localSheetId="1">[3]AGUA!#REF!</definedName>
    <definedName name="SG_19_18_2">[3]AGUA!#REF!</definedName>
    <definedName name="SG_19_19" localSheetId="2">[3]AGUA!#REF!</definedName>
    <definedName name="SG_19_19" localSheetId="1">[3]AGUA!#REF!</definedName>
    <definedName name="SG_19_19">[3]AGUA!#REF!</definedName>
    <definedName name="SG_19_19_1" localSheetId="2">[3]AGUA!#REF!</definedName>
    <definedName name="SG_19_19_1" localSheetId="1">[3]AGUA!#REF!</definedName>
    <definedName name="SG_19_19_1">[3]AGUA!#REF!</definedName>
    <definedName name="SG_19_19_2" localSheetId="2">[3]AGUA!#REF!</definedName>
    <definedName name="SG_19_19_2" localSheetId="1">[3]AGUA!#REF!</definedName>
    <definedName name="SG_19_19_2">[3]AGUA!#REF!</definedName>
    <definedName name="SG_19_20" localSheetId="2">[3]AGUA!#REF!</definedName>
    <definedName name="SG_19_20" localSheetId="1">[3]AGUA!#REF!</definedName>
    <definedName name="SG_19_20">[3]AGUA!#REF!</definedName>
    <definedName name="SG_19_20_1" localSheetId="2">[3]AGUA!#REF!</definedName>
    <definedName name="SG_19_20_1" localSheetId="1">[3]AGUA!#REF!</definedName>
    <definedName name="SG_19_20_1">[3]AGUA!#REF!</definedName>
    <definedName name="SG_19_20_2" localSheetId="2">[3]AGUA!#REF!</definedName>
    <definedName name="SG_19_20_2" localSheetId="1">[3]AGUA!#REF!</definedName>
    <definedName name="SG_19_20_2">[3]AGUA!#REF!</definedName>
    <definedName name="SG_19_21" localSheetId="2">[3]AGUA!#REF!</definedName>
    <definedName name="SG_19_21" localSheetId="1">[3]AGUA!#REF!</definedName>
    <definedName name="SG_19_21">[3]AGUA!#REF!</definedName>
    <definedName name="SG_19_21_1" localSheetId="2">[3]AGUA!#REF!</definedName>
    <definedName name="SG_19_21_1" localSheetId="1">[3]AGUA!#REF!</definedName>
    <definedName name="SG_19_21_1">[3]AGUA!#REF!</definedName>
    <definedName name="SG_19_21_2" localSheetId="2">[3]AGUA!#REF!</definedName>
    <definedName name="SG_19_21_2" localSheetId="1">[3]AGUA!#REF!</definedName>
    <definedName name="SG_19_21_2">[3]AGUA!#REF!</definedName>
    <definedName name="SG_19_22" localSheetId="2">[3]AGUA!#REF!</definedName>
    <definedName name="SG_19_22" localSheetId="1">[3]AGUA!#REF!</definedName>
    <definedName name="SG_19_22">[3]AGUA!#REF!</definedName>
    <definedName name="SG_19_22_1" localSheetId="2">[3]AGUA!#REF!</definedName>
    <definedName name="SG_19_22_1" localSheetId="1">[3]AGUA!#REF!</definedName>
    <definedName name="SG_19_22_1">[3]AGUA!#REF!</definedName>
    <definedName name="SG_19_22_2" localSheetId="2">[3]AGUA!#REF!</definedName>
    <definedName name="SG_19_22_2" localSheetId="1">[3]AGUA!#REF!</definedName>
    <definedName name="SG_19_22_2">[3]AGUA!#REF!</definedName>
    <definedName name="SG_19_23" localSheetId="2">[3]AGUA!#REF!</definedName>
    <definedName name="SG_19_23" localSheetId="1">[3]AGUA!#REF!</definedName>
    <definedName name="SG_19_23">[3]AGUA!#REF!</definedName>
    <definedName name="SG_19_23_1" localSheetId="2">[3]AGUA!#REF!</definedName>
    <definedName name="SG_19_23_1" localSheetId="1">[3]AGUA!#REF!</definedName>
    <definedName name="SG_19_23_1">[3]AGUA!#REF!</definedName>
    <definedName name="SG_19_23_2" localSheetId="2">[3]AGUA!#REF!</definedName>
    <definedName name="SG_19_23_2" localSheetId="1">[3]AGUA!#REF!</definedName>
    <definedName name="SG_19_23_2">[3]AGUA!#REF!</definedName>
    <definedName name="SG_19_24" localSheetId="2">[3]AGUA!#REF!</definedName>
    <definedName name="SG_19_24" localSheetId="1">[3]AGUA!#REF!</definedName>
    <definedName name="SG_19_24">[3]AGUA!#REF!</definedName>
    <definedName name="SG_19_24_1" localSheetId="2">[3]AGUA!#REF!</definedName>
    <definedName name="SG_19_24_1" localSheetId="1">[3]AGUA!#REF!</definedName>
    <definedName name="SG_19_24_1">[3]AGUA!#REF!</definedName>
    <definedName name="SG_19_24_2" localSheetId="2">[3]AGUA!#REF!</definedName>
    <definedName name="SG_19_24_2" localSheetId="1">[3]AGUA!#REF!</definedName>
    <definedName name="SG_19_24_2">[3]AGUA!#REF!</definedName>
    <definedName name="SG_19_25" localSheetId="2">[3]AGUA!#REF!</definedName>
    <definedName name="SG_19_25" localSheetId="1">[3]AGUA!#REF!</definedName>
    <definedName name="SG_19_25">[3]AGUA!#REF!</definedName>
    <definedName name="SG_19_25_1" localSheetId="2">[3]AGUA!#REF!</definedName>
    <definedName name="SG_19_25_1" localSheetId="1">[3]AGUA!#REF!</definedName>
    <definedName name="SG_19_25_1">[3]AGUA!#REF!</definedName>
    <definedName name="SG_19_25_2" localSheetId="2">[3]AGUA!#REF!</definedName>
    <definedName name="SG_19_25_2" localSheetId="1">[3]AGUA!#REF!</definedName>
    <definedName name="SG_19_25_2">[3]AGUA!#REF!</definedName>
    <definedName name="SG_19_26" localSheetId="2">[3]AGUA!#REF!</definedName>
    <definedName name="SG_19_26" localSheetId="1">[3]AGUA!#REF!</definedName>
    <definedName name="SG_19_26">[3]AGUA!#REF!</definedName>
    <definedName name="SG_19_26_1" localSheetId="2">[3]AGUA!#REF!</definedName>
    <definedName name="SG_19_26_1" localSheetId="1">[3]AGUA!#REF!</definedName>
    <definedName name="SG_19_26_1">[3]AGUA!#REF!</definedName>
    <definedName name="SG_19_26_2" localSheetId="2">[3]AGUA!#REF!</definedName>
    <definedName name="SG_19_26_2" localSheetId="1">[3]AGUA!#REF!</definedName>
    <definedName name="SG_19_26_2">[3]AGUA!#REF!</definedName>
    <definedName name="SG_19_27" localSheetId="2">[3]AGUA!#REF!</definedName>
    <definedName name="SG_19_27" localSheetId="1">[3]AGUA!#REF!</definedName>
    <definedName name="SG_19_27">[3]AGUA!#REF!</definedName>
    <definedName name="SG_19_27_1" localSheetId="2">[3]AGUA!#REF!</definedName>
    <definedName name="SG_19_27_1" localSheetId="1">[3]AGUA!#REF!</definedName>
    <definedName name="SG_19_27_1">[3]AGUA!#REF!</definedName>
    <definedName name="SG_19_27_2" localSheetId="2">[3]AGUA!#REF!</definedName>
    <definedName name="SG_19_27_2" localSheetId="1">[3]AGUA!#REF!</definedName>
    <definedName name="SG_19_27_2">[3]AGUA!#REF!</definedName>
    <definedName name="SG_19_28" localSheetId="2">[3]AGUA!#REF!</definedName>
    <definedName name="SG_19_28" localSheetId="1">[3]AGUA!#REF!</definedName>
    <definedName name="SG_19_28">[3]AGUA!#REF!</definedName>
    <definedName name="SG_19_28_1" localSheetId="2">[3]AGUA!#REF!</definedName>
    <definedName name="SG_19_28_1" localSheetId="1">[3]AGUA!#REF!</definedName>
    <definedName name="SG_19_28_1">[3]AGUA!#REF!</definedName>
    <definedName name="SG_19_28_2" localSheetId="2">[3]AGUA!#REF!</definedName>
    <definedName name="SG_19_28_2" localSheetId="1">[3]AGUA!#REF!</definedName>
    <definedName name="SG_19_28_2">[3]AGUA!#REF!</definedName>
    <definedName name="SG_19_29" localSheetId="2">[3]AGUA!#REF!</definedName>
    <definedName name="SG_19_29" localSheetId="1">[3]AGUA!#REF!</definedName>
    <definedName name="SG_19_29">[3]AGUA!#REF!</definedName>
    <definedName name="SG_19_29_1" localSheetId="2">[3]AGUA!#REF!</definedName>
    <definedName name="SG_19_29_1" localSheetId="1">[3]AGUA!#REF!</definedName>
    <definedName name="SG_19_29_1">[3]AGUA!#REF!</definedName>
    <definedName name="SG_19_29_2" localSheetId="2">[3]AGUA!#REF!</definedName>
    <definedName name="SG_19_29_2" localSheetId="1">[3]AGUA!#REF!</definedName>
    <definedName name="SG_19_29_2">[3]AGUA!#REF!</definedName>
    <definedName name="SG_19_30" localSheetId="2">[3]AGUA!#REF!</definedName>
    <definedName name="SG_19_30" localSheetId="1">[3]AGUA!#REF!</definedName>
    <definedName name="SG_19_30">[3]AGUA!#REF!</definedName>
    <definedName name="SG_19_30_1" localSheetId="2">[3]AGUA!#REF!</definedName>
    <definedName name="SG_19_30_1" localSheetId="1">[3]AGUA!#REF!</definedName>
    <definedName name="SG_19_30_1">[3]AGUA!#REF!</definedName>
    <definedName name="SG_19_30_2" localSheetId="2">[3]AGUA!#REF!</definedName>
    <definedName name="SG_19_30_2" localSheetId="1">[3]AGUA!#REF!</definedName>
    <definedName name="SG_19_30_2">[3]AGUA!#REF!</definedName>
    <definedName name="SG_20_01" localSheetId="2">[3]AGUA!#REF!</definedName>
    <definedName name="SG_20_01" localSheetId="1">[3]AGUA!#REF!</definedName>
    <definedName name="SG_20_01">[3]AGUA!#REF!</definedName>
    <definedName name="SG_20_01_1" localSheetId="2">[3]AGUA!#REF!</definedName>
    <definedName name="SG_20_01_1" localSheetId="1">[3]AGUA!#REF!</definedName>
    <definedName name="SG_20_01_1">[3]AGUA!#REF!</definedName>
    <definedName name="SG_20_01_2" localSheetId="2">[3]AGUA!#REF!</definedName>
    <definedName name="SG_20_01_2" localSheetId="1">[3]AGUA!#REF!</definedName>
    <definedName name="SG_20_01_2">[3]AGUA!#REF!</definedName>
    <definedName name="SG_20_02" localSheetId="2">[3]AGUA!#REF!</definedName>
    <definedName name="SG_20_02" localSheetId="1">[3]AGUA!#REF!</definedName>
    <definedName name="SG_20_02">[3]AGUA!#REF!</definedName>
    <definedName name="SG_20_02_1" localSheetId="2">[3]AGUA!#REF!</definedName>
    <definedName name="SG_20_02_1" localSheetId="1">[3]AGUA!#REF!</definedName>
    <definedName name="SG_20_02_1">[3]AGUA!#REF!</definedName>
    <definedName name="SG_20_02_2" localSheetId="2">[3]AGUA!#REF!</definedName>
    <definedName name="SG_20_02_2" localSheetId="1">[3]AGUA!#REF!</definedName>
    <definedName name="SG_20_02_2">[3]AGUA!#REF!</definedName>
    <definedName name="SG_20_03" localSheetId="2">[3]AGUA!#REF!</definedName>
    <definedName name="SG_20_03" localSheetId="1">[3]AGUA!#REF!</definedName>
    <definedName name="SG_20_03">[3]AGUA!#REF!</definedName>
    <definedName name="SG_20_03_1" localSheetId="2">[3]AGUA!#REF!</definedName>
    <definedName name="SG_20_03_1" localSheetId="1">[3]AGUA!#REF!</definedName>
    <definedName name="SG_20_03_1">[3]AGUA!#REF!</definedName>
    <definedName name="SG_20_03_2" localSheetId="2">[3]AGUA!#REF!</definedName>
    <definedName name="SG_20_03_2" localSheetId="1">[3]AGUA!#REF!</definedName>
    <definedName name="SG_20_03_2">[3]AGUA!#REF!</definedName>
    <definedName name="SG_20_04" localSheetId="2">[3]AGUA!#REF!</definedName>
    <definedName name="SG_20_04" localSheetId="1">[3]AGUA!#REF!</definedName>
    <definedName name="SG_20_04">[3]AGUA!#REF!</definedName>
    <definedName name="SG_20_04_1" localSheetId="2">[3]AGUA!#REF!</definedName>
    <definedName name="SG_20_04_1" localSheetId="1">[3]AGUA!#REF!</definedName>
    <definedName name="SG_20_04_1">[3]AGUA!#REF!</definedName>
    <definedName name="SG_20_04_2" localSheetId="2">[3]AGUA!#REF!</definedName>
    <definedName name="SG_20_04_2" localSheetId="1">[3]AGUA!#REF!</definedName>
    <definedName name="SG_20_04_2">[3]AGUA!#REF!</definedName>
    <definedName name="SG_20_05" localSheetId="2">[3]AGUA!#REF!</definedName>
    <definedName name="SG_20_05" localSheetId="1">[3]AGUA!#REF!</definedName>
    <definedName name="SG_20_05">[3]AGUA!#REF!</definedName>
    <definedName name="SG_20_05_1" localSheetId="2">[3]AGUA!#REF!</definedName>
    <definedName name="SG_20_05_1" localSheetId="1">[3]AGUA!#REF!</definedName>
    <definedName name="SG_20_05_1">[3]AGUA!#REF!</definedName>
    <definedName name="SG_20_05_2" localSheetId="2">[3]AGUA!#REF!</definedName>
    <definedName name="SG_20_05_2" localSheetId="1">[3]AGUA!#REF!</definedName>
    <definedName name="SG_20_05_2">[3]AGUA!#REF!</definedName>
    <definedName name="SG_20_06" localSheetId="2">[3]AGUA!#REF!</definedName>
    <definedName name="SG_20_06" localSheetId="1">[3]AGUA!#REF!</definedName>
    <definedName name="SG_20_06">[3]AGUA!#REF!</definedName>
    <definedName name="SG_20_06_1" localSheetId="2">[3]AGUA!#REF!</definedName>
    <definedName name="SG_20_06_1" localSheetId="1">[3]AGUA!#REF!</definedName>
    <definedName name="SG_20_06_1">[3]AGUA!#REF!</definedName>
    <definedName name="SG_20_06_2" localSheetId="2">[3]AGUA!#REF!</definedName>
    <definedName name="SG_20_06_2" localSheetId="1">[3]AGUA!#REF!</definedName>
    <definedName name="SG_20_06_2">[3]AGUA!#REF!</definedName>
    <definedName name="SG_20_07" localSheetId="2">[3]AGUA!#REF!</definedName>
    <definedName name="SG_20_07" localSheetId="1">[3]AGUA!#REF!</definedName>
    <definedName name="SG_20_07">[3]AGUA!#REF!</definedName>
    <definedName name="SG_20_07_1" localSheetId="2">[3]AGUA!#REF!</definedName>
    <definedName name="SG_20_07_1" localSheetId="1">[3]AGUA!#REF!</definedName>
    <definedName name="SG_20_07_1">[3]AGUA!#REF!</definedName>
    <definedName name="SG_20_07_2" localSheetId="2">[3]AGUA!#REF!</definedName>
    <definedName name="SG_20_07_2" localSheetId="1">[3]AGUA!#REF!</definedName>
    <definedName name="SG_20_07_2">[3]AGUA!#REF!</definedName>
    <definedName name="SG_20_08" localSheetId="2">[3]AGUA!#REF!</definedName>
    <definedName name="SG_20_08" localSheetId="1">[3]AGUA!#REF!</definedName>
    <definedName name="SG_20_08">[3]AGUA!#REF!</definedName>
    <definedName name="SG_20_08_1" localSheetId="2">[3]AGUA!#REF!</definedName>
    <definedName name="SG_20_08_1" localSheetId="1">[3]AGUA!#REF!</definedName>
    <definedName name="SG_20_08_1">[3]AGUA!#REF!</definedName>
    <definedName name="SG_20_08_2" localSheetId="2">[3]AGUA!#REF!</definedName>
    <definedName name="SG_20_08_2" localSheetId="1">[3]AGUA!#REF!</definedName>
    <definedName name="SG_20_08_2">[3]AGUA!#REF!</definedName>
    <definedName name="SG_20_09" localSheetId="2">[3]AGUA!#REF!</definedName>
    <definedName name="SG_20_09" localSheetId="1">[3]AGUA!#REF!</definedName>
    <definedName name="SG_20_09">[3]AGUA!#REF!</definedName>
    <definedName name="SG_20_09_1" localSheetId="2">[3]AGUA!#REF!</definedName>
    <definedName name="SG_20_09_1" localSheetId="1">[3]AGUA!#REF!</definedName>
    <definedName name="SG_20_09_1">[3]AGUA!#REF!</definedName>
    <definedName name="SG_20_09_2" localSheetId="2">[3]AGUA!#REF!</definedName>
    <definedName name="SG_20_09_2" localSheetId="1">[3]AGUA!#REF!</definedName>
    <definedName name="SG_20_09_2">[3]AGUA!#REF!</definedName>
    <definedName name="SG_20_10" localSheetId="2">[3]AGUA!#REF!</definedName>
    <definedName name="SG_20_10" localSheetId="1">[3]AGUA!#REF!</definedName>
    <definedName name="SG_20_10">[3]AGUA!#REF!</definedName>
    <definedName name="SG_20_10_1" localSheetId="2">[3]AGUA!#REF!</definedName>
    <definedName name="SG_20_10_1" localSheetId="1">[3]AGUA!#REF!</definedName>
    <definedName name="SG_20_10_1">[3]AGUA!#REF!</definedName>
    <definedName name="SG_20_10_2" localSheetId="2">[3]AGUA!#REF!</definedName>
    <definedName name="SG_20_10_2" localSheetId="1">[3]AGUA!#REF!</definedName>
    <definedName name="SG_20_10_2">[3]AGUA!#REF!</definedName>
    <definedName name="SG_20_11" localSheetId="2">[3]AGUA!#REF!</definedName>
    <definedName name="SG_20_11" localSheetId="1">[3]AGUA!#REF!</definedName>
    <definedName name="SG_20_11">[3]AGUA!#REF!</definedName>
    <definedName name="SG_20_11_1" localSheetId="2">[3]AGUA!#REF!</definedName>
    <definedName name="SG_20_11_1" localSheetId="1">[3]AGUA!#REF!</definedName>
    <definedName name="SG_20_11_1">[3]AGUA!#REF!</definedName>
    <definedName name="SG_20_11_2" localSheetId="2">[3]AGUA!#REF!</definedName>
    <definedName name="SG_20_11_2" localSheetId="1">[3]AGUA!#REF!</definedName>
    <definedName name="SG_20_11_2">[3]AGUA!#REF!</definedName>
    <definedName name="SG_20_12" localSheetId="2">[3]AGUA!#REF!</definedName>
    <definedName name="SG_20_12" localSheetId="1">[3]AGUA!#REF!</definedName>
    <definedName name="SG_20_12">[3]AGUA!#REF!</definedName>
    <definedName name="SG_20_12_1" localSheetId="2">[3]AGUA!#REF!</definedName>
    <definedName name="SG_20_12_1" localSheetId="1">[3]AGUA!#REF!</definedName>
    <definedName name="SG_20_12_1">[3]AGUA!#REF!</definedName>
    <definedName name="SG_20_12_2" localSheetId="2">[3]AGUA!#REF!</definedName>
    <definedName name="SG_20_12_2" localSheetId="1">[3]AGUA!#REF!</definedName>
    <definedName name="SG_20_12_2">[3]AGUA!#REF!</definedName>
    <definedName name="SG_20_13" localSheetId="2">[3]AGUA!#REF!</definedName>
    <definedName name="SG_20_13" localSheetId="1">[3]AGUA!#REF!</definedName>
    <definedName name="SG_20_13">[3]AGUA!#REF!</definedName>
    <definedName name="SG_20_13_1" localSheetId="2">[3]AGUA!#REF!</definedName>
    <definedName name="SG_20_13_1" localSheetId="1">[3]AGUA!#REF!</definedName>
    <definedName name="SG_20_13_1">[3]AGUA!#REF!</definedName>
    <definedName name="SG_20_13_2" localSheetId="2">[3]AGUA!#REF!</definedName>
    <definedName name="SG_20_13_2" localSheetId="1">[3]AGUA!#REF!</definedName>
    <definedName name="SG_20_13_2">[3]AGUA!#REF!</definedName>
    <definedName name="SG_20_14" localSheetId="2">[3]AGUA!#REF!</definedName>
    <definedName name="SG_20_14" localSheetId="1">[3]AGUA!#REF!</definedName>
    <definedName name="SG_20_14">[3]AGUA!#REF!</definedName>
    <definedName name="SG_20_14_1" localSheetId="2">[3]AGUA!#REF!</definedName>
    <definedName name="SG_20_14_1" localSheetId="1">[3]AGUA!#REF!</definedName>
    <definedName name="SG_20_14_1">[3]AGUA!#REF!</definedName>
    <definedName name="SG_20_14_2" localSheetId="2">[3]AGUA!#REF!</definedName>
    <definedName name="SG_20_14_2" localSheetId="1">[3]AGUA!#REF!</definedName>
    <definedName name="SG_20_14_2">[3]AGUA!#REF!</definedName>
    <definedName name="SG_20_15" localSheetId="2">[3]AGUA!#REF!</definedName>
    <definedName name="SG_20_15" localSheetId="1">[3]AGUA!#REF!</definedName>
    <definedName name="SG_20_15">[3]AGUA!#REF!</definedName>
    <definedName name="SG_20_15_1" localSheetId="2">[3]AGUA!#REF!</definedName>
    <definedName name="SG_20_15_1" localSheetId="1">[3]AGUA!#REF!</definedName>
    <definedName name="SG_20_15_1">[3]AGUA!#REF!</definedName>
    <definedName name="SG_20_15_2" localSheetId="2">[3]AGUA!#REF!</definedName>
    <definedName name="SG_20_15_2" localSheetId="1">[3]AGUA!#REF!</definedName>
    <definedName name="SG_20_15_2">[3]AGUA!#REF!</definedName>
    <definedName name="SG_20_16" localSheetId="2">[3]AGUA!#REF!</definedName>
    <definedName name="SG_20_16" localSheetId="1">[3]AGUA!#REF!</definedName>
    <definedName name="SG_20_16">[3]AGUA!#REF!</definedName>
    <definedName name="SG_20_16_1" localSheetId="2">[3]AGUA!#REF!</definedName>
    <definedName name="SG_20_16_1" localSheetId="1">[3]AGUA!#REF!</definedName>
    <definedName name="SG_20_16_1">[3]AGUA!#REF!</definedName>
    <definedName name="SG_20_16_2" localSheetId="2">[3]AGUA!#REF!</definedName>
    <definedName name="SG_20_16_2" localSheetId="1">[3]AGUA!#REF!</definedName>
    <definedName name="SG_20_16_2">[3]AGUA!#REF!</definedName>
    <definedName name="SG_20_17" localSheetId="2">[3]AGUA!#REF!</definedName>
    <definedName name="SG_20_17" localSheetId="1">[3]AGUA!#REF!</definedName>
    <definedName name="SG_20_17">[3]AGUA!#REF!</definedName>
    <definedName name="SG_20_17_1" localSheetId="2">[3]AGUA!#REF!</definedName>
    <definedName name="SG_20_17_1" localSheetId="1">[3]AGUA!#REF!</definedName>
    <definedName name="SG_20_17_1">[3]AGUA!#REF!</definedName>
    <definedName name="SG_20_17_2" localSheetId="2">[3]AGUA!#REF!</definedName>
    <definedName name="SG_20_17_2" localSheetId="1">[3]AGUA!#REF!</definedName>
    <definedName name="SG_20_17_2">[3]AGUA!#REF!</definedName>
    <definedName name="SG_20_18" localSheetId="2">[3]AGUA!#REF!</definedName>
    <definedName name="SG_20_18" localSheetId="1">[3]AGUA!#REF!</definedName>
    <definedName name="SG_20_18">[3]AGUA!#REF!</definedName>
    <definedName name="SG_20_18_1" localSheetId="2">[3]AGUA!#REF!</definedName>
    <definedName name="SG_20_18_1" localSheetId="1">[3]AGUA!#REF!</definedName>
    <definedName name="SG_20_18_1">[3]AGUA!#REF!</definedName>
    <definedName name="SG_20_18_2" localSheetId="2">[3]AGUA!#REF!</definedName>
    <definedName name="SG_20_18_2" localSheetId="1">[3]AGUA!#REF!</definedName>
    <definedName name="SG_20_18_2">[3]AGUA!#REF!</definedName>
    <definedName name="SG_20_19" localSheetId="2">[3]AGUA!#REF!</definedName>
    <definedName name="SG_20_19" localSheetId="1">[3]AGUA!#REF!</definedName>
    <definedName name="SG_20_19">[3]AGUA!#REF!</definedName>
    <definedName name="SG_20_19_1" localSheetId="2">[3]AGUA!#REF!</definedName>
    <definedName name="SG_20_19_1" localSheetId="1">[3]AGUA!#REF!</definedName>
    <definedName name="SG_20_19_1">[3]AGUA!#REF!</definedName>
    <definedName name="SG_20_19_2" localSheetId="2">[3]AGUA!#REF!</definedName>
    <definedName name="SG_20_19_2" localSheetId="1">[3]AGUA!#REF!</definedName>
    <definedName name="SG_20_19_2">[3]AGUA!#REF!</definedName>
    <definedName name="SG_20_20" localSheetId="2">[3]AGUA!#REF!</definedName>
    <definedName name="SG_20_20" localSheetId="1">[3]AGUA!#REF!</definedName>
    <definedName name="SG_20_20">[3]AGUA!#REF!</definedName>
    <definedName name="SG_20_20_1" localSheetId="2">[3]AGUA!#REF!</definedName>
    <definedName name="SG_20_20_1" localSheetId="1">[3]AGUA!#REF!</definedName>
    <definedName name="SG_20_20_1">[3]AGUA!#REF!</definedName>
    <definedName name="SG_20_20_2" localSheetId="2">[3]AGUA!#REF!</definedName>
    <definedName name="SG_20_20_2" localSheetId="1">[3]AGUA!#REF!</definedName>
    <definedName name="SG_20_20_2">[3]AGUA!#REF!</definedName>
    <definedName name="SG_20_21" localSheetId="2">[3]AGUA!#REF!</definedName>
    <definedName name="SG_20_21" localSheetId="1">[3]AGUA!#REF!</definedName>
    <definedName name="SG_20_21">[3]AGUA!#REF!</definedName>
    <definedName name="SG_20_21_1" localSheetId="2">[3]AGUA!#REF!</definedName>
    <definedName name="SG_20_21_1" localSheetId="1">[3]AGUA!#REF!</definedName>
    <definedName name="SG_20_21_1">[3]AGUA!#REF!</definedName>
    <definedName name="SG_20_21_2" localSheetId="2">[3]AGUA!#REF!</definedName>
    <definedName name="SG_20_21_2" localSheetId="1">[3]AGUA!#REF!</definedName>
    <definedName name="SG_20_21_2">[3]AGUA!#REF!</definedName>
    <definedName name="SG_20_22" localSheetId="2">[3]AGUA!#REF!</definedName>
    <definedName name="SG_20_22" localSheetId="1">[3]AGUA!#REF!</definedName>
    <definedName name="SG_20_22">[3]AGUA!#REF!</definedName>
    <definedName name="SG_20_22_1" localSheetId="2">[3]AGUA!#REF!</definedName>
    <definedName name="SG_20_22_1" localSheetId="1">[3]AGUA!#REF!</definedName>
    <definedName name="SG_20_22_1">[3]AGUA!#REF!</definedName>
    <definedName name="SG_20_22_2" localSheetId="2">[3]AGUA!#REF!</definedName>
    <definedName name="SG_20_22_2" localSheetId="1">[3]AGUA!#REF!</definedName>
    <definedName name="SG_20_22_2">[3]AGUA!#REF!</definedName>
    <definedName name="SG_20_23" localSheetId="2">[3]AGUA!#REF!</definedName>
    <definedName name="SG_20_23" localSheetId="1">[3]AGUA!#REF!</definedName>
    <definedName name="SG_20_23">[3]AGUA!#REF!</definedName>
    <definedName name="SG_20_23_1" localSheetId="2">[3]AGUA!#REF!</definedName>
    <definedName name="SG_20_23_1" localSheetId="1">[3]AGUA!#REF!</definedName>
    <definedName name="SG_20_23_1">[3]AGUA!#REF!</definedName>
    <definedName name="SG_20_23_2" localSheetId="2">[3]AGUA!#REF!</definedName>
    <definedName name="SG_20_23_2" localSheetId="1">[3]AGUA!#REF!</definedName>
    <definedName name="SG_20_23_2">[3]AGUA!#REF!</definedName>
    <definedName name="SG_20_24" localSheetId="2">[3]AGUA!#REF!</definedName>
    <definedName name="SG_20_24" localSheetId="1">[3]AGUA!#REF!</definedName>
    <definedName name="SG_20_24">[3]AGUA!#REF!</definedName>
    <definedName name="SG_20_24_1" localSheetId="2">[3]AGUA!#REF!</definedName>
    <definedName name="SG_20_24_1" localSheetId="1">[3]AGUA!#REF!</definedName>
    <definedName name="SG_20_24_1">[3]AGUA!#REF!</definedName>
    <definedName name="SG_20_24_2" localSheetId="2">[3]AGUA!#REF!</definedName>
    <definedName name="SG_20_24_2" localSheetId="1">[3]AGUA!#REF!</definedName>
    <definedName name="SG_20_24_2">[3]AGUA!#REF!</definedName>
    <definedName name="SG_20_25" localSheetId="2">[3]AGUA!#REF!</definedName>
    <definedName name="SG_20_25" localSheetId="1">[3]AGUA!#REF!</definedName>
    <definedName name="SG_20_25">[3]AGUA!#REF!</definedName>
    <definedName name="SG_20_25_1" localSheetId="2">[3]AGUA!#REF!</definedName>
    <definedName name="SG_20_25_1" localSheetId="1">[3]AGUA!#REF!</definedName>
    <definedName name="SG_20_25_1">[3]AGUA!#REF!</definedName>
    <definedName name="SG_20_25_2" localSheetId="2">[3]AGUA!#REF!</definedName>
    <definedName name="SG_20_25_2" localSheetId="1">[3]AGUA!#REF!</definedName>
    <definedName name="SG_20_25_2">[3]AGUA!#REF!</definedName>
    <definedName name="SG_20_26" localSheetId="2">[3]AGUA!#REF!</definedName>
    <definedName name="SG_20_26" localSheetId="1">[3]AGUA!#REF!</definedName>
    <definedName name="SG_20_26">[3]AGUA!#REF!</definedName>
    <definedName name="SG_20_26_1" localSheetId="2">[3]AGUA!#REF!</definedName>
    <definedName name="SG_20_26_1" localSheetId="1">[3]AGUA!#REF!</definedName>
    <definedName name="SG_20_26_1">[3]AGUA!#REF!</definedName>
    <definedName name="SG_20_26_2" localSheetId="2">[3]AGUA!#REF!</definedName>
    <definedName name="SG_20_26_2" localSheetId="1">[3]AGUA!#REF!</definedName>
    <definedName name="SG_20_26_2">[3]AGUA!#REF!</definedName>
    <definedName name="SG_20_27" localSheetId="2">[3]AGUA!#REF!</definedName>
    <definedName name="SG_20_27" localSheetId="1">[3]AGUA!#REF!</definedName>
    <definedName name="SG_20_27">[3]AGUA!#REF!</definedName>
    <definedName name="SG_20_27_1" localSheetId="2">[3]AGUA!#REF!</definedName>
    <definedName name="SG_20_27_1" localSheetId="1">[3]AGUA!#REF!</definedName>
    <definedName name="SG_20_27_1">[3]AGUA!#REF!</definedName>
    <definedName name="SG_20_27_2" localSheetId="2">[3]AGUA!#REF!</definedName>
    <definedName name="SG_20_27_2" localSheetId="1">[3]AGUA!#REF!</definedName>
    <definedName name="SG_20_27_2">[3]AGUA!#REF!</definedName>
    <definedName name="SG_20_28" localSheetId="2">[3]AGUA!#REF!</definedName>
    <definedName name="SG_20_28" localSheetId="1">[3]AGUA!#REF!</definedName>
    <definedName name="SG_20_28">[3]AGUA!#REF!</definedName>
    <definedName name="SG_20_28_1" localSheetId="2">[3]AGUA!#REF!</definedName>
    <definedName name="SG_20_28_1" localSheetId="1">[3]AGUA!#REF!</definedName>
    <definedName name="SG_20_28_1">[3]AGUA!#REF!</definedName>
    <definedName name="SG_20_28_2" localSheetId="2">[3]AGUA!#REF!</definedName>
    <definedName name="SG_20_28_2" localSheetId="1">[3]AGUA!#REF!</definedName>
    <definedName name="SG_20_28_2">[3]AGUA!#REF!</definedName>
    <definedName name="SG_20_29" localSheetId="2">[3]AGUA!#REF!</definedName>
    <definedName name="SG_20_29" localSheetId="1">[3]AGUA!#REF!</definedName>
    <definedName name="SG_20_29">[3]AGUA!#REF!</definedName>
    <definedName name="SG_20_29_1" localSheetId="2">[3]AGUA!#REF!</definedName>
    <definedName name="SG_20_29_1" localSheetId="1">[3]AGUA!#REF!</definedName>
    <definedName name="SG_20_29_1">[3]AGUA!#REF!</definedName>
    <definedName name="SG_20_29_2" localSheetId="2">[3]AGUA!#REF!</definedName>
    <definedName name="SG_20_29_2" localSheetId="1">[3]AGUA!#REF!</definedName>
    <definedName name="SG_20_29_2">[3]AGUA!#REF!</definedName>
    <definedName name="SG_20_30" localSheetId="2">[3]AGUA!#REF!</definedName>
    <definedName name="SG_20_30" localSheetId="1">[3]AGUA!#REF!</definedName>
    <definedName name="SG_20_30">[3]AGUA!#REF!</definedName>
    <definedName name="SG_20_30_1" localSheetId="2">[3]AGUA!#REF!</definedName>
    <definedName name="SG_20_30_1" localSheetId="1">[3]AGUA!#REF!</definedName>
    <definedName name="SG_20_30_1">[3]AGUA!#REF!</definedName>
    <definedName name="SG_20_30_2" localSheetId="2">[3]AGUA!#REF!</definedName>
    <definedName name="SG_20_30_2" localSheetId="1">[3]AGUA!#REF!</definedName>
    <definedName name="SG_20_30_2">[3]AGUA!#REF!</definedName>
    <definedName name="SG_21_01" localSheetId="2">[3]AGUA!#REF!</definedName>
    <definedName name="SG_21_01" localSheetId="1">[3]AGUA!#REF!</definedName>
    <definedName name="SG_21_01">[3]AGUA!#REF!</definedName>
    <definedName name="SG_21_01_1" localSheetId="2">[3]AGUA!#REF!</definedName>
    <definedName name="SG_21_01_1" localSheetId="1">[3]AGUA!#REF!</definedName>
    <definedName name="SG_21_01_1">[3]AGUA!#REF!</definedName>
    <definedName name="SG_21_01_2" localSheetId="2">[3]AGUA!#REF!</definedName>
    <definedName name="SG_21_01_2" localSheetId="1">[3]AGUA!#REF!</definedName>
    <definedName name="SG_21_01_2">[3]AGUA!#REF!</definedName>
    <definedName name="SG_21_02" localSheetId="2">[3]AGUA!#REF!</definedName>
    <definedName name="SG_21_02" localSheetId="1">[3]AGUA!#REF!</definedName>
    <definedName name="SG_21_02">[3]AGUA!#REF!</definedName>
    <definedName name="SG_21_02_1" localSheetId="2">[3]AGUA!#REF!</definedName>
    <definedName name="SG_21_02_1" localSheetId="1">[3]AGUA!#REF!</definedName>
    <definedName name="SG_21_02_1">[3]AGUA!#REF!</definedName>
    <definedName name="SG_21_02_2" localSheetId="2">[3]AGUA!#REF!</definedName>
    <definedName name="SG_21_02_2" localSheetId="1">[3]AGUA!#REF!</definedName>
    <definedName name="SG_21_02_2">[3]AGUA!#REF!</definedName>
    <definedName name="SG_21_03" localSheetId="2">[3]AGUA!#REF!</definedName>
    <definedName name="SG_21_03" localSheetId="1">[3]AGUA!#REF!</definedName>
    <definedName name="SG_21_03">[3]AGUA!#REF!</definedName>
    <definedName name="SG_21_03_1" localSheetId="2">[3]AGUA!#REF!</definedName>
    <definedName name="SG_21_03_1" localSheetId="1">[3]AGUA!#REF!</definedName>
    <definedName name="SG_21_03_1">[3]AGUA!#REF!</definedName>
    <definedName name="SG_21_03_2" localSheetId="2">[3]AGUA!#REF!</definedName>
    <definedName name="SG_21_03_2" localSheetId="1">[3]AGUA!#REF!</definedName>
    <definedName name="SG_21_03_2">[3]AGUA!#REF!</definedName>
    <definedName name="SG_21_04" localSheetId="2">[3]AGUA!#REF!</definedName>
    <definedName name="SG_21_04" localSheetId="1">[3]AGUA!#REF!</definedName>
    <definedName name="SG_21_04">[3]AGUA!#REF!</definedName>
    <definedName name="SG_21_04_1" localSheetId="2">[3]AGUA!#REF!</definedName>
    <definedName name="SG_21_04_1" localSheetId="1">[3]AGUA!#REF!</definedName>
    <definedName name="SG_21_04_1">[3]AGUA!#REF!</definedName>
    <definedName name="SG_21_04_2" localSheetId="2">[3]AGUA!#REF!</definedName>
    <definedName name="SG_21_04_2" localSheetId="1">[3]AGUA!#REF!</definedName>
    <definedName name="SG_21_04_2">[3]AGUA!#REF!</definedName>
    <definedName name="SG_21_05" localSheetId="2">[3]AGUA!#REF!</definedName>
    <definedName name="SG_21_05" localSheetId="1">[3]AGUA!#REF!</definedName>
    <definedName name="SG_21_05">[3]AGUA!#REF!</definedName>
    <definedName name="SG_21_05_1" localSheetId="2">[3]AGUA!#REF!</definedName>
    <definedName name="SG_21_05_1" localSheetId="1">[3]AGUA!#REF!</definedName>
    <definedName name="SG_21_05_1">[3]AGUA!#REF!</definedName>
    <definedName name="SG_21_05_2" localSheetId="2">[3]AGUA!#REF!</definedName>
    <definedName name="SG_21_05_2" localSheetId="1">[3]AGUA!#REF!</definedName>
    <definedName name="SG_21_05_2">[3]AGUA!#REF!</definedName>
    <definedName name="SG_21_06" localSheetId="2">[3]AGUA!#REF!</definedName>
    <definedName name="SG_21_06" localSheetId="1">[3]AGUA!#REF!</definedName>
    <definedName name="SG_21_06">[3]AGUA!#REF!</definedName>
    <definedName name="SG_21_06_1" localSheetId="2">[3]AGUA!#REF!</definedName>
    <definedName name="SG_21_06_1" localSheetId="1">[3]AGUA!#REF!</definedName>
    <definedName name="SG_21_06_1">[3]AGUA!#REF!</definedName>
    <definedName name="SG_21_06_2" localSheetId="2">[3]AGUA!#REF!</definedName>
    <definedName name="SG_21_06_2" localSheetId="1">[3]AGUA!#REF!</definedName>
    <definedName name="SG_21_06_2">[3]AGUA!#REF!</definedName>
    <definedName name="SG_21_07" localSheetId="2">[3]AGUA!#REF!</definedName>
    <definedName name="SG_21_07" localSheetId="1">[3]AGUA!#REF!</definedName>
    <definedName name="SG_21_07">[3]AGUA!#REF!</definedName>
    <definedName name="SG_21_07_1" localSheetId="2">[3]AGUA!#REF!</definedName>
    <definedName name="SG_21_07_1" localSheetId="1">[3]AGUA!#REF!</definedName>
    <definedName name="SG_21_07_1">[3]AGUA!#REF!</definedName>
    <definedName name="SG_21_07_2" localSheetId="2">[3]AGUA!#REF!</definedName>
    <definedName name="SG_21_07_2" localSheetId="1">[3]AGUA!#REF!</definedName>
    <definedName name="SG_21_07_2">[3]AGUA!#REF!</definedName>
    <definedName name="SG_21_08" localSheetId="2">[3]AGUA!#REF!</definedName>
    <definedName name="SG_21_08" localSheetId="1">[3]AGUA!#REF!</definedName>
    <definedName name="SG_21_08">[3]AGUA!#REF!</definedName>
    <definedName name="SG_21_08_1" localSheetId="2">[3]AGUA!#REF!</definedName>
    <definedName name="SG_21_08_1" localSheetId="1">[3]AGUA!#REF!</definedName>
    <definedName name="SG_21_08_1">[3]AGUA!#REF!</definedName>
    <definedName name="SG_21_08_2" localSheetId="2">[3]AGUA!#REF!</definedName>
    <definedName name="SG_21_08_2" localSheetId="1">[3]AGUA!#REF!</definedName>
    <definedName name="SG_21_08_2">[3]AGUA!#REF!</definedName>
    <definedName name="SG_21_09" localSheetId="2">[3]AGUA!#REF!</definedName>
    <definedName name="SG_21_09" localSheetId="1">[3]AGUA!#REF!</definedName>
    <definedName name="SG_21_09">[3]AGUA!#REF!</definedName>
    <definedName name="SG_21_09_1" localSheetId="2">[3]AGUA!#REF!</definedName>
    <definedName name="SG_21_09_1" localSheetId="1">[3]AGUA!#REF!</definedName>
    <definedName name="SG_21_09_1">[3]AGUA!#REF!</definedName>
    <definedName name="SG_21_09_2" localSheetId="2">[3]AGUA!#REF!</definedName>
    <definedName name="SG_21_09_2" localSheetId="1">[3]AGUA!#REF!</definedName>
    <definedName name="SG_21_09_2">[3]AGUA!#REF!</definedName>
    <definedName name="SG_21_10" localSheetId="2">[3]AGUA!#REF!</definedName>
    <definedName name="SG_21_10" localSheetId="1">[3]AGUA!#REF!</definedName>
    <definedName name="SG_21_10">[3]AGUA!#REF!</definedName>
    <definedName name="SG_21_10_1" localSheetId="2">[3]AGUA!#REF!</definedName>
    <definedName name="SG_21_10_1" localSheetId="1">[3]AGUA!#REF!</definedName>
    <definedName name="SG_21_10_1">[3]AGUA!#REF!</definedName>
    <definedName name="SG_21_10_2" localSheetId="2">[3]AGUA!#REF!</definedName>
    <definedName name="SG_21_10_2" localSheetId="1">[3]AGUA!#REF!</definedName>
    <definedName name="SG_21_10_2">[3]AGUA!#REF!</definedName>
    <definedName name="SG_21_11" localSheetId="2">[3]AGUA!#REF!</definedName>
    <definedName name="SG_21_11" localSheetId="1">[3]AGUA!#REF!</definedName>
    <definedName name="SG_21_11">[3]AGUA!#REF!</definedName>
    <definedName name="SG_21_11_1" localSheetId="2">[3]AGUA!#REF!</definedName>
    <definedName name="SG_21_11_1" localSheetId="1">[3]AGUA!#REF!</definedName>
    <definedName name="SG_21_11_1">[3]AGUA!#REF!</definedName>
    <definedName name="SG_21_11_2" localSheetId="2">[3]AGUA!#REF!</definedName>
    <definedName name="SG_21_11_2" localSheetId="1">[3]AGUA!#REF!</definedName>
    <definedName name="SG_21_11_2">[3]AGUA!#REF!</definedName>
    <definedName name="SG_21_12" localSheetId="2">[3]AGUA!#REF!</definedName>
    <definedName name="SG_21_12" localSheetId="1">[3]AGUA!#REF!</definedName>
    <definedName name="SG_21_12">[3]AGUA!#REF!</definedName>
    <definedName name="SG_21_12_1" localSheetId="2">[3]AGUA!#REF!</definedName>
    <definedName name="SG_21_12_1" localSheetId="1">[3]AGUA!#REF!</definedName>
    <definedName name="SG_21_12_1">[3]AGUA!#REF!</definedName>
    <definedName name="SG_21_12_2" localSheetId="2">[3]AGUA!#REF!</definedName>
    <definedName name="SG_21_12_2" localSheetId="1">[3]AGUA!#REF!</definedName>
    <definedName name="SG_21_12_2">[3]AGUA!#REF!</definedName>
    <definedName name="SG_21_13" localSheetId="2">[3]AGUA!#REF!</definedName>
    <definedName name="SG_21_13" localSheetId="1">[3]AGUA!#REF!</definedName>
    <definedName name="SG_21_13">[3]AGUA!#REF!</definedName>
    <definedName name="SG_21_13_1" localSheetId="2">[3]AGUA!#REF!</definedName>
    <definedName name="SG_21_13_1" localSheetId="1">[3]AGUA!#REF!</definedName>
    <definedName name="SG_21_13_1">[3]AGUA!#REF!</definedName>
    <definedName name="SG_21_13_2" localSheetId="2">[3]AGUA!#REF!</definedName>
    <definedName name="SG_21_13_2" localSheetId="1">[3]AGUA!#REF!</definedName>
    <definedName name="SG_21_13_2">[3]AGUA!#REF!</definedName>
    <definedName name="SG_21_14" localSheetId="2">[3]AGUA!#REF!</definedName>
    <definedName name="SG_21_14" localSheetId="1">[3]AGUA!#REF!</definedName>
    <definedName name="SG_21_14">[3]AGUA!#REF!</definedName>
    <definedName name="SG_21_14_1" localSheetId="2">[3]AGUA!#REF!</definedName>
    <definedName name="SG_21_14_1" localSheetId="1">[3]AGUA!#REF!</definedName>
    <definedName name="SG_21_14_1">[3]AGUA!#REF!</definedName>
    <definedName name="SG_21_14_2" localSheetId="2">[3]AGUA!#REF!</definedName>
    <definedName name="SG_21_14_2" localSheetId="1">[3]AGUA!#REF!</definedName>
    <definedName name="SG_21_14_2">[3]AGUA!#REF!</definedName>
    <definedName name="SG_21_15" localSheetId="2">[3]AGUA!#REF!</definedName>
    <definedName name="SG_21_15" localSheetId="1">[3]AGUA!#REF!</definedName>
    <definedName name="SG_21_15">[3]AGUA!#REF!</definedName>
    <definedName name="SG_21_15_1" localSheetId="2">[3]AGUA!#REF!</definedName>
    <definedName name="SG_21_15_1" localSheetId="1">[3]AGUA!#REF!</definedName>
    <definedName name="SG_21_15_1">[3]AGUA!#REF!</definedName>
    <definedName name="SG_21_15_2" localSheetId="2">[3]AGUA!#REF!</definedName>
    <definedName name="SG_21_15_2" localSheetId="1">[3]AGUA!#REF!</definedName>
    <definedName name="SG_21_15_2">[3]AGUA!#REF!</definedName>
    <definedName name="SG_21_16" localSheetId="2">[3]AGUA!#REF!</definedName>
    <definedName name="SG_21_16" localSheetId="1">[3]AGUA!#REF!</definedName>
    <definedName name="SG_21_16">[3]AGUA!#REF!</definedName>
    <definedName name="SG_21_16_1" localSheetId="2">[3]AGUA!#REF!</definedName>
    <definedName name="SG_21_16_1" localSheetId="1">[3]AGUA!#REF!</definedName>
    <definedName name="SG_21_16_1">[3]AGUA!#REF!</definedName>
    <definedName name="SG_21_16_2" localSheetId="2">[3]AGUA!#REF!</definedName>
    <definedName name="SG_21_16_2" localSheetId="1">[3]AGUA!#REF!</definedName>
    <definedName name="SG_21_16_2">[3]AGUA!#REF!</definedName>
    <definedName name="SG_21_17" localSheetId="2">[3]AGUA!#REF!</definedName>
    <definedName name="SG_21_17" localSheetId="1">[3]AGUA!#REF!</definedName>
    <definedName name="SG_21_17">[3]AGUA!#REF!</definedName>
    <definedName name="SG_21_17_1" localSheetId="2">[3]AGUA!#REF!</definedName>
    <definedName name="SG_21_17_1" localSheetId="1">[3]AGUA!#REF!</definedName>
    <definedName name="SG_21_17_1">[3]AGUA!#REF!</definedName>
    <definedName name="SG_21_17_2" localSheetId="2">[3]AGUA!#REF!</definedName>
    <definedName name="SG_21_17_2" localSheetId="1">[3]AGUA!#REF!</definedName>
    <definedName name="SG_21_17_2">[3]AGUA!#REF!</definedName>
    <definedName name="SG_21_18" localSheetId="2">[3]AGUA!#REF!</definedName>
    <definedName name="SG_21_18" localSheetId="1">[3]AGUA!#REF!</definedName>
    <definedName name="SG_21_18">[3]AGUA!#REF!</definedName>
    <definedName name="SG_21_18_1" localSheetId="2">[3]AGUA!#REF!</definedName>
    <definedName name="SG_21_18_1" localSheetId="1">[3]AGUA!#REF!</definedName>
    <definedName name="SG_21_18_1">[3]AGUA!#REF!</definedName>
    <definedName name="SG_21_18_2" localSheetId="2">[3]AGUA!#REF!</definedName>
    <definedName name="SG_21_18_2" localSheetId="1">[3]AGUA!#REF!</definedName>
    <definedName name="SG_21_18_2">[3]AGUA!#REF!</definedName>
    <definedName name="SG_21_19" localSheetId="2">[3]AGUA!#REF!</definedName>
    <definedName name="SG_21_19" localSheetId="1">[3]AGUA!#REF!</definedName>
    <definedName name="SG_21_19">[3]AGUA!#REF!</definedName>
    <definedName name="SG_21_19_1" localSheetId="2">[3]AGUA!#REF!</definedName>
    <definedName name="SG_21_19_1" localSheetId="1">[3]AGUA!#REF!</definedName>
    <definedName name="SG_21_19_1">[3]AGUA!#REF!</definedName>
    <definedName name="SG_21_19_2" localSheetId="2">[3]AGUA!#REF!</definedName>
    <definedName name="SG_21_19_2" localSheetId="1">[3]AGUA!#REF!</definedName>
    <definedName name="SG_21_19_2">[3]AGUA!#REF!</definedName>
    <definedName name="SG_21_20" localSheetId="2">[3]AGUA!#REF!</definedName>
    <definedName name="SG_21_20" localSheetId="1">[3]AGUA!#REF!</definedName>
    <definedName name="SG_21_20">[3]AGUA!#REF!</definedName>
    <definedName name="SG_21_20_1" localSheetId="2">[3]AGUA!#REF!</definedName>
    <definedName name="SG_21_20_1" localSheetId="1">[3]AGUA!#REF!</definedName>
    <definedName name="SG_21_20_1">[3]AGUA!#REF!</definedName>
    <definedName name="SG_21_20_2" localSheetId="2">[3]AGUA!#REF!</definedName>
    <definedName name="SG_21_20_2" localSheetId="1">[3]AGUA!#REF!</definedName>
    <definedName name="SG_21_20_2">[3]AGUA!#REF!</definedName>
    <definedName name="SG_21_21" localSheetId="2">[3]AGUA!#REF!</definedName>
    <definedName name="SG_21_21" localSheetId="1">[3]AGUA!#REF!</definedName>
    <definedName name="SG_21_21">[3]AGUA!#REF!</definedName>
    <definedName name="SG_21_21_1" localSheetId="2">[3]AGUA!#REF!</definedName>
    <definedName name="SG_21_21_1" localSheetId="1">[3]AGUA!#REF!</definedName>
    <definedName name="SG_21_21_1">[3]AGUA!#REF!</definedName>
    <definedName name="SG_21_21_2" localSheetId="2">[3]AGUA!#REF!</definedName>
    <definedName name="SG_21_21_2" localSheetId="1">[3]AGUA!#REF!</definedName>
    <definedName name="SG_21_21_2">[3]AGUA!#REF!</definedName>
    <definedName name="SG_21_22" localSheetId="2">[3]AGUA!#REF!</definedName>
    <definedName name="SG_21_22" localSheetId="1">[3]AGUA!#REF!</definedName>
    <definedName name="SG_21_22">[3]AGUA!#REF!</definedName>
    <definedName name="SG_21_22_1" localSheetId="2">[3]AGUA!#REF!</definedName>
    <definedName name="SG_21_22_1" localSheetId="1">[3]AGUA!#REF!</definedName>
    <definedName name="SG_21_22_1">[3]AGUA!#REF!</definedName>
    <definedName name="SG_21_22_2" localSheetId="2">[3]AGUA!#REF!</definedName>
    <definedName name="SG_21_22_2" localSheetId="1">[3]AGUA!#REF!</definedName>
    <definedName name="SG_21_22_2">[3]AGUA!#REF!</definedName>
    <definedName name="SG_21_23" localSheetId="2">[3]AGUA!#REF!</definedName>
    <definedName name="SG_21_23" localSheetId="1">[3]AGUA!#REF!</definedName>
    <definedName name="SG_21_23">[3]AGUA!#REF!</definedName>
    <definedName name="SG_21_23_1" localSheetId="2">[3]AGUA!#REF!</definedName>
    <definedName name="SG_21_23_1" localSheetId="1">[3]AGUA!#REF!</definedName>
    <definedName name="SG_21_23_1">[3]AGUA!#REF!</definedName>
    <definedName name="SG_21_23_2" localSheetId="2">[3]AGUA!#REF!</definedName>
    <definedName name="SG_21_23_2" localSheetId="1">[3]AGUA!#REF!</definedName>
    <definedName name="SG_21_23_2">[3]AGUA!#REF!</definedName>
    <definedName name="SG_21_24" localSheetId="2">[3]AGUA!#REF!</definedName>
    <definedName name="SG_21_24" localSheetId="1">[3]AGUA!#REF!</definedName>
    <definedName name="SG_21_24">[3]AGUA!#REF!</definedName>
    <definedName name="SG_21_24_1" localSheetId="2">[3]AGUA!#REF!</definedName>
    <definedName name="SG_21_24_1" localSheetId="1">[3]AGUA!#REF!</definedName>
    <definedName name="SG_21_24_1">[3]AGUA!#REF!</definedName>
    <definedName name="SG_21_24_2" localSheetId="2">[3]AGUA!#REF!</definedName>
    <definedName name="SG_21_24_2" localSheetId="1">[3]AGUA!#REF!</definedName>
    <definedName name="SG_21_24_2">[3]AGUA!#REF!</definedName>
    <definedName name="SG_21_25" localSheetId="2">[3]AGUA!#REF!</definedName>
    <definedName name="SG_21_25" localSheetId="1">[3]AGUA!#REF!</definedName>
    <definedName name="SG_21_25">[3]AGUA!#REF!</definedName>
    <definedName name="SG_21_25_1" localSheetId="2">[3]AGUA!#REF!</definedName>
    <definedName name="SG_21_25_1" localSheetId="1">[3]AGUA!#REF!</definedName>
    <definedName name="SG_21_25_1">[3]AGUA!#REF!</definedName>
    <definedName name="SG_21_25_2" localSheetId="2">[3]AGUA!#REF!</definedName>
    <definedName name="SG_21_25_2" localSheetId="1">[3]AGUA!#REF!</definedName>
    <definedName name="SG_21_25_2">[3]AGUA!#REF!</definedName>
    <definedName name="SG_21_26" localSheetId="2">[3]AGUA!#REF!</definedName>
    <definedName name="SG_21_26" localSheetId="1">[3]AGUA!#REF!</definedName>
    <definedName name="SG_21_26">[3]AGUA!#REF!</definedName>
    <definedName name="SG_21_26_1" localSheetId="2">[3]AGUA!#REF!</definedName>
    <definedName name="SG_21_26_1" localSheetId="1">[3]AGUA!#REF!</definedName>
    <definedName name="SG_21_26_1">[3]AGUA!#REF!</definedName>
    <definedName name="SG_21_26_2" localSheetId="2">[3]AGUA!#REF!</definedName>
    <definedName name="SG_21_26_2" localSheetId="1">[3]AGUA!#REF!</definedName>
    <definedName name="SG_21_26_2">[3]AGUA!#REF!</definedName>
    <definedName name="SG_21_27" localSheetId="2">[3]AGUA!#REF!</definedName>
    <definedName name="SG_21_27" localSheetId="1">[3]AGUA!#REF!</definedName>
    <definedName name="SG_21_27">[3]AGUA!#REF!</definedName>
    <definedName name="SG_21_27_1" localSheetId="2">[3]AGUA!#REF!</definedName>
    <definedName name="SG_21_27_1" localSheetId="1">[3]AGUA!#REF!</definedName>
    <definedName name="SG_21_27_1">[3]AGUA!#REF!</definedName>
    <definedName name="SG_21_27_2" localSheetId="2">[3]AGUA!#REF!</definedName>
    <definedName name="SG_21_27_2" localSheetId="1">[3]AGUA!#REF!</definedName>
    <definedName name="SG_21_27_2">[3]AGUA!#REF!</definedName>
    <definedName name="SG_21_28" localSheetId="2">[3]AGUA!#REF!</definedName>
    <definedName name="SG_21_28" localSheetId="1">[3]AGUA!#REF!</definedName>
    <definedName name="SG_21_28">[3]AGUA!#REF!</definedName>
    <definedName name="SG_21_28_1" localSheetId="2">[3]AGUA!#REF!</definedName>
    <definedName name="SG_21_28_1" localSheetId="1">[3]AGUA!#REF!</definedName>
    <definedName name="SG_21_28_1">[3]AGUA!#REF!</definedName>
    <definedName name="SG_21_28_2" localSheetId="2">[3]AGUA!#REF!</definedName>
    <definedName name="SG_21_28_2" localSheetId="1">[3]AGUA!#REF!</definedName>
    <definedName name="SG_21_28_2">[3]AGUA!#REF!</definedName>
    <definedName name="SG_21_29" localSheetId="2">[3]AGUA!#REF!</definedName>
    <definedName name="SG_21_29" localSheetId="1">[3]AGUA!#REF!</definedName>
    <definedName name="SG_21_29">[3]AGUA!#REF!</definedName>
    <definedName name="SG_21_29_1" localSheetId="2">[3]AGUA!#REF!</definedName>
    <definedName name="SG_21_29_1" localSheetId="1">[3]AGUA!#REF!</definedName>
    <definedName name="SG_21_29_1">[3]AGUA!#REF!</definedName>
    <definedName name="SG_21_29_2" localSheetId="2">[3]AGUA!#REF!</definedName>
    <definedName name="SG_21_29_2" localSheetId="1">[3]AGUA!#REF!</definedName>
    <definedName name="SG_21_29_2">[3]AGUA!#REF!</definedName>
    <definedName name="SG_21_30" localSheetId="2">[3]AGUA!#REF!</definedName>
    <definedName name="SG_21_30" localSheetId="1">[3]AGUA!#REF!</definedName>
    <definedName name="SG_21_30">[3]AGUA!#REF!</definedName>
    <definedName name="SG_21_30_1" localSheetId="2">[3]AGUA!#REF!</definedName>
    <definedName name="SG_21_30_1" localSheetId="1">[3]AGUA!#REF!</definedName>
    <definedName name="SG_21_30_1">[3]AGUA!#REF!</definedName>
    <definedName name="SG_21_30_2" localSheetId="2">[3]AGUA!#REF!</definedName>
    <definedName name="SG_21_30_2" localSheetId="1">[3]AGUA!#REF!</definedName>
    <definedName name="SG_21_30_2">[3]AGUA!#REF!</definedName>
    <definedName name="SG_22_01" localSheetId="2">[3]AGUA!#REF!</definedName>
    <definedName name="SG_22_01" localSheetId="1">[3]AGUA!#REF!</definedName>
    <definedName name="SG_22_01">[3]AGUA!#REF!</definedName>
    <definedName name="SG_22_01_1" localSheetId="2">[3]AGUA!#REF!</definedName>
    <definedName name="SG_22_01_1" localSheetId="1">[3]AGUA!#REF!</definedName>
    <definedName name="SG_22_01_1">[3]AGUA!#REF!</definedName>
    <definedName name="SG_22_01_2" localSheetId="2">[3]AGUA!#REF!</definedName>
    <definedName name="SG_22_01_2" localSheetId="1">[3]AGUA!#REF!</definedName>
    <definedName name="SG_22_01_2">[3]AGUA!#REF!</definedName>
    <definedName name="SG_22_02" localSheetId="2">[3]AGUA!#REF!</definedName>
    <definedName name="SG_22_02" localSheetId="1">[3]AGUA!#REF!</definedName>
    <definedName name="SG_22_02">[3]AGUA!#REF!</definedName>
    <definedName name="SG_22_02_1" localSheetId="2">[3]AGUA!#REF!</definedName>
    <definedName name="SG_22_02_1" localSheetId="1">[3]AGUA!#REF!</definedName>
    <definedName name="SG_22_02_1">[3]AGUA!#REF!</definedName>
    <definedName name="SG_22_02_2" localSheetId="2">[3]AGUA!#REF!</definedName>
    <definedName name="SG_22_02_2" localSheetId="1">[3]AGUA!#REF!</definedName>
    <definedName name="SG_22_02_2">[3]AGUA!#REF!</definedName>
    <definedName name="SG_22_03" localSheetId="2">[3]AGUA!#REF!</definedName>
    <definedName name="SG_22_03" localSheetId="1">[3]AGUA!#REF!</definedName>
    <definedName name="SG_22_03">[3]AGUA!#REF!</definedName>
    <definedName name="SG_22_03_1" localSheetId="2">[3]AGUA!#REF!</definedName>
    <definedName name="SG_22_03_1" localSheetId="1">[3]AGUA!#REF!</definedName>
    <definedName name="SG_22_03_1">[3]AGUA!#REF!</definedName>
    <definedName name="SG_22_03_2" localSheetId="2">[3]AGUA!#REF!</definedName>
    <definedName name="SG_22_03_2" localSheetId="1">[3]AGUA!#REF!</definedName>
    <definedName name="SG_22_03_2">[3]AGUA!#REF!</definedName>
    <definedName name="SG_22_04" localSheetId="2">[3]AGUA!#REF!</definedName>
    <definedName name="SG_22_04" localSheetId="1">[3]AGUA!#REF!</definedName>
    <definedName name="SG_22_04">[3]AGUA!#REF!</definedName>
    <definedName name="SG_22_04_1" localSheetId="2">[3]AGUA!#REF!</definedName>
    <definedName name="SG_22_04_1" localSheetId="1">[3]AGUA!#REF!</definedName>
    <definedName name="SG_22_04_1">[3]AGUA!#REF!</definedName>
    <definedName name="SG_22_04_2" localSheetId="2">[3]AGUA!#REF!</definedName>
    <definedName name="SG_22_04_2" localSheetId="1">[3]AGUA!#REF!</definedName>
    <definedName name="SG_22_04_2">[3]AGUA!#REF!</definedName>
    <definedName name="SG_22_05" localSheetId="2">[3]AGUA!#REF!</definedName>
    <definedName name="SG_22_05" localSheetId="1">[3]AGUA!#REF!</definedName>
    <definedName name="SG_22_05">[3]AGUA!#REF!</definedName>
    <definedName name="SG_22_05_1" localSheetId="2">[3]AGUA!#REF!</definedName>
    <definedName name="SG_22_05_1" localSheetId="1">[3]AGUA!#REF!</definedName>
    <definedName name="SG_22_05_1">[3]AGUA!#REF!</definedName>
    <definedName name="SG_22_05_2" localSheetId="2">[3]AGUA!#REF!</definedName>
    <definedName name="SG_22_05_2" localSheetId="1">[3]AGUA!#REF!</definedName>
    <definedName name="SG_22_05_2">[3]AGUA!#REF!</definedName>
    <definedName name="SG_22_06" localSheetId="2">[3]AGUA!#REF!</definedName>
    <definedName name="SG_22_06" localSheetId="1">[3]AGUA!#REF!</definedName>
    <definedName name="SG_22_06">[3]AGUA!#REF!</definedName>
    <definedName name="SG_22_06_1" localSheetId="2">[3]AGUA!#REF!</definedName>
    <definedName name="SG_22_06_1" localSheetId="1">[3]AGUA!#REF!</definedName>
    <definedName name="SG_22_06_1">[3]AGUA!#REF!</definedName>
    <definedName name="SG_22_06_2" localSheetId="2">[3]AGUA!#REF!</definedName>
    <definedName name="SG_22_06_2" localSheetId="1">[3]AGUA!#REF!</definedName>
    <definedName name="SG_22_06_2">[3]AGUA!#REF!</definedName>
    <definedName name="SG_22_07" localSheetId="2">[3]AGUA!#REF!</definedName>
    <definedName name="SG_22_07" localSheetId="1">[3]AGUA!#REF!</definedName>
    <definedName name="SG_22_07">[3]AGUA!#REF!</definedName>
    <definedName name="SG_22_07_1" localSheetId="2">[3]AGUA!#REF!</definedName>
    <definedName name="SG_22_07_1" localSheetId="1">[3]AGUA!#REF!</definedName>
    <definedName name="SG_22_07_1">[3]AGUA!#REF!</definedName>
    <definedName name="SG_22_07_2" localSheetId="2">[3]AGUA!#REF!</definedName>
    <definedName name="SG_22_07_2" localSheetId="1">[3]AGUA!#REF!</definedName>
    <definedName name="SG_22_07_2">[3]AGUA!#REF!</definedName>
    <definedName name="SG_22_08" localSheetId="2">[3]AGUA!#REF!</definedName>
    <definedName name="SG_22_08" localSheetId="1">[3]AGUA!#REF!</definedName>
    <definedName name="SG_22_08">[3]AGUA!#REF!</definedName>
    <definedName name="SG_22_08_1" localSheetId="2">[3]AGUA!#REF!</definedName>
    <definedName name="SG_22_08_1" localSheetId="1">[3]AGUA!#REF!</definedName>
    <definedName name="SG_22_08_1">[3]AGUA!#REF!</definedName>
    <definedName name="SG_22_08_2" localSheetId="2">[3]AGUA!#REF!</definedName>
    <definedName name="SG_22_08_2" localSheetId="1">[3]AGUA!#REF!</definedName>
    <definedName name="SG_22_08_2">[3]AGUA!#REF!</definedName>
    <definedName name="SG_22_09" localSheetId="2">[3]AGUA!#REF!</definedName>
    <definedName name="SG_22_09" localSheetId="1">[3]AGUA!#REF!</definedName>
    <definedName name="SG_22_09">[3]AGUA!#REF!</definedName>
    <definedName name="SG_22_09_1" localSheetId="2">[3]AGUA!#REF!</definedName>
    <definedName name="SG_22_09_1" localSheetId="1">[3]AGUA!#REF!</definedName>
    <definedName name="SG_22_09_1">[3]AGUA!#REF!</definedName>
    <definedName name="SG_22_09_2" localSheetId="2">[3]AGUA!#REF!</definedName>
    <definedName name="SG_22_09_2" localSheetId="1">[3]AGUA!#REF!</definedName>
    <definedName name="SG_22_09_2">[3]AGUA!#REF!</definedName>
    <definedName name="SG_22_10" localSheetId="2">[3]AGUA!#REF!</definedName>
    <definedName name="SG_22_10" localSheetId="1">[3]AGUA!#REF!</definedName>
    <definedName name="SG_22_10">[3]AGUA!#REF!</definedName>
    <definedName name="SG_22_10_1" localSheetId="2">[3]AGUA!#REF!</definedName>
    <definedName name="SG_22_10_1" localSheetId="1">[3]AGUA!#REF!</definedName>
    <definedName name="SG_22_10_1">[3]AGUA!#REF!</definedName>
    <definedName name="SG_22_10_2" localSheetId="2">[3]AGUA!#REF!</definedName>
    <definedName name="SG_22_10_2" localSheetId="1">[3]AGUA!#REF!</definedName>
    <definedName name="SG_22_10_2">[3]AGUA!#REF!</definedName>
    <definedName name="SG_22_11" localSheetId="2">[3]AGUA!#REF!</definedName>
    <definedName name="SG_22_11" localSheetId="1">[3]AGUA!#REF!</definedName>
    <definedName name="SG_22_11">[3]AGUA!#REF!</definedName>
    <definedName name="SG_22_11_1" localSheetId="2">[3]AGUA!#REF!</definedName>
    <definedName name="SG_22_11_1" localSheetId="1">[3]AGUA!#REF!</definedName>
    <definedName name="SG_22_11_1">[3]AGUA!#REF!</definedName>
    <definedName name="SG_22_11_2" localSheetId="2">[3]AGUA!#REF!</definedName>
    <definedName name="SG_22_11_2" localSheetId="1">[3]AGUA!#REF!</definedName>
    <definedName name="SG_22_11_2">[3]AGUA!#REF!</definedName>
    <definedName name="SG_22_12" localSheetId="2">[3]AGUA!#REF!</definedName>
    <definedName name="SG_22_12" localSheetId="1">[3]AGUA!#REF!</definedName>
    <definedName name="SG_22_12">[3]AGUA!#REF!</definedName>
    <definedName name="SG_22_12_1" localSheetId="2">[3]AGUA!#REF!</definedName>
    <definedName name="SG_22_12_1" localSheetId="1">[3]AGUA!#REF!</definedName>
    <definedName name="SG_22_12_1">[3]AGUA!#REF!</definedName>
    <definedName name="SG_22_12_2" localSheetId="2">[3]AGUA!#REF!</definedName>
    <definedName name="SG_22_12_2" localSheetId="1">[3]AGUA!#REF!</definedName>
    <definedName name="SG_22_12_2">[3]AGUA!#REF!</definedName>
    <definedName name="SG_22_13" localSheetId="2">[3]AGUA!#REF!</definedName>
    <definedName name="SG_22_13" localSheetId="1">[3]AGUA!#REF!</definedName>
    <definedName name="SG_22_13">[3]AGUA!#REF!</definedName>
    <definedName name="SG_22_13_1" localSheetId="2">[3]AGUA!#REF!</definedName>
    <definedName name="SG_22_13_1" localSheetId="1">[3]AGUA!#REF!</definedName>
    <definedName name="SG_22_13_1">[3]AGUA!#REF!</definedName>
    <definedName name="SG_22_13_2" localSheetId="2">[3]AGUA!#REF!</definedName>
    <definedName name="SG_22_13_2" localSheetId="1">[3]AGUA!#REF!</definedName>
    <definedName name="SG_22_13_2">[3]AGUA!#REF!</definedName>
    <definedName name="SG_22_14" localSheetId="2">[3]AGUA!#REF!</definedName>
    <definedName name="SG_22_14" localSheetId="1">[3]AGUA!#REF!</definedName>
    <definedName name="SG_22_14">[3]AGUA!#REF!</definedName>
    <definedName name="SG_22_14_1" localSheetId="2">[3]AGUA!#REF!</definedName>
    <definedName name="SG_22_14_1" localSheetId="1">[3]AGUA!#REF!</definedName>
    <definedName name="SG_22_14_1">[3]AGUA!#REF!</definedName>
    <definedName name="SG_22_14_2" localSheetId="2">[3]AGUA!#REF!</definedName>
    <definedName name="SG_22_14_2" localSheetId="1">[3]AGUA!#REF!</definedName>
    <definedName name="SG_22_14_2">[3]AGUA!#REF!</definedName>
    <definedName name="SG_22_15" localSheetId="2">[3]AGUA!#REF!</definedName>
    <definedName name="SG_22_15" localSheetId="1">[3]AGUA!#REF!</definedName>
    <definedName name="SG_22_15">[3]AGUA!#REF!</definedName>
    <definedName name="SG_22_15_1" localSheetId="2">[3]AGUA!#REF!</definedName>
    <definedName name="SG_22_15_1" localSheetId="1">[3]AGUA!#REF!</definedName>
    <definedName name="SG_22_15_1">[3]AGUA!#REF!</definedName>
    <definedName name="SG_22_15_2" localSheetId="2">[3]AGUA!#REF!</definedName>
    <definedName name="SG_22_15_2" localSheetId="1">[3]AGUA!#REF!</definedName>
    <definedName name="SG_22_15_2">[3]AGUA!#REF!</definedName>
    <definedName name="SG_22_16" localSheetId="2">[3]AGUA!#REF!</definedName>
    <definedName name="SG_22_16" localSheetId="1">[3]AGUA!#REF!</definedName>
    <definedName name="SG_22_16">[3]AGUA!#REF!</definedName>
    <definedName name="SG_22_16_1" localSheetId="2">[3]AGUA!#REF!</definedName>
    <definedName name="SG_22_16_1" localSheetId="1">[3]AGUA!#REF!</definedName>
    <definedName name="SG_22_16_1">[3]AGUA!#REF!</definedName>
    <definedName name="SG_22_16_2" localSheetId="2">[3]AGUA!#REF!</definedName>
    <definedName name="SG_22_16_2" localSheetId="1">[3]AGUA!#REF!</definedName>
    <definedName name="SG_22_16_2">[3]AGUA!#REF!</definedName>
    <definedName name="SG_22_17" localSheetId="2">[3]AGUA!#REF!</definedName>
    <definedName name="SG_22_17" localSheetId="1">[3]AGUA!#REF!</definedName>
    <definedName name="SG_22_17">[3]AGUA!#REF!</definedName>
    <definedName name="SG_22_17_1" localSheetId="2">[3]AGUA!#REF!</definedName>
    <definedName name="SG_22_17_1" localSheetId="1">[3]AGUA!#REF!</definedName>
    <definedName name="SG_22_17_1">[3]AGUA!#REF!</definedName>
    <definedName name="SG_22_17_2" localSheetId="2">[3]AGUA!#REF!</definedName>
    <definedName name="SG_22_17_2" localSheetId="1">[3]AGUA!#REF!</definedName>
    <definedName name="SG_22_17_2">[3]AGUA!#REF!</definedName>
    <definedName name="SG_22_18" localSheetId="2">[3]AGUA!#REF!</definedName>
    <definedName name="SG_22_18" localSheetId="1">[3]AGUA!#REF!</definedName>
    <definedName name="SG_22_18">[3]AGUA!#REF!</definedName>
    <definedName name="SG_22_18_1" localSheetId="2">[3]AGUA!#REF!</definedName>
    <definedName name="SG_22_18_1" localSheetId="1">[3]AGUA!#REF!</definedName>
    <definedName name="SG_22_18_1">[3]AGUA!#REF!</definedName>
    <definedName name="SG_22_18_2" localSheetId="2">[3]AGUA!#REF!</definedName>
    <definedName name="SG_22_18_2" localSheetId="1">[3]AGUA!#REF!</definedName>
    <definedName name="SG_22_18_2">[3]AGUA!#REF!</definedName>
    <definedName name="SG_22_19" localSheetId="2">[3]AGUA!#REF!</definedName>
    <definedName name="SG_22_19" localSheetId="1">[3]AGUA!#REF!</definedName>
    <definedName name="SG_22_19">[3]AGUA!#REF!</definedName>
    <definedName name="SG_22_19_1" localSheetId="2">[3]AGUA!#REF!</definedName>
    <definedName name="SG_22_19_1" localSheetId="1">[3]AGUA!#REF!</definedName>
    <definedName name="SG_22_19_1">[3]AGUA!#REF!</definedName>
    <definedName name="SG_22_19_2" localSheetId="2">[3]AGUA!#REF!</definedName>
    <definedName name="SG_22_19_2" localSheetId="1">[3]AGUA!#REF!</definedName>
    <definedName name="SG_22_19_2">[3]AGUA!#REF!</definedName>
    <definedName name="SG_22_20" localSheetId="2">[3]AGUA!#REF!</definedName>
    <definedName name="SG_22_20" localSheetId="1">[3]AGUA!#REF!</definedName>
    <definedName name="SG_22_20">[3]AGUA!#REF!</definedName>
    <definedName name="SG_22_20_1" localSheetId="2">[3]AGUA!#REF!</definedName>
    <definedName name="SG_22_20_1" localSheetId="1">[3]AGUA!#REF!</definedName>
    <definedName name="SG_22_20_1">[3]AGUA!#REF!</definedName>
    <definedName name="SG_22_20_2" localSheetId="2">[3]AGUA!#REF!</definedName>
    <definedName name="SG_22_20_2" localSheetId="1">[3]AGUA!#REF!</definedName>
    <definedName name="SG_22_20_2">[3]AGUA!#REF!</definedName>
    <definedName name="SG_22_21" localSheetId="2">[3]AGUA!#REF!</definedName>
    <definedName name="SG_22_21" localSheetId="1">[3]AGUA!#REF!</definedName>
    <definedName name="SG_22_21">[3]AGUA!#REF!</definedName>
    <definedName name="SG_22_21_1" localSheetId="2">[3]AGUA!#REF!</definedName>
    <definedName name="SG_22_21_1" localSheetId="1">[3]AGUA!#REF!</definedName>
    <definedName name="SG_22_21_1">[3]AGUA!#REF!</definedName>
    <definedName name="SG_22_21_2" localSheetId="2">[3]AGUA!#REF!</definedName>
    <definedName name="SG_22_21_2" localSheetId="1">[3]AGUA!#REF!</definedName>
    <definedName name="SG_22_21_2">[3]AGUA!#REF!</definedName>
    <definedName name="SG_22_22" localSheetId="2">[3]AGUA!#REF!</definedName>
    <definedName name="SG_22_22" localSheetId="1">[3]AGUA!#REF!</definedName>
    <definedName name="SG_22_22">[3]AGUA!#REF!</definedName>
    <definedName name="SG_22_22_1" localSheetId="2">[3]AGUA!#REF!</definedName>
    <definedName name="SG_22_22_1" localSheetId="1">[3]AGUA!#REF!</definedName>
    <definedName name="SG_22_22_1">[3]AGUA!#REF!</definedName>
    <definedName name="SG_22_22_2" localSheetId="2">[3]AGUA!#REF!</definedName>
    <definedName name="SG_22_22_2" localSheetId="1">[3]AGUA!#REF!</definedName>
    <definedName name="SG_22_22_2">[3]AGUA!#REF!</definedName>
    <definedName name="SG_22_23" localSheetId="2">[3]AGUA!#REF!</definedName>
    <definedName name="SG_22_23" localSheetId="1">[3]AGUA!#REF!</definedName>
    <definedName name="SG_22_23">[3]AGUA!#REF!</definedName>
    <definedName name="SG_22_23_1" localSheetId="2">[3]AGUA!#REF!</definedName>
    <definedName name="SG_22_23_1" localSheetId="1">[3]AGUA!#REF!</definedName>
    <definedName name="SG_22_23_1">[3]AGUA!#REF!</definedName>
    <definedName name="SG_22_23_2" localSheetId="2">[3]AGUA!#REF!</definedName>
    <definedName name="SG_22_23_2" localSheetId="1">[3]AGUA!#REF!</definedName>
    <definedName name="SG_22_23_2">[3]AGUA!#REF!</definedName>
    <definedName name="SG_22_24" localSheetId="2">[3]AGUA!#REF!</definedName>
    <definedName name="SG_22_24" localSheetId="1">[3]AGUA!#REF!</definedName>
    <definedName name="SG_22_24">[3]AGUA!#REF!</definedName>
    <definedName name="SG_22_24_1" localSheetId="2">[3]AGUA!#REF!</definedName>
    <definedName name="SG_22_24_1" localSheetId="1">[3]AGUA!#REF!</definedName>
    <definedName name="SG_22_24_1">[3]AGUA!#REF!</definedName>
    <definedName name="SG_22_24_2" localSheetId="2">[3]AGUA!#REF!</definedName>
    <definedName name="SG_22_24_2" localSheetId="1">[3]AGUA!#REF!</definedName>
    <definedName name="SG_22_24_2">[3]AGUA!#REF!</definedName>
    <definedName name="SG_22_25" localSheetId="2">[3]AGUA!#REF!</definedName>
    <definedName name="SG_22_25" localSheetId="1">[3]AGUA!#REF!</definedName>
    <definedName name="SG_22_25">[3]AGUA!#REF!</definedName>
    <definedName name="SG_22_25_1" localSheetId="2">[3]AGUA!#REF!</definedName>
    <definedName name="SG_22_25_1" localSheetId="1">[3]AGUA!#REF!</definedName>
    <definedName name="SG_22_25_1">[3]AGUA!#REF!</definedName>
    <definedName name="SG_22_25_2" localSheetId="2">[3]AGUA!#REF!</definedName>
    <definedName name="SG_22_25_2" localSheetId="1">[3]AGUA!#REF!</definedName>
    <definedName name="SG_22_25_2">[3]AGUA!#REF!</definedName>
    <definedName name="SG_22_26" localSheetId="2">[3]AGUA!#REF!</definedName>
    <definedName name="SG_22_26" localSheetId="1">[3]AGUA!#REF!</definedName>
    <definedName name="SG_22_26">[3]AGUA!#REF!</definedName>
    <definedName name="SG_22_26_1" localSheetId="2">[3]AGUA!#REF!</definedName>
    <definedName name="SG_22_26_1" localSheetId="1">[3]AGUA!#REF!</definedName>
    <definedName name="SG_22_26_1">[3]AGUA!#REF!</definedName>
    <definedName name="SG_22_26_2" localSheetId="2">[3]AGUA!#REF!</definedName>
    <definedName name="SG_22_26_2" localSheetId="1">[3]AGUA!#REF!</definedName>
    <definedName name="SG_22_26_2">[3]AGUA!#REF!</definedName>
    <definedName name="SG_22_27" localSheetId="2">[3]AGUA!#REF!</definedName>
    <definedName name="SG_22_27" localSheetId="1">[3]AGUA!#REF!</definedName>
    <definedName name="SG_22_27">[3]AGUA!#REF!</definedName>
    <definedName name="SG_22_27_1" localSheetId="2">[3]AGUA!#REF!</definedName>
    <definedName name="SG_22_27_1" localSheetId="1">[3]AGUA!#REF!</definedName>
    <definedName name="SG_22_27_1">[3]AGUA!#REF!</definedName>
    <definedName name="SG_22_27_2" localSheetId="2">[3]AGUA!#REF!</definedName>
    <definedName name="SG_22_27_2" localSheetId="1">[3]AGUA!#REF!</definedName>
    <definedName name="SG_22_27_2">[3]AGUA!#REF!</definedName>
    <definedName name="SG_22_28" localSheetId="2">[3]AGUA!#REF!</definedName>
    <definedName name="SG_22_28" localSheetId="1">[3]AGUA!#REF!</definedName>
    <definedName name="SG_22_28">[3]AGUA!#REF!</definedName>
    <definedName name="SG_22_28_1" localSheetId="2">[3]AGUA!#REF!</definedName>
    <definedName name="SG_22_28_1" localSheetId="1">[3]AGUA!#REF!</definedName>
    <definedName name="SG_22_28_1">[3]AGUA!#REF!</definedName>
    <definedName name="SG_22_28_2" localSheetId="2">[3]AGUA!#REF!</definedName>
    <definedName name="SG_22_28_2" localSheetId="1">[3]AGUA!#REF!</definedName>
    <definedName name="SG_22_28_2">[3]AGUA!#REF!</definedName>
    <definedName name="SG_22_29" localSheetId="2">[3]AGUA!#REF!</definedName>
    <definedName name="SG_22_29" localSheetId="1">[3]AGUA!#REF!</definedName>
    <definedName name="SG_22_29">[3]AGUA!#REF!</definedName>
    <definedName name="SG_22_29_1" localSheetId="2">[3]AGUA!#REF!</definedName>
    <definedName name="SG_22_29_1" localSheetId="1">[3]AGUA!#REF!</definedName>
    <definedName name="SG_22_29_1">[3]AGUA!#REF!</definedName>
    <definedName name="SG_22_29_2" localSheetId="2">[3]AGUA!#REF!</definedName>
    <definedName name="SG_22_29_2" localSheetId="1">[3]AGUA!#REF!</definedName>
    <definedName name="SG_22_29_2">[3]AGUA!#REF!</definedName>
    <definedName name="SG_22_30" localSheetId="2">[3]AGUA!#REF!</definedName>
    <definedName name="SG_22_30" localSheetId="1">[3]AGUA!#REF!</definedName>
    <definedName name="SG_22_30">[3]AGUA!#REF!</definedName>
    <definedName name="SG_22_30_1" localSheetId="2">[3]AGUA!#REF!</definedName>
    <definedName name="SG_22_30_1" localSheetId="1">[3]AGUA!#REF!</definedName>
    <definedName name="SG_22_30_1">[3]AGUA!#REF!</definedName>
    <definedName name="SG_22_30_2" localSheetId="2">[3]AGUA!#REF!</definedName>
    <definedName name="SG_22_30_2" localSheetId="1">[3]AGUA!#REF!</definedName>
    <definedName name="SG_22_30_2">[3]AGUA!#REF!</definedName>
    <definedName name="SG_23_01" localSheetId="2">[3]AGUA!#REF!</definedName>
    <definedName name="SG_23_01" localSheetId="1">[3]AGUA!#REF!</definedName>
    <definedName name="SG_23_01">[3]AGUA!#REF!</definedName>
    <definedName name="SG_23_01_1" localSheetId="2">[3]AGUA!#REF!</definedName>
    <definedName name="SG_23_01_1" localSheetId="1">[3]AGUA!#REF!</definedName>
    <definedName name="SG_23_01_1">[3]AGUA!#REF!</definedName>
    <definedName name="SG_23_01_2" localSheetId="2">[3]AGUA!#REF!</definedName>
    <definedName name="SG_23_01_2" localSheetId="1">[3]AGUA!#REF!</definedName>
    <definedName name="SG_23_01_2">[3]AGUA!#REF!</definedName>
    <definedName name="SG_23_02" localSheetId="2">[3]AGUA!#REF!</definedName>
    <definedName name="SG_23_02" localSheetId="1">[3]AGUA!#REF!</definedName>
    <definedName name="SG_23_02">[3]AGUA!#REF!</definedName>
    <definedName name="SG_23_02_1" localSheetId="2">[3]AGUA!#REF!</definedName>
    <definedName name="SG_23_02_1" localSheetId="1">[3]AGUA!#REF!</definedName>
    <definedName name="SG_23_02_1">[3]AGUA!#REF!</definedName>
    <definedName name="SG_23_02_2" localSheetId="2">[3]AGUA!#REF!</definedName>
    <definedName name="SG_23_02_2" localSheetId="1">[3]AGUA!#REF!</definedName>
    <definedName name="SG_23_02_2">[3]AGUA!#REF!</definedName>
    <definedName name="SG_23_03" localSheetId="2">[3]AGUA!#REF!</definedName>
    <definedName name="SG_23_03" localSheetId="1">[3]AGUA!#REF!</definedName>
    <definedName name="SG_23_03">[3]AGUA!#REF!</definedName>
    <definedName name="SG_23_03_1" localSheetId="2">[3]AGUA!#REF!</definedName>
    <definedName name="SG_23_03_1" localSheetId="1">[3]AGUA!#REF!</definedName>
    <definedName name="SG_23_03_1">[3]AGUA!#REF!</definedName>
    <definedName name="SG_23_03_2" localSheetId="2">[3]AGUA!#REF!</definedName>
    <definedName name="SG_23_03_2" localSheetId="1">[3]AGUA!#REF!</definedName>
    <definedName name="SG_23_03_2">[3]AGUA!#REF!</definedName>
    <definedName name="SG_23_04" localSheetId="2">[3]AGUA!#REF!</definedName>
    <definedName name="SG_23_04" localSheetId="1">[3]AGUA!#REF!</definedName>
    <definedName name="SG_23_04">[3]AGUA!#REF!</definedName>
    <definedName name="SG_23_04_1" localSheetId="2">[3]AGUA!#REF!</definedName>
    <definedName name="SG_23_04_1" localSheetId="1">[3]AGUA!#REF!</definedName>
    <definedName name="SG_23_04_1">[3]AGUA!#REF!</definedName>
    <definedName name="SG_23_04_2" localSheetId="2">[3]AGUA!#REF!</definedName>
    <definedName name="SG_23_04_2" localSheetId="1">[3]AGUA!#REF!</definedName>
    <definedName name="SG_23_04_2">[3]AGUA!#REF!</definedName>
    <definedName name="SG_23_05" localSheetId="2">[3]AGUA!#REF!</definedName>
    <definedName name="SG_23_05" localSheetId="1">[3]AGUA!#REF!</definedName>
    <definedName name="SG_23_05">[3]AGUA!#REF!</definedName>
    <definedName name="SG_23_05_1" localSheetId="2">[3]AGUA!#REF!</definedName>
    <definedName name="SG_23_05_1" localSheetId="1">[3]AGUA!#REF!</definedName>
    <definedName name="SG_23_05_1">[3]AGUA!#REF!</definedName>
    <definedName name="SG_23_05_2" localSheetId="2">[3]AGUA!#REF!</definedName>
    <definedName name="SG_23_05_2" localSheetId="1">[3]AGUA!#REF!</definedName>
    <definedName name="SG_23_05_2">[3]AGUA!#REF!</definedName>
    <definedName name="SG_23_06" localSheetId="2">[3]AGUA!#REF!</definedName>
    <definedName name="SG_23_06" localSheetId="1">[3]AGUA!#REF!</definedName>
    <definedName name="SG_23_06">[3]AGUA!#REF!</definedName>
    <definedName name="SG_23_06_1" localSheetId="2">[3]AGUA!#REF!</definedName>
    <definedName name="SG_23_06_1" localSheetId="1">[3]AGUA!#REF!</definedName>
    <definedName name="SG_23_06_1">[3]AGUA!#REF!</definedName>
    <definedName name="SG_23_06_2" localSheetId="2">[3]AGUA!#REF!</definedName>
    <definedName name="SG_23_06_2" localSheetId="1">[3]AGUA!#REF!</definedName>
    <definedName name="SG_23_06_2">[3]AGUA!#REF!</definedName>
    <definedName name="SG_23_07" localSheetId="2">[3]AGUA!#REF!</definedName>
    <definedName name="SG_23_07" localSheetId="1">[3]AGUA!#REF!</definedName>
    <definedName name="SG_23_07">[3]AGUA!#REF!</definedName>
    <definedName name="SG_23_07_1" localSheetId="2">[3]AGUA!#REF!</definedName>
    <definedName name="SG_23_07_1" localSheetId="1">[3]AGUA!#REF!</definedName>
    <definedName name="SG_23_07_1">[3]AGUA!#REF!</definedName>
    <definedName name="SG_23_07_2" localSheetId="2">[3]AGUA!#REF!</definedName>
    <definedName name="SG_23_07_2" localSheetId="1">[3]AGUA!#REF!</definedName>
    <definedName name="SG_23_07_2">[3]AGUA!#REF!</definedName>
    <definedName name="SG_23_08" localSheetId="2">[3]AGUA!#REF!</definedName>
    <definedName name="SG_23_08" localSheetId="1">[3]AGUA!#REF!</definedName>
    <definedName name="SG_23_08">[3]AGUA!#REF!</definedName>
    <definedName name="SG_23_08_1" localSheetId="2">[3]AGUA!#REF!</definedName>
    <definedName name="SG_23_08_1" localSheetId="1">[3]AGUA!#REF!</definedName>
    <definedName name="SG_23_08_1">[3]AGUA!#REF!</definedName>
    <definedName name="SG_23_08_2" localSheetId="2">[3]AGUA!#REF!</definedName>
    <definedName name="SG_23_08_2" localSheetId="1">[3]AGUA!#REF!</definedName>
    <definedName name="SG_23_08_2">[3]AGUA!#REF!</definedName>
    <definedName name="SG_23_09" localSheetId="2">[3]AGUA!#REF!</definedName>
    <definedName name="SG_23_09" localSheetId="1">[3]AGUA!#REF!</definedName>
    <definedName name="SG_23_09">[3]AGUA!#REF!</definedName>
    <definedName name="SG_23_09_1" localSheetId="2">[3]AGUA!#REF!</definedName>
    <definedName name="SG_23_09_1" localSheetId="1">[3]AGUA!#REF!</definedName>
    <definedName name="SG_23_09_1">[3]AGUA!#REF!</definedName>
    <definedName name="SG_23_09_2" localSheetId="2">[3]AGUA!#REF!</definedName>
    <definedName name="SG_23_09_2" localSheetId="1">[3]AGUA!#REF!</definedName>
    <definedName name="SG_23_09_2">[3]AGUA!#REF!</definedName>
    <definedName name="SG_23_10" localSheetId="2">[3]AGUA!#REF!</definedName>
    <definedName name="SG_23_10" localSheetId="1">[3]AGUA!#REF!</definedName>
    <definedName name="SG_23_10">[3]AGUA!#REF!</definedName>
    <definedName name="SG_23_10_1" localSheetId="2">[3]AGUA!#REF!</definedName>
    <definedName name="SG_23_10_1" localSheetId="1">[3]AGUA!#REF!</definedName>
    <definedName name="SG_23_10_1">[3]AGUA!#REF!</definedName>
    <definedName name="SG_23_10_2" localSheetId="2">[3]AGUA!#REF!</definedName>
    <definedName name="SG_23_10_2" localSheetId="1">[3]AGUA!#REF!</definedName>
    <definedName name="SG_23_10_2">[3]AGUA!#REF!</definedName>
    <definedName name="SG_23_11" localSheetId="2">[3]AGUA!#REF!</definedName>
    <definedName name="SG_23_11" localSheetId="1">[3]AGUA!#REF!</definedName>
    <definedName name="SG_23_11">[3]AGUA!#REF!</definedName>
    <definedName name="SG_23_11_1" localSheetId="2">[3]AGUA!#REF!</definedName>
    <definedName name="SG_23_11_1" localSheetId="1">[3]AGUA!#REF!</definedName>
    <definedName name="SG_23_11_1">[3]AGUA!#REF!</definedName>
    <definedName name="SG_23_11_2" localSheetId="2">[3]AGUA!#REF!</definedName>
    <definedName name="SG_23_11_2" localSheetId="1">[3]AGUA!#REF!</definedName>
    <definedName name="SG_23_11_2">[3]AGUA!#REF!</definedName>
    <definedName name="SG_23_12" localSheetId="2">[3]AGUA!#REF!</definedName>
    <definedName name="SG_23_12" localSheetId="1">[3]AGUA!#REF!</definedName>
    <definedName name="SG_23_12">[3]AGUA!#REF!</definedName>
    <definedName name="SG_23_12_1" localSheetId="2">[3]AGUA!#REF!</definedName>
    <definedName name="SG_23_12_1" localSheetId="1">[3]AGUA!#REF!</definedName>
    <definedName name="SG_23_12_1">[3]AGUA!#REF!</definedName>
    <definedName name="SG_23_12_2" localSheetId="2">[3]AGUA!#REF!</definedName>
    <definedName name="SG_23_12_2" localSheetId="1">[3]AGUA!#REF!</definedName>
    <definedName name="SG_23_12_2">[3]AGUA!#REF!</definedName>
    <definedName name="SG_23_13" localSheetId="2">[3]AGUA!#REF!</definedName>
    <definedName name="SG_23_13" localSheetId="1">[3]AGUA!#REF!</definedName>
    <definedName name="SG_23_13">[3]AGUA!#REF!</definedName>
    <definedName name="SG_23_13_1" localSheetId="2">[3]AGUA!#REF!</definedName>
    <definedName name="SG_23_13_1" localSheetId="1">[3]AGUA!#REF!</definedName>
    <definedName name="SG_23_13_1">[3]AGUA!#REF!</definedName>
    <definedName name="SG_23_13_2" localSheetId="2">[3]AGUA!#REF!</definedName>
    <definedName name="SG_23_13_2" localSheetId="1">[3]AGUA!#REF!</definedName>
    <definedName name="SG_23_13_2">[3]AGUA!#REF!</definedName>
    <definedName name="SG_23_14" localSheetId="2">[3]AGUA!#REF!</definedName>
    <definedName name="SG_23_14" localSheetId="1">[3]AGUA!#REF!</definedName>
    <definedName name="SG_23_14">[3]AGUA!#REF!</definedName>
    <definedName name="SG_23_14_1" localSheetId="2">[3]AGUA!#REF!</definedName>
    <definedName name="SG_23_14_1" localSheetId="1">[3]AGUA!#REF!</definedName>
    <definedName name="SG_23_14_1">[3]AGUA!#REF!</definedName>
    <definedName name="SG_23_14_2" localSheetId="2">[3]AGUA!#REF!</definedName>
    <definedName name="SG_23_14_2" localSheetId="1">[3]AGUA!#REF!</definedName>
    <definedName name="SG_23_14_2">[3]AGUA!#REF!</definedName>
    <definedName name="SG_23_15" localSheetId="2">[3]AGUA!#REF!</definedName>
    <definedName name="SG_23_15" localSheetId="1">[3]AGUA!#REF!</definedName>
    <definedName name="SG_23_15">[3]AGUA!#REF!</definedName>
    <definedName name="SG_23_15_1" localSheetId="2">[3]AGUA!#REF!</definedName>
    <definedName name="SG_23_15_1" localSheetId="1">[3]AGUA!#REF!</definedName>
    <definedName name="SG_23_15_1">[3]AGUA!#REF!</definedName>
    <definedName name="SG_23_15_2" localSheetId="2">[3]AGUA!#REF!</definedName>
    <definedName name="SG_23_15_2" localSheetId="1">[3]AGUA!#REF!</definedName>
    <definedName name="SG_23_15_2">[3]AGUA!#REF!</definedName>
    <definedName name="SG_23_16" localSheetId="2">[3]AGUA!#REF!</definedName>
    <definedName name="SG_23_16" localSheetId="1">[3]AGUA!#REF!</definedName>
    <definedName name="SG_23_16">[3]AGUA!#REF!</definedName>
    <definedName name="SG_23_16_1" localSheetId="2">[3]AGUA!#REF!</definedName>
    <definedName name="SG_23_16_1" localSheetId="1">[3]AGUA!#REF!</definedName>
    <definedName name="SG_23_16_1">[3]AGUA!#REF!</definedName>
    <definedName name="SG_23_16_2" localSheetId="2">[3]AGUA!#REF!</definedName>
    <definedName name="SG_23_16_2" localSheetId="1">[3]AGUA!#REF!</definedName>
    <definedName name="SG_23_16_2">[3]AGUA!#REF!</definedName>
    <definedName name="SG_23_17" localSheetId="2">[3]AGUA!#REF!</definedName>
    <definedName name="SG_23_17" localSheetId="1">[3]AGUA!#REF!</definedName>
    <definedName name="SG_23_17">[3]AGUA!#REF!</definedName>
    <definedName name="SG_23_17_1" localSheetId="2">[3]AGUA!#REF!</definedName>
    <definedName name="SG_23_17_1" localSheetId="1">[3]AGUA!#REF!</definedName>
    <definedName name="SG_23_17_1">[3]AGUA!#REF!</definedName>
    <definedName name="SG_23_17_2" localSheetId="2">[3]AGUA!#REF!</definedName>
    <definedName name="SG_23_17_2" localSheetId="1">[3]AGUA!#REF!</definedName>
    <definedName name="SG_23_17_2">[3]AGUA!#REF!</definedName>
    <definedName name="SG_23_18" localSheetId="2">[3]AGUA!#REF!</definedName>
    <definedName name="SG_23_18" localSheetId="1">[3]AGUA!#REF!</definedName>
    <definedName name="SG_23_18">[3]AGUA!#REF!</definedName>
    <definedName name="SG_23_18_1" localSheetId="2">[3]AGUA!#REF!</definedName>
    <definedName name="SG_23_18_1" localSheetId="1">[3]AGUA!#REF!</definedName>
    <definedName name="SG_23_18_1">[3]AGUA!#REF!</definedName>
    <definedName name="SG_23_18_2" localSheetId="2">[3]AGUA!#REF!</definedName>
    <definedName name="SG_23_18_2" localSheetId="1">[3]AGUA!#REF!</definedName>
    <definedName name="SG_23_18_2">[3]AGUA!#REF!</definedName>
    <definedName name="SG_23_19" localSheetId="2">[3]AGUA!#REF!</definedName>
    <definedName name="SG_23_19" localSheetId="1">[3]AGUA!#REF!</definedName>
    <definedName name="SG_23_19">[3]AGUA!#REF!</definedName>
    <definedName name="SG_23_19_1" localSheetId="2">[3]AGUA!#REF!</definedName>
    <definedName name="SG_23_19_1" localSheetId="1">[3]AGUA!#REF!</definedName>
    <definedName name="SG_23_19_1">[3]AGUA!#REF!</definedName>
    <definedName name="SG_23_19_2" localSheetId="2">[3]AGUA!#REF!</definedName>
    <definedName name="SG_23_19_2" localSheetId="1">[3]AGUA!#REF!</definedName>
    <definedName name="SG_23_19_2">[3]AGUA!#REF!</definedName>
    <definedName name="SG_23_20" localSheetId="2">[3]AGUA!#REF!</definedName>
    <definedName name="SG_23_20" localSheetId="1">[3]AGUA!#REF!</definedName>
    <definedName name="SG_23_20">[3]AGUA!#REF!</definedName>
    <definedName name="SG_23_20_1" localSheetId="2">[3]AGUA!#REF!</definedName>
    <definedName name="SG_23_20_1" localSheetId="1">[3]AGUA!#REF!</definedName>
    <definedName name="SG_23_20_1">[3]AGUA!#REF!</definedName>
    <definedName name="SG_23_20_2" localSheetId="2">[3]AGUA!#REF!</definedName>
    <definedName name="SG_23_20_2" localSheetId="1">[3]AGUA!#REF!</definedName>
    <definedName name="SG_23_20_2">[3]AGUA!#REF!</definedName>
    <definedName name="SG_23_21" localSheetId="2">[3]AGUA!#REF!</definedName>
    <definedName name="SG_23_21" localSheetId="1">[3]AGUA!#REF!</definedName>
    <definedName name="SG_23_21">[3]AGUA!#REF!</definedName>
    <definedName name="SG_23_21_1" localSheetId="2">[3]AGUA!#REF!</definedName>
    <definedName name="SG_23_21_1" localSheetId="1">[3]AGUA!#REF!</definedName>
    <definedName name="SG_23_21_1">[3]AGUA!#REF!</definedName>
    <definedName name="SG_23_21_2" localSheetId="2">[3]AGUA!#REF!</definedName>
    <definedName name="SG_23_21_2" localSheetId="1">[3]AGUA!#REF!</definedName>
    <definedName name="SG_23_21_2">[3]AGUA!#REF!</definedName>
    <definedName name="SG_23_22" localSheetId="2">[3]AGUA!#REF!</definedName>
    <definedName name="SG_23_22" localSheetId="1">[3]AGUA!#REF!</definedName>
    <definedName name="SG_23_22">[3]AGUA!#REF!</definedName>
    <definedName name="SG_23_22_1" localSheetId="2">[3]AGUA!#REF!</definedName>
    <definedName name="SG_23_22_1" localSheetId="1">[3]AGUA!#REF!</definedName>
    <definedName name="SG_23_22_1">[3]AGUA!#REF!</definedName>
    <definedName name="SG_23_22_2" localSheetId="2">[3]AGUA!#REF!</definedName>
    <definedName name="SG_23_22_2" localSheetId="1">[3]AGUA!#REF!</definedName>
    <definedName name="SG_23_22_2">[3]AGUA!#REF!</definedName>
    <definedName name="SG_23_23" localSheetId="2">[3]AGUA!#REF!</definedName>
    <definedName name="SG_23_23" localSheetId="1">[3]AGUA!#REF!</definedName>
    <definedName name="SG_23_23">[3]AGUA!#REF!</definedName>
    <definedName name="SG_23_23_1" localSheetId="2">[3]AGUA!#REF!</definedName>
    <definedName name="SG_23_23_1" localSheetId="1">[3]AGUA!#REF!</definedName>
    <definedName name="SG_23_23_1">[3]AGUA!#REF!</definedName>
    <definedName name="SG_23_23_2" localSheetId="2">[3]AGUA!#REF!</definedName>
    <definedName name="SG_23_23_2" localSheetId="1">[3]AGUA!#REF!</definedName>
    <definedName name="SG_23_23_2">[3]AGUA!#REF!</definedName>
    <definedName name="SG_23_24" localSheetId="2">[3]AGUA!#REF!</definedName>
    <definedName name="SG_23_24" localSheetId="1">[3]AGUA!#REF!</definedName>
    <definedName name="SG_23_24">[3]AGUA!#REF!</definedName>
    <definedName name="SG_23_24_1" localSheetId="2">[3]AGUA!#REF!</definedName>
    <definedName name="SG_23_24_1" localSheetId="1">[3]AGUA!#REF!</definedName>
    <definedName name="SG_23_24_1">[3]AGUA!#REF!</definedName>
    <definedName name="SG_23_24_2" localSheetId="2">[3]AGUA!#REF!</definedName>
    <definedName name="SG_23_24_2" localSheetId="1">[3]AGUA!#REF!</definedName>
    <definedName name="SG_23_24_2">[3]AGUA!#REF!</definedName>
    <definedName name="SG_23_25" localSheetId="2">[3]AGUA!#REF!</definedName>
    <definedName name="SG_23_25" localSheetId="1">[3]AGUA!#REF!</definedName>
    <definedName name="SG_23_25">[3]AGUA!#REF!</definedName>
    <definedName name="SG_23_25_1" localSheetId="2">[3]AGUA!#REF!</definedName>
    <definedName name="SG_23_25_1" localSheetId="1">[3]AGUA!#REF!</definedName>
    <definedName name="SG_23_25_1">[3]AGUA!#REF!</definedName>
    <definedName name="SG_23_25_2" localSheetId="2">[3]AGUA!#REF!</definedName>
    <definedName name="SG_23_25_2" localSheetId="1">[3]AGUA!#REF!</definedName>
    <definedName name="SG_23_25_2">[3]AGUA!#REF!</definedName>
    <definedName name="SG_23_26" localSheetId="2">[3]AGUA!#REF!</definedName>
    <definedName name="SG_23_26" localSheetId="1">[3]AGUA!#REF!</definedName>
    <definedName name="SG_23_26">[3]AGUA!#REF!</definedName>
    <definedName name="SG_23_26_1" localSheetId="2">[3]AGUA!#REF!</definedName>
    <definedName name="SG_23_26_1" localSheetId="1">[3]AGUA!#REF!</definedName>
    <definedName name="SG_23_26_1">[3]AGUA!#REF!</definedName>
    <definedName name="SG_23_26_2" localSheetId="2">[3]AGUA!#REF!</definedName>
    <definedName name="SG_23_26_2" localSheetId="1">[3]AGUA!#REF!</definedName>
    <definedName name="SG_23_26_2">[3]AGUA!#REF!</definedName>
    <definedName name="SG_23_27" localSheetId="2">[3]AGUA!#REF!</definedName>
    <definedName name="SG_23_27" localSheetId="1">[3]AGUA!#REF!</definedName>
    <definedName name="SG_23_27">[3]AGUA!#REF!</definedName>
    <definedName name="SG_23_27_1" localSheetId="2">[3]AGUA!#REF!</definedName>
    <definedName name="SG_23_27_1" localSheetId="1">[3]AGUA!#REF!</definedName>
    <definedName name="SG_23_27_1">[3]AGUA!#REF!</definedName>
    <definedName name="SG_23_27_2" localSheetId="2">[3]AGUA!#REF!</definedName>
    <definedName name="SG_23_27_2" localSheetId="1">[3]AGUA!#REF!</definedName>
    <definedName name="SG_23_27_2">[3]AGUA!#REF!</definedName>
    <definedName name="SG_23_28" localSheetId="2">[3]AGUA!#REF!</definedName>
    <definedName name="SG_23_28" localSheetId="1">[3]AGUA!#REF!</definedName>
    <definedName name="SG_23_28">[3]AGUA!#REF!</definedName>
    <definedName name="SG_23_28_1" localSheetId="2">[3]AGUA!#REF!</definedName>
    <definedName name="SG_23_28_1" localSheetId="1">[3]AGUA!#REF!</definedName>
    <definedName name="SG_23_28_1">[3]AGUA!#REF!</definedName>
    <definedName name="SG_23_28_2" localSheetId="2">[3]AGUA!#REF!</definedName>
    <definedName name="SG_23_28_2" localSheetId="1">[3]AGUA!#REF!</definedName>
    <definedName name="SG_23_28_2">[3]AGUA!#REF!</definedName>
    <definedName name="SG_23_29" localSheetId="2">[3]AGUA!#REF!</definedName>
    <definedName name="SG_23_29" localSheetId="1">[3]AGUA!#REF!</definedName>
    <definedName name="SG_23_29">[3]AGUA!#REF!</definedName>
    <definedName name="SG_23_29_1" localSheetId="2">[3]AGUA!#REF!</definedName>
    <definedName name="SG_23_29_1" localSheetId="1">[3]AGUA!#REF!</definedName>
    <definedName name="SG_23_29_1">[3]AGUA!#REF!</definedName>
    <definedName name="SG_23_29_2" localSheetId="2">[3]AGUA!#REF!</definedName>
    <definedName name="SG_23_29_2" localSheetId="1">[3]AGUA!#REF!</definedName>
    <definedName name="SG_23_29_2">[3]AGUA!#REF!</definedName>
    <definedName name="SG_23_30" localSheetId="2">[3]AGUA!#REF!</definedName>
    <definedName name="SG_23_30" localSheetId="1">[3]AGUA!#REF!</definedName>
    <definedName name="SG_23_30">[3]AGUA!#REF!</definedName>
    <definedName name="SG_23_30_1" localSheetId="2">[3]AGUA!#REF!</definedName>
    <definedName name="SG_23_30_1" localSheetId="1">[3]AGUA!#REF!</definedName>
    <definedName name="SG_23_30_1">[3]AGUA!#REF!</definedName>
    <definedName name="SG_23_30_2" localSheetId="2">[3]AGUA!#REF!</definedName>
    <definedName name="SG_23_30_2" localSheetId="1">[3]AGUA!#REF!</definedName>
    <definedName name="SG_23_30_2">[3]AGUA!#REF!</definedName>
    <definedName name="SG_24_01" localSheetId="2">[3]AGUA!#REF!</definedName>
    <definedName name="SG_24_01" localSheetId="1">[3]AGUA!#REF!</definedName>
    <definedName name="SG_24_01">[3]AGUA!#REF!</definedName>
    <definedName name="SG_24_01_1" localSheetId="2">[3]AGUA!#REF!</definedName>
    <definedName name="SG_24_01_1" localSheetId="1">[3]AGUA!#REF!</definedName>
    <definedName name="SG_24_01_1">[3]AGUA!#REF!</definedName>
    <definedName name="SG_24_01_2" localSheetId="2">[3]AGUA!#REF!</definedName>
    <definedName name="SG_24_01_2" localSheetId="1">[3]AGUA!#REF!</definedName>
    <definedName name="SG_24_01_2">[3]AGUA!#REF!</definedName>
    <definedName name="SG_24_02" localSheetId="2">[3]AGUA!#REF!</definedName>
    <definedName name="SG_24_02" localSheetId="1">[3]AGUA!#REF!</definedName>
    <definedName name="SG_24_02">[3]AGUA!#REF!</definedName>
    <definedName name="SG_24_02_1" localSheetId="2">[3]AGUA!#REF!</definedName>
    <definedName name="SG_24_02_1" localSheetId="1">[3]AGUA!#REF!</definedName>
    <definedName name="SG_24_02_1">[3]AGUA!#REF!</definedName>
    <definedName name="SG_24_02_2" localSheetId="2">[3]AGUA!#REF!</definedName>
    <definedName name="SG_24_02_2" localSheetId="1">[3]AGUA!#REF!</definedName>
    <definedName name="SG_24_02_2">[3]AGUA!#REF!</definedName>
    <definedName name="SG_24_03" localSheetId="2">[3]AGUA!#REF!</definedName>
    <definedName name="SG_24_03" localSheetId="1">[3]AGUA!#REF!</definedName>
    <definedName name="SG_24_03">[3]AGUA!#REF!</definedName>
    <definedName name="SG_24_03_1" localSheetId="2">[3]AGUA!#REF!</definedName>
    <definedName name="SG_24_03_1" localSheetId="1">[3]AGUA!#REF!</definedName>
    <definedName name="SG_24_03_1">[3]AGUA!#REF!</definedName>
    <definedName name="SG_24_03_2" localSheetId="2">[3]AGUA!#REF!</definedName>
    <definedName name="SG_24_03_2" localSheetId="1">[3]AGUA!#REF!</definedName>
    <definedName name="SG_24_03_2">[3]AGUA!#REF!</definedName>
    <definedName name="SG_24_04" localSheetId="2">[3]AGUA!#REF!</definedName>
    <definedName name="SG_24_04" localSheetId="1">[3]AGUA!#REF!</definedName>
    <definedName name="SG_24_04">[3]AGUA!#REF!</definedName>
    <definedName name="SG_24_04_1" localSheetId="2">[3]AGUA!#REF!</definedName>
    <definedName name="SG_24_04_1" localSheetId="1">[3]AGUA!#REF!</definedName>
    <definedName name="SG_24_04_1">[3]AGUA!#REF!</definedName>
    <definedName name="SG_24_04_2" localSheetId="2">[3]AGUA!#REF!</definedName>
    <definedName name="SG_24_04_2" localSheetId="1">[3]AGUA!#REF!</definedName>
    <definedName name="SG_24_04_2">[3]AGUA!#REF!</definedName>
    <definedName name="SG_24_05" localSheetId="2">[3]AGUA!#REF!</definedName>
    <definedName name="SG_24_05" localSheetId="1">[3]AGUA!#REF!</definedName>
    <definedName name="SG_24_05">[3]AGUA!#REF!</definedName>
    <definedName name="SG_24_05_1" localSheetId="2">[3]AGUA!#REF!</definedName>
    <definedName name="SG_24_05_1" localSheetId="1">[3]AGUA!#REF!</definedName>
    <definedName name="SG_24_05_1">[3]AGUA!#REF!</definedName>
    <definedName name="SG_24_05_2" localSheetId="2">[3]AGUA!#REF!</definedName>
    <definedName name="SG_24_05_2" localSheetId="1">[3]AGUA!#REF!</definedName>
    <definedName name="SG_24_05_2">[3]AGUA!#REF!</definedName>
    <definedName name="SG_24_06" localSheetId="2">[3]AGUA!#REF!</definedName>
    <definedName name="SG_24_06" localSheetId="1">[3]AGUA!#REF!</definedName>
    <definedName name="SG_24_06">[3]AGUA!#REF!</definedName>
    <definedName name="SG_24_06_1" localSheetId="2">[3]AGUA!#REF!</definedName>
    <definedName name="SG_24_06_1" localSheetId="1">[3]AGUA!#REF!</definedName>
    <definedName name="SG_24_06_1">[3]AGUA!#REF!</definedName>
    <definedName name="SG_24_06_2" localSheetId="2">[3]AGUA!#REF!</definedName>
    <definedName name="SG_24_06_2" localSheetId="1">[3]AGUA!#REF!</definedName>
    <definedName name="SG_24_06_2">[3]AGUA!#REF!</definedName>
    <definedName name="SG_24_07" localSheetId="2">[3]AGUA!#REF!</definedName>
    <definedName name="SG_24_07" localSheetId="1">[3]AGUA!#REF!</definedName>
    <definedName name="SG_24_07">[3]AGUA!#REF!</definedName>
    <definedName name="SG_24_07_1" localSheetId="2">[3]AGUA!#REF!</definedName>
    <definedName name="SG_24_07_1" localSheetId="1">[3]AGUA!#REF!</definedName>
    <definedName name="SG_24_07_1">[3]AGUA!#REF!</definedName>
    <definedName name="SG_24_07_2" localSheetId="2">[3]AGUA!#REF!</definedName>
    <definedName name="SG_24_07_2" localSheetId="1">[3]AGUA!#REF!</definedName>
    <definedName name="SG_24_07_2">[3]AGUA!#REF!</definedName>
    <definedName name="SG_24_08" localSheetId="2">[3]AGUA!#REF!</definedName>
    <definedName name="SG_24_08" localSheetId="1">[3]AGUA!#REF!</definedName>
    <definedName name="SG_24_08">[3]AGUA!#REF!</definedName>
    <definedName name="SG_24_08_1" localSheetId="2">[3]AGUA!#REF!</definedName>
    <definedName name="SG_24_08_1" localSheetId="1">[3]AGUA!#REF!</definedName>
    <definedName name="SG_24_08_1">[3]AGUA!#REF!</definedName>
    <definedName name="SG_24_08_2" localSheetId="2">[3]AGUA!#REF!</definedName>
    <definedName name="SG_24_08_2" localSheetId="1">[3]AGUA!#REF!</definedName>
    <definedName name="SG_24_08_2">[3]AGUA!#REF!</definedName>
    <definedName name="SG_24_09" localSheetId="2">[3]AGUA!#REF!</definedName>
    <definedName name="SG_24_09" localSheetId="1">[3]AGUA!#REF!</definedName>
    <definedName name="SG_24_09">[3]AGUA!#REF!</definedName>
    <definedName name="SG_24_09_1" localSheetId="2">[3]AGUA!#REF!</definedName>
    <definedName name="SG_24_09_1" localSheetId="1">[3]AGUA!#REF!</definedName>
    <definedName name="SG_24_09_1">[3]AGUA!#REF!</definedName>
    <definedName name="SG_24_09_2" localSheetId="2">[3]AGUA!#REF!</definedName>
    <definedName name="SG_24_09_2" localSheetId="1">[3]AGUA!#REF!</definedName>
    <definedName name="SG_24_09_2">[3]AGUA!#REF!</definedName>
    <definedName name="SG_24_10" localSheetId="2">[3]AGUA!#REF!</definedName>
    <definedName name="SG_24_10" localSheetId="1">[3]AGUA!#REF!</definedName>
    <definedName name="SG_24_10">[3]AGUA!#REF!</definedName>
    <definedName name="SG_24_10_1" localSheetId="2">[3]AGUA!#REF!</definedName>
    <definedName name="SG_24_10_1" localSheetId="1">[3]AGUA!#REF!</definedName>
    <definedName name="SG_24_10_1">[3]AGUA!#REF!</definedName>
    <definedName name="SG_24_10_2" localSheetId="2">[3]AGUA!#REF!</definedName>
    <definedName name="SG_24_10_2" localSheetId="1">[3]AGUA!#REF!</definedName>
    <definedName name="SG_24_10_2">[3]AGUA!#REF!</definedName>
    <definedName name="SG_24_11" localSheetId="2">[3]AGUA!#REF!</definedName>
    <definedName name="SG_24_11" localSheetId="1">[3]AGUA!#REF!</definedName>
    <definedName name="SG_24_11">[3]AGUA!#REF!</definedName>
    <definedName name="SG_24_11_1" localSheetId="2">[3]AGUA!#REF!</definedName>
    <definedName name="SG_24_11_1" localSheetId="1">[3]AGUA!#REF!</definedName>
    <definedName name="SG_24_11_1">[3]AGUA!#REF!</definedName>
    <definedName name="SG_24_11_2" localSheetId="2">[3]AGUA!#REF!</definedName>
    <definedName name="SG_24_11_2" localSheetId="1">[3]AGUA!#REF!</definedName>
    <definedName name="SG_24_11_2">[3]AGUA!#REF!</definedName>
    <definedName name="SG_24_12" localSheetId="2">[3]AGUA!#REF!</definedName>
    <definedName name="SG_24_12" localSheetId="1">[3]AGUA!#REF!</definedName>
    <definedName name="SG_24_12">[3]AGUA!#REF!</definedName>
    <definedName name="SG_24_12_1" localSheetId="2">[3]AGUA!#REF!</definedName>
    <definedName name="SG_24_12_1" localSheetId="1">[3]AGUA!#REF!</definedName>
    <definedName name="SG_24_12_1">[3]AGUA!#REF!</definedName>
    <definedName name="SG_24_12_2" localSheetId="2">[3]AGUA!#REF!</definedName>
    <definedName name="SG_24_12_2" localSheetId="1">[3]AGUA!#REF!</definedName>
    <definedName name="SG_24_12_2">[3]AGUA!#REF!</definedName>
    <definedName name="SG_24_13" localSheetId="2">[3]AGUA!#REF!</definedName>
    <definedName name="SG_24_13" localSheetId="1">[3]AGUA!#REF!</definedName>
    <definedName name="SG_24_13">[3]AGUA!#REF!</definedName>
    <definedName name="SG_24_13_1" localSheetId="2">[3]AGUA!#REF!</definedName>
    <definedName name="SG_24_13_1" localSheetId="1">[3]AGUA!#REF!</definedName>
    <definedName name="SG_24_13_1">[3]AGUA!#REF!</definedName>
    <definedName name="SG_24_13_2" localSheetId="2">[3]AGUA!#REF!</definedName>
    <definedName name="SG_24_13_2" localSheetId="1">[3]AGUA!#REF!</definedName>
    <definedName name="SG_24_13_2">[3]AGUA!#REF!</definedName>
    <definedName name="SG_24_14" localSheetId="2">[3]AGUA!#REF!</definedName>
    <definedName name="SG_24_14" localSheetId="1">[3]AGUA!#REF!</definedName>
    <definedName name="SG_24_14">[3]AGUA!#REF!</definedName>
    <definedName name="SG_24_14_1" localSheetId="2">[3]AGUA!#REF!</definedName>
    <definedName name="SG_24_14_1" localSheetId="1">[3]AGUA!#REF!</definedName>
    <definedName name="SG_24_14_1">[3]AGUA!#REF!</definedName>
    <definedName name="SG_24_14_2" localSheetId="2">[3]AGUA!#REF!</definedName>
    <definedName name="SG_24_14_2" localSheetId="1">[3]AGUA!#REF!</definedName>
    <definedName name="SG_24_14_2">[3]AGUA!#REF!</definedName>
    <definedName name="SG_24_15" localSheetId="2">[3]AGUA!#REF!</definedName>
    <definedName name="SG_24_15" localSheetId="1">[3]AGUA!#REF!</definedName>
    <definedName name="SG_24_15">[3]AGUA!#REF!</definedName>
    <definedName name="SG_24_15_1" localSheetId="2">[3]AGUA!#REF!</definedName>
    <definedName name="SG_24_15_1" localSheetId="1">[3]AGUA!#REF!</definedName>
    <definedName name="SG_24_15_1">[3]AGUA!#REF!</definedName>
    <definedName name="SG_24_15_2" localSheetId="2">[3]AGUA!#REF!</definedName>
    <definedName name="SG_24_15_2" localSheetId="1">[3]AGUA!#REF!</definedName>
    <definedName name="SG_24_15_2">[3]AGUA!#REF!</definedName>
    <definedName name="SG_24_16" localSheetId="2">[3]AGUA!#REF!</definedName>
    <definedName name="SG_24_16" localSheetId="1">[3]AGUA!#REF!</definedName>
    <definedName name="SG_24_16">[3]AGUA!#REF!</definedName>
    <definedName name="SG_24_16_1" localSheetId="2">[3]AGUA!#REF!</definedName>
    <definedName name="SG_24_16_1" localSheetId="1">[3]AGUA!#REF!</definedName>
    <definedName name="SG_24_16_1">[3]AGUA!#REF!</definedName>
    <definedName name="SG_24_16_2" localSheetId="2">[3]AGUA!#REF!</definedName>
    <definedName name="SG_24_16_2" localSheetId="1">[3]AGUA!#REF!</definedName>
    <definedName name="SG_24_16_2">[3]AGUA!#REF!</definedName>
    <definedName name="SG_24_17" localSheetId="2">[3]AGUA!#REF!</definedName>
    <definedName name="SG_24_17" localSheetId="1">[3]AGUA!#REF!</definedName>
    <definedName name="SG_24_17">[3]AGUA!#REF!</definedName>
    <definedName name="SG_24_17_1" localSheetId="2">[3]AGUA!#REF!</definedName>
    <definedName name="SG_24_17_1" localSheetId="1">[3]AGUA!#REF!</definedName>
    <definedName name="SG_24_17_1">[3]AGUA!#REF!</definedName>
    <definedName name="SG_24_17_2" localSheetId="2">[3]AGUA!#REF!</definedName>
    <definedName name="SG_24_17_2" localSheetId="1">[3]AGUA!#REF!</definedName>
    <definedName name="SG_24_17_2">[3]AGUA!#REF!</definedName>
    <definedName name="SG_24_18" localSheetId="2">[3]AGUA!#REF!</definedName>
    <definedName name="SG_24_18" localSheetId="1">[3]AGUA!#REF!</definedName>
    <definedName name="SG_24_18">[3]AGUA!#REF!</definedName>
    <definedName name="SG_24_18_1" localSheetId="2">[3]AGUA!#REF!</definedName>
    <definedName name="SG_24_18_1" localSheetId="1">[3]AGUA!#REF!</definedName>
    <definedName name="SG_24_18_1">[3]AGUA!#REF!</definedName>
    <definedName name="SG_24_18_2" localSheetId="2">[3]AGUA!#REF!</definedName>
    <definedName name="SG_24_18_2" localSheetId="1">[3]AGUA!#REF!</definedName>
    <definedName name="SG_24_18_2">[3]AGUA!#REF!</definedName>
    <definedName name="SG_24_19" localSheetId="2">[3]AGUA!#REF!</definedName>
    <definedName name="SG_24_19" localSheetId="1">[3]AGUA!#REF!</definedName>
    <definedName name="SG_24_19">[3]AGUA!#REF!</definedName>
    <definedName name="SG_24_19_1" localSheetId="2">[3]AGUA!#REF!</definedName>
    <definedName name="SG_24_19_1" localSheetId="1">[3]AGUA!#REF!</definedName>
    <definedName name="SG_24_19_1">[3]AGUA!#REF!</definedName>
    <definedName name="SG_24_19_2" localSheetId="2">[3]AGUA!#REF!</definedName>
    <definedName name="SG_24_19_2" localSheetId="1">[3]AGUA!#REF!</definedName>
    <definedName name="SG_24_19_2">[3]AGUA!#REF!</definedName>
    <definedName name="SG_24_20" localSheetId="2">[3]AGUA!#REF!</definedName>
    <definedName name="SG_24_20" localSheetId="1">[3]AGUA!#REF!</definedName>
    <definedName name="SG_24_20">[3]AGUA!#REF!</definedName>
    <definedName name="SG_24_20_1" localSheetId="2">[3]AGUA!#REF!</definedName>
    <definedName name="SG_24_20_1" localSheetId="1">[3]AGUA!#REF!</definedName>
    <definedName name="SG_24_20_1">[3]AGUA!#REF!</definedName>
    <definedName name="SG_24_20_2" localSheetId="2">[3]AGUA!#REF!</definedName>
    <definedName name="SG_24_20_2" localSheetId="1">[3]AGUA!#REF!</definedName>
    <definedName name="SG_24_20_2">[3]AGUA!#REF!</definedName>
    <definedName name="SG_24_21" localSheetId="2">[3]AGUA!#REF!</definedName>
    <definedName name="SG_24_21" localSheetId="1">[3]AGUA!#REF!</definedName>
    <definedName name="SG_24_21">[3]AGUA!#REF!</definedName>
    <definedName name="SG_24_21_1" localSheetId="2">[3]AGUA!#REF!</definedName>
    <definedName name="SG_24_21_1" localSheetId="1">[3]AGUA!#REF!</definedName>
    <definedName name="SG_24_21_1">[3]AGUA!#REF!</definedName>
    <definedName name="SG_24_21_2" localSheetId="2">[3]AGUA!#REF!</definedName>
    <definedName name="SG_24_21_2" localSheetId="1">[3]AGUA!#REF!</definedName>
    <definedName name="SG_24_21_2">[3]AGUA!#REF!</definedName>
    <definedName name="SG_24_22" localSheetId="2">[3]AGUA!#REF!</definedName>
    <definedName name="SG_24_22" localSheetId="1">[3]AGUA!#REF!</definedName>
    <definedName name="SG_24_22">[3]AGUA!#REF!</definedName>
    <definedName name="SG_24_22_1" localSheetId="2">[3]AGUA!#REF!</definedName>
    <definedName name="SG_24_22_1" localSheetId="1">[3]AGUA!#REF!</definedName>
    <definedName name="SG_24_22_1">[3]AGUA!#REF!</definedName>
    <definedName name="SG_24_22_2" localSheetId="2">[3]AGUA!#REF!</definedName>
    <definedName name="SG_24_22_2" localSheetId="1">[3]AGUA!#REF!</definedName>
    <definedName name="SG_24_22_2">[3]AGUA!#REF!</definedName>
    <definedName name="SG_24_23" localSheetId="2">[3]AGUA!#REF!</definedName>
    <definedName name="SG_24_23" localSheetId="1">[3]AGUA!#REF!</definedName>
    <definedName name="SG_24_23">[3]AGUA!#REF!</definedName>
    <definedName name="SG_24_23_1" localSheetId="2">[3]AGUA!#REF!</definedName>
    <definedName name="SG_24_23_1" localSheetId="1">[3]AGUA!#REF!</definedName>
    <definedName name="SG_24_23_1">[3]AGUA!#REF!</definedName>
    <definedName name="SG_24_23_2" localSheetId="2">[3]AGUA!#REF!</definedName>
    <definedName name="SG_24_23_2" localSheetId="1">[3]AGUA!#REF!</definedName>
    <definedName name="SG_24_23_2">[3]AGUA!#REF!</definedName>
    <definedName name="SG_24_24" localSheetId="2">[3]AGUA!#REF!</definedName>
    <definedName name="SG_24_24" localSheetId="1">[3]AGUA!#REF!</definedName>
    <definedName name="SG_24_24">[3]AGUA!#REF!</definedName>
    <definedName name="SG_24_24_1" localSheetId="2">[3]AGUA!#REF!</definedName>
    <definedName name="SG_24_24_1" localSheetId="1">[3]AGUA!#REF!</definedName>
    <definedName name="SG_24_24_1">[3]AGUA!#REF!</definedName>
    <definedName name="SG_24_24_2" localSheetId="2">[3]AGUA!#REF!</definedName>
    <definedName name="SG_24_24_2" localSheetId="1">[3]AGUA!#REF!</definedName>
    <definedName name="SG_24_24_2">[3]AGUA!#REF!</definedName>
    <definedName name="SG_24_25" localSheetId="2">[3]AGUA!#REF!</definedName>
    <definedName name="SG_24_25" localSheetId="1">[3]AGUA!#REF!</definedName>
    <definedName name="SG_24_25">[3]AGUA!#REF!</definedName>
    <definedName name="SG_24_25_1" localSheetId="2">[3]AGUA!#REF!</definedName>
    <definedName name="SG_24_25_1" localSheetId="1">[3]AGUA!#REF!</definedName>
    <definedName name="SG_24_25_1">[3]AGUA!#REF!</definedName>
    <definedName name="SG_24_25_2" localSheetId="2">[3]AGUA!#REF!</definedName>
    <definedName name="SG_24_25_2" localSheetId="1">[3]AGUA!#REF!</definedName>
    <definedName name="SG_24_25_2">[3]AGUA!#REF!</definedName>
    <definedName name="SG_24_26" localSheetId="2">[3]AGUA!#REF!</definedName>
    <definedName name="SG_24_26" localSheetId="1">[3]AGUA!#REF!</definedName>
    <definedName name="SG_24_26">[3]AGUA!#REF!</definedName>
    <definedName name="SG_24_26_1" localSheetId="2">[3]AGUA!#REF!</definedName>
    <definedName name="SG_24_26_1" localSheetId="1">[3]AGUA!#REF!</definedName>
    <definedName name="SG_24_26_1">[3]AGUA!#REF!</definedName>
    <definedName name="SG_24_26_2" localSheetId="2">[3]AGUA!#REF!</definedName>
    <definedName name="SG_24_26_2" localSheetId="1">[3]AGUA!#REF!</definedName>
    <definedName name="SG_24_26_2">[3]AGUA!#REF!</definedName>
    <definedName name="SG_24_27" localSheetId="2">[3]AGUA!#REF!</definedName>
    <definedName name="SG_24_27" localSheetId="1">[3]AGUA!#REF!</definedName>
    <definedName name="SG_24_27">[3]AGUA!#REF!</definedName>
    <definedName name="SG_24_27_1" localSheetId="2">[3]AGUA!#REF!</definedName>
    <definedName name="SG_24_27_1" localSheetId="1">[3]AGUA!#REF!</definedName>
    <definedName name="SG_24_27_1">[3]AGUA!#REF!</definedName>
    <definedName name="SG_24_27_2" localSheetId="2">[3]AGUA!#REF!</definedName>
    <definedName name="SG_24_27_2" localSheetId="1">[3]AGUA!#REF!</definedName>
    <definedName name="SG_24_27_2">[3]AGUA!#REF!</definedName>
    <definedName name="SG_24_28" localSheetId="2">[3]AGUA!#REF!</definedName>
    <definedName name="SG_24_28" localSheetId="1">[3]AGUA!#REF!</definedName>
    <definedName name="SG_24_28">[3]AGUA!#REF!</definedName>
    <definedName name="SG_24_28_1" localSheetId="2">[3]AGUA!#REF!</definedName>
    <definedName name="SG_24_28_1" localSheetId="1">[3]AGUA!#REF!</definedName>
    <definedName name="SG_24_28_1">[3]AGUA!#REF!</definedName>
    <definedName name="SG_24_28_2" localSheetId="2">[3]AGUA!#REF!</definedName>
    <definedName name="SG_24_28_2" localSheetId="1">[3]AGUA!#REF!</definedName>
    <definedName name="SG_24_28_2">[3]AGUA!#REF!</definedName>
    <definedName name="SG_24_29" localSheetId="2">[3]AGUA!#REF!</definedName>
    <definedName name="SG_24_29" localSheetId="1">[3]AGUA!#REF!</definedName>
    <definedName name="SG_24_29">[3]AGUA!#REF!</definedName>
    <definedName name="SG_24_29_1" localSheetId="2">[3]AGUA!#REF!</definedName>
    <definedName name="SG_24_29_1" localSheetId="1">[3]AGUA!#REF!</definedName>
    <definedName name="SG_24_29_1">[3]AGUA!#REF!</definedName>
    <definedName name="SG_24_29_2" localSheetId="2">[3]AGUA!#REF!</definedName>
    <definedName name="SG_24_29_2" localSheetId="1">[3]AGUA!#REF!</definedName>
    <definedName name="SG_24_29_2">[3]AGUA!#REF!</definedName>
    <definedName name="SG_24_30" localSheetId="2">[3]AGUA!#REF!</definedName>
    <definedName name="SG_24_30" localSheetId="1">[3]AGUA!#REF!</definedName>
    <definedName name="SG_24_30">[3]AGUA!#REF!</definedName>
    <definedName name="SG_24_30_1" localSheetId="2">[3]AGUA!#REF!</definedName>
    <definedName name="SG_24_30_1" localSheetId="1">[3]AGUA!#REF!</definedName>
    <definedName name="SG_24_30_1">[3]AGUA!#REF!</definedName>
    <definedName name="SG_24_30_2" localSheetId="2">[3]AGUA!#REF!</definedName>
    <definedName name="SG_24_30_2" localSheetId="1">[3]AGUA!#REF!</definedName>
    <definedName name="SG_24_30_2">[3]AGUA!#REF!</definedName>
    <definedName name="SG_25_01" localSheetId="2">[3]AGUA!#REF!</definedName>
    <definedName name="SG_25_01" localSheetId="1">[3]AGUA!#REF!</definedName>
    <definedName name="SG_25_01">[3]AGUA!#REF!</definedName>
    <definedName name="SG_25_01_1" localSheetId="2">[3]AGUA!#REF!</definedName>
    <definedName name="SG_25_01_1" localSheetId="1">[3]AGUA!#REF!</definedName>
    <definedName name="SG_25_01_1">[3]AGUA!#REF!</definedName>
    <definedName name="SG_25_01_2" localSheetId="2">[3]AGUA!#REF!</definedName>
    <definedName name="SG_25_01_2" localSheetId="1">[3]AGUA!#REF!</definedName>
    <definedName name="SG_25_01_2">[3]AGUA!#REF!</definedName>
    <definedName name="SG_25_02" localSheetId="2">[3]AGUA!#REF!</definedName>
    <definedName name="SG_25_02" localSheetId="1">[3]AGUA!#REF!</definedName>
    <definedName name="SG_25_02">[3]AGUA!#REF!</definedName>
    <definedName name="SG_25_02_1" localSheetId="2">[3]AGUA!#REF!</definedName>
    <definedName name="SG_25_02_1" localSheetId="1">[3]AGUA!#REF!</definedName>
    <definedName name="SG_25_02_1">[3]AGUA!#REF!</definedName>
    <definedName name="SG_25_02_2" localSheetId="2">[3]AGUA!#REF!</definedName>
    <definedName name="SG_25_02_2" localSheetId="1">[3]AGUA!#REF!</definedName>
    <definedName name="SG_25_02_2">[3]AGUA!#REF!</definedName>
    <definedName name="SG_25_03" localSheetId="2">[3]AGUA!#REF!</definedName>
    <definedName name="SG_25_03" localSheetId="1">[3]AGUA!#REF!</definedName>
    <definedName name="SG_25_03">[3]AGUA!#REF!</definedName>
    <definedName name="SG_25_03_1" localSheetId="2">[3]AGUA!#REF!</definedName>
    <definedName name="SG_25_03_1" localSheetId="1">[3]AGUA!#REF!</definedName>
    <definedName name="SG_25_03_1">[3]AGUA!#REF!</definedName>
    <definedName name="SG_25_03_2" localSheetId="2">[3]AGUA!#REF!</definedName>
    <definedName name="SG_25_03_2" localSheetId="1">[3]AGUA!#REF!</definedName>
    <definedName name="SG_25_03_2">[3]AGUA!#REF!</definedName>
    <definedName name="SG_25_04" localSheetId="2">[3]AGUA!#REF!</definedName>
    <definedName name="SG_25_04" localSheetId="1">[3]AGUA!#REF!</definedName>
    <definedName name="SG_25_04">[3]AGUA!#REF!</definedName>
    <definedName name="SG_25_04_1" localSheetId="2">[3]AGUA!#REF!</definedName>
    <definedName name="SG_25_04_1" localSheetId="1">[3]AGUA!#REF!</definedName>
    <definedName name="SG_25_04_1">[3]AGUA!#REF!</definedName>
    <definedName name="SG_25_04_2" localSheetId="2">[3]AGUA!#REF!</definedName>
    <definedName name="SG_25_04_2" localSheetId="1">[3]AGUA!#REF!</definedName>
    <definedName name="SG_25_04_2">[3]AGUA!#REF!</definedName>
    <definedName name="SG_25_05" localSheetId="2">[3]AGUA!#REF!</definedName>
    <definedName name="SG_25_05" localSheetId="1">[3]AGUA!#REF!</definedName>
    <definedName name="SG_25_05">[3]AGUA!#REF!</definedName>
    <definedName name="SG_25_05_1" localSheetId="2">[3]AGUA!#REF!</definedName>
    <definedName name="SG_25_05_1" localSheetId="1">[3]AGUA!#REF!</definedName>
    <definedName name="SG_25_05_1">[3]AGUA!#REF!</definedName>
    <definedName name="SG_25_05_2" localSheetId="2">[3]AGUA!#REF!</definedName>
    <definedName name="SG_25_05_2" localSheetId="1">[3]AGUA!#REF!</definedName>
    <definedName name="SG_25_05_2">[3]AGUA!#REF!</definedName>
    <definedName name="SG_25_06" localSheetId="2">[3]AGUA!#REF!</definedName>
    <definedName name="SG_25_06" localSheetId="1">[3]AGUA!#REF!</definedName>
    <definedName name="SG_25_06">[3]AGUA!#REF!</definedName>
    <definedName name="SG_25_06_1" localSheetId="2">[3]AGUA!#REF!</definedName>
    <definedName name="SG_25_06_1" localSheetId="1">[3]AGUA!#REF!</definedName>
    <definedName name="SG_25_06_1">[3]AGUA!#REF!</definedName>
    <definedName name="SG_25_06_2" localSheetId="2">[3]AGUA!#REF!</definedName>
    <definedName name="SG_25_06_2" localSheetId="1">[3]AGUA!#REF!</definedName>
    <definedName name="SG_25_06_2">[3]AGUA!#REF!</definedName>
    <definedName name="SG_25_07" localSheetId="2">[3]AGUA!#REF!</definedName>
    <definedName name="SG_25_07" localSheetId="1">[3]AGUA!#REF!</definedName>
    <definedName name="SG_25_07">[3]AGUA!#REF!</definedName>
    <definedName name="SG_25_07_1" localSheetId="2">[3]AGUA!#REF!</definedName>
    <definedName name="SG_25_07_1" localSheetId="1">[3]AGUA!#REF!</definedName>
    <definedName name="SG_25_07_1">[3]AGUA!#REF!</definedName>
    <definedName name="SG_25_07_2" localSheetId="2">[3]AGUA!#REF!</definedName>
    <definedName name="SG_25_07_2" localSheetId="1">[3]AGUA!#REF!</definedName>
    <definedName name="SG_25_07_2">[3]AGUA!#REF!</definedName>
    <definedName name="SG_25_08" localSheetId="2">[3]AGUA!#REF!</definedName>
    <definedName name="SG_25_08" localSheetId="1">[3]AGUA!#REF!</definedName>
    <definedName name="SG_25_08">[3]AGUA!#REF!</definedName>
    <definedName name="SG_25_08_1" localSheetId="2">[3]AGUA!#REF!</definedName>
    <definedName name="SG_25_08_1" localSheetId="1">[3]AGUA!#REF!</definedName>
    <definedName name="SG_25_08_1">[3]AGUA!#REF!</definedName>
    <definedName name="SG_25_08_2" localSheetId="2">[3]AGUA!#REF!</definedName>
    <definedName name="SG_25_08_2" localSheetId="1">[3]AGUA!#REF!</definedName>
    <definedName name="SG_25_08_2">[3]AGUA!#REF!</definedName>
    <definedName name="SG_25_09" localSheetId="2">[3]AGUA!#REF!</definedName>
    <definedName name="SG_25_09" localSheetId="1">[3]AGUA!#REF!</definedName>
    <definedName name="SG_25_09">[3]AGUA!#REF!</definedName>
    <definedName name="SG_25_09_1" localSheetId="2">[3]AGUA!#REF!</definedName>
    <definedName name="SG_25_09_1" localSheetId="1">[3]AGUA!#REF!</definedName>
    <definedName name="SG_25_09_1">[3]AGUA!#REF!</definedName>
    <definedName name="SG_25_09_2" localSheetId="2">[3]AGUA!#REF!</definedName>
    <definedName name="SG_25_09_2" localSheetId="1">[3]AGUA!#REF!</definedName>
    <definedName name="SG_25_09_2">[3]AGUA!#REF!</definedName>
    <definedName name="SG_25_10" localSheetId="2">[3]AGUA!#REF!</definedName>
    <definedName name="SG_25_10" localSheetId="1">[3]AGUA!#REF!</definedName>
    <definedName name="SG_25_10">[3]AGUA!#REF!</definedName>
    <definedName name="SG_25_10_1" localSheetId="2">[3]AGUA!#REF!</definedName>
    <definedName name="SG_25_10_1" localSheetId="1">[3]AGUA!#REF!</definedName>
    <definedName name="SG_25_10_1">[3]AGUA!#REF!</definedName>
    <definedName name="SG_25_10_2" localSheetId="2">[3]AGUA!#REF!</definedName>
    <definedName name="SG_25_10_2" localSheetId="1">[3]AGUA!#REF!</definedName>
    <definedName name="SG_25_10_2">[3]AGUA!#REF!</definedName>
    <definedName name="SG_25_11" localSheetId="2">[3]AGUA!#REF!</definedName>
    <definedName name="SG_25_11" localSheetId="1">[3]AGUA!#REF!</definedName>
    <definedName name="SG_25_11">[3]AGUA!#REF!</definedName>
    <definedName name="SG_25_11_1" localSheetId="2">[3]AGUA!#REF!</definedName>
    <definedName name="SG_25_11_1" localSheetId="1">[3]AGUA!#REF!</definedName>
    <definedName name="SG_25_11_1">[3]AGUA!#REF!</definedName>
    <definedName name="SG_25_11_2" localSheetId="2">[3]AGUA!#REF!</definedName>
    <definedName name="SG_25_11_2" localSheetId="1">[3]AGUA!#REF!</definedName>
    <definedName name="SG_25_11_2">[3]AGUA!#REF!</definedName>
    <definedName name="SG_25_12" localSheetId="2">[3]AGUA!#REF!</definedName>
    <definedName name="SG_25_12" localSheetId="1">[3]AGUA!#REF!</definedName>
    <definedName name="SG_25_12">[3]AGUA!#REF!</definedName>
    <definedName name="SG_25_12_1" localSheetId="2">[3]AGUA!#REF!</definedName>
    <definedName name="SG_25_12_1" localSheetId="1">[3]AGUA!#REF!</definedName>
    <definedName name="SG_25_12_1">[3]AGUA!#REF!</definedName>
    <definedName name="SG_25_12_2" localSheetId="2">[3]AGUA!#REF!</definedName>
    <definedName name="SG_25_12_2" localSheetId="1">[3]AGUA!#REF!</definedName>
    <definedName name="SG_25_12_2">[3]AGUA!#REF!</definedName>
    <definedName name="SG_25_13" localSheetId="2">[3]AGUA!#REF!</definedName>
    <definedName name="SG_25_13" localSheetId="1">[3]AGUA!#REF!</definedName>
    <definedName name="SG_25_13">[3]AGUA!#REF!</definedName>
    <definedName name="SG_25_13_1" localSheetId="2">[3]AGUA!#REF!</definedName>
    <definedName name="SG_25_13_1" localSheetId="1">[3]AGUA!#REF!</definedName>
    <definedName name="SG_25_13_1">[3]AGUA!#REF!</definedName>
    <definedName name="SG_25_13_2" localSheetId="2">[3]AGUA!#REF!</definedName>
    <definedName name="SG_25_13_2" localSheetId="1">[3]AGUA!#REF!</definedName>
    <definedName name="SG_25_13_2">[3]AGUA!#REF!</definedName>
    <definedName name="SG_25_14" localSheetId="2">[3]AGUA!#REF!</definedName>
    <definedName name="SG_25_14" localSheetId="1">[3]AGUA!#REF!</definedName>
    <definedName name="SG_25_14">[3]AGUA!#REF!</definedName>
    <definedName name="SG_25_14_1" localSheetId="2">[3]AGUA!#REF!</definedName>
    <definedName name="SG_25_14_1" localSheetId="1">[3]AGUA!#REF!</definedName>
    <definedName name="SG_25_14_1">[3]AGUA!#REF!</definedName>
    <definedName name="SG_25_14_2" localSheetId="2">[3]AGUA!#REF!</definedName>
    <definedName name="SG_25_14_2" localSheetId="1">[3]AGUA!#REF!</definedName>
    <definedName name="SG_25_14_2">[3]AGUA!#REF!</definedName>
    <definedName name="SG_25_15" localSheetId="2">[3]AGUA!#REF!</definedName>
    <definedName name="SG_25_15" localSheetId="1">[3]AGUA!#REF!</definedName>
    <definedName name="SG_25_15">[3]AGUA!#REF!</definedName>
    <definedName name="SG_25_15_1" localSheetId="2">[3]AGUA!#REF!</definedName>
    <definedName name="SG_25_15_1" localSheetId="1">[3]AGUA!#REF!</definedName>
    <definedName name="SG_25_15_1">[3]AGUA!#REF!</definedName>
    <definedName name="SG_25_15_2" localSheetId="2">[3]AGUA!#REF!</definedName>
    <definedName name="SG_25_15_2" localSheetId="1">[3]AGUA!#REF!</definedName>
    <definedName name="SG_25_15_2">[3]AGUA!#REF!</definedName>
    <definedName name="SG_25_16" localSheetId="2">[3]AGUA!#REF!</definedName>
    <definedName name="SG_25_16" localSheetId="1">[3]AGUA!#REF!</definedName>
    <definedName name="SG_25_16">[3]AGUA!#REF!</definedName>
    <definedName name="SG_25_16_1" localSheetId="2">[3]AGUA!#REF!</definedName>
    <definedName name="SG_25_16_1" localSheetId="1">[3]AGUA!#REF!</definedName>
    <definedName name="SG_25_16_1">[3]AGUA!#REF!</definedName>
    <definedName name="SG_25_16_2" localSheetId="2">[3]AGUA!#REF!</definedName>
    <definedName name="SG_25_16_2" localSheetId="1">[3]AGUA!#REF!</definedName>
    <definedName name="SG_25_16_2">[3]AGUA!#REF!</definedName>
    <definedName name="SG_25_17" localSheetId="2">[3]AGUA!#REF!</definedName>
    <definedName name="SG_25_17" localSheetId="1">[3]AGUA!#REF!</definedName>
    <definedName name="SG_25_17">[3]AGUA!#REF!</definedName>
    <definedName name="SG_25_17_1" localSheetId="2">[3]AGUA!#REF!</definedName>
    <definedName name="SG_25_17_1" localSheetId="1">[3]AGUA!#REF!</definedName>
    <definedName name="SG_25_17_1">[3]AGUA!#REF!</definedName>
    <definedName name="SG_25_17_2" localSheetId="2">[3]AGUA!#REF!</definedName>
    <definedName name="SG_25_17_2" localSheetId="1">[3]AGUA!#REF!</definedName>
    <definedName name="SG_25_17_2">[3]AGUA!#REF!</definedName>
    <definedName name="SG_25_18" localSheetId="2">[3]AGUA!#REF!</definedName>
    <definedName name="SG_25_18" localSheetId="1">[3]AGUA!#REF!</definedName>
    <definedName name="SG_25_18">[3]AGUA!#REF!</definedName>
    <definedName name="SG_25_18_1" localSheetId="2">[3]AGUA!#REF!</definedName>
    <definedName name="SG_25_18_1" localSheetId="1">[3]AGUA!#REF!</definedName>
    <definedName name="SG_25_18_1">[3]AGUA!#REF!</definedName>
    <definedName name="SG_25_18_2" localSheetId="2">[3]AGUA!#REF!</definedName>
    <definedName name="SG_25_18_2" localSheetId="1">[3]AGUA!#REF!</definedName>
    <definedName name="SG_25_18_2">[3]AGUA!#REF!</definedName>
    <definedName name="SG_25_19" localSheetId="2">[3]AGUA!#REF!</definedName>
    <definedName name="SG_25_19" localSheetId="1">[3]AGUA!#REF!</definedName>
    <definedName name="SG_25_19">[3]AGUA!#REF!</definedName>
    <definedName name="SG_25_19_1" localSheetId="2">[3]AGUA!#REF!</definedName>
    <definedName name="SG_25_19_1" localSheetId="1">[3]AGUA!#REF!</definedName>
    <definedName name="SG_25_19_1">[3]AGUA!#REF!</definedName>
    <definedName name="SG_25_19_2" localSheetId="2">[3]AGUA!#REF!</definedName>
    <definedName name="SG_25_19_2" localSheetId="1">[3]AGUA!#REF!</definedName>
    <definedName name="SG_25_19_2">[3]AGUA!#REF!</definedName>
    <definedName name="SG_25_20" localSheetId="2">[3]AGUA!#REF!</definedName>
    <definedName name="SG_25_20" localSheetId="1">[3]AGUA!#REF!</definedName>
    <definedName name="SG_25_20">[3]AGUA!#REF!</definedName>
    <definedName name="SG_25_20_1" localSheetId="2">[3]AGUA!#REF!</definedName>
    <definedName name="SG_25_20_1" localSheetId="1">[3]AGUA!#REF!</definedName>
    <definedName name="SG_25_20_1">[3]AGUA!#REF!</definedName>
    <definedName name="SG_25_20_2" localSheetId="2">[3]AGUA!#REF!</definedName>
    <definedName name="SG_25_20_2" localSheetId="1">[3]AGUA!#REF!</definedName>
    <definedName name="SG_25_20_2">[3]AGUA!#REF!</definedName>
    <definedName name="SG_25_21" localSheetId="2">[3]AGUA!#REF!</definedName>
    <definedName name="SG_25_21" localSheetId="1">[3]AGUA!#REF!</definedName>
    <definedName name="SG_25_21">[3]AGUA!#REF!</definedName>
    <definedName name="SG_25_21_1" localSheetId="2">[3]AGUA!#REF!</definedName>
    <definedName name="SG_25_21_1" localSheetId="1">[3]AGUA!#REF!</definedName>
    <definedName name="SG_25_21_1">[3]AGUA!#REF!</definedName>
    <definedName name="SG_25_21_2" localSheetId="2">[3]AGUA!#REF!</definedName>
    <definedName name="SG_25_21_2" localSheetId="1">[3]AGUA!#REF!</definedName>
    <definedName name="SG_25_21_2">[3]AGUA!#REF!</definedName>
    <definedName name="SG_25_22" localSheetId="2">[3]AGUA!#REF!</definedName>
    <definedName name="SG_25_22" localSheetId="1">[3]AGUA!#REF!</definedName>
    <definedName name="SG_25_22">[3]AGUA!#REF!</definedName>
    <definedName name="SG_25_22_1" localSheetId="2">[3]AGUA!#REF!</definedName>
    <definedName name="SG_25_22_1" localSheetId="1">[3]AGUA!#REF!</definedName>
    <definedName name="SG_25_22_1">[3]AGUA!#REF!</definedName>
    <definedName name="SG_25_22_2" localSheetId="2">[3]AGUA!#REF!</definedName>
    <definedName name="SG_25_22_2" localSheetId="1">[3]AGUA!#REF!</definedName>
    <definedName name="SG_25_22_2">[3]AGUA!#REF!</definedName>
    <definedName name="SG_25_23" localSheetId="2">[3]AGUA!#REF!</definedName>
    <definedName name="SG_25_23" localSheetId="1">[3]AGUA!#REF!</definedName>
    <definedName name="SG_25_23">[3]AGUA!#REF!</definedName>
    <definedName name="SG_25_23_1" localSheetId="2">[3]AGUA!#REF!</definedName>
    <definedName name="SG_25_23_1" localSheetId="1">[3]AGUA!#REF!</definedName>
    <definedName name="SG_25_23_1">[3]AGUA!#REF!</definedName>
    <definedName name="SG_25_23_2" localSheetId="2">[3]AGUA!#REF!</definedName>
    <definedName name="SG_25_23_2" localSheetId="1">[3]AGUA!#REF!</definedName>
    <definedName name="SG_25_23_2">[3]AGUA!#REF!</definedName>
    <definedName name="SG_25_24" localSheetId="2">[3]AGUA!#REF!</definedName>
    <definedName name="SG_25_24" localSheetId="1">[3]AGUA!#REF!</definedName>
    <definedName name="SG_25_24">[3]AGUA!#REF!</definedName>
    <definedName name="SG_25_24_1" localSheetId="2">[3]AGUA!#REF!</definedName>
    <definedName name="SG_25_24_1" localSheetId="1">[3]AGUA!#REF!</definedName>
    <definedName name="SG_25_24_1">[3]AGUA!#REF!</definedName>
    <definedName name="SG_25_24_2" localSheetId="2">[3]AGUA!#REF!</definedName>
    <definedName name="SG_25_24_2" localSheetId="1">[3]AGUA!#REF!</definedName>
    <definedName name="SG_25_24_2">[3]AGUA!#REF!</definedName>
    <definedName name="SG_25_25" localSheetId="2">[3]AGUA!#REF!</definedName>
    <definedName name="SG_25_25" localSheetId="1">[3]AGUA!#REF!</definedName>
    <definedName name="SG_25_25">[3]AGUA!#REF!</definedName>
    <definedName name="SG_25_25_1" localSheetId="2">[3]AGUA!#REF!</definedName>
    <definedName name="SG_25_25_1" localSheetId="1">[3]AGUA!#REF!</definedName>
    <definedName name="SG_25_25_1">[3]AGUA!#REF!</definedName>
    <definedName name="SG_25_25_2" localSheetId="2">[3]AGUA!#REF!</definedName>
    <definedName name="SG_25_25_2" localSheetId="1">[3]AGUA!#REF!</definedName>
    <definedName name="SG_25_25_2">[3]AGUA!#REF!</definedName>
    <definedName name="SG_25_26" localSheetId="2">[3]AGUA!#REF!</definedName>
    <definedName name="SG_25_26" localSheetId="1">[3]AGUA!#REF!</definedName>
    <definedName name="SG_25_26">[3]AGUA!#REF!</definedName>
    <definedName name="SG_25_26_1" localSheetId="2">[3]AGUA!#REF!</definedName>
    <definedName name="SG_25_26_1" localSheetId="1">[3]AGUA!#REF!</definedName>
    <definedName name="SG_25_26_1">[3]AGUA!#REF!</definedName>
    <definedName name="SG_25_26_2" localSheetId="2">[3]AGUA!#REF!</definedName>
    <definedName name="SG_25_26_2" localSheetId="1">[3]AGUA!#REF!</definedName>
    <definedName name="SG_25_26_2">[3]AGUA!#REF!</definedName>
    <definedName name="SG_25_27" localSheetId="2">[3]AGUA!#REF!</definedName>
    <definedName name="SG_25_27" localSheetId="1">[3]AGUA!#REF!</definedName>
    <definedName name="SG_25_27">[3]AGUA!#REF!</definedName>
    <definedName name="SG_25_27_1" localSheetId="2">[3]AGUA!#REF!</definedName>
    <definedName name="SG_25_27_1" localSheetId="1">[3]AGUA!#REF!</definedName>
    <definedName name="SG_25_27_1">[3]AGUA!#REF!</definedName>
    <definedName name="SG_25_27_2" localSheetId="2">[3]AGUA!#REF!</definedName>
    <definedName name="SG_25_27_2" localSheetId="1">[3]AGUA!#REF!</definedName>
    <definedName name="SG_25_27_2">[3]AGUA!#REF!</definedName>
    <definedName name="SG_25_28" localSheetId="2">[3]AGUA!#REF!</definedName>
    <definedName name="SG_25_28" localSheetId="1">[3]AGUA!#REF!</definedName>
    <definedName name="SG_25_28">[3]AGUA!#REF!</definedName>
    <definedName name="SG_25_28_1" localSheetId="2">[3]AGUA!#REF!</definedName>
    <definedName name="SG_25_28_1" localSheetId="1">[3]AGUA!#REF!</definedName>
    <definedName name="SG_25_28_1">[3]AGUA!#REF!</definedName>
    <definedName name="SG_25_28_2" localSheetId="2">[3]AGUA!#REF!</definedName>
    <definedName name="SG_25_28_2" localSheetId="1">[3]AGUA!#REF!</definedName>
    <definedName name="SG_25_28_2">[3]AGUA!#REF!</definedName>
    <definedName name="SG_25_29" localSheetId="2">[3]AGUA!#REF!</definedName>
    <definedName name="SG_25_29" localSheetId="1">[3]AGUA!#REF!</definedName>
    <definedName name="SG_25_29">[3]AGUA!#REF!</definedName>
    <definedName name="SG_25_29_1" localSheetId="2">[3]AGUA!#REF!</definedName>
    <definedName name="SG_25_29_1" localSheetId="1">[3]AGUA!#REF!</definedName>
    <definedName name="SG_25_29_1">[3]AGUA!#REF!</definedName>
    <definedName name="SG_25_29_2" localSheetId="2">[3]AGUA!#REF!</definedName>
    <definedName name="SG_25_29_2" localSheetId="1">[3]AGUA!#REF!</definedName>
    <definedName name="SG_25_29_2">[3]AGUA!#REF!</definedName>
    <definedName name="SG_25_30" localSheetId="2">[3]AGUA!#REF!</definedName>
    <definedName name="SG_25_30" localSheetId="1">[3]AGUA!#REF!</definedName>
    <definedName name="SG_25_30">[3]AGUA!#REF!</definedName>
    <definedName name="SG_25_30_1" localSheetId="2">[3]AGUA!#REF!</definedName>
    <definedName name="SG_25_30_1" localSheetId="1">[3]AGUA!#REF!</definedName>
    <definedName name="SG_25_30_1">[3]AGUA!#REF!</definedName>
    <definedName name="SG_25_30_2" localSheetId="2">[3]AGUA!#REF!</definedName>
    <definedName name="SG_25_30_2" localSheetId="1">[3]AGUA!#REF!</definedName>
    <definedName name="SG_25_30_2">[3]AGUA!#REF!</definedName>
    <definedName name="SG_26_01" localSheetId="2">[3]AGUA!#REF!</definedName>
    <definedName name="SG_26_01" localSheetId="1">[3]AGUA!#REF!</definedName>
    <definedName name="SG_26_01">[3]AGUA!#REF!</definedName>
    <definedName name="SG_26_01_1" localSheetId="2">[3]AGUA!#REF!</definedName>
    <definedName name="SG_26_01_1" localSheetId="1">[3]AGUA!#REF!</definedName>
    <definedName name="SG_26_01_1">[3]AGUA!#REF!</definedName>
    <definedName name="SG_26_01_2" localSheetId="2">[3]AGUA!#REF!</definedName>
    <definedName name="SG_26_01_2" localSheetId="1">[3]AGUA!#REF!</definedName>
    <definedName name="SG_26_01_2">[3]AGUA!#REF!</definedName>
    <definedName name="SG_26_02" localSheetId="2">[3]AGUA!#REF!</definedName>
    <definedName name="SG_26_02" localSheetId="1">[3]AGUA!#REF!</definedName>
    <definedName name="SG_26_02">[3]AGUA!#REF!</definedName>
    <definedName name="SG_26_02_1" localSheetId="2">[3]AGUA!#REF!</definedName>
    <definedName name="SG_26_02_1" localSheetId="1">[3]AGUA!#REF!</definedName>
    <definedName name="SG_26_02_1">[3]AGUA!#REF!</definedName>
    <definedName name="SG_26_02_2" localSheetId="2">[3]AGUA!#REF!</definedName>
    <definedName name="SG_26_02_2" localSheetId="1">[3]AGUA!#REF!</definedName>
    <definedName name="SG_26_02_2">[3]AGUA!#REF!</definedName>
    <definedName name="SG_26_03" localSheetId="2">[3]AGUA!#REF!</definedName>
    <definedName name="SG_26_03" localSheetId="1">[3]AGUA!#REF!</definedName>
    <definedName name="SG_26_03">[3]AGUA!#REF!</definedName>
    <definedName name="SG_26_03_1" localSheetId="2">[3]AGUA!#REF!</definedName>
    <definedName name="SG_26_03_1" localSheetId="1">[3]AGUA!#REF!</definedName>
    <definedName name="SG_26_03_1">[3]AGUA!#REF!</definedName>
    <definedName name="SG_26_03_2" localSheetId="2">[3]AGUA!#REF!</definedName>
    <definedName name="SG_26_03_2" localSheetId="1">[3]AGUA!#REF!</definedName>
    <definedName name="SG_26_03_2">[3]AGUA!#REF!</definedName>
    <definedName name="SG_26_04" localSheetId="2">[3]AGUA!#REF!</definedName>
    <definedName name="SG_26_04" localSheetId="1">[3]AGUA!#REF!</definedName>
    <definedName name="SG_26_04">[3]AGUA!#REF!</definedName>
    <definedName name="SG_26_04_1" localSheetId="2">[3]AGUA!#REF!</definedName>
    <definedName name="SG_26_04_1" localSheetId="1">[3]AGUA!#REF!</definedName>
    <definedName name="SG_26_04_1">[3]AGUA!#REF!</definedName>
    <definedName name="SG_26_04_2" localSheetId="2">[3]AGUA!#REF!</definedName>
    <definedName name="SG_26_04_2" localSheetId="1">[3]AGUA!#REF!</definedName>
    <definedName name="SG_26_04_2">[3]AGUA!#REF!</definedName>
    <definedName name="SG_26_05" localSheetId="2">[3]AGUA!#REF!</definedName>
    <definedName name="SG_26_05" localSheetId="1">[3]AGUA!#REF!</definedName>
    <definedName name="SG_26_05">[3]AGUA!#REF!</definedName>
    <definedName name="SG_26_05_1" localSheetId="2">[3]AGUA!#REF!</definedName>
    <definedName name="SG_26_05_1" localSheetId="1">[3]AGUA!#REF!</definedName>
    <definedName name="SG_26_05_1">[3]AGUA!#REF!</definedName>
    <definedName name="SG_26_05_2" localSheetId="2">[3]AGUA!#REF!</definedName>
    <definedName name="SG_26_05_2" localSheetId="1">[3]AGUA!#REF!</definedName>
    <definedName name="SG_26_05_2">[3]AGUA!#REF!</definedName>
    <definedName name="SG_26_06" localSheetId="2">[3]AGUA!#REF!</definedName>
    <definedName name="SG_26_06" localSheetId="1">[3]AGUA!#REF!</definedName>
    <definedName name="SG_26_06">[3]AGUA!#REF!</definedName>
    <definedName name="SG_26_06_1" localSheetId="2">[3]AGUA!#REF!</definedName>
    <definedName name="SG_26_06_1" localSheetId="1">[3]AGUA!#REF!</definedName>
    <definedName name="SG_26_06_1">[3]AGUA!#REF!</definedName>
    <definedName name="SG_26_06_2" localSheetId="2">[3]AGUA!#REF!</definedName>
    <definedName name="SG_26_06_2" localSheetId="1">[3]AGUA!#REF!</definedName>
    <definedName name="SG_26_06_2">[3]AGUA!#REF!</definedName>
    <definedName name="SG_26_07" localSheetId="2">[3]AGUA!#REF!</definedName>
    <definedName name="SG_26_07" localSheetId="1">[3]AGUA!#REF!</definedName>
    <definedName name="SG_26_07">[3]AGUA!#REF!</definedName>
    <definedName name="SG_26_07_1" localSheetId="2">[3]AGUA!#REF!</definedName>
    <definedName name="SG_26_07_1" localSheetId="1">[3]AGUA!#REF!</definedName>
    <definedName name="SG_26_07_1">[3]AGUA!#REF!</definedName>
    <definedName name="SG_26_07_2" localSheetId="2">[3]AGUA!#REF!</definedName>
    <definedName name="SG_26_07_2" localSheetId="1">[3]AGUA!#REF!</definedName>
    <definedName name="SG_26_07_2">[3]AGUA!#REF!</definedName>
    <definedName name="SG_26_08" localSheetId="2">[3]AGUA!#REF!</definedName>
    <definedName name="SG_26_08" localSheetId="1">[3]AGUA!#REF!</definedName>
    <definedName name="SG_26_08">[3]AGUA!#REF!</definedName>
    <definedName name="SG_26_08_1" localSheetId="2">[3]AGUA!#REF!</definedName>
    <definedName name="SG_26_08_1" localSheetId="1">[3]AGUA!#REF!</definedName>
    <definedName name="SG_26_08_1">[3]AGUA!#REF!</definedName>
    <definedName name="SG_26_08_2" localSheetId="2">[3]AGUA!#REF!</definedName>
    <definedName name="SG_26_08_2" localSheetId="1">[3]AGUA!#REF!</definedName>
    <definedName name="SG_26_08_2">[3]AGUA!#REF!</definedName>
    <definedName name="SG_26_09" localSheetId="2">[3]AGUA!#REF!</definedName>
    <definedName name="SG_26_09" localSheetId="1">[3]AGUA!#REF!</definedName>
    <definedName name="SG_26_09">[3]AGUA!#REF!</definedName>
    <definedName name="SG_26_09_1" localSheetId="2">[3]AGUA!#REF!</definedName>
    <definedName name="SG_26_09_1" localSheetId="1">[3]AGUA!#REF!</definedName>
    <definedName name="SG_26_09_1">[3]AGUA!#REF!</definedName>
    <definedName name="SG_26_09_2" localSheetId="2">[3]AGUA!#REF!</definedName>
    <definedName name="SG_26_09_2" localSheetId="1">[3]AGUA!#REF!</definedName>
    <definedName name="SG_26_09_2">[3]AGUA!#REF!</definedName>
    <definedName name="SG_26_10" localSheetId="2">[3]AGUA!#REF!</definedName>
    <definedName name="SG_26_10" localSheetId="1">[3]AGUA!#REF!</definedName>
    <definedName name="SG_26_10">[3]AGUA!#REF!</definedName>
    <definedName name="SG_26_10_1" localSheetId="2">[3]AGUA!#REF!</definedName>
    <definedName name="SG_26_10_1" localSheetId="1">[3]AGUA!#REF!</definedName>
    <definedName name="SG_26_10_1">[3]AGUA!#REF!</definedName>
    <definedName name="SG_26_10_2" localSheetId="2">[3]AGUA!#REF!</definedName>
    <definedName name="SG_26_10_2" localSheetId="1">[3]AGUA!#REF!</definedName>
    <definedName name="SG_26_10_2">[3]AGUA!#REF!</definedName>
    <definedName name="SG_26_11" localSheetId="2">[3]AGUA!#REF!</definedName>
    <definedName name="SG_26_11" localSheetId="1">[3]AGUA!#REF!</definedName>
    <definedName name="SG_26_11">[3]AGUA!#REF!</definedName>
    <definedName name="SG_26_11_1" localSheetId="2">[3]AGUA!#REF!</definedName>
    <definedName name="SG_26_11_1" localSheetId="1">[3]AGUA!#REF!</definedName>
    <definedName name="SG_26_11_1">[3]AGUA!#REF!</definedName>
    <definedName name="SG_26_11_2" localSheetId="2">[3]AGUA!#REF!</definedName>
    <definedName name="SG_26_11_2" localSheetId="1">[3]AGUA!#REF!</definedName>
    <definedName name="SG_26_11_2">[3]AGUA!#REF!</definedName>
    <definedName name="SG_26_12" localSheetId="2">[3]AGUA!#REF!</definedName>
    <definedName name="SG_26_12" localSheetId="1">[3]AGUA!#REF!</definedName>
    <definedName name="SG_26_12">[3]AGUA!#REF!</definedName>
    <definedName name="SG_26_12_1" localSheetId="2">[3]AGUA!#REF!</definedName>
    <definedName name="SG_26_12_1" localSheetId="1">[3]AGUA!#REF!</definedName>
    <definedName name="SG_26_12_1">[3]AGUA!#REF!</definedName>
    <definedName name="SG_26_12_2" localSheetId="2">[3]AGUA!#REF!</definedName>
    <definedName name="SG_26_12_2" localSheetId="1">[3]AGUA!#REF!</definedName>
    <definedName name="SG_26_12_2">[3]AGUA!#REF!</definedName>
    <definedName name="SG_26_13" localSheetId="2">[3]AGUA!#REF!</definedName>
    <definedName name="SG_26_13" localSheetId="1">[3]AGUA!#REF!</definedName>
    <definedName name="SG_26_13">[3]AGUA!#REF!</definedName>
    <definedName name="SG_26_13_1" localSheetId="2">[3]AGUA!#REF!</definedName>
    <definedName name="SG_26_13_1" localSheetId="1">[3]AGUA!#REF!</definedName>
    <definedName name="SG_26_13_1">[3]AGUA!#REF!</definedName>
    <definedName name="SG_26_13_2" localSheetId="2">[3]AGUA!#REF!</definedName>
    <definedName name="SG_26_13_2" localSheetId="1">[3]AGUA!#REF!</definedName>
    <definedName name="SG_26_13_2">[3]AGUA!#REF!</definedName>
    <definedName name="SG_26_14" localSheetId="2">[3]AGUA!#REF!</definedName>
    <definedName name="SG_26_14" localSheetId="1">[3]AGUA!#REF!</definedName>
    <definedName name="SG_26_14">[3]AGUA!#REF!</definedName>
    <definedName name="SG_26_14_1" localSheetId="2">[3]AGUA!#REF!</definedName>
    <definedName name="SG_26_14_1" localSheetId="1">[3]AGUA!#REF!</definedName>
    <definedName name="SG_26_14_1">[3]AGUA!#REF!</definedName>
    <definedName name="SG_26_14_2" localSheetId="2">[3]AGUA!#REF!</definedName>
    <definedName name="SG_26_14_2" localSheetId="1">[3]AGUA!#REF!</definedName>
    <definedName name="SG_26_14_2">[3]AGUA!#REF!</definedName>
    <definedName name="SG_26_15" localSheetId="2">[3]AGUA!#REF!</definedName>
    <definedName name="SG_26_15" localSheetId="1">[3]AGUA!#REF!</definedName>
    <definedName name="SG_26_15">[3]AGUA!#REF!</definedName>
    <definedName name="SG_26_15_1" localSheetId="2">[3]AGUA!#REF!</definedName>
    <definedName name="SG_26_15_1" localSheetId="1">[3]AGUA!#REF!</definedName>
    <definedName name="SG_26_15_1">[3]AGUA!#REF!</definedName>
    <definedName name="SG_26_15_2" localSheetId="2">[3]AGUA!#REF!</definedName>
    <definedName name="SG_26_15_2" localSheetId="1">[3]AGUA!#REF!</definedName>
    <definedName name="SG_26_15_2">[3]AGUA!#REF!</definedName>
    <definedName name="SG_26_16" localSheetId="2">[3]AGUA!#REF!</definedName>
    <definedName name="SG_26_16" localSheetId="1">[3]AGUA!#REF!</definedName>
    <definedName name="SG_26_16">[3]AGUA!#REF!</definedName>
    <definedName name="SG_26_16_1" localSheetId="2">[3]AGUA!#REF!</definedName>
    <definedName name="SG_26_16_1" localSheetId="1">[3]AGUA!#REF!</definedName>
    <definedName name="SG_26_16_1">[3]AGUA!#REF!</definedName>
    <definedName name="SG_26_16_2" localSheetId="2">[3]AGUA!#REF!</definedName>
    <definedName name="SG_26_16_2" localSheetId="1">[3]AGUA!#REF!</definedName>
    <definedName name="SG_26_16_2">[3]AGUA!#REF!</definedName>
    <definedName name="SG_26_17" localSheetId="2">[3]AGUA!#REF!</definedName>
    <definedName name="SG_26_17" localSheetId="1">[3]AGUA!#REF!</definedName>
    <definedName name="SG_26_17">[3]AGUA!#REF!</definedName>
    <definedName name="SG_26_17_1" localSheetId="2">[3]AGUA!#REF!</definedName>
    <definedName name="SG_26_17_1" localSheetId="1">[3]AGUA!#REF!</definedName>
    <definedName name="SG_26_17_1">[3]AGUA!#REF!</definedName>
    <definedName name="SG_26_17_2" localSheetId="2">[3]AGUA!#REF!</definedName>
    <definedName name="SG_26_17_2" localSheetId="1">[3]AGUA!#REF!</definedName>
    <definedName name="SG_26_17_2">[3]AGUA!#REF!</definedName>
    <definedName name="SG_26_18" localSheetId="2">[3]AGUA!#REF!</definedName>
    <definedName name="SG_26_18" localSheetId="1">[3]AGUA!#REF!</definedName>
    <definedName name="SG_26_18">[3]AGUA!#REF!</definedName>
    <definedName name="SG_26_18_1" localSheetId="2">[3]AGUA!#REF!</definedName>
    <definedName name="SG_26_18_1" localSheetId="1">[3]AGUA!#REF!</definedName>
    <definedName name="SG_26_18_1">[3]AGUA!#REF!</definedName>
    <definedName name="SG_26_18_2" localSheetId="2">[3]AGUA!#REF!</definedName>
    <definedName name="SG_26_18_2" localSheetId="1">[3]AGUA!#REF!</definedName>
    <definedName name="SG_26_18_2">[3]AGUA!#REF!</definedName>
    <definedName name="SG_26_19" localSheetId="2">[3]AGUA!#REF!</definedName>
    <definedName name="SG_26_19" localSheetId="1">[3]AGUA!#REF!</definedName>
    <definedName name="SG_26_19">[3]AGUA!#REF!</definedName>
    <definedName name="SG_26_19_1" localSheetId="2">[3]AGUA!#REF!</definedName>
    <definedName name="SG_26_19_1" localSheetId="1">[3]AGUA!#REF!</definedName>
    <definedName name="SG_26_19_1">[3]AGUA!#REF!</definedName>
    <definedName name="SG_26_19_2" localSheetId="2">[3]AGUA!#REF!</definedName>
    <definedName name="SG_26_19_2" localSheetId="1">[3]AGUA!#REF!</definedName>
    <definedName name="SG_26_19_2">[3]AGUA!#REF!</definedName>
    <definedName name="SG_26_20" localSheetId="2">[3]AGUA!#REF!</definedName>
    <definedName name="SG_26_20" localSheetId="1">[3]AGUA!#REF!</definedName>
    <definedName name="SG_26_20">[3]AGUA!#REF!</definedName>
    <definedName name="SG_26_20_1" localSheetId="2">[3]AGUA!#REF!</definedName>
    <definedName name="SG_26_20_1" localSheetId="1">[3]AGUA!#REF!</definedName>
    <definedName name="SG_26_20_1">[3]AGUA!#REF!</definedName>
    <definedName name="SG_26_20_2" localSheetId="2">[3]AGUA!#REF!</definedName>
    <definedName name="SG_26_20_2" localSheetId="1">[3]AGUA!#REF!</definedName>
    <definedName name="SG_26_20_2">[3]AGUA!#REF!</definedName>
    <definedName name="SG_26_21" localSheetId="2">[3]AGUA!#REF!</definedName>
    <definedName name="SG_26_21" localSheetId="1">[3]AGUA!#REF!</definedName>
    <definedName name="SG_26_21">[3]AGUA!#REF!</definedName>
    <definedName name="SG_26_21_1" localSheetId="2">[3]AGUA!#REF!</definedName>
    <definedName name="SG_26_21_1" localSheetId="1">[3]AGUA!#REF!</definedName>
    <definedName name="SG_26_21_1">[3]AGUA!#REF!</definedName>
    <definedName name="SG_26_21_2" localSheetId="2">[3]AGUA!#REF!</definedName>
    <definedName name="SG_26_21_2" localSheetId="1">[3]AGUA!#REF!</definedName>
    <definedName name="SG_26_21_2">[3]AGUA!#REF!</definedName>
    <definedName name="SG_26_22" localSheetId="2">[3]AGUA!#REF!</definedName>
    <definedName name="SG_26_22" localSheetId="1">[3]AGUA!#REF!</definedName>
    <definedName name="SG_26_22">[3]AGUA!#REF!</definedName>
    <definedName name="SG_26_22_1" localSheetId="2">[3]AGUA!#REF!</definedName>
    <definedName name="SG_26_22_1" localSheetId="1">[3]AGUA!#REF!</definedName>
    <definedName name="SG_26_22_1">[3]AGUA!#REF!</definedName>
    <definedName name="SG_26_22_2" localSheetId="2">[3]AGUA!#REF!</definedName>
    <definedName name="SG_26_22_2" localSheetId="1">[3]AGUA!#REF!</definedName>
    <definedName name="SG_26_22_2">[3]AGUA!#REF!</definedName>
    <definedName name="SG_26_23" localSheetId="2">[3]AGUA!#REF!</definedName>
    <definedName name="SG_26_23" localSheetId="1">[3]AGUA!#REF!</definedName>
    <definedName name="SG_26_23">[3]AGUA!#REF!</definedName>
    <definedName name="SG_26_23_1" localSheetId="2">[3]AGUA!#REF!</definedName>
    <definedName name="SG_26_23_1" localSheetId="1">[3]AGUA!#REF!</definedName>
    <definedName name="SG_26_23_1">[3]AGUA!#REF!</definedName>
    <definedName name="SG_26_23_2" localSheetId="2">[3]AGUA!#REF!</definedName>
    <definedName name="SG_26_23_2" localSheetId="1">[3]AGUA!#REF!</definedName>
    <definedName name="SG_26_23_2">[3]AGUA!#REF!</definedName>
    <definedName name="SG_26_24" localSheetId="2">[3]AGUA!#REF!</definedName>
    <definedName name="SG_26_24" localSheetId="1">[3]AGUA!#REF!</definedName>
    <definedName name="SG_26_24">[3]AGUA!#REF!</definedName>
    <definedName name="SG_26_24_1" localSheetId="2">[3]AGUA!#REF!</definedName>
    <definedName name="SG_26_24_1" localSheetId="1">[3]AGUA!#REF!</definedName>
    <definedName name="SG_26_24_1">[3]AGUA!#REF!</definedName>
    <definedName name="SG_26_24_2" localSheetId="2">[3]AGUA!#REF!</definedName>
    <definedName name="SG_26_24_2" localSheetId="1">[3]AGUA!#REF!</definedName>
    <definedName name="SG_26_24_2">[3]AGUA!#REF!</definedName>
    <definedName name="SG_26_25" localSheetId="2">[3]AGUA!#REF!</definedName>
    <definedName name="SG_26_25" localSheetId="1">[3]AGUA!#REF!</definedName>
    <definedName name="SG_26_25">[3]AGUA!#REF!</definedName>
    <definedName name="SG_26_25_1" localSheetId="2">[3]AGUA!#REF!</definedName>
    <definedName name="SG_26_25_1" localSheetId="1">[3]AGUA!#REF!</definedName>
    <definedName name="SG_26_25_1">[3]AGUA!#REF!</definedName>
    <definedName name="SG_26_25_2" localSheetId="2">[3]AGUA!#REF!</definedName>
    <definedName name="SG_26_25_2" localSheetId="1">[3]AGUA!#REF!</definedName>
    <definedName name="SG_26_25_2">[3]AGUA!#REF!</definedName>
    <definedName name="SG_26_26" localSheetId="2">[3]AGUA!#REF!</definedName>
    <definedName name="SG_26_26" localSheetId="1">[3]AGUA!#REF!</definedName>
    <definedName name="SG_26_26">[3]AGUA!#REF!</definedName>
    <definedName name="SG_26_26_1" localSheetId="2">[3]AGUA!#REF!</definedName>
    <definedName name="SG_26_26_1" localSheetId="1">[3]AGUA!#REF!</definedName>
    <definedName name="SG_26_26_1">[3]AGUA!#REF!</definedName>
    <definedName name="SG_26_26_2" localSheetId="2">[3]AGUA!#REF!</definedName>
    <definedName name="SG_26_26_2" localSheetId="1">[3]AGUA!#REF!</definedName>
    <definedName name="SG_26_26_2">[3]AGUA!#REF!</definedName>
    <definedName name="SG_26_27" localSheetId="2">[3]AGUA!#REF!</definedName>
    <definedName name="SG_26_27" localSheetId="1">[3]AGUA!#REF!</definedName>
    <definedName name="SG_26_27">[3]AGUA!#REF!</definedName>
    <definedName name="SG_26_27_1" localSheetId="2">[3]AGUA!#REF!</definedName>
    <definedName name="SG_26_27_1" localSheetId="1">[3]AGUA!#REF!</definedName>
    <definedName name="SG_26_27_1">[3]AGUA!#REF!</definedName>
    <definedName name="SG_26_27_2" localSheetId="2">[3]AGUA!#REF!</definedName>
    <definedName name="SG_26_27_2" localSheetId="1">[3]AGUA!#REF!</definedName>
    <definedName name="SG_26_27_2">[3]AGUA!#REF!</definedName>
    <definedName name="SG_26_28" localSheetId="2">[3]AGUA!#REF!</definedName>
    <definedName name="SG_26_28" localSheetId="1">[3]AGUA!#REF!</definedName>
    <definedName name="SG_26_28">[3]AGUA!#REF!</definedName>
    <definedName name="SG_26_28_1" localSheetId="2">[3]AGUA!#REF!</definedName>
    <definedName name="SG_26_28_1" localSheetId="1">[3]AGUA!#REF!</definedName>
    <definedName name="SG_26_28_1">[3]AGUA!#REF!</definedName>
    <definedName name="SG_26_28_2" localSheetId="2">[3]AGUA!#REF!</definedName>
    <definedName name="SG_26_28_2" localSheetId="1">[3]AGUA!#REF!</definedName>
    <definedName name="SG_26_28_2">[3]AGUA!#REF!</definedName>
    <definedName name="SG_26_29" localSheetId="2">[3]AGUA!#REF!</definedName>
    <definedName name="SG_26_29" localSheetId="1">[3]AGUA!#REF!</definedName>
    <definedName name="SG_26_29">[3]AGUA!#REF!</definedName>
    <definedName name="SG_26_29_1" localSheetId="2">[3]AGUA!#REF!</definedName>
    <definedName name="SG_26_29_1" localSheetId="1">[3]AGUA!#REF!</definedName>
    <definedName name="SG_26_29_1">[3]AGUA!#REF!</definedName>
    <definedName name="SG_26_29_2" localSheetId="2">[3]AGUA!#REF!</definedName>
    <definedName name="SG_26_29_2" localSheetId="1">[3]AGUA!#REF!</definedName>
    <definedName name="SG_26_29_2">[3]AGUA!#REF!</definedName>
    <definedName name="SG_26_30" localSheetId="2">[3]AGUA!#REF!</definedName>
    <definedName name="SG_26_30" localSheetId="1">[3]AGUA!#REF!</definedName>
    <definedName name="SG_26_30">[3]AGUA!#REF!</definedName>
    <definedName name="SG_26_30_1" localSheetId="2">[3]AGUA!#REF!</definedName>
    <definedName name="SG_26_30_1" localSheetId="1">[3]AGUA!#REF!</definedName>
    <definedName name="SG_26_30_1">[3]AGUA!#REF!</definedName>
    <definedName name="SG_26_30_2" localSheetId="2">[3]AGUA!#REF!</definedName>
    <definedName name="SG_26_30_2" localSheetId="1">[3]AGUA!#REF!</definedName>
    <definedName name="SG_26_30_2">[3]AGUA!#REF!</definedName>
    <definedName name="SG_27_01" localSheetId="2">[3]AGUA!#REF!</definedName>
    <definedName name="SG_27_01" localSheetId="1">[3]AGUA!#REF!</definedName>
    <definedName name="SG_27_01">[3]AGUA!#REF!</definedName>
    <definedName name="SG_27_01_1" localSheetId="2">[3]AGUA!#REF!</definedName>
    <definedName name="SG_27_01_1" localSheetId="1">[3]AGUA!#REF!</definedName>
    <definedName name="SG_27_01_1">[3]AGUA!#REF!</definedName>
    <definedName name="SG_27_01_2" localSheetId="2">[3]AGUA!#REF!</definedName>
    <definedName name="SG_27_01_2" localSheetId="1">[3]AGUA!#REF!</definedName>
    <definedName name="SG_27_01_2">[3]AGUA!#REF!</definedName>
    <definedName name="SG_27_02" localSheetId="2">[3]AGUA!#REF!</definedName>
    <definedName name="SG_27_02" localSheetId="1">[3]AGUA!#REF!</definedName>
    <definedName name="SG_27_02">[3]AGUA!#REF!</definedName>
    <definedName name="SG_27_02_1" localSheetId="2">[3]AGUA!#REF!</definedName>
    <definedName name="SG_27_02_1" localSheetId="1">[3]AGUA!#REF!</definedName>
    <definedName name="SG_27_02_1">[3]AGUA!#REF!</definedName>
    <definedName name="SG_27_02_2" localSheetId="2">[3]AGUA!#REF!</definedName>
    <definedName name="SG_27_02_2" localSheetId="1">[3]AGUA!#REF!</definedName>
    <definedName name="SG_27_02_2">[3]AGUA!#REF!</definedName>
    <definedName name="SG_27_03" localSheetId="2">[3]AGUA!#REF!</definedName>
    <definedName name="SG_27_03" localSheetId="1">[3]AGUA!#REF!</definedName>
    <definedName name="SG_27_03">[3]AGUA!#REF!</definedName>
    <definedName name="SG_27_03_1" localSheetId="2">[3]AGUA!#REF!</definedName>
    <definedName name="SG_27_03_1" localSheetId="1">[3]AGUA!#REF!</definedName>
    <definedName name="SG_27_03_1">[3]AGUA!#REF!</definedName>
    <definedName name="SG_27_03_2" localSheetId="2">[3]AGUA!#REF!</definedName>
    <definedName name="SG_27_03_2" localSheetId="1">[3]AGUA!#REF!</definedName>
    <definedName name="SG_27_03_2">[3]AGUA!#REF!</definedName>
    <definedName name="SG_27_04" localSheetId="2">[3]AGUA!#REF!</definedName>
    <definedName name="SG_27_04" localSheetId="1">[3]AGUA!#REF!</definedName>
    <definedName name="SG_27_04">[3]AGUA!#REF!</definedName>
    <definedName name="SG_27_04_1" localSheetId="2">[3]AGUA!#REF!</definedName>
    <definedName name="SG_27_04_1" localSheetId="1">[3]AGUA!#REF!</definedName>
    <definedName name="SG_27_04_1">[3]AGUA!#REF!</definedName>
    <definedName name="SG_27_04_2" localSheetId="2">[3]AGUA!#REF!</definedName>
    <definedName name="SG_27_04_2" localSheetId="1">[3]AGUA!#REF!</definedName>
    <definedName name="SG_27_04_2">[3]AGUA!#REF!</definedName>
    <definedName name="SG_27_05" localSheetId="2">[3]AGUA!#REF!</definedName>
    <definedName name="SG_27_05" localSheetId="1">[3]AGUA!#REF!</definedName>
    <definedName name="SG_27_05">[3]AGUA!#REF!</definedName>
    <definedName name="SG_27_05_1" localSheetId="2">[3]AGUA!#REF!</definedName>
    <definedName name="SG_27_05_1" localSheetId="1">[3]AGUA!#REF!</definedName>
    <definedName name="SG_27_05_1">[3]AGUA!#REF!</definedName>
    <definedName name="SG_27_05_2" localSheetId="2">[3]AGUA!#REF!</definedName>
    <definedName name="SG_27_05_2" localSheetId="1">[3]AGUA!#REF!</definedName>
    <definedName name="SG_27_05_2">[3]AGUA!#REF!</definedName>
    <definedName name="SG_27_06" localSheetId="2">[3]AGUA!#REF!</definedName>
    <definedName name="SG_27_06" localSheetId="1">[3]AGUA!#REF!</definedName>
    <definedName name="SG_27_06">[3]AGUA!#REF!</definedName>
    <definedName name="SG_27_06_1" localSheetId="2">[3]AGUA!#REF!</definedName>
    <definedName name="SG_27_06_1" localSheetId="1">[3]AGUA!#REF!</definedName>
    <definedName name="SG_27_06_1">[3]AGUA!#REF!</definedName>
    <definedName name="SG_27_06_2" localSheetId="2">[3]AGUA!#REF!</definedName>
    <definedName name="SG_27_06_2" localSheetId="1">[3]AGUA!#REF!</definedName>
    <definedName name="SG_27_06_2">[3]AGUA!#REF!</definedName>
    <definedName name="SG_27_07" localSheetId="2">[3]AGUA!#REF!</definedName>
    <definedName name="SG_27_07" localSheetId="1">[3]AGUA!#REF!</definedName>
    <definedName name="SG_27_07">[3]AGUA!#REF!</definedName>
    <definedName name="SG_27_07_1" localSheetId="2">[3]AGUA!#REF!</definedName>
    <definedName name="SG_27_07_1" localSheetId="1">[3]AGUA!#REF!</definedName>
    <definedName name="SG_27_07_1">[3]AGUA!#REF!</definedName>
    <definedName name="SG_27_07_2" localSheetId="2">[3]AGUA!#REF!</definedName>
    <definedName name="SG_27_07_2" localSheetId="1">[3]AGUA!#REF!</definedName>
    <definedName name="SG_27_07_2">[3]AGUA!#REF!</definedName>
    <definedName name="SG_27_08" localSheetId="2">[3]AGUA!#REF!</definedName>
    <definedName name="SG_27_08" localSheetId="1">[3]AGUA!#REF!</definedName>
    <definedName name="SG_27_08">[3]AGUA!#REF!</definedName>
    <definedName name="SG_27_08_1" localSheetId="2">[3]AGUA!#REF!</definedName>
    <definedName name="SG_27_08_1" localSheetId="1">[3]AGUA!#REF!</definedName>
    <definedName name="SG_27_08_1">[3]AGUA!#REF!</definedName>
    <definedName name="SG_27_08_2" localSheetId="2">[3]AGUA!#REF!</definedName>
    <definedName name="SG_27_08_2" localSheetId="1">[3]AGUA!#REF!</definedName>
    <definedName name="SG_27_08_2">[3]AGUA!#REF!</definedName>
    <definedName name="SG_27_09" localSheetId="2">[3]AGUA!#REF!</definedName>
    <definedName name="SG_27_09" localSheetId="1">[3]AGUA!#REF!</definedName>
    <definedName name="SG_27_09">[3]AGUA!#REF!</definedName>
    <definedName name="SG_27_09_1" localSheetId="2">[3]AGUA!#REF!</definedName>
    <definedName name="SG_27_09_1" localSheetId="1">[3]AGUA!#REF!</definedName>
    <definedName name="SG_27_09_1">[3]AGUA!#REF!</definedName>
    <definedName name="SG_27_09_2" localSheetId="2">[3]AGUA!#REF!</definedName>
    <definedName name="SG_27_09_2" localSheetId="1">[3]AGUA!#REF!</definedName>
    <definedName name="SG_27_09_2">[3]AGUA!#REF!</definedName>
    <definedName name="SG_27_10" localSheetId="2">[3]AGUA!#REF!</definedName>
    <definedName name="SG_27_10" localSheetId="1">[3]AGUA!#REF!</definedName>
    <definedName name="SG_27_10">[3]AGUA!#REF!</definedName>
    <definedName name="SG_27_10_1" localSheetId="2">[3]AGUA!#REF!</definedName>
    <definedName name="SG_27_10_1" localSheetId="1">[3]AGUA!#REF!</definedName>
    <definedName name="SG_27_10_1">[3]AGUA!#REF!</definedName>
    <definedName name="SG_27_10_2" localSheetId="2">[3]AGUA!#REF!</definedName>
    <definedName name="SG_27_10_2" localSheetId="1">[3]AGUA!#REF!</definedName>
    <definedName name="SG_27_10_2">[3]AGUA!#REF!</definedName>
    <definedName name="SG_27_11" localSheetId="2">[3]AGUA!#REF!</definedName>
    <definedName name="SG_27_11" localSheetId="1">[3]AGUA!#REF!</definedName>
    <definedName name="SG_27_11">[3]AGUA!#REF!</definedName>
    <definedName name="SG_27_11_1" localSheetId="2">[3]AGUA!#REF!</definedName>
    <definedName name="SG_27_11_1" localSheetId="1">[3]AGUA!#REF!</definedName>
    <definedName name="SG_27_11_1">[3]AGUA!#REF!</definedName>
    <definedName name="SG_27_11_2" localSheetId="2">[3]AGUA!#REF!</definedName>
    <definedName name="SG_27_11_2" localSheetId="1">[3]AGUA!#REF!</definedName>
    <definedName name="SG_27_11_2">[3]AGUA!#REF!</definedName>
    <definedName name="SG_27_12" localSheetId="2">[3]AGUA!#REF!</definedName>
    <definedName name="SG_27_12" localSheetId="1">[3]AGUA!#REF!</definedName>
    <definedName name="SG_27_12">[3]AGUA!#REF!</definedName>
    <definedName name="SG_27_12_1" localSheetId="2">[3]AGUA!#REF!</definedName>
    <definedName name="SG_27_12_1" localSheetId="1">[3]AGUA!#REF!</definedName>
    <definedName name="SG_27_12_1">[3]AGUA!#REF!</definedName>
    <definedName name="SG_27_12_2" localSheetId="2">[3]AGUA!#REF!</definedName>
    <definedName name="SG_27_12_2" localSheetId="1">[3]AGUA!#REF!</definedName>
    <definedName name="SG_27_12_2">[3]AGUA!#REF!</definedName>
    <definedName name="SG_27_13" localSheetId="2">[3]AGUA!#REF!</definedName>
    <definedName name="SG_27_13" localSheetId="1">[3]AGUA!#REF!</definedName>
    <definedName name="SG_27_13">[3]AGUA!#REF!</definedName>
    <definedName name="SG_27_13_1" localSheetId="2">[3]AGUA!#REF!</definedName>
    <definedName name="SG_27_13_1" localSheetId="1">[3]AGUA!#REF!</definedName>
    <definedName name="SG_27_13_1">[3]AGUA!#REF!</definedName>
    <definedName name="SG_27_13_2" localSheetId="2">[3]AGUA!#REF!</definedName>
    <definedName name="SG_27_13_2" localSheetId="1">[3]AGUA!#REF!</definedName>
    <definedName name="SG_27_13_2">[3]AGUA!#REF!</definedName>
    <definedName name="SG_27_14" localSheetId="2">[3]AGUA!#REF!</definedName>
    <definedName name="SG_27_14" localSheetId="1">[3]AGUA!#REF!</definedName>
    <definedName name="SG_27_14">[3]AGUA!#REF!</definedName>
    <definedName name="SG_27_14_1" localSheetId="2">[3]AGUA!#REF!</definedName>
    <definedName name="SG_27_14_1" localSheetId="1">[3]AGUA!#REF!</definedName>
    <definedName name="SG_27_14_1">[3]AGUA!#REF!</definedName>
    <definedName name="SG_27_14_2" localSheetId="2">[3]AGUA!#REF!</definedName>
    <definedName name="SG_27_14_2" localSheetId="1">[3]AGUA!#REF!</definedName>
    <definedName name="SG_27_14_2">[3]AGUA!#REF!</definedName>
    <definedName name="SG_27_15" localSheetId="2">[3]AGUA!#REF!</definedName>
    <definedName name="SG_27_15" localSheetId="1">[3]AGUA!#REF!</definedName>
    <definedName name="SG_27_15">[3]AGUA!#REF!</definedName>
    <definedName name="SG_27_15_1" localSheetId="2">[3]AGUA!#REF!</definedName>
    <definedName name="SG_27_15_1" localSheetId="1">[3]AGUA!#REF!</definedName>
    <definedName name="SG_27_15_1">[3]AGUA!#REF!</definedName>
    <definedName name="SG_27_15_2" localSheetId="2">[3]AGUA!#REF!</definedName>
    <definedName name="SG_27_15_2" localSheetId="1">[3]AGUA!#REF!</definedName>
    <definedName name="SG_27_15_2">[3]AGUA!#REF!</definedName>
    <definedName name="SG_27_16" localSheetId="2">[3]AGUA!#REF!</definedName>
    <definedName name="SG_27_16" localSheetId="1">[3]AGUA!#REF!</definedName>
    <definedName name="SG_27_16">[3]AGUA!#REF!</definedName>
    <definedName name="SG_27_16_1" localSheetId="2">[3]AGUA!#REF!</definedName>
    <definedName name="SG_27_16_1" localSheetId="1">[3]AGUA!#REF!</definedName>
    <definedName name="SG_27_16_1">[3]AGUA!#REF!</definedName>
    <definedName name="SG_27_16_2" localSheetId="2">[3]AGUA!#REF!</definedName>
    <definedName name="SG_27_16_2" localSheetId="1">[3]AGUA!#REF!</definedName>
    <definedName name="SG_27_16_2">[3]AGUA!#REF!</definedName>
    <definedName name="SG_27_17" localSheetId="2">[3]AGUA!#REF!</definedName>
    <definedName name="SG_27_17" localSheetId="1">[3]AGUA!#REF!</definedName>
    <definedName name="SG_27_17">[3]AGUA!#REF!</definedName>
    <definedName name="SG_27_17_1" localSheetId="2">[3]AGUA!#REF!</definedName>
    <definedName name="SG_27_17_1" localSheetId="1">[3]AGUA!#REF!</definedName>
    <definedName name="SG_27_17_1">[3]AGUA!#REF!</definedName>
    <definedName name="SG_27_17_2" localSheetId="2">[3]AGUA!#REF!</definedName>
    <definedName name="SG_27_17_2" localSheetId="1">[3]AGUA!#REF!</definedName>
    <definedName name="SG_27_17_2">[3]AGUA!#REF!</definedName>
    <definedName name="SG_27_18" localSheetId="2">[3]AGUA!#REF!</definedName>
    <definedName name="SG_27_18" localSheetId="1">[3]AGUA!#REF!</definedName>
    <definedName name="SG_27_18">[3]AGUA!#REF!</definedName>
    <definedName name="SG_27_18_1" localSheetId="2">[3]AGUA!#REF!</definedName>
    <definedName name="SG_27_18_1" localSheetId="1">[3]AGUA!#REF!</definedName>
    <definedName name="SG_27_18_1">[3]AGUA!#REF!</definedName>
    <definedName name="SG_27_18_2" localSheetId="2">[3]AGUA!#REF!</definedName>
    <definedName name="SG_27_18_2" localSheetId="1">[3]AGUA!#REF!</definedName>
    <definedName name="SG_27_18_2">[3]AGUA!#REF!</definedName>
    <definedName name="SG_27_19" localSheetId="2">[3]AGUA!#REF!</definedName>
    <definedName name="SG_27_19" localSheetId="1">[3]AGUA!#REF!</definedName>
    <definedName name="SG_27_19">[3]AGUA!#REF!</definedName>
    <definedName name="SG_27_19_1" localSheetId="2">[3]AGUA!#REF!</definedName>
    <definedName name="SG_27_19_1" localSheetId="1">[3]AGUA!#REF!</definedName>
    <definedName name="SG_27_19_1">[3]AGUA!#REF!</definedName>
    <definedName name="SG_27_19_2" localSheetId="2">[3]AGUA!#REF!</definedName>
    <definedName name="SG_27_19_2" localSheetId="1">[3]AGUA!#REF!</definedName>
    <definedName name="SG_27_19_2">[3]AGUA!#REF!</definedName>
    <definedName name="SG_27_20" localSheetId="2">[3]AGUA!#REF!</definedName>
    <definedName name="SG_27_20" localSheetId="1">[3]AGUA!#REF!</definedName>
    <definedName name="SG_27_20">[3]AGUA!#REF!</definedName>
    <definedName name="SG_27_20_1" localSheetId="2">[3]AGUA!#REF!</definedName>
    <definedName name="SG_27_20_1" localSheetId="1">[3]AGUA!#REF!</definedName>
    <definedName name="SG_27_20_1">[3]AGUA!#REF!</definedName>
    <definedName name="SG_27_20_2" localSheetId="2">[3]AGUA!#REF!</definedName>
    <definedName name="SG_27_20_2" localSheetId="1">[3]AGUA!#REF!</definedName>
    <definedName name="SG_27_20_2">[3]AGUA!#REF!</definedName>
    <definedName name="SG_27_21" localSheetId="2">[3]AGUA!#REF!</definedName>
    <definedName name="SG_27_21" localSheetId="1">[3]AGUA!#REF!</definedName>
    <definedName name="SG_27_21">[3]AGUA!#REF!</definedName>
    <definedName name="SG_27_21_1" localSheetId="2">[3]AGUA!#REF!</definedName>
    <definedName name="SG_27_21_1" localSheetId="1">[3]AGUA!#REF!</definedName>
    <definedName name="SG_27_21_1">[3]AGUA!#REF!</definedName>
    <definedName name="SG_27_21_2" localSheetId="2">[3]AGUA!#REF!</definedName>
    <definedName name="SG_27_21_2" localSheetId="1">[3]AGUA!#REF!</definedName>
    <definedName name="SG_27_21_2">[3]AGUA!#REF!</definedName>
    <definedName name="SG_27_22" localSheetId="2">[3]AGUA!#REF!</definedName>
    <definedName name="SG_27_22" localSheetId="1">[3]AGUA!#REF!</definedName>
    <definedName name="SG_27_22">[3]AGUA!#REF!</definedName>
    <definedName name="SG_27_22_1" localSheetId="2">[3]AGUA!#REF!</definedName>
    <definedName name="SG_27_22_1" localSheetId="1">[3]AGUA!#REF!</definedName>
    <definedName name="SG_27_22_1">[3]AGUA!#REF!</definedName>
    <definedName name="SG_27_22_2" localSheetId="2">[3]AGUA!#REF!</definedName>
    <definedName name="SG_27_22_2" localSheetId="1">[3]AGUA!#REF!</definedName>
    <definedName name="SG_27_22_2">[3]AGUA!#REF!</definedName>
    <definedName name="SG_27_23" localSheetId="2">[3]AGUA!#REF!</definedName>
    <definedName name="SG_27_23" localSheetId="1">[3]AGUA!#REF!</definedName>
    <definedName name="SG_27_23">[3]AGUA!#REF!</definedName>
    <definedName name="SG_27_23_1" localSheetId="2">[3]AGUA!#REF!</definedName>
    <definedName name="SG_27_23_1" localSheetId="1">[3]AGUA!#REF!</definedName>
    <definedName name="SG_27_23_1">[3]AGUA!#REF!</definedName>
    <definedName name="SG_27_23_2" localSheetId="2">[3]AGUA!#REF!</definedName>
    <definedName name="SG_27_23_2" localSheetId="1">[3]AGUA!#REF!</definedName>
    <definedName name="SG_27_23_2">[3]AGUA!#REF!</definedName>
    <definedName name="SG_27_24" localSheetId="2">[3]AGUA!#REF!</definedName>
    <definedName name="SG_27_24" localSheetId="1">[3]AGUA!#REF!</definedName>
    <definedName name="SG_27_24">[3]AGUA!#REF!</definedName>
    <definedName name="SG_27_24_1" localSheetId="2">[3]AGUA!#REF!</definedName>
    <definedName name="SG_27_24_1" localSheetId="1">[3]AGUA!#REF!</definedName>
    <definedName name="SG_27_24_1">[3]AGUA!#REF!</definedName>
    <definedName name="SG_27_24_2" localSheetId="2">[3]AGUA!#REF!</definedName>
    <definedName name="SG_27_24_2" localSheetId="1">[3]AGUA!#REF!</definedName>
    <definedName name="SG_27_24_2">[3]AGUA!#REF!</definedName>
    <definedName name="SG_27_25" localSheetId="2">[3]AGUA!#REF!</definedName>
    <definedName name="SG_27_25" localSheetId="1">[3]AGUA!#REF!</definedName>
    <definedName name="SG_27_25">[3]AGUA!#REF!</definedName>
    <definedName name="SG_27_25_1" localSheetId="2">[3]AGUA!#REF!</definedName>
    <definedName name="SG_27_25_1" localSheetId="1">[3]AGUA!#REF!</definedName>
    <definedName name="SG_27_25_1">[3]AGUA!#REF!</definedName>
    <definedName name="SG_27_25_2" localSheetId="2">[3]AGUA!#REF!</definedName>
    <definedName name="SG_27_25_2" localSheetId="1">[3]AGUA!#REF!</definedName>
    <definedName name="SG_27_25_2">[3]AGUA!#REF!</definedName>
    <definedName name="SG_27_26" localSheetId="2">[3]AGUA!#REF!</definedName>
    <definedName name="SG_27_26" localSheetId="1">[3]AGUA!#REF!</definedName>
    <definedName name="SG_27_26">[3]AGUA!#REF!</definedName>
    <definedName name="SG_27_26_1" localSheetId="2">[3]AGUA!#REF!</definedName>
    <definedName name="SG_27_26_1" localSheetId="1">[3]AGUA!#REF!</definedName>
    <definedName name="SG_27_26_1">[3]AGUA!#REF!</definedName>
    <definedName name="SG_27_26_2" localSheetId="2">[3]AGUA!#REF!</definedName>
    <definedName name="SG_27_26_2" localSheetId="1">[3]AGUA!#REF!</definedName>
    <definedName name="SG_27_26_2">[3]AGUA!#REF!</definedName>
    <definedName name="SG_27_27" localSheetId="2">[3]AGUA!#REF!</definedName>
    <definedName name="SG_27_27" localSheetId="1">[3]AGUA!#REF!</definedName>
    <definedName name="SG_27_27">[3]AGUA!#REF!</definedName>
    <definedName name="SG_27_27_1" localSheetId="2">[3]AGUA!#REF!</definedName>
    <definedName name="SG_27_27_1" localSheetId="1">[3]AGUA!#REF!</definedName>
    <definedName name="SG_27_27_1">[3]AGUA!#REF!</definedName>
    <definedName name="SG_27_27_2" localSheetId="2">[3]AGUA!#REF!</definedName>
    <definedName name="SG_27_27_2" localSheetId="1">[3]AGUA!#REF!</definedName>
    <definedName name="SG_27_27_2">[3]AGUA!#REF!</definedName>
    <definedName name="SG_27_28" localSheetId="2">[3]AGUA!#REF!</definedName>
    <definedName name="SG_27_28" localSheetId="1">[3]AGUA!#REF!</definedName>
    <definedName name="SG_27_28">[3]AGUA!#REF!</definedName>
    <definedName name="SG_27_28_1" localSheetId="2">[3]AGUA!#REF!</definedName>
    <definedName name="SG_27_28_1" localSheetId="1">[3]AGUA!#REF!</definedName>
    <definedName name="SG_27_28_1">[3]AGUA!#REF!</definedName>
    <definedName name="SG_27_28_2" localSheetId="2">[3]AGUA!#REF!</definedName>
    <definedName name="SG_27_28_2" localSheetId="1">[3]AGUA!#REF!</definedName>
    <definedName name="SG_27_28_2">[3]AGUA!#REF!</definedName>
    <definedName name="SG_27_29" localSheetId="2">[3]AGUA!#REF!</definedName>
    <definedName name="SG_27_29" localSheetId="1">[3]AGUA!#REF!</definedName>
    <definedName name="SG_27_29">[3]AGUA!#REF!</definedName>
    <definedName name="SG_27_29_1" localSheetId="2">[3]AGUA!#REF!</definedName>
    <definedName name="SG_27_29_1" localSheetId="1">[3]AGUA!#REF!</definedName>
    <definedName name="SG_27_29_1">[3]AGUA!#REF!</definedName>
    <definedName name="SG_27_29_2" localSheetId="2">[3]AGUA!#REF!</definedName>
    <definedName name="SG_27_29_2" localSheetId="1">[3]AGUA!#REF!</definedName>
    <definedName name="SG_27_29_2">[3]AGUA!#REF!</definedName>
    <definedName name="SG_27_30" localSheetId="2">[3]AGUA!#REF!</definedName>
    <definedName name="SG_27_30" localSheetId="1">[3]AGUA!#REF!</definedName>
    <definedName name="SG_27_30">[3]AGUA!#REF!</definedName>
    <definedName name="SG_27_30_1" localSheetId="2">[3]AGUA!#REF!</definedName>
    <definedName name="SG_27_30_1" localSheetId="1">[3]AGUA!#REF!</definedName>
    <definedName name="SG_27_30_1">[3]AGUA!#REF!</definedName>
    <definedName name="SG_27_30_2" localSheetId="2">[3]AGUA!#REF!</definedName>
    <definedName name="SG_27_30_2" localSheetId="1">[3]AGUA!#REF!</definedName>
    <definedName name="SG_27_30_2">[3]AGUA!#REF!</definedName>
    <definedName name="SG_28_01" localSheetId="2">[3]AGUA!#REF!</definedName>
    <definedName name="SG_28_01" localSheetId="1">[3]AGUA!#REF!</definedName>
    <definedName name="SG_28_01">[3]AGUA!#REF!</definedName>
    <definedName name="SG_28_01_1" localSheetId="2">[3]AGUA!#REF!</definedName>
    <definedName name="SG_28_01_1" localSheetId="1">[3]AGUA!#REF!</definedName>
    <definedName name="SG_28_01_1">[3]AGUA!#REF!</definedName>
    <definedName name="SG_28_01_2" localSheetId="2">[3]AGUA!#REF!</definedName>
    <definedName name="SG_28_01_2" localSheetId="1">[3]AGUA!#REF!</definedName>
    <definedName name="SG_28_01_2">[3]AGUA!#REF!</definedName>
    <definedName name="SG_28_02" localSheetId="2">[3]AGUA!#REF!</definedName>
    <definedName name="SG_28_02" localSheetId="1">[3]AGUA!#REF!</definedName>
    <definedName name="SG_28_02">[3]AGUA!#REF!</definedName>
    <definedName name="SG_28_02_1" localSheetId="2">[3]AGUA!#REF!</definedName>
    <definedName name="SG_28_02_1" localSheetId="1">[3]AGUA!#REF!</definedName>
    <definedName name="SG_28_02_1">[3]AGUA!#REF!</definedName>
    <definedName name="SG_28_02_2" localSheetId="2">[3]AGUA!#REF!</definedName>
    <definedName name="SG_28_02_2" localSheetId="1">[3]AGUA!#REF!</definedName>
    <definedName name="SG_28_02_2">[3]AGUA!#REF!</definedName>
    <definedName name="SG_28_03" localSheetId="2">[3]AGUA!#REF!</definedName>
    <definedName name="SG_28_03" localSheetId="1">[3]AGUA!#REF!</definedName>
    <definedName name="SG_28_03">[3]AGUA!#REF!</definedName>
    <definedName name="SG_28_03_1" localSheetId="2">[3]AGUA!#REF!</definedName>
    <definedName name="SG_28_03_1" localSheetId="1">[3]AGUA!#REF!</definedName>
    <definedName name="SG_28_03_1">[3]AGUA!#REF!</definedName>
    <definedName name="SG_28_03_2" localSheetId="2">[3]AGUA!#REF!</definedName>
    <definedName name="SG_28_03_2" localSheetId="1">[3]AGUA!#REF!</definedName>
    <definedName name="SG_28_03_2">[3]AGUA!#REF!</definedName>
    <definedName name="SG_28_04" localSheetId="2">[3]AGUA!#REF!</definedName>
    <definedName name="SG_28_04" localSheetId="1">[3]AGUA!#REF!</definedName>
    <definedName name="SG_28_04">[3]AGUA!#REF!</definedName>
    <definedName name="SG_28_04_1" localSheetId="2">[3]AGUA!#REF!</definedName>
    <definedName name="SG_28_04_1" localSheetId="1">[3]AGUA!#REF!</definedName>
    <definedName name="SG_28_04_1">[3]AGUA!#REF!</definedName>
    <definedName name="SG_28_04_2" localSheetId="2">[3]AGUA!#REF!</definedName>
    <definedName name="SG_28_04_2" localSheetId="1">[3]AGUA!#REF!</definedName>
    <definedName name="SG_28_04_2">[3]AGUA!#REF!</definedName>
    <definedName name="SG_28_05" localSheetId="2">[3]AGUA!#REF!</definedName>
    <definedName name="SG_28_05" localSheetId="1">[3]AGUA!#REF!</definedName>
    <definedName name="SG_28_05">[3]AGUA!#REF!</definedName>
    <definedName name="SG_28_05_1" localSheetId="2">[3]AGUA!#REF!</definedName>
    <definedName name="SG_28_05_1" localSheetId="1">[3]AGUA!#REF!</definedName>
    <definedName name="SG_28_05_1">[3]AGUA!#REF!</definedName>
    <definedName name="SG_28_05_2" localSheetId="2">[3]AGUA!#REF!</definedName>
    <definedName name="SG_28_05_2" localSheetId="1">[3]AGUA!#REF!</definedName>
    <definedName name="SG_28_05_2">[3]AGUA!#REF!</definedName>
    <definedName name="SG_28_06" localSheetId="2">[3]AGUA!#REF!</definedName>
    <definedName name="SG_28_06" localSheetId="1">[3]AGUA!#REF!</definedName>
    <definedName name="SG_28_06">[3]AGUA!#REF!</definedName>
    <definedName name="SG_28_06_1" localSheetId="2">[3]AGUA!#REF!</definedName>
    <definedName name="SG_28_06_1" localSheetId="1">[3]AGUA!#REF!</definedName>
    <definedName name="SG_28_06_1">[3]AGUA!#REF!</definedName>
    <definedName name="SG_28_06_2" localSheetId="2">[3]AGUA!#REF!</definedName>
    <definedName name="SG_28_06_2" localSheetId="1">[3]AGUA!#REF!</definedName>
    <definedName name="SG_28_06_2">[3]AGUA!#REF!</definedName>
    <definedName name="SG_28_07" localSheetId="2">[3]AGUA!#REF!</definedName>
    <definedName name="SG_28_07" localSheetId="1">[3]AGUA!#REF!</definedName>
    <definedName name="SG_28_07">[3]AGUA!#REF!</definedName>
    <definedName name="SG_28_07_1" localSheetId="2">[3]AGUA!#REF!</definedName>
    <definedName name="SG_28_07_1" localSheetId="1">[3]AGUA!#REF!</definedName>
    <definedName name="SG_28_07_1">[3]AGUA!#REF!</definedName>
    <definedName name="SG_28_07_2" localSheetId="2">[3]AGUA!#REF!</definedName>
    <definedName name="SG_28_07_2" localSheetId="1">[3]AGUA!#REF!</definedName>
    <definedName name="SG_28_07_2">[3]AGUA!#REF!</definedName>
    <definedName name="SG_28_08" localSheetId="2">[3]AGUA!#REF!</definedName>
    <definedName name="SG_28_08" localSheetId="1">[3]AGUA!#REF!</definedName>
    <definedName name="SG_28_08">[3]AGUA!#REF!</definedName>
    <definedName name="SG_28_08_1" localSheetId="2">[3]AGUA!#REF!</definedName>
    <definedName name="SG_28_08_1" localSheetId="1">[3]AGUA!#REF!</definedName>
    <definedName name="SG_28_08_1">[3]AGUA!#REF!</definedName>
    <definedName name="SG_28_08_2" localSheetId="2">[3]AGUA!#REF!</definedName>
    <definedName name="SG_28_08_2" localSheetId="1">[3]AGUA!#REF!</definedName>
    <definedName name="SG_28_08_2">[3]AGUA!#REF!</definedName>
    <definedName name="SG_28_09" localSheetId="2">[3]AGUA!#REF!</definedName>
    <definedName name="SG_28_09" localSheetId="1">[3]AGUA!#REF!</definedName>
    <definedName name="SG_28_09">[3]AGUA!#REF!</definedName>
    <definedName name="SG_28_09_1" localSheetId="2">[3]AGUA!#REF!</definedName>
    <definedName name="SG_28_09_1" localSheetId="1">[3]AGUA!#REF!</definedName>
    <definedName name="SG_28_09_1">[3]AGUA!#REF!</definedName>
    <definedName name="SG_28_09_2" localSheetId="2">[3]AGUA!#REF!</definedName>
    <definedName name="SG_28_09_2" localSheetId="1">[3]AGUA!#REF!</definedName>
    <definedName name="SG_28_09_2">[3]AGUA!#REF!</definedName>
    <definedName name="SG_28_10" localSheetId="2">[3]AGUA!#REF!</definedName>
    <definedName name="SG_28_10" localSheetId="1">[3]AGUA!#REF!</definedName>
    <definedName name="SG_28_10">[3]AGUA!#REF!</definedName>
    <definedName name="SG_28_10_1" localSheetId="2">[3]AGUA!#REF!</definedName>
    <definedName name="SG_28_10_1" localSheetId="1">[3]AGUA!#REF!</definedName>
    <definedName name="SG_28_10_1">[3]AGUA!#REF!</definedName>
    <definedName name="SG_28_10_2" localSheetId="2">[3]AGUA!#REF!</definedName>
    <definedName name="SG_28_10_2" localSheetId="1">[3]AGUA!#REF!</definedName>
    <definedName name="SG_28_10_2">[3]AGUA!#REF!</definedName>
    <definedName name="SG_28_11" localSheetId="2">[3]AGUA!#REF!</definedName>
    <definedName name="SG_28_11" localSheetId="1">[3]AGUA!#REF!</definedName>
    <definedName name="SG_28_11">[3]AGUA!#REF!</definedName>
    <definedName name="SG_28_11_1" localSheetId="2">[3]AGUA!#REF!</definedName>
    <definedName name="SG_28_11_1" localSheetId="1">[3]AGUA!#REF!</definedName>
    <definedName name="SG_28_11_1">[3]AGUA!#REF!</definedName>
    <definedName name="SG_28_11_2" localSheetId="2">[3]AGUA!#REF!</definedName>
    <definedName name="SG_28_11_2" localSheetId="1">[3]AGUA!#REF!</definedName>
    <definedName name="SG_28_11_2">[3]AGUA!#REF!</definedName>
    <definedName name="SG_28_12" localSheetId="2">[3]AGUA!#REF!</definedName>
    <definedName name="SG_28_12" localSheetId="1">[3]AGUA!#REF!</definedName>
    <definedName name="SG_28_12">[3]AGUA!#REF!</definedName>
    <definedName name="SG_28_12_1" localSheetId="2">[3]AGUA!#REF!</definedName>
    <definedName name="SG_28_12_1" localSheetId="1">[3]AGUA!#REF!</definedName>
    <definedName name="SG_28_12_1">[3]AGUA!#REF!</definedName>
    <definedName name="SG_28_12_2" localSheetId="2">[3]AGUA!#REF!</definedName>
    <definedName name="SG_28_12_2" localSheetId="1">[3]AGUA!#REF!</definedName>
    <definedName name="SG_28_12_2">[3]AGUA!#REF!</definedName>
    <definedName name="SG_28_13" localSheetId="2">[3]AGUA!#REF!</definedName>
    <definedName name="SG_28_13" localSheetId="1">[3]AGUA!#REF!</definedName>
    <definedName name="SG_28_13">[3]AGUA!#REF!</definedName>
    <definedName name="SG_28_13_1" localSheetId="2">[3]AGUA!#REF!</definedName>
    <definedName name="SG_28_13_1" localSheetId="1">[3]AGUA!#REF!</definedName>
    <definedName name="SG_28_13_1">[3]AGUA!#REF!</definedName>
    <definedName name="SG_28_13_2" localSheetId="2">[3]AGUA!#REF!</definedName>
    <definedName name="SG_28_13_2" localSheetId="1">[3]AGUA!#REF!</definedName>
    <definedName name="SG_28_13_2">[3]AGUA!#REF!</definedName>
    <definedName name="SG_28_14" localSheetId="2">[3]AGUA!#REF!</definedName>
    <definedName name="SG_28_14" localSheetId="1">[3]AGUA!#REF!</definedName>
    <definedName name="SG_28_14">[3]AGUA!#REF!</definedName>
    <definedName name="SG_28_14_1" localSheetId="2">[3]AGUA!#REF!</definedName>
    <definedName name="SG_28_14_1" localSheetId="1">[3]AGUA!#REF!</definedName>
    <definedName name="SG_28_14_1">[3]AGUA!#REF!</definedName>
    <definedName name="SG_28_14_2" localSheetId="2">[3]AGUA!#REF!</definedName>
    <definedName name="SG_28_14_2" localSheetId="1">[3]AGUA!#REF!</definedName>
    <definedName name="SG_28_14_2">[3]AGUA!#REF!</definedName>
    <definedName name="SG_28_15" localSheetId="2">[3]AGUA!#REF!</definedName>
    <definedName name="SG_28_15" localSheetId="1">[3]AGUA!#REF!</definedName>
    <definedName name="SG_28_15">[3]AGUA!#REF!</definedName>
    <definedName name="SG_28_15_1" localSheetId="2">[3]AGUA!#REF!</definedName>
    <definedName name="SG_28_15_1" localSheetId="1">[3]AGUA!#REF!</definedName>
    <definedName name="SG_28_15_1">[3]AGUA!#REF!</definedName>
    <definedName name="SG_28_15_2" localSheetId="2">[3]AGUA!#REF!</definedName>
    <definedName name="SG_28_15_2" localSheetId="1">[3]AGUA!#REF!</definedName>
    <definedName name="SG_28_15_2">[3]AGUA!#REF!</definedName>
    <definedName name="SG_28_16" localSheetId="2">[3]AGUA!#REF!</definedName>
    <definedName name="SG_28_16" localSheetId="1">[3]AGUA!#REF!</definedName>
    <definedName name="SG_28_16">[3]AGUA!#REF!</definedName>
    <definedName name="SG_28_16_1" localSheetId="2">[3]AGUA!#REF!</definedName>
    <definedName name="SG_28_16_1" localSheetId="1">[3]AGUA!#REF!</definedName>
    <definedName name="SG_28_16_1">[3]AGUA!#REF!</definedName>
    <definedName name="SG_28_16_2" localSheetId="2">[3]AGUA!#REF!</definedName>
    <definedName name="SG_28_16_2" localSheetId="1">[3]AGUA!#REF!</definedName>
    <definedName name="SG_28_16_2">[3]AGUA!#REF!</definedName>
    <definedName name="SG_28_17" localSheetId="2">[3]AGUA!#REF!</definedName>
    <definedName name="SG_28_17" localSheetId="1">[3]AGUA!#REF!</definedName>
    <definedName name="SG_28_17">[3]AGUA!#REF!</definedName>
    <definedName name="SG_28_17_1" localSheetId="2">[3]AGUA!#REF!</definedName>
    <definedName name="SG_28_17_1" localSheetId="1">[3]AGUA!#REF!</definedName>
    <definedName name="SG_28_17_1">[3]AGUA!#REF!</definedName>
    <definedName name="SG_28_17_2" localSheetId="2">[3]AGUA!#REF!</definedName>
    <definedName name="SG_28_17_2" localSheetId="1">[3]AGUA!#REF!</definedName>
    <definedName name="SG_28_17_2">[3]AGUA!#REF!</definedName>
    <definedName name="SG_28_18" localSheetId="2">[3]AGUA!#REF!</definedName>
    <definedName name="SG_28_18" localSheetId="1">[3]AGUA!#REF!</definedName>
    <definedName name="SG_28_18">[3]AGUA!#REF!</definedName>
    <definedName name="SG_28_18_1" localSheetId="2">[3]AGUA!#REF!</definedName>
    <definedName name="SG_28_18_1" localSheetId="1">[3]AGUA!#REF!</definedName>
    <definedName name="SG_28_18_1">[3]AGUA!#REF!</definedName>
    <definedName name="SG_28_18_2" localSheetId="2">[3]AGUA!#REF!</definedName>
    <definedName name="SG_28_18_2" localSheetId="1">[3]AGUA!#REF!</definedName>
    <definedName name="SG_28_18_2">[3]AGUA!#REF!</definedName>
    <definedName name="SG_28_19" localSheetId="2">[3]AGUA!#REF!</definedName>
    <definedName name="SG_28_19" localSheetId="1">[3]AGUA!#REF!</definedName>
    <definedName name="SG_28_19">[3]AGUA!#REF!</definedName>
    <definedName name="SG_28_19_1" localSheetId="2">[3]AGUA!#REF!</definedName>
    <definedName name="SG_28_19_1" localSheetId="1">[3]AGUA!#REF!</definedName>
    <definedName name="SG_28_19_1">[3]AGUA!#REF!</definedName>
    <definedName name="SG_28_19_2" localSheetId="2">[3]AGUA!#REF!</definedName>
    <definedName name="SG_28_19_2" localSheetId="1">[3]AGUA!#REF!</definedName>
    <definedName name="SG_28_19_2">[3]AGUA!#REF!</definedName>
    <definedName name="SG_28_20" localSheetId="2">[3]AGUA!#REF!</definedName>
    <definedName name="SG_28_20" localSheetId="1">[3]AGUA!#REF!</definedName>
    <definedName name="SG_28_20">[3]AGUA!#REF!</definedName>
    <definedName name="SG_28_20_1" localSheetId="2">[3]AGUA!#REF!</definedName>
    <definedName name="SG_28_20_1" localSheetId="1">[3]AGUA!#REF!</definedName>
    <definedName name="SG_28_20_1">[3]AGUA!#REF!</definedName>
    <definedName name="SG_28_20_2" localSheetId="2">[3]AGUA!#REF!</definedName>
    <definedName name="SG_28_20_2" localSheetId="1">[3]AGUA!#REF!</definedName>
    <definedName name="SG_28_20_2">[3]AGUA!#REF!</definedName>
    <definedName name="SG_28_21" localSheetId="2">[3]AGUA!#REF!</definedName>
    <definedName name="SG_28_21" localSheetId="1">[3]AGUA!#REF!</definedName>
    <definedName name="SG_28_21">[3]AGUA!#REF!</definedName>
    <definedName name="SG_28_21_1" localSheetId="2">[3]AGUA!#REF!</definedName>
    <definedName name="SG_28_21_1" localSheetId="1">[3]AGUA!#REF!</definedName>
    <definedName name="SG_28_21_1">[3]AGUA!#REF!</definedName>
    <definedName name="SG_28_21_2" localSheetId="2">[3]AGUA!#REF!</definedName>
    <definedName name="SG_28_21_2" localSheetId="1">[3]AGUA!#REF!</definedName>
    <definedName name="SG_28_21_2">[3]AGUA!#REF!</definedName>
    <definedName name="SG_28_22" localSheetId="2">[3]AGUA!#REF!</definedName>
    <definedName name="SG_28_22" localSheetId="1">[3]AGUA!#REF!</definedName>
    <definedName name="SG_28_22">[3]AGUA!#REF!</definedName>
    <definedName name="SG_28_22_1" localSheetId="2">[3]AGUA!#REF!</definedName>
    <definedName name="SG_28_22_1" localSheetId="1">[3]AGUA!#REF!</definedName>
    <definedName name="SG_28_22_1">[3]AGUA!#REF!</definedName>
    <definedName name="SG_28_22_2" localSheetId="2">[3]AGUA!#REF!</definedName>
    <definedName name="SG_28_22_2" localSheetId="1">[3]AGUA!#REF!</definedName>
    <definedName name="SG_28_22_2">[3]AGUA!#REF!</definedName>
    <definedName name="SG_28_23" localSheetId="2">[3]AGUA!#REF!</definedName>
    <definedName name="SG_28_23" localSheetId="1">[3]AGUA!#REF!</definedName>
    <definedName name="SG_28_23">[3]AGUA!#REF!</definedName>
    <definedName name="SG_28_23_1" localSheetId="2">[3]AGUA!#REF!</definedName>
    <definedName name="SG_28_23_1" localSheetId="1">[3]AGUA!#REF!</definedName>
    <definedName name="SG_28_23_1">[3]AGUA!#REF!</definedName>
    <definedName name="SG_28_23_2" localSheetId="2">[3]AGUA!#REF!</definedName>
    <definedName name="SG_28_23_2" localSheetId="1">[3]AGUA!#REF!</definedName>
    <definedName name="SG_28_23_2">[3]AGUA!#REF!</definedName>
    <definedName name="SG_28_24" localSheetId="2">[3]AGUA!#REF!</definedName>
    <definedName name="SG_28_24" localSheetId="1">[3]AGUA!#REF!</definedName>
    <definedName name="SG_28_24">[3]AGUA!#REF!</definedName>
    <definedName name="SG_28_24_1" localSheetId="2">[3]AGUA!#REF!</definedName>
    <definedName name="SG_28_24_1" localSheetId="1">[3]AGUA!#REF!</definedName>
    <definedName name="SG_28_24_1">[3]AGUA!#REF!</definedName>
    <definedName name="SG_28_24_2" localSheetId="2">[3]AGUA!#REF!</definedName>
    <definedName name="SG_28_24_2" localSheetId="1">[3]AGUA!#REF!</definedName>
    <definedName name="SG_28_24_2">[3]AGUA!#REF!</definedName>
    <definedName name="SG_28_25" localSheetId="2">[3]AGUA!#REF!</definedName>
    <definedName name="SG_28_25" localSheetId="1">[3]AGUA!#REF!</definedName>
    <definedName name="SG_28_25">[3]AGUA!#REF!</definedName>
    <definedName name="SG_28_25_1" localSheetId="2">[3]AGUA!#REF!</definedName>
    <definedName name="SG_28_25_1" localSheetId="1">[3]AGUA!#REF!</definedName>
    <definedName name="SG_28_25_1">[3]AGUA!#REF!</definedName>
    <definedName name="SG_28_25_2" localSheetId="2">[3]AGUA!#REF!</definedName>
    <definedName name="SG_28_25_2" localSheetId="1">[3]AGUA!#REF!</definedName>
    <definedName name="SG_28_25_2">[3]AGUA!#REF!</definedName>
    <definedName name="SG_28_26" localSheetId="2">[3]AGUA!#REF!</definedName>
    <definedName name="SG_28_26" localSheetId="1">[3]AGUA!#REF!</definedName>
    <definedName name="SG_28_26">[3]AGUA!#REF!</definedName>
    <definedName name="SG_28_26_1" localSheetId="2">[3]AGUA!#REF!</definedName>
    <definedName name="SG_28_26_1" localSheetId="1">[3]AGUA!#REF!</definedName>
    <definedName name="SG_28_26_1">[3]AGUA!#REF!</definedName>
    <definedName name="SG_28_26_2" localSheetId="2">[3]AGUA!#REF!</definedName>
    <definedName name="SG_28_26_2" localSheetId="1">[3]AGUA!#REF!</definedName>
    <definedName name="SG_28_26_2">[3]AGUA!#REF!</definedName>
    <definedName name="SG_28_27" localSheetId="2">[3]AGUA!#REF!</definedName>
    <definedName name="SG_28_27" localSheetId="1">[3]AGUA!#REF!</definedName>
    <definedName name="SG_28_27">[3]AGUA!#REF!</definedName>
    <definedName name="SG_28_27_1" localSheetId="2">[3]AGUA!#REF!</definedName>
    <definedName name="SG_28_27_1" localSheetId="1">[3]AGUA!#REF!</definedName>
    <definedName name="SG_28_27_1">[3]AGUA!#REF!</definedName>
    <definedName name="SG_28_27_2" localSheetId="2">[3]AGUA!#REF!</definedName>
    <definedName name="SG_28_27_2" localSheetId="1">[3]AGUA!#REF!</definedName>
    <definedName name="SG_28_27_2">[3]AGUA!#REF!</definedName>
    <definedName name="SG_28_28" localSheetId="2">[3]AGUA!#REF!</definedName>
    <definedName name="SG_28_28" localSheetId="1">[3]AGUA!#REF!</definedName>
    <definedName name="SG_28_28">[3]AGUA!#REF!</definedName>
    <definedName name="SG_28_28_1" localSheetId="2">[3]AGUA!#REF!</definedName>
    <definedName name="SG_28_28_1" localSheetId="1">[3]AGUA!#REF!</definedName>
    <definedName name="SG_28_28_1">[3]AGUA!#REF!</definedName>
    <definedName name="SG_28_28_2" localSheetId="2">[3]AGUA!#REF!</definedName>
    <definedName name="SG_28_28_2" localSheetId="1">[3]AGUA!#REF!</definedName>
    <definedName name="SG_28_28_2">[3]AGUA!#REF!</definedName>
    <definedName name="SG_28_29" localSheetId="2">[3]AGUA!#REF!</definedName>
    <definedName name="SG_28_29" localSheetId="1">[3]AGUA!#REF!</definedName>
    <definedName name="SG_28_29">[3]AGUA!#REF!</definedName>
    <definedName name="SG_28_29_1" localSheetId="2">[3]AGUA!#REF!</definedName>
    <definedName name="SG_28_29_1" localSheetId="1">[3]AGUA!#REF!</definedName>
    <definedName name="SG_28_29_1">[3]AGUA!#REF!</definedName>
    <definedName name="SG_28_29_2" localSheetId="2">[3]AGUA!#REF!</definedName>
    <definedName name="SG_28_29_2" localSheetId="1">[3]AGUA!#REF!</definedName>
    <definedName name="SG_28_29_2">[3]AGUA!#REF!</definedName>
    <definedName name="SG_28_30" localSheetId="2">[3]AGUA!#REF!</definedName>
    <definedName name="SG_28_30" localSheetId="1">[3]AGUA!#REF!</definedName>
    <definedName name="SG_28_30">[3]AGUA!#REF!</definedName>
    <definedName name="SG_28_30_1" localSheetId="2">[3]AGUA!#REF!</definedName>
    <definedName name="SG_28_30_1" localSheetId="1">[3]AGUA!#REF!</definedName>
    <definedName name="SG_28_30_1">[3]AGUA!#REF!</definedName>
    <definedName name="SG_28_30_2" localSheetId="2">[3]AGUA!#REF!</definedName>
    <definedName name="SG_28_30_2" localSheetId="1">[3]AGUA!#REF!</definedName>
    <definedName name="SG_28_30_2">[3]AGUA!#REF!</definedName>
    <definedName name="SG_29_01" localSheetId="2">[3]AGUA!#REF!</definedName>
    <definedName name="SG_29_01" localSheetId="1">[3]AGUA!#REF!</definedName>
    <definedName name="SG_29_01">[3]AGUA!#REF!</definedName>
    <definedName name="SG_29_01_1" localSheetId="2">[3]AGUA!#REF!</definedName>
    <definedName name="SG_29_01_1" localSheetId="1">[3]AGUA!#REF!</definedName>
    <definedName name="SG_29_01_1">[3]AGUA!#REF!</definedName>
    <definedName name="SG_29_01_2" localSheetId="2">[3]AGUA!#REF!</definedName>
    <definedName name="SG_29_01_2" localSheetId="1">[3]AGUA!#REF!</definedName>
    <definedName name="SG_29_01_2">[3]AGUA!#REF!</definedName>
    <definedName name="SG_29_02" localSheetId="2">[3]AGUA!#REF!</definedName>
    <definedName name="SG_29_02" localSheetId="1">[3]AGUA!#REF!</definedName>
    <definedName name="SG_29_02">[3]AGUA!#REF!</definedName>
    <definedName name="SG_29_02_1" localSheetId="2">[3]AGUA!#REF!</definedName>
    <definedName name="SG_29_02_1" localSheetId="1">[3]AGUA!#REF!</definedName>
    <definedName name="SG_29_02_1">[3]AGUA!#REF!</definedName>
    <definedName name="SG_29_02_2" localSheetId="2">[3]AGUA!#REF!</definedName>
    <definedName name="SG_29_02_2" localSheetId="1">[3]AGUA!#REF!</definedName>
    <definedName name="SG_29_02_2">[3]AGUA!#REF!</definedName>
    <definedName name="SG_29_03" localSheetId="2">[3]AGUA!#REF!</definedName>
    <definedName name="SG_29_03" localSheetId="1">[3]AGUA!#REF!</definedName>
    <definedName name="SG_29_03">[3]AGUA!#REF!</definedName>
    <definedName name="SG_29_03_1" localSheetId="2">[3]AGUA!#REF!</definedName>
    <definedName name="SG_29_03_1" localSheetId="1">[3]AGUA!#REF!</definedName>
    <definedName name="SG_29_03_1">[3]AGUA!#REF!</definedName>
    <definedName name="SG_29_03_2" localSheetId="2">[3]AGUA!#REF!</definedName>
    <definedName name="SG_29_03_2" localSheetId="1">[3]AGUA!#REF!</definedName>
    <definedName name="SG_29_03_2">[3]AGUA!#REF!</definedName>
    <definedName name="SG_29_04" localSheetId="2">[3]AGUA!#REF!</definedName>
    <definedName name="SG_29_04" localSheetId="1">[3]AGUA!#REF!</definedName>
    <definedName name="SG_29_04">[3]AGUA!#REF!</definedName>
    <definedName name="SG_29_04_1" localSheetId="2">[3]AGUA!#REF!</definedName>
    <definedName name="SG_29_04_1" localSheetId="1">[3]AGUA!#REF!</definedName>
    <definedName name="SG_29_04_1">[3]AGUA!#REF!</definedName>
    <definedName name="SG_29_04_2" localSheetId="2">[3]AGUA!#REF!</definedName>
    <definedName name="SG_29_04_2" localSheetId="1">[3]AGUA!#REF!</definedName>
    <definedName name="SG_29_04_2">[3]AGUA!#REF!</definedName>
    <definedName name="SG_29_05" localSheetId="2">[3]AGUA!#REF!</definedName>
    <definedName name="SG_29_05" localSheetId="1">[3]AGUA!#REF!</definedName>
    <definedName name="SG_29_05">[3]AGUA!#REF!</definedName>
    <definedName name="SG_29_05_1" localSheetId="2">[3]AGUA!#REF!</definedName>
    <definedName name="SG_29_05_1" localSheetId="1">[3]AGUA!#REF!</definedName>
    <definedName name="SG_29_05_1">[3]AGUA!#REF!</definedName>
    <definedName name="SG_29_05_2" localSheetId="2">[3]AGUA!#REF!</definedName>
    <definedName name="SG_29_05_2" localSheetId="1">[3]AGUA!#REF!</definedName>
    <definedName name="SG_29_05_2">[3]AGUA!#REF!</definedName>
    <definedName name="SG_29_06" localSheetId="2">[3]AGUA!#REF!</definedName>
    <definedName name="SG_29_06" localSheetId="1">[3]AGUA!#REF!</definedName>
    <definedName name="SG_29_06">[3]AGUA!#REF!</definedName>
    <definedName name="SG_29_06_1" localSheetId="2">[3]AGUA!#REF!</definedName>
    <definedName name="SG_29_06_1" localSheetId="1">[3]AGUA!#REF!</definedName>
    <definedName name="SG_29_06_1">[3]AGUA!#REF!</definedName>
    <definedName name="SG_29_06_2" localSheetId="2">[3]AGUA!#REF!</definedName>
    <definedName name="SG_29_06_2" localSheetId="1">[3]AGUA!#REF!</definedName>
    <definedName name="SG_29_06_2">[3]AGUA!#REF!</definedName>
    <definedName name="SG_29_07" localSheetId="2">[3]AGUA!#REF!</definedName>
    <definedName name="SG_29_07" localSheetId="1">[3]AGUA!#REF!</definedName>
    <definedName name="SG_29_07">[3]AGUA!#REF!</definedName>
    <definedName name="SG_29_07_1" localSheetId="2">[3]AGUA!#REF!</definedName>
    <definedName name="SG_29_07_1" localSheetId="1">[3]AGUA!#REF!</definedName>
    <definedName name="SG_29_07_1">[3]AGUA!#REF!</definedName>
    <definedName name="SG_29_07_2" localSheetId="2">[3]AGUA!#REF!</definedName>
    <definedName name="SG_29_07_2" localSheetId="1">[3]AGUA!#REF!</definedName>
    <definedName name="SG_29_07_2">[3]AGUA!#REF!</definedName>
    <definedName name="SG_29_08" localSheetId="2">[3]AGUA!#REF!</definedName>
    <definedName name="SG_29_08" localSheetId="1">[3]AGUA!#REF!</definedName>
    <definedName name="SG_29_08">[3]AGUA!#REF!</definedName>
    <definedName name="SG_29_08_1" localSheetId="2">[3]AGUA!#REF!</definedName>
    <definedName name="SG_29_08_1" localSheetId="1">[3]AGUA!#REF!</definedName>
    <definedName name="SG_29_08_1">[3]AGUA!#REF!</definedName>
    <definedName name="SG_29_08_2" localSheetId="2">[3]AGUA!#REF!</definedName>
    <definedName name="SG_29_08_2" localSheetId="1">[3]AGUA!#REF!</definedName>
    <definedName name="SG_29_08_2">[3]AGUA!#REF!</definedName>
    <definedName name="SG_29_09" localSheetId="2">[3]AGUA!#REF!</definedName>
    <definedName name="SG_29_09" localSheetId="1">[3]AGUA!#REF!</definedName>
    <definedName name="SG_29_09">[3]AGUA!#REF!</definedName>
    <definedName name="SG_29_09_1" localSheetId="2">[3]AGUA!#REF!</definedName>
    <definedName name="SG_29_09_1" localSheetId="1">[3]AGUA!#REF!</definedName>
    <definedName name="SG_29_09_1">[3]AGUA!#REF!</definedName>
    <definedName name="SG_29_09_2" localSheetId="2">[3]AGUA!#REF!</definedName>
    <definedName name="SG_29_09_2" localSheetId="1">[3]AGUA!#REF!</definedName>
    <definedName name="SG_29_09_2">[3]AGUA!#REF!</definedName>
    <definedName name="SG_29_10" localSheetId="2">[3]AGUA!#REF!</definedName>
    <definedName name="SG_29_10" localSheetId="1">[3]AGUA!#REF!</definedName>
    <definedName name="SG_29_10">[3]AGUA!#REF!</definedName>
    <definedName name="SG_29_10_1" localSheetId="2">[3]AGUA!#REF!</definedName>
    <definedName name="SG_29_10_1" localSheetId="1">[3]AGUA!#REF!</definedName>
    <definedName name="SG_29_10_1">[3]AGUA!#REF!</definedName>
    <definedName name="SG_29_10_2" localSheetId="2">[3]AGUA!#REF!</definedName>
    <definedName name="SG_29_10_2" localSheetId="1">[3]AGUA!#REF!</definedName>
    <definedName name="SG_29_10_2">[3]AGUA!#REF!</definedName>
    <definedName name="SG_29_11" localSheetId="2">[3]AGUA!#REF!</definedName>
    <definedName name="SG_29_11" localSheetId="1">[3]AGUA!#REF!</definedName>
    <definedName name="SG_29_11">[3]AGUA!#REF!</definedName>
    <definedName name="SG_29_11_1" localSheetId="2">[3]AGUA!#REF!</definedName>
    <definedName name="SG_29_11_1" localSheetId="1">[3]AGUA!#REF!</definedName>
    <definedName name="SG_29_11_1">[3]AGUA!#REF!</definedName>
    <definedName name="SG_29_11_2" localSheetId="2">[3]AGUA!#REF!</definedName>
    <definedName name="SG_29_11_2" localSheetId="1">[3]AGUA!#REF!</definedName>
    <definedName name="SG_29_11_2">[3]AGUA!#REF!</definedName>
    <definedName name="SG_29_12" localSheetId="2">[3]AGUA!#REF!</definedName>
    <definedName name="SG_29_12" localSheetId="1">[3]AGUA!#REF!</definedName>
    <definedName name="SG_29_12">[3]AGUA!#REF!</definedName>
    <definedName name="SG_29_12_1" localSheetId="2">[3]AGUA!#REF!</definedName>
    <definedName name="SG_29_12_1" localSheetId="1">[3]AGUA!#REF!</definedName>
    <definedName name="SG_29_12_1">[3]AGUA!#REF!</definedName>
    <definedName name="SG_29_12_2" localSheetId="2">[3]AGUA!#REF!</definedName>
    <definedName name="SG_29_12_2" localSheetId="1">[3]AGUA!#REF!</definedName>
    <definedName name="SG_29_12_2">[3]AGUA!#REF!</definedName>
    <definedName name="SG_29_13" localSheetId="2">[3]AGUA!#REF!</definedName>
    <definedName name="SG_29_13" localSheetId="1">[3]AGUA!#REF!</definedName>
    <definedName name="SG_29_13">[3]AGUA!#REF!</definedName>
    <definedName name="SG_29_13_1" localSheetId="2">[3]AGUA!#REF!</definedName>
    <definedName name="SG_29_13_1" localSheetId="1">[3]AGUA!#REF!</definedName>
    <definedName name="SG_29_13_1">[3]AGUA!#REF!</definedName>
    <definedName name="SG_29_13_2" localSheetId="2">[3]AGUA!#REF!</definedName>
    <definedName name="SG_29_13_2" localSheetId="1">[3]AGUA!#REF!</definedName>
    <definedName name="SG_29_13_2">[3]AGUA!#REF!</definedName>
    <definedName name="SG_29_14" localSheetId="2">[3]AGUA!#REF!</definedName>
    <definedName name="SG_29_14" localSheetId="1">[3]AGUA!#REF!</definedName>
    <definedName name="SG_29_14">[3]AGUA!#REF!</definedName>
    <definedName name="SG_29_14_1" localSheetId="2">[3]AGUA!#REF!</definedName>
    <definedName name="SG_29_14_1" localSheetId="1">[3]AGUA!#REF!</definedName>
    <definedName name="SG_29_14_1">[3]AGUA!#REF!</definedName>
    <definedName name="SG_29_14_2" localSheetId="2">[3]AGUA!#REF!</definedName>
    <definedName name="SG_29_14_2" localSheetId="1">[3]AGUA!#REF!</definedName>
    <definedName name="SG_29_14_2">[3]AGUA!#REF!</definedName>
    <definedName name="SG_29_15" localSheetId="2">[3]AGUA!#REF!</definedName>
    <definedName name="SG_29_15" localSheetId="1">[3]AGUA!#REF!</definedName>
    <definedName name="SG_29_15">[3]AGUA!#REF!</definedName>
    <definedName name="SG_29_15_1" localSheetId="2">[3]AGUA!#REF!</definedName>
    <definedName name="SG_29_15_1" localSheetId="1">[3]AGUA!#REF!</definedName>
    <definedName name="SG_29_15_1">[3]AGUA!#REF!</definedName>
    <definedName name="SG_29_15_2" localSheetId="2">[3]AGUA!#REF!</definedName>
    <definedName name="SG_29_15_2" localSheetId="1">[3]AGUA!#REF!</definedName>
    <definedName name="SG_29_15_2">[3]AGUA!#REF!</definedName>
    <definedName name="SG_29_16" localSheetId="2">[3]AGUA!#REF!</definedName>
    <definedName name="SG_29_16" localSheetId="1">[3]AGUA!#REF!</definedName>
    <definedName name="SG_29_16">[3]AGUA!#REF!</definedName>
    <definedName name="SG_29_16_1" localSheetId="2">[3]AGUA!#REF!</definedName>
    <definedName name="SG_29_16_1" localSheetId="1">[3]AGUA!#REF!</definedName>
    <definedName name="SG_29_16_1">[3]AGUA!#REF!</definedName>
    <definedName name="SG_29_16_2" localSheetId="2">[3]AGUA!#REF!</definedName>
    <definedName name="SG_29_16_2" localSheetId="1">[3]AGUA!#REF!</definedName>
    <definedName name="SG_29_16_2">[3]AGUA!#REF!</definedName>
    <definedName name="SG_29_17" localSheetId="2">[3]AGUA!#REF!</definedName>
    <definedName name="SG_29_17" localSheetId="1">[3]AGUA!#REF!</definedName>
    <definedName name="SG_29_17">[3]AGUA!#REF!</definedName>
    <definedName name="SG_29_17_1" localSheetId="2">[3]AGUA!#REF!</definedName>
    <definedName name="SG_29_17_1" localSheetId="1">[3]AGUA!#REF!</definedName>
    <definedName name="SG_29_17_1">[3]AGUA!#REF!</definedName>
    <definedName name="SG_29_17_2" localSheetId="2">[3]AGUA!#REF!</definedName>
    <definedName name="SG_29_17_2" localSheetId="1">[3]AGUA!#REF!</definedName>
    <definedName name="SG_29_17_2">[3]AGUA!#REF!</definedName>
    <definedName name="SG_29_18" localSheetId="2">[3]AGUA!#REF!</definedName>
    <definedName name="SG_29_18" localSheetId="1">[3]AGUA!#REF!</definedName>
    <definedName name="SG_29_18">[3]AGUA!#REF!</definedName>
    <definedName name="SG_29_18_1" localSheetId="2">[3]AGUA!#REF!</definedName>
    <definedName name="SG_29_18_1" localSheetId="1">[3]AGUA!#REF!</definedName>
    <definedName name="SG_29_18_1">[3]AGUA!#REF!</definedName>
    <definedName name="SG_29_18_2" localSheetId="2">[3]AGUA!#REF!</definedName>
    <definedName name="SG_29_18_2" localSheetId="1">[3]AGUA!#REF!</definedName>
    <definedName name="SG_29_18_2">[3]AGUA!#REF!</definedName>
    <definedName name="SG_29_19" localSheetId="2">[3]AGUA!#REF!</definedName>
    <definedName name="SG_29_19" localSheetId="1">[3]AGUA!#REF!</definedName>
    <definedName name="SG_29_19">[3]AGUA!#REF!</definedName>
    <definedName name="SG_29_19_1" localSheetId="2">[3]AGUA!#REF!</definedName>
    <definedName name="SG_29_19_1" localSheetId="1">[3]AGUA!#REF!</definedName>
    <definedName name="SG_29_19_1">[3]AGUA!#REF!</definedName>
    <definedName name="SG_29_19_2" localSheetId="2">[3]AGUA!#REF!</definedName>
    <definedName name="SG_29_19_2" localSheetId="1">[3]AGUA!#REF!</definedName>
    <definedName name="SG_29_19_2">[3]AGUA!#REF!</definedName>
    <definedName name="SG_29_20" localSheetId="2">[3]AGUA!#REF!</definedName>
    <definedName name="SG_29_20" localSheetId="1">[3]AGUA!#REF!</definedName>
    <definedName name="SG_29_20">[3]AGUA!#REF!</definedName>
    <definedName name="SG_29_20_1" localSheetId="2">[3]AGUA!#REF!</definedName>
    <definedName name="SG_29_20_1" localSheetId="1">[3]AGUA!#REF!</definedName>
    <definedName name="SG_29_20_1">[3]AGUA!#REF!</definedName>
    <definedName name="SG_29_20_2" localSheetId="2">[3]AGUA!#REF!</definedName>
    <definedName name="SG_29_20_2" localSheetId="1">[3]AGUA!#REF!</definedName>
    <definedName name="SG_29_20_2">[3]AGUA!#REF!</definedName>
    <definedName name="SG_29_21" localSheetId="2">[3]AGUA!#REF!</definedName>
    <definedName name="SG_29_21" localSheetId="1">[3]AGUA!#REF!</definedName>
    <definedName name="SG_29_21">[3]AGUA!#REF!</definedName>
    <definedName name="SG_29_21_1" localSheetId="2">[3]AGUA!#REF!</definedName>
    <definedName name="SG_29_21_1" localSheetId="1">[3]AGUA!#REF!</definedName>
    <definedName name="SG_29_21_1">[3]AGUA!#REF!</definedName>
    <definedName name="SG_29_21_2" localSheetId="2">[3]AGUA!#REF!</definedName>
    <definedName name="SG_29_21_2" localSheetId="1">[3]AGUA!#REF!</definedName>
    <definedName name="SG_29_21_2">[3]AGUA!#REF!</definedName>
    <definedName name="SG_29_22" localSheetId="2">[3]AGUA!#REF!</definedName>
    <definedName name="SG_29_22" localSheetId="1">[3]AGUA!#REF!</definedName>
    <definedName name="SG_29_22">[3]AGUA!#REF!</definedName>
    <definedName name="SG_29_22_1" localSheetId="2">[3]AGUA!#REF!</definedName>
    <definedName name="SG_29_22_1" localSheetId="1">[3]AGUA!#REF!</definedName>
    <definedName name="SG_29_22_1">[3]AGUA!#REF!</definedName>
    <definedName name="SG_29_22_2" localSheetId="2">[3]AGUA!#REF!</definedName>
    <definedName name="SG_29_22_2" localSheetId="1">[3]AGUA!#REF!</definedName>
    <definedName name="SG_29_22_2">[3]AGUA!#REF!</definedName>
    <definedName name="SG_29_23" localSheetId="2">[3]AGUA!#REF!</definedName>
    <definedName name="SG_29_23" localSheetId="1">[3]AGUA!#REF!</definedName>
    <definedName name="SG_29_23">[3]AGUA!#REF!</definedName>
    <definedName name="SG_29_23_1" localSheetId="2">[3]AGUA!#REF!</definedName>
    <definedName name="SG_29_23_1" localSheetId="1">[3]AGUA!#REF!</definedName>
    <definedName name="SG_29_23_1">[3]AGUA!#REF!</definedName>
    <definedName name="SG_29_23_2" localSheetId="2">[3]AGUA!#REF!</definedName>
    <definedName name="SG_29_23_2" localSheetId="1">[3]AGUA!#REF!</definedName>
    <definedName name="SG_29_23_2">[3]AGUA!#REF!</definedName>
    <definedName name="SG_29_24" localSheetId="2">[3]AGUA!#REF!</definedName>
    <definedName name="SG_29_24" localSheetId="1">[3]AGUA!#REF!</definedName>
    <definedName name="SG_29_24">[3]AGUA!#REF!</definedName>
    <definedName name="SG_29_24_1" localSheetId="2">[3]AGUA!#REF!</definedName>
    <definedName name="SG_29_24_1" localSheetId="1">[3]AGUA!#REF!</definedName>
    <definedName name="SG_29_24_1">[3]AGUA!#REF!</definedName>
    <definedName name="SG_29_24_2" localSheetId="2">[3]AGUA!#REF!</definedName>
    <definedName name="SG_29_24_2" localSheetId="1">[3]AGUA!#REF!</definedName>
    <definedName name="SG_29_24_2">[3]AGUA!#REF!</definedName>
    <definedName name="SG_29_25" localSheetId="2">[3]AGUA!#REF!</definedName>
    <definedName name="SG_29_25" localSheetId="1">[3]AGUA!#REF!</definedName>
    <definedName name="SG_29_25">[3]AGUA!#REF!</definedName>
    <definedName name="SG_29_25_1" localSheetId="2">[3]AGUA!#REF!</definedName>
    <definedName name="SG_29_25_1" localSheetId="1">[3]AGUA!#REF!</definedName>
    <definedName name="SG_29_25_1">[3]AGUA!#REF!</definedName>
    <definedName name="SG_29_25_2" localSheetId="2">[3]AGUA!#REF!</definedName>
    <definedName name="SG_29_25_2" localSheetId="1">[3]AGUA!#REF!</definedName>
    <definedName name="SG_29_25_2">[3]AGUA!#REF!</definedName>
    <definedName name="SG_29_26" localSheetId="2">[3]AGUA!#REF!</definedName>
    <definedName name="SG_29_26" localSheetId="1">[3]AGUA!#REF!</definedName>
    <definedName name="SG_29_26">[3]AGUA!#REF!</definedName>
    <definedName name="SG_29_26_1" localSheetId="2">[3]AGUA!#REF!</definedName>
    <definedName name="SG_29_26_1" localSheetId="1">[3]AGUA!#REF!</definedName>
    <definedName name="SG_29_26_1">[3]AGUA!#REF!</definedName>
    <definedName name="SG_29_26_2" localSheetId="2">[3]AGUA!#REF!</definedName>
    <definedName name="SG_29_26_2" localSheetId="1">[3]AGUA!#REF!</definedName>
    <definedName name="SG_29_26_2">[3]AGUA!#REF!</definedName>
    <definedName name="SG_29_27" localSheetId="2">[3]AGUA!#REF!</definedName>
    <definedName name="SG_29_27" localSheetId="1">[3]AGUA!#REF!</definedName>
    <definedName name="SG_29_27">[3]AGUA!#REF!</definedName>
    <definedName name="SG_29_27_1" localSheetId="2">[3]AGUA!#REF!</definedName>
    <definedName name="SG_29_27_1" localSheetId="1">[3]AGUA!#REF!</definedName>
    <definedName name="SG_29_27_1">[3]AGUA!#REF!</definedName>
    <definedName name="SG_29_27_2" localSheetId="2">[3]AGUA!#REF!</definedName>
    <definedName name="SG_29_27_2" localSheetId="1">[3]AGUA!#REF!</definedName>
    <definedName name="SG_29_27_2">[3]AGUA!#REF!</definedName>
    <definedName name="SG_29_28" localSheetId="2">[3]AGUA!#REF!</definedName>
    <definedName name="SG_29_28" localSheetId="1">[3]AGUA!#REF!</definedName>
    <definedName name="SG_29_28">[3]AGUA!#REF!</definedName>
    <definedName name="SG_29_28_1" localSheetId="2">[3]AGUA!#REF!</definedName>
    <definedName name="SG_29_28_1" localSheetId="1">[3]AGUA!#REF!</definedName>
    <definedName name="SG_29_28_1">[3]AGUA!#REF!</definedName>
    <definedName name="SG_29_28_2" localSheetId="2">[3]AGUA!#REF!</definedName>
    <definedName name="SG_29_28_2" localSheetId="1">[3]AGUA!#REF!</definedName>
    <definedName name="SG_29_28_2">[3]AGUA!#REF!</definedName>
    <definedName name="SG_29_29" localSheetId="2">[3]AGUA!#REF!</definedName>
    <definedName name="SG_29_29" localSheetId="1">[3]AGUA!#REF!</definedName>
    <definedName name="SG_29_29">[3]AGUA!#REF!</definedName>
    <definedName name="SG_29_29_1" localSheetId="2">[3]AGUA!#REF!</definedName>
    <definedName name="SG_29_29_1" localSheetId="1">[3]AGUA!#REF!</definedName>
    <definedName name="SG_29_29_1">[3]AGUA!#REF!</definedName>
    <definedName name="SG_29_29_2" localSheetId="2">[3]AGUA!#REF!</definedName>
    <definedName name="SG_29_29_2" localSheetId="1">[3]AGUA!#REF!</definedName>
    <definedName name="SG_29_29_2">[3]AGUA!#REF!</definedName>
    <definedName name="SG_29_30" localSheetId="2">[3]AGUA!#REF!</definedName>
    <definedName name="SG_29_30" localSheetId="1">[3]AGUA!#REF!</definedName>
    <definedName name="SG_29_30">[3]AGUA!#REF!</definedName>
    <definedName name="SG_29_30_1" localSheetId="2">[3]AGUA!#REF!</definedName>
    <definedName name="SG_29_30_1" localSheetId="1">[3]AGUA!#REF!</definedName>
    <definedName name="SG_29_30_1">[3]AGUA!#REF!</definedName>
    <definedName name="SG_29_30_2" localSheetId="2">[3]AGUA!#REF!</definedName>
    <definedName name="SG_29_30_2" localSheetId="1">[3]AGUA!#REF!</definedName>
    <definedName name="SG_29_30_2">[3]AGUA!#REF!</definedName>
    <definedName name="SG_30_01" localSheetId="2">[3]AGUA!#REF!</definedName>
    <definedName name="SG_30_01" localSheetId="1">[3]AGUA!#REF!</definedName>
    <definedName name="SG_30_01">[3]AGUA!#REF!</definedName>
    <definedName name="SG_30_01_1" localSheetId="2">[3]AGUA!#REF!</definedName>
    <definedName name="SG_30_01_1" localSheetId="1">[3]AGUA!#REF!</definedName>
    <definedName name="SG_30_01_1">[3]AGUA!#REF!</definedName>
    <definedName name="SG_30_01_2" localSheetId="2">[3]AGUA!#REF!</definedName>
    <definedName name="SG_30_01_2" localSheetId="1">[3]AGUA!#REF!</definedName>
    <definedName name="SG_30_01_2">[3]AGUA!#REF!</definedName>
    <definedName name="SG_30_02" localSheetId="2">[3]AGUA!#REF!</definedName>
    <definedName name="SG_30_02" localSheetId="1">[3]AGUA!#REF!</definedName>
    <definedName name="SG_30_02">[3]AGUA!#REF!</definedName>
    <definedName name="SG_30_02_1" localSheetId="2">[3]AGUA!#REF!</definedName>
    <definedName name="SG_30_02_1" localSheetId="1">[3]AGUA!#REF!</definedName>
    <definedName name="SG_30_02_1">[3]AGUA!#REF!</definedName>
    <definedName name="SG_30_02_2" localSheetId="2">[3]AGUA!#REF!</definedName>
    <definedName name="SG_30_02_2" localSheetId="1">[3]AGUA!#REF!</definedName>
    <definedName name="SG_30_02_2">[3]AGUA!#REF!</definedName>
    <definedName name="SG_30_03" localSheetId="2">[3]AGUA!#REF!</definedName>
    <definedName name="SG_30_03" localSheetId="1">[3]AGUA!#REF!</definedName>
    <definedName name="SG_30_03">[3]AGUA!#REF!</definedName>
    <definedName name="SG_30_03_1" localSheetId="2">[3]AGUA!#REF!</definedName>
    <definedName name="SG_30_03_1" localSheetId="1">[3]AGUA!#REF!</definedName>
    <definedName name="SG_30_03_1">[3]AGUA!#REF!</definedName>
    <definedName name="SG_30_03_2" localSheetId="2">[3]AGUA!#REF!</definedName>
    <definedName name="SG_30_03_2" localSheetId="1">[3]AGUA!#REF!</definedName>
    <definedName name="SG_30_03_2">[3]AGUA!#REF!</definedName>
    <definedName name="SG_30_04" localSheetId="2">[3]AGUA!#REF!</definedName>
    <definedName name="SG_30_04" localSheetId="1">[3]AGUA!#REF!</definedName>
    <definedName name="SG_30_04">[3]AGUA!#REF!</definedName>
    <definedName name="SG_30_04_1" localSheetId="2">[3]AGUA!#REF!</definedName>
    <definedName name="SG_30_04_1" localSheetId="1">[3]AGUA!#REF!</definedName>
    <definedName name="SG_30_04_1">[3]AGUA!#REF!</definedName>
    <definedName name="SG_30_04_2" localSheetId="2">[3]AGUA!#REF!</definedName>
    <definedName name="SG_30_04_2" localSheetId="1">[3]AGUA!#REF!</definedName>
    <definedName name="SG_30_04_2">[3]AGUA!#REF!</definedName>
    <definedName name="SG_30_05" localSheetId="2">[3]AGUA!#REF!</definedName>
    <definedName name="SG_30_05" localSheetId="1">[3]AGUA!#REF!</definedName>
    <definedName name="SG_30_05">[3]AGUA!#REF!</definedName>
    <definedName name="SG_30_05_1" localSheetId="2">[3]AGUA!#REF!</definedName>
    <definedName name="SG_30_05_1" localSheetId="1">[3]AGUA!#REF!</definedName>
    <definedName name="SG_30_05_1">[3]AGUA!#REF!</definedName>
    <definedName name="SG_30_05_2" localSheetId="2">[3]AGUA!#REF!</definedName>
    <definedName name="SG_30_05_2" localSheetId="1">[3]AGUA!#REF!</definedName>
    <definedName name="SG_30_05_2">[3]AGUA!#REF!</definedName>
    <definedName name="SG_30_06" localSheetId="2">[3]AGUA!#REF!</definedName>
    <definedName name="SG_30_06" localSheetId="1">[3]AGUA!#REF!</definedName>
    <definedName name="SG_30_06">[3]AGUA!#REF!</definedName>
    <definedName name="SG_30_06_1" localSheetId="2">[3]AGUA!#REF!</definedName>
    <definedName name="SG_30_06_1" localSheetId="1">[3]AGUA!#REF!</definedName>
    <definedName name="SG_30_06_1">[3]AGUA!#REF!</definedName>
    <definedName name="SG_30_06_2" localSheetId="2">[3]AGUA!#REF!</definedName>
    <definedName name="SG_30_06_2" localSheetId="1">[3]AGUA!#REF!</definedName>
    <definedName name="SG_30_06_2">[3]AGUA!#REF!</definedName>
    <definedName name="SG_30_07" localSheetId="2">[3]AGUA!#REF!</definedName>
    <definedName name="SG_30_07" localSheetId="1">[3]AGUA!#REF!</definedName>
    <definedName name="SG_30_07">[3]AGUA!#REF!</definedName>
    <definedName name="SG_30_07_1" localSheetId="2">[3]AGUA!#REF!</definedName>
    <definedName name="SG_30_07_1" localSheetId="1">[3]AGUA!#REF!</definedName>
    <definedName name="SG_30_07_1">[3]AGUA!#REF!</definedName>
    <definedName name="SG_30_07_2" localSheetId="2">[3]AGUA!#REF!</definedName>
    <definedName name="SG_30_07_2" localSheetId="1">[3]AGUA!#REF!</definedName>
    <definedName name="SG_30_07_2">[3]AGUA!#REF!</definedName>
    <definedName name="SG_30_08" localSheetId="2">[3]AGUA!#REF!</definedName>
    <definedName name="SG_30_08" localSheetId="1">[3]AGUA!#REF!</definedName>
    <definedName name="SG_30_08">[3]AGUA!#REF!</definedName>
    <definedName name="SG_30_08_1" localSheetId="2">[3]AGUA!#REF!</definedName>
    <definedName name="SG_30_08_1" localSheetId="1">[3]AGUA!#REF!</definedName>
    <definedName name="SG_30_08_1">[3]AGUA!#REF!</definedName>
    <definedName name="SG_30_08_2" localSheetId="2">[3]AGUA!#REF!</definedName>
    <definedName name="SG_30_08_2" localSheetId="1">[3]AGUA!#REF!</definedName>
    <definedName name="SG_30_08_2">[3]AGUA!#REF!</definedName>
    <definedName name="SG_30_09" localSheetId="2">[3]AGUA!#REF!</definedName>
    <definedName name="SG_30_09" localSheetId="1">[3]AGUA!#REF!</definedName>
    <definedName name="SG_30_09">[3]AGUA!#REF!</definedName>
    <definedName name="SG_30_09_1" localSheetId="2">[3]AGUA!#REF!</definedName>
    <definedName name="SG_30_09_1" localSheetId="1">[3]AGUA!#REF!</definedName>
    <definedName name="SG_30_09_1">[3]AGUA!#REF!</definedName>
    <definedName name="SG_30_09_2" localSheetId="2">[3]AGUA!#REF!</definedName>
    <definedName name="SG_30_09_2" localSheetId="1">[3]AGUA!#REF!</definedName>
    <definedName name="SG_30_09_2">[3]AGUA!#REF!</definedName>
    <definedName name="SG_30_10" localSheetId="2">[3]AGUA!#REF!</definedName>
    <definedName name="SG_30_10" localSheetId="1">[3]AGUA!#REF!</definedName>
    <definedName name="SG_30_10">[3]AGUA!#REF!</definedName>
    <definedName name="SG_30_10_1" localSheetId="2">[3]AGUA!#REF!</definedName>
    <definedName name="SG_30_10_1" localSheetId="1">[3]AGUA!#REF!</definedName>
    <definedName name="SG_30_10_1">[3]AGUA!#REF!</definedName>
    <definedName name="SG_30_10_2" localSheetId="2">[3]AGUA!#REF!</definedName>
    <definedName name="SG_30_10_2" localSheetId="1">[3]AGUA!#REF!</definedName>
    <definedName name="SG_30_10_2">[3]AGUA!#REF!</definedName>
    <definedName name="SG_30_11" localSheetId="2">[3]AGUA!#REF!</definedName>
    <definedName name="SG_30_11" localSheetId="1">[3]AGUA!#REF!</definedName>
    <definedName name="SG_30_11">[3]AGUA!#REF!</definedName>
    <definedName name="SG_30_11_1" localSheetId="2">[3]AGUA!#REF!</definedName>
    <definedName name="SG_30_11_1" localSheetId="1">[3]AGUA!#REF!</definedName>
    <definedName name="SG_30_11_1">[3]AGUA!#REF!</definedName>
    <definedName name="SG_30_11_2" localSheetId="2">[3]AGUA!#REF!</definedName>
    <definedName name="SG_30_11_2" localSheetId="1">[3]AGUA!#REF!</definedName>
    <definedName name="SG_30_11_2">[3]AGUA!#REF!</definedName>
    <definedName name="SG_30_12" localSheetId="2">[3]AGUA!#REF!</definedName>
    <definedName name="SG_30_12" localSheetId="1">[3]AGUA!#REF!</definedName>
    <definedName name="SG_30_12">[3]AGUA!#REF!</definedName>
    <definedName name="SG_30_12_1" localSheetId="2">[3]AGUA!#REF!</definedName>
    <definedName name="SG_30_12_1" localSheetId="1">[3]AGUA!#REF!</definedName>
    <definedName name="SG_30_12_1">[3]AGUA!#REF!</definedName>
    <definedName name="SG_30_12_2" localSheetId="2">[3]AGUA!#REF!</definedName>
    <definedName name="SG_30_12_2" localSheetId="1">[3]AGUA!#REF!</definedName>
    <definedName name="SG_30_12_2">[3]AGUA!#REF!</definedName>
    <definedName name="SG_30_13" localSheetId="2">[3]AGUA!#REF!</definedName>
    <definedName name="SG_30_13" localSheetId="1">[3]AGUA!#REF!</definedName>
    <definedName name="SG_30_13">[3]AGUA!#REF!</definedName>
    <definedName name="SG_30_13_1" localSheetId="2">[3]AGUA!#REF!</definedName>
    <definedName name="SG_30_13_1" localSheetId="1">[3]AGUA!#REF!</definedName>
    <definedName name="SG_30_13_1">[3]AGUA!#REF!</definedName>
    <definedName name="SG_30_13_2" localSheetId="2">[3]AGUA!#REF!</definedName>
    <definedName name="SG_30_13_2" localSheetId="1">[3]AGUA!#REF!</definedName>
    <definedName name="SG_30_13_2">[3]AGUA!#REF!</definedName>
    <definedName name="SG_30_14" localSheetId="2">[3]AGUA!#REF!</definedName>
    <definedName name="SG_30_14" localSheetId="1">[3]AGUA!#REF!</definedName>
    <definedName name="SG_30_14">[3]AGUA!#REF!</definedName>
    <definedName name="SG_30_14_1" localSheetId="2">[3]AGUA!#REF!</definedName>
    <definedName name="SG_30_14_1" localSheetId="1">[3]AGUA!#REF!</definedName>
    <definedName name="SG_30_14_1">[3]AGUA!#REF!</definedName>
    <definedName name="SG_30_14_2" localSheetId="2">[3]AGUA!#REF!</definedName>
    <definedName name="SG_30_14_2" localSheetId="1">[3]AGUA!#REF!</definedName>
    <definedName name="SG_30_14_2">[3]AGUA!#REF!</definedName>
    <definedName name="SG_30_15" localSheetId="2">[3]AGUA!#REF!</definedName>
    <definedName name="SG_30_15" localSheetId="1">[3]AGUA!#REF!</definedName>
    <definedName name="SG_30_15">[3]AGUA!#REF!</definedName>
    <definedName name="SG_30_15_1" localSheetId="2">[3]AGUA!#REF!</definedName>
    <definedName name="SG_30_15_1" localSheetId="1">[3]AGUA!#REF!</definedName>
    <definedName name="SG_30_15_1">[3]AGUA!#REF!</definedName>
    <definedName name="SG_30_15_2" localSheetId="2">[3]AGUA!#REF!</definedName>
    <definedName name="SG_30_15_2" localSheetId="1">[3]AGUA!#REF!</definedName>
    <definedName name="SG_30_15_2">[3]AGUA!#REF!</definedName>
    <definedName name="SG_30_16" localSheetId="2">[3]AGUA!#REF!</definedName>
    <definedName name="SG_30_16" localSheetId="1">[3]AGUA!#REF!</definedName>
    <definedName name="SG_30_16">[3]AGUA!#REF!</definedName>
    <definedName name="SG_30_16_1" localSheetId="2">[3]AGUA!#REF!</definedName>
    <definedName name="SG_30_16_1" localSheetId="1">[3]AGUA!#REF!</definedName>
    <definedName name="SG_30_16_1">[3]AGUA!#REF!</definedName>
    <definedName name="SG_30_16_2" localSheetId="2">[3]AGUA!#REF!</definedName>
    <definedName name="SG_30_16_2" localSheetId="1">[3]AGUA!#REF!</definedName>
    <definedName name="SG_30_16_2">[3]AGUA!#REF!</definedName>
    <definedName name="SG_30_17" localSheetId="2">[3]AGUA!#REF!</definedName>
    <definedName name="SG_30_17" localSheetId="1">[3]AGUA!#REF!</definedName>
    <definedName name="SG_30_17">[3]AGUA!#REF!</definedName>
    <definedName name="SG_30_17_1" localSheetId="2">[3]AGUA!#REF!</definedName>
    <definedName name="SG_30_17_1" localSheetId="1">[3]AGUA!#REF!</definedName>
    <definedName name="SG_30_17_1">[3]AGUA!#REF!</definedName>
    <definedName name="SG_30_17_2" localSheetId="2">[3]AGUA!#REF!</definedName>
    <definedName name="SG_30_17_2" localSheetId="1">[3]AGUA!#REF!</definedName>
    <definedName name="SG_30_17_2">[3]AGUA!#REF!</definedName>
    <definedName name="SG_30_18" localSheetId="2">[3]AGUA!#REF!</definedName>
    <definedName name="SG_30_18" localSheetId="1">[3]AGUA!#REF!</definedName>
    <definedName name="SG_30_18">[3]AGUA!#REF!</definedName>
    <definedName name="SG_30_18_1" localSheetId="2">[3]AGUA!#REF!</definedName>
    <definedName name="SG_30_18_1" localSheetId="1">[3]AGUA!#REF!</definedName>
    <definedName name="SG_30_18_1">[3]AGUA!#REF!</definedName>
    <definedName name="SG_30_18_2" localSheetId="2">[3]AGUA!#REF!</definedName>
    <definedName name="SG_30_18_2" localSheetId="1">[3]AGUA!#REF!</definedName>
    <definedName name="SG_30_18_2">[3]AGUA!#REF!</definedName>
    <definedName name="SG_30_19" localSheetId="2">[3]AGUA!#REF!</definedName>
    <definedName name="SG_30_19" localSheetId="1">[3]AGUA!#REF!</definedName>
    <definedName name="SG_30_19">[3]AGUA!#REF!</definedName>
    <definedName name="SG_30_19_1" localSheetId="2">[3]AGUA!#REF!</definedName>
    <definedName name="SG_30_19_1" localSheetId="1">[3]AGUA!#REF!</definedName>
    <definedName name="SG_30_19_1">[3]AGUA!#REF!</definedName>
    <definedName name="SG_30_19_2" localSheetId="2">[3]AGUA!#REF!</definedName>
    <definedName name="SG_30_19_2" localSheetId="1">[3]AGUA!#REF!</definedName>
    <definedName name="SG_30_19_2">[3]AGUA!#REF!</definedName>
    <definedName name="SG_30_20" localSheetId="2">[3]AGUA!#REF!</definedName>
    <definedName name="SG_30_20" localSheetId="1">[3]AGUA!#REF!</definedName>
    <definedName name="SG_30_20">[3]AGUA!#REF!</definedName>
    <definedName name="SG_30_20_1" localSheetId="2">[3]AGUA!#REF!</definedName>
    <definedName name="SG_30_20_1" localSheetId="1">[3]AGUA!#REF!</definedName>
    <definedName name="SG_30_20_1">[3]AGUA!#REF!</definedName>
    <definedName name="SG_30_20_2" localSheetId="2">[3]AGUA!#REF!</definedName>
    <definedName name="SG_30_20_2" localSheetId="1">[3]AGUA!#REF!</definedName>
    <definedName name="SG_30_20_2">[3]AGUA!#REF!</definedName>
    <definedName name="SG_30_21" localSheetId="2">[3]AGUA!#REF!</definedName>
    <definedName name="SG_30_21" localSheetId="1">[3]AGUA!#REF!</definedName>
    <definedName name="SG_30_21">[3]AGUA!#REF!</definedName>
    <definedName name="SG_30_21_1" localSheetId="2">[3]AGUA!#REF!</definedName>
    <definedName name="SG_30_21_1" localSheetId="1">[3]AGUA!#REF!</definedName>
    <definedName name="SG_30_21_1">[3]AGUA!#REF!</definedName>
    <definedName name="SG_30_21_2" localSheetId="2">[3]AGUA!#REF!</definedName>
    <definedName name="SG_30_21_2" localSheetId="1">[3]AGUA!#REF!</definedName>
    <definedName name="SG_30_21_2">[3]AGUA!#REF!</definedName>
    <definedName name="SG_30_22" localSheetId="2">[3]AGUA!#REF!</definedName>
    <definedName name="SG_30_22" localSheetId="1">[3]AGUA!#REF!</definedName>
    <definedName name="SG_30_22">[3]AGUA!#REF!</definedName>
    <definedName name="SG_30_22_1" localSheetId="2">[3]AGUA!#REF!</definedName>
    <definedName name="SG_30_22_1" localSheetId="1">[3]AGUA!#REF!</definedName>
    <definedName name="SG_30_22_1">[3]AGUA!#REF!</definedName>
    <definedName name="SG_30_22_2" localSheetId="2">[3]AGUA!#REF!</definedName>
    <definedName name="SG_30_22_2" localSheetId="1">[3]AGUA!#REF!</definedName>
    <definedName name="SG_30_22_2">[3]AGUA!#REF!</definedName>
    <definedName name="SG_30_23" localSheetId="2">[3]AGUA!#REF!</definedName>
    <definedName name="SG_30_23" localSheetId="1">[3]AGUA!#REF!</definedName>
    <definedName name="SG_30_23">[3]AGUA!#REF!</definedName>
    <definedName name="SG_30_23_1" localSheetId="2">[3]AGUA!#REF!</definedName>
    <definedName name="SG_30_23_1" localSheetId="1">[3]AGUA!#REF!</definedName>
    <definedName name="SG_30_23_1">[3]AGUA!#REF!</definedName>
    <definedName name="SG_30_23_2" localSheetId="2">[3]AGUA!#REF!</definedName>
    <definedName name="SG_30_23_2" localSheetId="1">[3]AGUA!#REF!</definedName>
    <definedName name="SG_30_23_2">[3]AGUA!#REF!</definedName>
    <definedName name="SG_30_24" localSheetId="2">[3]AGUA!#REF!</definedName>
    <definedName name="SG_30_24" localSheetId="1">[3]AGUA!#REF!</definedName>
    <definedName name="SG_30_24">[3]AGUA!#REF!</definedName>
    <definedName name="SG_30_24_1" localSheetId="2">[3]AGUA!#REF!</definedName>
    <definedName name="SG_30_24_1" localSheetId="1">[3]AGUA!#REF!</definedName>
    <definedName name="SG_30_24_1">[3]AGUA!#REF!</definedName>
    <definedName name="SG_30_24_2" localSheetId="2">[3]AGUA!#REF!</definedName>
    <definedName name="SG_30_24_2" localSheetId="1">[3]AGUA!#REF!</definedName>
    <definedName name="SG_30_24_2">[3]AGUA!#REF!</definedName>
    <definedName name="SG_30_25" localSheetId="2">[3]AGUA!#REF!</definedName>
    <definedName name="SG_30_25" localSheetId="1">[3]AGUA!#REF!</definedName>
    <definedName name="SG_30_25">[3]AGUA!#REF!</definedName>
    <definedName name="SG_30_25_1" localSheetId="2">[3]AGUA!#REF!</definedName>
    <definedName name="SG_30_25_1" localSheetId="1">[3]AGUA!#REF!</definedName>
    <definedName name="SG_30_25_1">[3]AGUA!#REF!</definedName>
    <definedName name="SG_30_25_2" localSheetId="2">[3]AGUA!#REF!</definedName>
    <definedName name="SG_30_25_2" localSheetId="1">[3]AGUA!#REF!</definedName>
    <definedName name="SG_30_25_2">[3]AGUA!#REF!</definedName>
    <definedName name="SG_30_26" localSheetId="2">[3]AGUA!#REF!</definedName>
    <definedName name="SG_30_26" localSheetId="1">[3]AGUA!#REF!</definedName>
    <definedName name="SG_30_26">[3]AGUA!#REF!</definedName>
    <definedName name="SG_30_26_1" localSheetId="2">[3]AGUA!#REF!</definedName>
    <definedName name="SG_30_26_1" localSheetId="1">[3]AGUA!#REF!</definedName>
    <definedName name="SG_30_26_1">[3]AGUA!#REF!</definedName>
    <definedName name="SG_30_26_2" localSheetId="2">[3]AGUA!#REF!</definedName>
    <definedName name="SG_30_26_2" localSheetId="1">[3]AGUA!#REF!</definedName>
    <definedName name="SG_30_26_2">[3]AGUA!#REF!</definedName>
    <definedName name="SG_30_27" localSheetId="2">[3]AGUA!#REF!</definedName>
    <definedName name="SG_30_27" localSheetId="1">[3]AGUA!#REF!</definedName>
    <definedName name="SG_30_27">[3]AGUA!#REF!</definedName>
    <definedName name="SG_30_27_1" localSheetId="2">[3]AGUA!#REF!</definedName>
    <definedName name="SG_30_27_1" localSheetId="1">[3]AGUA!#REF!</definedName>
    <definedName name="SG_30_27_1">[3]AGUA!#REF!</definedName>
    <definedName name="SG_30_27_2" localSheetId="2">[3]AGUA!#REF!</definedName>
    <definedName name="SG_30_27_2" localSheetId="1">[3]AGUA!#REF!</definedName>
    <definedName name="SG_30_27_2">[3]AGUA!#REF!</definedName>
    <definedName name="SG_30_28" localSheetId="2">[3]AGUA!#REF!</definedName>
    <definedName name="SG_30_28" localSheetId="1">[3]AGUA!#REF!</definedName>
    <definedName name="SG_30_28">[3]AGUA!#REF!</definedName>
    <definedName name="SG_30_28_1" localSheetId="2">[3]AGUA!#REF!</definedName>
    <definedName name="SG_30_28_1" localSheetId="1">[3]AGUA!#REF!</definedName>
    <definedName name="SG_30_28_1">[3]AGUA!#REF!</definedName>
    <definedName name="SG_30_28_2" localSheetId="2">[3]AGUA!#REF!</definedName>
    <definedName name="SG_30_28_2" localSheetId="1">[3]AGUA!#REF!</definedName>
    <definedName name="SG_30_28_2">[3]AGUA!#REF!</definedName>
    <definedName name="SG_30_29" localSheetId="2">[3]AGUA!#REF!</definedName>
    <definedName name="SG_30_29" localSheetId="1">[3]AGUA!#REF!</definedName>
    <definedName name="SG_30_29">[3]AGUA!#REF!</definedName>
    <definedName name="SG_30_29_1" localSheetId="2">[3]AGUA!#REF!</definedName>
    <definedName name="SG_30_29_1" localSheetId="1">[3]AGUA!#REF!</definedName>
    <definedName name="SG_30_29_1">[3]AGUA!#REF!</definedName>
    <definedName name="SG_30_29_2" localSheetId="2">[3]AGUA!#REF!</definedName>
    <definedName name="SG_30_29_2" localSheetId="1">[3]AGUA!#REF!</definedName>
    <definedName name="SG_30_29_2">[3]AGUA!#REF!</definedName>
    <definedName name="SG_30_30" localSheetId="2">[3]AGUA!#REF!</definedName>
    <definedName name="SG_30_30" localSheetId="1">[3]AGUA!#REF!</definedName>
    <definedName name="SG_30_30">[3]AGUA!#REF!</definedName>
    <definedName name="SG_30_30_1" localSheetId="2">[3]AGUA!#REF!</definedName>
    <definedName name="SG_30_30_1" localSheetId="1">[3]AGUA!#REF!</definedName>
    <definedName name="SG_30_30_1">[3]AGUA!#REF!</definedName>
    <definedName name="SG_30_30_2" localSheetId="2">[3]AGUA!#REF!</definedName>
    <definedName name="SG_30_30_2" localSheetId="1">[3]AGUA!#REF!</definedName>
    <definedName name="SG_30_30_2">[3]AGUA!#REF!</definedName>
    <definedName name="SGSG_18_19" localSheetId="2">[3]AGUA!#REF!</definedName>
    <definedName name="SGSG_18_19" localSheetId="1">[3]AGUA!#REF!</definedName>
    <definedName name="SGSG_18_19">[3]AGUA!#REF!</definedName>
    <definedName name="SGSG_18_19_1" localSheetId="2">[3]AGUA!#REF!</definedName>
    <definedName name="SGSG_18_19_1" localSheetId="1">[3]AGUA!#REF!</definedName>
    <definedName name="SGSG_18_19_1">[3]AGUA!#REF!</definedName>
    <definedName name="SGSG_18_19_2" localSheetId="2">[3]AGUA!#REF!</definedName>
    <definedName name="SGSG_18_19_2" localSheetId="1">[3]AGUA!#REF!</definedName>
    <definedName name="SGSG_18_19_2">[3]AGUA!#REF!</definedName>
    <definedName name="sin" localSheetId="7">#REF!</definedName>
    <definedName name="sin" localSheetId="1">#REF!</definedName>
    <definedName name="sin" localSheetId="0">#REF!</definedName>
    <definedName name="sin">#REF!</definedName>
    <definedName name="sollimp" localSheetId="7">#REF!</definedName>
    <definedName name="sollimp" localSheetId="1">#REF!</definedName>
    <definedName name="sollimp" localSheetId="0">#REF!</definedName>
    <definedName name="sollimp">#REF!</definedName>
    <definedName name="srv" localSheetId="7">#REF!</definedName>
    <definedName name="srv" localSheetId="1">#REF!</definedName>
    <definedName name="srv" localSheetId="0">#REF!</definedName>
    <definedName name="srv">#REF!</definedName>
    <definedName name="sum" localSheetId="7">#REF!</definedName>
    <definedName name="sum" localSheetId="1">#REF!</definedName>
    <definedName name="sum" localSheetId="0">#REF!</definedName>
    <definedName name="sum">#REF!</definedName>
    <definedName name="svt" localSheetId="7">#REF!</definedName>
    <definedName name="svt" localSheetId="1">#REF!</definedName>
    <definedName name="svt" localSheetId="0">#REF!</definedName>
    <definedName name="svt">#REF!</definedName>
    <definedName name="sxo" localSheetId="7">#REF!</definedName>
    <definedName name="sxo" localSheetId="1">#REF!</definedName>
    <definedName name="sxo" localSheetId="0">#REF!</definedName>
    <definedName name="sxo">#REF!</definedName>
    <definedName name="TABELA">'[5]PLANILHA FONTE'!$B$1:$G$292</definedName>
    <definedName name="tbv" localSheetId="7">#REF!</definedName>
    <definedName name="tbv" localSheetId="1">#REF!</definedName>
    <definedName name="tbv" localSheetId="0">#REF!</definedName>
    <definedName name="tbv">#REF!</definedName>
    <definedName name="tbv_5" localSheetId="7">#REF!</definedName>
    <definedName name="tbv_5" localSheetId="1">#REF!</definedName>
    <definedName name="tbv_5">#REF!</definedName>
    <definedName name="ted" localSheetId="7">#REF!</definedName>
    <definedName name="ted" localSheetId="1">#REF!</definedName>
    <definedName name="ted" localSheetId="0">#REF!</definedName>
    <definedName name="ted">#REF!</definedName>
    <definedName name="ter" localSheetId="7">#REF!</definedName>
    <definedName name="ter" localSheetId="1">#REF!</definedName>
    <definedName name="ter" localSheetId="0">#REF!</definedName>
    <definedName name="ter">#REF!</definedName>
    <definedName name="tes" localSheetId="7">#REF!</definedName>
    <definedName name="tes" localSheetId="1">#REF!</definedName>
    <definedName name="tes" localSheetId="0">#REF!</definedName>
    <definedName name="tes">#REF!</definedName>
    <definedName name="tic">NA()</definedName>
    <definedName name="TID" localSheetId="7">#REF!</definedName>
    <definedName name="TID" localSheetId="1">#REF!</definedName>
    <definedName name="TID">#REF!</definedName>
    <definedName name="TID_2" localSheetId="7">#REF!</definedName>
    <definedName name="TID_2" localSheetId="1">#REF!</definedName>
    <definedName name="TID_2">#REF!</definedName>
    <definedName name="_xlnm.Print_Titles" localSheetId="6">'Composições (CODEVASF)'!$2:$5</definedName>
    <definedName name="_xlnm.Print_Titles" localSheetId="7">'Composições (ORSE)'!$2:$5</definedName>
    <definedName name="_xlnm.Print_Titles" localSheetId="8">'Composições (SEINFRA)'!$2:$5</definedName>
    <definedName name="_xlnm.Print_Titles" localSheetId="5">'Composições (SINAPI)'!$2:$5</definedName>
    <definedName name="_xlnm.Print_Titles" localSheetId="9">Insumos!$8:$10</definedName>
    <definedName name="_xlnm.Print_Titles" localSheetId="1">'Planilha MATERIAIS'!$1:$13</definedName>
    <definedName name="_xlnm.Print_Titles" localSheetId="0">'Planilha SERVIÇOS'!$1:$13</definedName>
    <definedName name="tjc" localSheetId="7">#REF!</definedName>
    <definedName name="tjc" localSheetId="1">#REF!</definedName>
    <definedName name="tjc" localSheetId="0">#REF!</definedName>
    <definedName name="tjc">#REF!</definedName>
    <definedName name="tjf" localSheetId="7">#REF!</definedName>
    <definedName name="tjf" localSheetId="1">#REF!</definedName>
    <definedName name="tjf" localSheetId="0">#REF!</definedName>
    <definedName name="tjf">#REF!</definedName>
    <definedName name="tlc" localSheetId="7">#REF!</definedName>
    <definedName name="tlc" localSheetId="1">#REF!</definedName>
    <definedName name="tlc" localSheetId="0">#REF!</definedName>
    <definedName name="tlc">#REF!</definedName>
    <definedName name="tlf" localSheetId="7">#REF!</definedName>
    <definedName name="tlf" localSheetId="1">#REF!</definedName>
    <definedName name="tlf" localSheetId="0">#REF!</definedName>
    <definedName name="tlf">#REF!</definedName>
    <definedName name="tnp1_2" localSheetId="7">#REF!</definedName>
    <definedName name="tnp1_2" localSheetId="1">#REF!</definedName>
    <definedName name="tnp1_2" localSheetId="0">#REF!</definedName>
    <definedName name="tnp1_2">#REF!</definedName>
    <definedName name="tof" localSheetId="7">#REF!</definedName>
    <definedName name="tof" localSheetId="1">#REF!</definedName>
    <definedName name="tof" localSheetId="0">#REF!</definedName>
    <definedName name="tof">#REF!</definedName>
    <definedName name="TOT" localSheetId="7">#REF!</definedName>
    <definedName name="TOT" localSheetId="1">#REF!</definedName>
    <definedName name="TOT">#REF!</definedName>
    <definedName name="TOT_2" localSheetId="7">#REF!</definedName>
    <definedName name="TOT_2" localSheetId="1">#REF!</definedName>
    <definedName name="TOT_2">#REF!</definedName>
    <definedName name="TOTAL_GERAL" localSheetId="1">[3]AGUA!#REF!</definedName>
    <definedName name="TOTAL_GERAL">[3]AGUA!#REF!</definedName>
    <definedName name="TOTAL_GERAL_1" localSheetId="1">[3]AGUA!#REF!</definedName>
    <definedName name="TOTAL_GERAL_1">[3]AGUA!#REF!</definedName>
    <definedName name="TOTAL_GERAL_2" localSheetId="1">[3]AGUA!#REF!</definedName>
    <definedName name="TOTAL_GERAL_2">[3]AGUA!#REF!</definedName>
    <definedName name="tp6_12" localSheetId="7">#REF!</definedName>
    <definedName name="tp6_12" localSheetId="1">#REF!</definedName>
    <definedName name="tp6_12" localSheetId="0">#REF!</definedName>
    <definedName name="tp6_12">#REF!</definedName>
    <definedName name="tp6_16" localSheetId="7">#REF!</definedName>
    <definedName name="tp6_16" localSheetId="1">#REF!</definedName>
    <definedName name="tp6_16" localSheetId="0">#REF!</definedName>
    <definedName name="tp6_16">#REF!</definedName>
    <definedName name="TPI" localSheetId="7">#REF!</definedName>
    <definedName name="TPI" localSheetId="1">#REF!</definedName>
    <definedName name="TPI">#REF!</definedName>
    <definedName name="tpl1_2" localSheetId="7">#REF!</definedName>
    <definedName name="tpl1_2" localSheetId="1">#REF!</definedName>
    <definedName name="tpl1_2" localSheetId="0">#REF!</definedName>
    <definedName name="tpl1_2">#REF!</definedName>
    <definedName name="tpmfs" localSheetId="7">#REF!</definedName>
    <definedName name="tpmfs" localSheetId="1">#REF!</definedName>
    <definedName name="tpmfs" localSheetId="0">#REF!</definedName>
    <definedName name="tpmfs">#REF!</definedName>
    <definedName name="TPP" localSheetId="7">#REF!</definedName>
    <definedName name="TPP" localSheetId="1">#REF!</definedName>
    <definedName name="TPP">#REF!</definedName>
    <definedName name="trb" localSheetId="7">#REF!</definedName>
    <definedName name="trb" localSheetId="1">#REF!</definedName>
    <definedName name="trb" localSheetId="0">#REF!</definedName>
    <definedName name="trb">#REF!</definedName>
    <definedName name="tre" localSheetId="7">#REF!</definedName>
    <definedName name="tre" localSheetId="1">#REF!</definedName>
    <definedName name="tre" localSheetId="0">#REF!</definedName>
    <definedName name="tre">#REF!</definedName>
    <definedName name="ttc" localSheetId="7">#REF!</definedName>
    <definedName name="ttc" localSheetId="2">#REF!</definedName>
    <definedName name="ttc" localSheetId="1">#REF!</definedName>
    <definedName name="ttc" localSheetId="0">#REF!</definedName>
    <definedName name="ttc">#REF!</definedName>
    <definedName name="tte" localSheetId="7">#REF!</definedName>
    <definedName name="tte" localSheetId="1">#REF!</definedName>
    <definedName name="tte" localSheetId="0">#REF!</definedName>
    <definedName name="tte">#REF!</definedName>
    <definedName name="tus" localSheetId="7">#REF!</definedName>
    <definedName name="tus" localSheetId="1">#REF!</definedName>
    <definedName name="tus" localSheetId="0">#REF!</definedName>
    <definedName name="tus">#REF!</definedName>
    <definedName name="tuso" localSheetId="7">#REF!</definedName>
    <definedName name="tuso" localSheetId="1">#REF!</definedName>
    <definedName name="tuso" localSheetId="0">#REF!</definedName>
    <definedName name="tuso">#REF!</definedName>
    <definedName name="USS" localSheetId="7">#REF!</definedName>
    <definedName name="USS" localSheetId="1">#REF!</definedName>
    <definedName name="USS">#REF!</definedName>
    <definedName name="v60120_" localSheetId="7">#REF!</definedName>
    <definedName name="v60120_" localSheetId="1">#REF!</definedName>
    <definedName name="v60120_" localSheetId="0">#REF!</definedName>
    <definedName name="v60120_">#REF!</definedName>
    <definedName name="VII" localSheetId="7">#REF!</definedName>
    <definedName name="VII" localSheetId="1">#REF!</definedName>
    <definedName name="VII">#REF!</definedName>
    <definedName name="VIP" localSheetId="7">#REF!</definedName>
    <definedName name="VIP" localSheetId="1">#REF!</definedName>
    <definedName name="VIP">#REF!</definedName>
    <definedName name="VLR" localSheetId="7">#REF!</definedName>
    <definedName name="VLR" localSheetId="1">#REF!</definedName>
    <definedName name="VLR">#REF!</definedName>
    <definedName name="vsb" localSheetId="7">#REF!</definedName>
    <definedName name="vsb" localSheetId="1">#REF!</definedName>
    <definedName name="vsb">#REF!</definedName>
    <definedName name="wrn.Orçamento." localSheetId="7" hidden="1">{#N/A,#N/A,FALSE,"Planilha";#N/A,#N/A,FALSE,"Resumo";#N/A,#N/A,FALSE,"Fisico";#N/A,#N/A,FALSE,"Financeiro";#N/A,#N/A,FALSE,"Financeiro"}</definedName>
    <definedName name="wrn.Orçamento." localSheetId="8" hidden="1">{#N/A,#N/A,FALSE,"Planilha";#N/A,#N/A,FALSE,"Resumo";#N/A,#N/A,FALSE,"Fisico";#N/A,#N/A,FALSE,"Financeiro";#N/A,#N/A,FALSE,"Financeiro"}</definedName>
    <definedName name="wrn.Orçamento." localSheetId="2" hidden="1">{#N/A,#N/A,FALSE,"Planilha";#N/A,#N/A,FALSE,"Resumo";#N/A,#N/A,FALSE,"Fisico";#N/A,#N/A,FALSE,"Financeiro";#N/A,#N/A,FALSE,"Financeiro"}</definedName>
    <definedName name="wrn.Orçamento." hidden="1">{#N/A,#N/A,FALSE,"Planilha";#N/A,#N/A,FALSE,"Resumo";#N/A,#N/A,FALSE,"Fisico";#N/A,#N/A,FALSE,"Financeiro";#N/A,#N/A,FALSE,"Financeiro"}</definedName>
    <definedName name="Z_D8A834BC_2571_4D55_A1A4_96C719BB49FE_.wvu.PrintArea" localSheetId="3" hidden="1">'BDI''s'!$A$2:$H$70</definedName>
    <definedName name="Z_D8A834BC_2571_4D55_A1A4_96C719BB49FE_.wvu.PrintArea" localSheetId="2" hidden="1">Cronograma!$B$2:$O$48</definedName>
    <definedName name="Z_D8A834BC_2571_4D55_A1A4_96C719BB49FE_.wvu.PrintArea" localSheetId="4" hidden="1">'Leis Sociais'!$B$2:$G$48</definedName>
    <definedName name="Z_D8A834BC_2571_4D55_A1A4_96C719BB49FE_.wvu.PrintArea" localSheetId="1" hidden="1">'Planilha MATERIAIS'!$B$1:$K$413</definedName>
    <definedName name="Z_D8A834BC_2571_4D55_A1A4_96C719BB49FE_.wvu.PrintArea" localSheetId="0" hidden="1">'Planilha SERVIÇOS'!$B$1:$K$425</definedName>
    <definedName name="Z_D8A834BC_2571_4D55_A1A4_96C719BB49FE_.wvu.PrintTitles" localSheetId="1" hidden="1">'Planilha MATERIAIS'!$1:$9</definedName>
    <definedName name="Z_D8A834BC_2571_4D55_A1A4_96C719BB49FE_.wvu.PrintTitles" localSheetId="0" hidden="1">'Planilha SERVIÇOS'!$1:$9</definedName>
    <definedName name="Z_D8A834BC_2571_4D55_A1A4_96C719BB49FE_.wvu.Rows" localSheetId="1" hidden="1">'Planilha MATERIAIS'!#REF!</definedName>
    <definedName name="Z_D8A834BC_2571_4D55_A1A4_96C719BB49FE_.wvu.Rows" localSheetId="0" hidden="1">'Planilha SERVIÇOS'!$1:$1</definedName>
    <definedName name="zar" localSheetId="7">#REF!</definedName>
    <definedName name="zar" localSheetId="1">#REF!</definedName>
    <definedName name="zar" localSheetId="0">#REF!</definedName>
    <definedName name="zar">#REF!</definedName>
  </definedNames>
  <calcPr calcId="124519" fullPrecision="0"/>
  <customWorkbookViews>
    <customWorkbookView name="Ivonaldo de Sousa Lacerda - Modo de exibição pessoal" guid="{D8A834BC-2571-4D55-A1A4-96C719BB49FE}" autoUpdate="1" mergeInterval="5" personalView="1" maximized="1" windowWidth="1356" windowHeight="543" tabRatio="919" activeSheetId="9"/>
  </customWorkbookViews>
  <fileRecoveryPr autoRecover="0"/>
</workbook>
</file>

<file path=xl/calcChain.xml><?xml version="1.0" encoding="utf-8"?>
<calcChain xmlns="http://schemas.openxmlformats.org/spreadsheetml/2006/main">
  <c r="G680" i="16"/>
  <c r="H174" i="44"/>
  <c r="I174" s="1"/>
  <c r="G762" i="16"/>
  <c r="H128" i="44" s="1"/>
  <c r="I128" s="1"/>
  <c r="G786" i="16"/>
  <c r="H168" i="44"/>
  <c r="I168" s="1"/>
  <c r="G776" i="16"/>
  <c r="H169" i="44"/>
  <c r="I169" s="1"/>
  <c r="G688" i="16"/>
  <c r="H172" i="44"/>
  <c r="I172" s="1"/>
  <c r="G689" i="16"/>
  <c r="H173" i="44"/>
  <c r="I173" s="1"/>
  <c r="H175"/>
  <c r="I175" s="1"/>
  <c r="H176"/>
  <c r="I176" s="1"/>
  <c r="D859"/>
  <c r="D846"/>
  <c r="D833"/>
  <c r="D820"/>
  <c r="D807"/>
  <c r="D794"/>
  <c r="D781"/>
  <c r="D768"/>
  <c r="D755"/>
  <c r="D742"/>
  <c r="D729"/>
  <c r="D716"/>
  <c r="D703"/>
  <c r="D690"/>
  <c r="D677"/>
  <c r="D664"/>
  <c r="D651"/>
  <c r="D638"/>
  <c r="D625"/>
  <c r="D612"/>
  <c r="D599"/>
  <c r="D586"/>
  <c r="D573"/>
  <c r="D560"/>
  <c r="D547"/>
  <c r="D534"/>
  <c r="D521"/>
  <c r="D508"/>
  <c r="D495"/>
  <c r="D482"/>
  <c r="D469"/>
  <c r="D456"/>
  <c r="D443"/>
  <c r="D430"/>
  <c r="D417"/>
  <c r="D404"/>
  <c r="D391"/>
  <c r="D378"/>
  <c r="D365"/>
  <c r="D352"/>
  <c r="D339"/>
  <c r="D326"/>
  <c r="D313"/>
  <c r="D300"/>
  <c r="D287"/>
  <c r="D274"/>
  <c r="D261"/>
  <c r="D248"/>
  <c r="D235"/>
  <c r="D222"/>
  <c r="D209"/>
  <c r="D196"/>
  <c r="D183"/>
  <c r="D4"/>
  <c r="F763" i="16"/>
  <c r="G763" s="1"/>
  <c r="H148" i="44"/>
  <c r="I148" s="1"/>
  <c r="G778" i="16"/>
  <c r="H149" i="44"/>
  <c r="I149" s="1"/>
  <c r="H150"/>
  <c r="I150" s="1"/>
  <c r="G682" i="16"/>
  <c r="H153" i="44" s="1"/>
  <c r="I153" s="1"/>
  <c r="G683" i="16"/>
  <c r="H154" i="44"/>
  <c r="I154" s="1"/>
  <c r="H155"/>
  <c r="I155" s="1"/>
  <c r="H156"/>
  <c r="I156" s="1"/>
  <c r="H129"/>
  <c r="I129" s="1"/>
  <c r="H130"/>
  <c r="I130" s="1"/>
  <c r="G686" i="16"/>
  <c r="H133" i="44"/>
  <c r="I133" s="1"/>
  <c r="H134"/>
  <c r="I134" s="1"/>
  <c r="H135"/>
  <c r="I135" s="1"/>
  <c r="H136"/>
  <c r="I136" s="1"/>
  <c r="H137"/>
  <c r="I137" s="1"/>
  <c r="H108"/>
  <c r="I108" s="1"/>
  <c r="H109"/>
  <c r="I109" s="1"/>
  <c r="H110"/>
  <c r="I110" s="1"/>
  <c r="H113"/>
  <c r="I113" s="1"/>
  <c r="H114"/>
  <c r="I114"/>
  <c r="H115"/>
  <c r="I115" s="1"/>
  <c r="H116"/>
  <c r="I116" s="1"/>
  <c r="H117"/>
  <c r="I117" s="1"/>
  <c r="H90"/>
  <c r="I90"/>
  <c r="H93"/>
  <c r="I93" s="1"/>
  <c r="H94"/>
  <c r="I94" s="1"/>
  <c r="H95"/>
  <c r="I95" s="1"/>
  <c r="H96"/>
  <c r="I96" s="1"/>
  <c r="I98" s="1"/>
  <c r="H97"/>
  <c r="I97" s="1"/>
  <c r="H69"/>
  <c r="I69" s="1"/>
  <c r="H70"/>
  <c r="I70" s="1"/>
  <c r="H71"/>
  <c r="I71" s="1"/>
  <c r="H74"/>
  <c r="I74" s="1"/>
  <c r="H75"/>
  <c r="I75" s="1"/>
  <c r="H76"/>
  <c r="I76" s="1"/>
  <c r="H77"/>
  <c r="I77" s="1"/>
  <c r="H78"/>
  <c r="I78" s="1"/>
  <c r="G739" i="16"/>
  <c r="H56" i="44" s="1"/>
  <c r="I56" s="1"/>
  <c r="H50"/>
  <c r="I50" s="1"/>
  <c r="I52" s="1"/>
  <c r="H51"/>
  <c r="I51" s="1"/>
  <c r="G687" i="16"/>
  <c r="H54" i="44" s="1"/>
  <c r="I54" s="1"/>
  <c r="H57"/>
  <c r="I57" s="1"/>
  <c r="H58"/>
  <c r="I58" s="1"/>
  <c r="H37"/>
  <c r="I37" s="1"/>
  <c r="H35"/>
  <c r="I35" s="1"/>
  <c r="H31"/>
  <c r="I31" s="1"/>
  <c r="H32"/>
  <c r="I32" s="1"/>
  <c r="H36"/>
  <c r="I36" s="1"/>
  <c r="H38"/>
  <c r="I38"/>
  <c r="H39"/>
  <c r="I39" s="1"/>
  <c r="G138" i="16"/>
  <c r="H4073" i="46" s="1"/>
  <c r="I4073" s="1"/>
  <c r="G27" i="16"/>
  <c r="H3066" i="46" s="1"/>
  <c r="I3066" s="1"/>
  <c r="F773" i="16"/>
  <c r="G773"/>
  <c r="G442"/>
  <c r="H3399" i="46"/>
  <c r="I3399" s="1"/>
  <c r="G456" i="16"/>
  <c r="H3400" i="46"/>
  <c r="I3400" s="1"/>
  <c r="G435" i="16"/>
  <c r="H3401" i="46" s="1"/>
  <c r="I3401" s="1"/>
  <c r="G24" i="16"/>
  <c r="H3404" i="46" s="1"/>
  <c r="I3404" s="1"/>
  <c r="H3405"/>
  <c r="I3405" s="1"/>
  <c r="G43" i="16"/>
  <c r="H3406" i="46"/>
  <c r="I3406" s="1"/>
  <c r="G549" i="16"/>
  <c r="H3407" i="46" s="1"/>
  <c r="I3407" s="1"/>
  <c r="G550" i="16"/>
  <c r="H3071" i="46" s="1"/>
  <c r="I3071" s="1"/>
  <c r="G551" i="16"/>
  <c r="H3072" i="46" s="1"/>
  <c r="I3072" s="1"/>
  <c r="H3409"/>
  <c r="I3409" s="1"/>
  <c r="G167" i="16"/>
  <c r="H3410" i="46"/>
  <c r="I3410" s="1"/>
  <c r="G439" i="16"/>
  <c r="H3411" i="46" s="1"/>
  <c r="I3411" s="1"/>
  <c r="G93" i="16"/>
  <c r="G73"/>
  <c r="H3413" i="46" s="1"/>
  <c r="I3413" s="1"/>
  <c r="G548" i="16"/>
  <c r="H3414" i="46" s="1"/>
  <c r="I3414" s="1"/>
  <c r="G260" i="16"/>
  <c r="H3415" i="46" s="1"/>
  <c r="I3415" s="1"/>
  <c r="G105" i="16"/>
  <c r="G457"/>
  <c r="H1728" i="46" s="1"/>
  <c r="I1728" s="1"/>
  <c r="H3417"/>
  <c r="I3417" s="1"/>
  <c r="G254" i="16"/>
  <c r="H3418" i="46"/>
  <c r="I3418" s="1"/>
  <c r="G454" i="16"/>
  <c r="H3419" i="46" s="1"/>
  <c r="I3419" s="1"/>
  <c r="G455" i="16"/>
  <c r="G259"/>
  <c r="H3421" i="46"/>
  <c r="I3421" s="1"/>
  <c r="D5767"/>
  <c r="D5752"/>
  <c r="D5737"/>
  <c r="D5722"/>
  <c r="D5708"/>
  <c r="D5693"/>
  <c r="D5678"/>
  <c r="D5663"/>
  <c r="D5633"/>
  <c r="D5618"/>
  <c r="D5603"/>
  <c r="D5589"/>
  <c r="D5574"/>
  <c r="D5559"/>
  <c r="D5544"/>
  <c r="D5530"/>
  <c r="D5515"/>
  <c r="D5500"/>
  <c r="D5485"/>
  <c r="D5471"/>
  <c r="D5456"/>
  <c r="D5441"/>
  <c r="D5426"/>
  <c r="D5411"/>
  <c r="D5396"/>
  <c r="D5381"/>
  <c r="D5366"/>
  <c r="D5351"/>
  <c r="D5336"/>
  <c r="D5321"/>
  <c r="D5306"/>
  <c r="D5276"/>
  <c r="D5261"/>
  <c r="D5246"/>
  <c r="D5231"/>
  <c r="D5216"/>
  <c r="D5201"/>
  <c r="D5186"/>
  <c r="D5171"/>
  <c r="D5156"/>
  <c r="D5141"/>
  <c r="D5128"/>
  <c r="D5113"/>
  <c r="D5098"/>
  <c r="D5083"/>
  <c r="D5068"/>
  <c r="D5053"/>
  <c r="D5038"/>
  <c r="D5023"/>
  <c r="D5010"/>
  <c r="D4995"/>
  <c r="D4980"/>
  <c r="D4965"/>
  <c r="D4950"/>
  <c r="D4935"/>
  <c r="D4920"/>
  <c r="D4905"/>
  <c r="D4890"/>
  <c r="D4875"/>
  <c r="D4860"/>
  <c r="D4845"/>
  <c r="D4830"/>
  <c r="D4815"/>
  <c r="D4800"/>
  <c r="D4785"/>
  <c r="D4770"/>
  <c r="D4755"/>
  <c r="D4740"/>
  <c r="D4727"/>
  <c r="D4712"/>
  <c r="D4682"/>
  <c r="D4667"/>
  <c r="D4652"/>
  <c r="D4637"/>
  <c r="D4607"/>
  <c r="D4592"/>
  <c r="D4577"/>
  <c r="D4562"/>
  <c r="D4547"/>
  <c r="D4532"/>
  <c r="D4517"/>
  <c r="D4502"/>
  <c r="D4489"/>
  <c r="D4474"/>
  <c r="D4459"/>
  <c r="D4444"/>
  <c r="D4429"/>
  <c r="D4414"/>
  <c r="D4399"/>
  <c r="D4384"/>
  <c r="D4369"/>
  <c r="D4354"/>
  <c r="D4339"/>
  <c r="D4324"/>
  <c r="D4"/>
  <c r="H3125"/>
  <c r="I3125" s="1"/>
  <c r="G777" i="16"/>
  <c r="H3054" i="46" s="1"/>
  <c r="I3054" s="1"/>
  <c r="G781" i="16"/>
  <c r="H3055" i="46" s="1"/>
  <c r="I3055" s="1"/>
  <c r="G787" i="16"/>
  <c r="H3056" i="46" s="1"/>
  <c r="I3056" s="1"/>
  <c r="H3058"/>
  <c r="I3058" s="1"/>
  <c r="H3059"/>
  <c r="I3059"/>
  <c r="G478" i="16"/>
  <c r="H3063" i="46" s="1"/>
  <c r="I3063" s="1"/>
  <c r="G479" i="16"/>
  <c r="H3064" i="46" s="1"/>
  <c r="I3064" s="1"/>
  <c r="G17" i="16"/>
  <c r="H3065" i="46" s="1"/>
  <c r="I3065" s="1"/>
  <c r="G40" i="16"/>
  <c r="H3067" i="46" s="1"/>
  <c r="I3067" s="1"/>
  <c r="G450" i="16"/>
  <c r="H3068" i="46" s="1"/>
  <c r="I3068" s="1"/>
  <c r="H3069"/>
  <c r="I3069" s="1"/>
  <c r="H3073"/>
  <c r="I3073" s="1"/>
  <c r="G448" i="16"/>
  <c r="G253"/>
  <c r="H3077" i="46" s="1"/>
  <c r="I3077" s="1"/>
  <c r="G227" i="16"/>
  <c r="H1713" i="46" s="1"/>
  <c r="I1713" s="1"/>
  <c r="G475" i="16"/>
  <c r="H1714" i="46" s="1"/>
  <c r="I1714" s="1"/>
  <c r="G165" i="16"/>
  <c r="H3080" i="46" s="1"/>
  <c r="I3080" s="1"/>
  <c r="G476" i="16"/>
  <c r="H3081" i="46" s="1"/>
  <c r="I3081" s="1"/>
  <c r="H3082"/>
  <c r="I3082" s="1"/>
  <c r="G447" i="16"/>
  <c r="H3083" i="46"/>
  <c r="I3083" s="1"/>
  <c r="H3084"/>
  <c r="I3084" s="1"/>
  <c r="G99" i="16"/>
  <c r="H1720" i="46" s="1"/>
  <c r="I1720" s="1"/>
  <c r="H3085"/>
  <c r="I3085" s="1"/>
  <c r="G488" i="16"/>
  <c r="G474"/>
  <c r="H3088" i="46" s="1"/>
  <c r="I3088" s="1"/>
  <c r="G489" i="16"/>
  <c r="H3089" i="46" s="1"/>
  <c r="I3089" s="1"/>
  <c r="G473" i="16"/>
  <c r="H3090" i="46" s="1"/>
  <c r="I3090" s="1"/>
  <c r="G458" i="16"/>
  <c r="G255"/>
  <c r="H2690" i="46" s="1"/>
  <c r="I2690" s="1"/>
  <c r="G252" i="16"/>
  <c r="H3095" i="46" s="1"/>
  <c r="I3095" s="1"/>
  <c r="G275" i="16"/>
  <c r="H3096" i="46" s="1"/>
  <c r="I3096" s="1"/>
  <c r="H3097"/>
  <c r="I3097" s="1"/>
  <c r="G459" i="16"/>
  <c r="G434"/>
  <c r="H3100" i="46" s="1"/>
  <c r="I3100" s="1"/>
  <c r="G477" i="16"/>
  <c r="H3101" i="46" s="1"/>
  <c r="I3101" s="1"/>
  <c r="G446" i="16"/>
  <c r="H3102" i="46" s="1"/>
  <c r="I3102" s="1"/>
  <c r="G247" i="16"/>
  <c r="G248"/>
  <c r="G364"/>
  <c r="H3104" i="46" s="1"/>
  <c r="I3104" s="1"/>
  <c r="G365" i="16"/>
  <c r="H3105" i="46"/>
  <c r="I3105" s="1"/>
  <c r="G451" i="16"/>
  <c r="H3106" i="46"/>
  <c r="I3106" s="1"/>
  <c r="H2852"/>
  <c r="I2852" s="1"/>
  <c r="H2447"/>
  <c r="I2447" s="1"/>
  <c r="H1794"/>
  <c r="I1794" s="1"/>
  <c r="H1796"/>
  <c r="I1796" s="1"/>
  <c r="H1797"/>
  <c r="I1797" s="1"/>
  <c r="H1801"/>
  <c r="I1801" s="1"/>
  <c r="H1803"/>
  <c r="I1803"/>
  <c r="H1804"/>
  <c r="I1804" s="1"/>
  <c r="H1806"/>
  <c r="I1806" s="1"/>
  <c r="H1807"/>
  <c r="I1807"/>
  <c r="H1788"/>
  <c r="I1788" s="1"/>
  <c r="H1789"/>
  <c r="I1789" s="1"/>
  <c r="H1790"/>
  <c r="I1790" s="1"/>
  <c r="G145" i="16"/>
  <c r="H1761" i="46"/>
  <c r="I1761" s="1"/>
  <c r="H1687"/>
  <c r="I1687" s="1"/>
  <c r="H1689"/>
  <c r="I1689" s="1"/>
  <c r="H1691"/>
  <c r="I1691" s="1"/>
  <c r="H1692"/>
  <c r="I1692"/>
  <c r="H1693"/>
  <c r="I1693" s="1"/>
  <c r="H1696"/>
  <c r="I1696" s="1"/>
  <c r="H1698"/>
  <c r="I1698" s="1"/>
  <c r="G39" i="16"/>
  <c r="H1700" i="46" s="1"/>
  <c r="I1700" s="1"/>
  <c r="H1701"/>
  <c r="I1701" s="1"/>
  <c r="H1702"/>
  <c r="I1702" s="1"/>
  <c r="H1703"/>
  <c r="I1703" s="1"/>
  <c r="H1704"/>
  <c r="I1704" s="1"/>
  <c r="H1706"/>
  <c r="I1706" s="1"/>
  <c r="H1707"/>
  <c r="I1707" s="1"/>
  <c r="H1708"/>
  <c r="I1708" s="1"/>
  <c r="G56" i="16"/>
  <c r="H1712" i="46" s="1"/>
  <c r="I1712" s="1"/>
  <c r="H1716"/>
  <c r="I1716" s="1"/>
  <c r="H1717"/>
  <c r="I1717" s="1"/>
  <c r="H1718"/>
  <c r="I1718" s="1"/>
  <c r="H1719"/>
  <c r="I1719" s="1"/>
  <c r="H1721"/>
  <c r="I1721" s="1"/>
  <c r="H1723"/>
  <c r="I1723" s="1"/>
  <c r="H1725"/>
  <c r="I1725" s="1"/>
  <c r="H1727"/>
  <c r="I1727" s="1"/>
  <c r="H1729"/>
  <c r="I1729" s="1"/>
  <c r="G276" i="16"/>
  <c r="G277"/>
  <c r="H1732" i="46"/>
  <c r="I1732" s="1"/>
  <c r="H1733"/>
  <c r="I1733" s="1"/>
  <c r="H1734"/>
  <c r="I1734" s="1"/>
  <c r="H1737"/>
  <c r="I1737" s="1"/>
  <c r="H1738"/>
  <c r="I1738" s="1"/>
  <c r="G366" i="16"/>
  <c r="H1740" i="46" s="1"/>
  <c r="I1740" s="1"/>
  <c r="H1741"/>
  <c r="I1741" s="1"/>
  <c r="H1742"/>
  <c r="I1742" s="1"/>
  <c r="H1743"/>
  <c r="I1743" s="1"/>
  <c r="G171" i="16"/>
  <c r="H990" i="46" s="1"/>
  <c r="I990" s="1"/>
  <c r="H615"/>
  <c r="I615" s="1"/>
  <c r="G798" i="16"/>
  <c r="H208" i="37" s="1"/>
  <c r="I208" s="1"/>
  <c r="G816" i="16"/>
  <c r="H344" i="37" s="1"/>
  <c r="I344" s="1"/>
  <c r="H204"/>
  <c r="I204" s="1"/>
  <c r="F803" i="16"/>
  <c r="G803"/>
  <c r="H165" i="37" s="1"/>
  <c r="I165" s="1"/>
  <c r="G784" i="16"/>
  <c r="H206" i="37" s="1"/>
  <c r="I206" s="1"/>
  <c r="F766" i="16"/>
  <c r="G766" s="1"/>
  <c r="H209" i="37"/>
  <c r="I209" s="1"/>
  <c r="H212"/>
  <c r="I212" s="1"/>
  <c r="H213"/>
  <c r="I213" s="1"/>
  <c r="H214"/>
  <c r="I214" s="1"/>
  <c r="D856"/>
  <c r="D844"/>
  <c r="D832"/>
  <c r="D820"/>
  <c r="D808"/>
  <c r="D796"/>
  <c r="D784"/>
  <c r="D772"/>
  <c r="D760"/>
  <c r="D748"/>
  <c r="D736"/>
  <c r="D724"/>
  <c r="D712"/>
  <c r="D700"/>
  <c r="D688"/>
  <c r="D676"/>
  <c r="D664"/>
  <c r="D652"/>
  <c r="D640"/>
  <c r="D628"/>
  <c r="D616"/>
  <c r="D604"/>
  <c r="D592"/>
  <c r="D580"/>
  <c r="D568"/>
  <c r="D556"/>
  <c r="D544"/>
  <c r="D532"/>
  <c r="D520"/>
  <c r="D508"/>
  <c r="D496"/>
  <c r="D484"/>
  <c r="D472"/>
  <c r="D460"/>
  <c r="D448"/>
  <c r="D436"/>
  <c r="D424"/>
  <c r="D4"/>
  <c r="H184"/>
  <c r="I184" s="1"/>
  <c r="G809" i="16"/>
  <c r="H185" i="37" s="1"/>
  <c r="I185" s="1"/>
  <c r="H186"/>
  <c r="I186" s="1"/>
  <c r="H187"/>
  <c r="I187"/>
  <c r="H190"/>
  <c r="I190" s="1"/>
  <c r="H191"/>
  <c r="I191" s="1"/>
  <c r="H192"/>
  <c r="I192" s="1"/>
  <c r="H193"/>
  <c r="I193" s="1"/>
  <c r="H194"/>
  <c r="I194"/>
  <c r="H164"/>
  <c r="I164" s="1"/>
  <c r="H166"/>
  <c r="I166" s="1"/>
  <c r="H170"/>
  <c r="I170" s="1"/>
  <c r="H171"/>
  <c r="I171" s="1"/>
  <c r="H172"/>
  <c r="I172" s="1"/>
  <c r="H173"/>
  <c r="I173" s="1"/>
  <c r="H174"/>
  <c r="I174" s="1"/>
  <c r="H384"/>
  <c r="I384" s="1"/>
  <c r="H386"/>
  <c r="I386" s="1"/>
  <c r="H390"/>
  <c r="I390" s="1"/>
  <c r="H391"/>
  <c r="I391" s="1"/>
  <c r="H392"/>
  <c r="I392" s="1"/>
  <c r="H393"/>
  <c r="I393" s="1"/>
  <c r="H394"/>
  <c r="I394" s="1"/>
  <c r="H346"/>
  <c r="I346" s="1"/>
  <c r="H285"/>
  <c r="I285" s="1"/>
  <c r="H226"/>
  <c r="I226" s="1"/>
  <c r="H227"/>
  <c r="I227" s="1"/>
  <c r="H230"/>
  <c r="I230" s="1"/>
  <c r="H231"/>
  <c r="I231"/>
  <c r="H232"/>
  <c r="I232" s="1"/>
  <c r="H233"/>
  <c r="I233" s="1"/>
  <c r="H234"/>
  <c r="I234" s="1"/>
  <c r="H127"/>
  <c r="I127" s="1"/>
  <c r="H130"/>
  <c r="I130" s="1"/>
  <c r="H131"/>
  <c r="I131" s="1"/>
  <c r="H132"/>
  <c r="I132" s="1"/>
  <c r="H133"/>
  <c r="I133" s="1"/>
  <c r="H134"/>
  <c r="I134"/>
  <c r="D2477" i="36"/>
  <c r="D2465"/>
  <c r="D2453"/>
  <c r="D2441"/>
  <c r="D2429"/>
  <c r="D2417"/>
  <c r="D2405"/>
  <c r="D2393"/>
  <c r="D2381"/>
  <c r="D2369"/>
  <c r="D2357"/>
  <c r="D2345"/>
  <c r="D2333"/>
  <c r="D2321"/>
  <c r="D2309"/>
  <c r="D2297"/>
  <c r="D2285"/>
  <c r="D2273"/>
  <c r="D2261"/>
  <c r="D2249"/>
  <c r="D2237"/>
  <c r="D2225"/>
  <c r="D2213"/>
  <c r="D2201"/>
  <c r="D2189"/>
  <c r="D2177"/>
  <c r="D2165"/>
  <c r="D2153"/>
  <c r="D2141"/>
  <c r="D2129"/>
  <c r="D2117"/>
  <c r="D2105"/>
  <c r="D2093"/>
  <c r="D2081"/>
  <c r="D2069"/>
  <c r="D2057"/>
  <c r="D2045"/>
  <c r="D2033"/>
  <c r="D2021"/>
  <c r="D2009"/>
  <c r="D1997"/>
  <c r="D1985"/>
  <c r="D1973"/>
  <c r="D1961"/>
  <c r="D1949"/>
  <c r="D1937"/>
  <c r="D1925"/>
  <c r="D1913"/>
  <c r="D1901"/>
  <c r="D1889"/>
  <c r="D1877"/>
  <c r="D1865"/>
  <c r="D1853"/>
  <c r="D1841"/>
  <c r="D1829"/>
  <c r="D1817"/>
  <c r="D1805"/>
  <c r="D1793"/>
  <c r="D1781"/>
  <c r="D1769"/>
  <c r="D1757"/>
  <c r="D1745"/>
  <c r="D1733"/>
  <c r="D1721"/>
  <c r="D1709"/>
  <c r="D1697"/>
  <c r="D1685"/>
  <c r="D1673"/>
  <c r="D1661"/>
  <c r="D1649"/>
  <c r="D1625"/>
  <c r="D1613"/>
  <c r="D1601"/>
  <c r="D1589"/>
  <c r="D1577"/>
  <c r="D1565"/>
  <c r="D1553"/>
  <c r="D1541"/>
  <c r="D1529"/>
  <c r="D1517"/>
  <c r="D1505"/>
  <c r="D4"/>
  <c r="F772" i="16"/>
  <c r="G772"/>
  <c r="H949" i="36" s="1"/>
  <c r="I949" s="1"/>
  <c r="H11"/>
  <c r="I11" s="1"/>
  <c r="G349" i="16"/>
  <c r="H14" i="36" s="1"/>
  <c r="I14" s="1"/>
  <c r="H15"/>
  <c r="I15" s="1"/>
  <c r="H16"/>
  <c r="I16" s="1"/>
  <c r="H17"/>
  <c r="I17" s="1"/>
  <c r="H18"/>
  <c r="I18" s="1"/>
  <c r="F770" i="16"/>
  <c r="G770" s="1"/>
  <c r="H1438" i="36"/>
  <c r="I1438" s="1"/>
  <c r="G658" i="16"/>
  <c r="H1441" i="36" s="1"/>
  <c r="I1441" s="1"/>
  <c r="H1442"/>
  <c r="I1442" s="1"/>
  <c r="H1443"/>
  <c r="I1443" s="1"/>
  <c r="H1444"/>
  <c r="I1444" s="1"/>
  <c r="H1445"/>
  <c r="I1445" s="1"/>
  <c r="G791" i="16"/>
  <c r="H950" i="36" s="1"/>
  <c r="I950" s="1"/>
  <c r="G440" i="16"/>
  <c r="H953" i="36" s="1"/>
  <c r="I953" s="1"/>
  <c r="G441" i="16"/>
  <c r="H954" i="36"/>
  <c r="I954" s="1"/>
  <c r="H955"/>
  <c r="I955" s="1"/>
  <c r="H956"/>
  <c r="I956" s="1"/>
  <c r="H957"/>
  <c r="I957" s="1"/>
  <c r="G659" i="16"/>
  <c r="H924" i="36" s="1"/>
  <c r="I924" s="1"/>
  <c r="G382" i="16"/>
  <c r="H821" i="36"/>
  <c r="I821" s="1"/>
  <c r="H639"/>
  <c r="I639" s="1"/>
  <c r="H642"/>
  <c r="I642" s="1"/>
  <c r="H643"/>
  <c r="I643" s="1"/>
  <c r="H644"/>
  <c r="I644" s="1"/>
  <c r="H645"/>
  <c r="I645" s="1"/>
  <c r="H646"/>
  <c r="I646" s="1"/>
  <c r="G780" i="16"/>
  <c r="H496" i="36" s="1"/>
  <c r="I496" s="1"/>
  <c r="H497"/>
  <c r="I497" s="1"/>
  <c r="G175" i="16"/>
  <c r="H500" i="36"/>
  <c r="I500" s="1"/>
  <c r="H501"/>
  <c r="I501" s="1"/>
  <c r="H389"/>
  <c r="I389" s="1"/>
  <c r="G793" i="16"/>
  <c r="H390" i="36"/>
  <c r="I390" s="1"/>
  <c r="G383" i="16"/>
  <c r="H393" i="36" s="1"/>
  <c r="I393" s="1"/>
  <c r="G661" i="16"/>
  <c r="H394" i="36" s="1"/>
  <c r="I394" s="1"/>
  <c r="G662" i="16"/>
  <c r="H395" i="36" s="1"/>
  <c r="I395" s="1"/>
  <c r="H237"/>
  <c r="I237" s="1"/>
  <c r="G197" i="16"/>
  <c r="H242" i="36"/>
  <c r="I242" s="1"/>
  <c r="G625" i="16"/>
  <c r="H243" i="36" s="1"/>
  <c r="I243" s="1"/>
  <c r="F768" i="16"/>
  <c r="G768" s="1"/>
  <c r="H405" i="36" s="1"/>
  <c r="I405" s="1"/>
  <c r="G785" i="16"/>
  <c r="G177"/>
  <c r="H409" i="36" s="1"/>
  <c r="I409" s="1"/>
  <c r="G552" i="16"/>
  <c r="H410" i="36"/>
  <c r="I410" s="1"/>
  <c r="H411"/>
  <c r="I411"/>
  <c r="H412"/>
  <c r="I412" s="1"/>
  <c r="H413"/>
  <c r="I413" s="1"/>
  <c r="H4289" i="46"/>
  <c r="I4289" s="1"/>
  <c r="H4290"/>
  <c r="I4290" s="1"/>
  <c r="H4291"/>
  <c r="I4291" s="1"/>
  <c r="G150" i="16"/>
  <c r="H4296" i="46"/>
  <c r="I4296" s="1"/>
  <c r="H4298"/>
  <c r="I4298" s="1"/>
  <c r="H4299"/>
  <c r="I4299"/>
  <c r="H4300"/>
  <c r="I4300" s="1"/>
  <c r="H4301"/>
  <c r="I4301" s="1"/>
  <c r="G367" i="16"/>
  <c r="H4302" i="46" s="1"/>
  <c r="I4302" s="1"/>
  <c r="G452" i="16"/>
  <c r="H4304" i="46"/>
  <c r="I4304" s="1"/>
  <c r="H4305"/>
  <c r="I4305" s="1"/>
  <c r="H4307"/>
  <c r="I4307" s="1"/>
  <c r="G453" i="16"/>
  <c r="H4308" i="46" s="1"/>
  <c r="I4308" s="1"/>
  <c r="H4309"/>
  <c r="I4309" s="1"/>
  <c r="H4310"/>
  <c r="I4310" s="1"/>
  <c r="H4311"/>
  <c r="I4311" s="1"/>
  <c r="G486" i="16"/>
  <c r="H4270" i="46" s="1"/>
  <c r="I4270" s="1"/>
  <c r="H4312"/>
  <c r="I4312" s="1"/>
  <c r="G487" i="16"/>
  <c r="H4313" i="46"/>
  <c r="I4313" s="1"/>
  <c r="G485" i="16"/>
  <c r="H4314" i="46" s="1"/>
  <c r="I4314" s="1"/>
  <c r="G483" i="16"/>
  <c r="G484"/>
  <c r="H4274" i="46" s="1"/>
  <c r="H4317"/>
  <c r="I4317" s="1"/>
  <c r="H4246"/>
  <c r="I4246" s="1"/>
  <c r="H4248"/>
  <c r="I4248" s="1"/>
  <c r="H4249"/>
  <c r="I4249" s="1"/>
  <c r="H4250"/>
  <c r="I4250" s="1"/>
  <c r="H4253"/>
  <c r="I4253" s="1"/>
  <c r="H4254"/>
  <c r="I4254" s="1"/>
  <c r="H4255"/>
  <c r="I4255" s="1"/>
  <c r="H4256"/>
  <c r="I4256" s="1"/>
  <c r="H4257"/>
  <c r="I4257" s="1"/>
  <c r="H4258"/>
  <c r="I4258" s="1"/>
  <c r="H4259"/>
  <c r="I4259" s="1"/>
  <c r="G76" i="16"/>
  <c r="H4260" i="46" s="1"/>
  <c r="I4260" s="1"/>
  <c r="H4262"/>
  <c r="I4262" s="1"/>
  <c r="H4263"/>
  <c r="I4263" s="1"/>
  <c r="H4265"/>
  <c r="I4265" s="1"/>
  <c r="H4267"/>
  <c r="I4267" s="1"/>
  <c r="H4269"/>
  <c r="I4269" s="1"/>
  <c r="H4271"/>
  <c r="I4271" s="1"/>
  <c r="H4273"/>
  <c r="I4273" s="1"/>
  <c r="I4274"/>
  <c r="G136" i="16"/>
  <c r="H4276" i="46"/>
  <c r="I4276" s="1"/>
  <c r="G788" i="16"/>
  <c r="H4182" i="46"/>
  <c r="I4182" s="1"/>
  <c r="H4184"/>
  <c r="I4184" s="1"/>
  <c r="H4185"/>
  <c r="I4185" s="1"/>
  <c r="H4186"/>
  <c r="I4186" s="1"/>
  <c r="H4187"/>
  <c r="I4187" s="1"/>
  <c r="G284" i="16"/>
  <c r="H4191" i="46"/>
  <c r="I4191" s="1"/>
  <c r="H4193"/>
  <c r="I4193" s="1"/>
  <c r="G527" i="16"/>
  <c r="H4194" i="46" s="1"/>
  <c r="I4194" s="1"/>
  <c r="H4196"/>
  <c r="I4196" s="1"/>
  <c r="H4197"/>
  <c r="I4197" s="1"/>
  <c r="H4198"/>
  <c r="I4198" s="1"/>
  <c r="G294" i="16"/>
  <c r="H4199" i="46" s="1"/>
  <c r="I4199" s="1"/>
  <c r="H4200"/>
  <c r="I4200" s="1"/>
  <c r="H4202"/>
  <c r="I4202" s="1"/>
  <c r="H4203"/>
  <c r="I4203" s="1"/>
  <c r="H4204"/>
  <c r="I4204" s="1"/>
  <c r="G75" i="16"/>
  <c r="H4205" i="46"/>
  <c r="I4205" s="1"/>
  <c r="G194" i="16"/>
  <c r="H4206" i="46" s="1"/>
  <c r="I4206"/>
  <c r="H4207"/>
  <c r="I4207" s="1"/>
  <c r="H4209"/>
  <c r="I4209" s="1"/>
  <c r="H4210"/>
  <c r="I4210"/>
  <c r="H4211"/>
  <c r="I4211" s="1"/>
  <c r="H4212"/>
  <c r="I4212" s="1"/>
  <c r="H4213"/>
  <c r="I4213" s="1"/>
  <c r="H4215"/>
  <c r="I4215" s="1"/>
  <c r="H4216"/>
  <c r="I4216" s="1"/>
  <c r="G268" i="16"/>
  <c r="H4217" i="46" s="1"/>
  <c r="I4217" s="1"/>
  <c r="H4219"/>
  <c r="I4219" s="1"/>
  <c r="H4220"/>
  <c r="I4220" s="1"/>
  <c r="G357" i="16"/>
  <c r="H4222" i="46" s="1"/>
  <c r="I4222" s="1"/>
  <c r="H4223"/>
  <c r="I4223" s="1"/>
  <c r="H4224"/>
  <c r="I4224" s="1"/>
  <c r="H4225"/>
  <c r="I4225" s="1"/>
  <c r="H4227"/>
  <c r="I4227" s="1"/>
  <c r="H4230"/>
  <c r="I4230" s="1"/>
  <c r="G381" i="16"/>
  <c r="H4231" i="46"/>
  <c r="I4231" s="1"/>
  <c r="G414" i="16"/>
  <c r="H4233" i="46"/>
  <c r="I4233" s="1"/>
  <c r="G421" i="16"/>
  <c r="H4234" i="46"/>
  <c r="I4234" s="1"/>
  <c r="H4235"/>
  <c r="I4235" s="1"/>
  <c r="H4116"/>
  <c r="I4116" s="1"/>
  <c r="H4117"/>
  <c r="I4117" s="1"/>
  <c r="H4118"/>
  <c r="I4118" s="1"/>
  <c r="H4119"/>
  <c r="I4119" s="1"/>
  <c r="H4120"/>
  <c r="I4120" s="1"/>
  <c r="H4121"/>
  <c r="I4121" s="1"/>
  <c r="H4125"/>
  <c r="I4125" s="1"/>
  <c r="H4127"/>
  <c r="I4127" s="1"/>
  <c r="H4128"/>
  <c r="I4128" s="1"/>
  <c r="H4129"/>
  <c r="I4129" s="1"/>
  <c r="H4130"/>
  <c r="I4130" s="1"/>
  <c r="H4131"/>
  <c r="I4131" s="1"/>
  <c r="H4132"/>
  <c r="I4132" s="1"/>
  <c r="H4134"/>
  <c r="I4134" s="1"/>
  <c r="H4135"/>
  <c r="I4135" s="1"/>
  <c r="H4136"/>
  <c r="I4136" s="1"/>
  <c r="H4137"/>
  <c r="I4137" s="1"/>
  <c r="H4138"/>
  <c r="I4138" s="1"/>
  <c r="H4139"/>
  <c r="I4139" s="1"/>
  <c r="G543" i="16"/>
  <c r="H4140" i="46"/>
  <c r="I4140" s="1"/>
  <c r="H4141"/>
  <c r="I4141" s="1"/>
  <c r="H4142"/>
  <c r="I4142" s="1"/>
  <c r="H4144"/>
  <c r="I4144" s="1"/>
  <c r="H4145"/>
  <c r="I4145" s="1"/>
  <c r="H4146"/>
  <c r="I4146" s="1"/>
  <c r="H4147"/>
  <c r="I4147" s="1"/>
  <c r="H4148"/>
  <c r="I4148" s="1"/>
  <c r="H4150"/>
  <c r="I4150" s="1"/>
  <c r="H4151"/>
  <c r="I4151" s="1"/>
  <c r="H4153"/>
  <c r="I4153" s="1"/>
  <c r="H4154"/>
  <c r="I4154" s="1"/>
  <c r="H4155"/>
  <c r="I4155" s="1"/>
  <c r="H4158"/>
  <c r="I4158" s="1"/>
  <c r="H4159"/>
  <c r="I4159" s="1"/>
  <c r="H4160"/>
  <c r="I4160" s="1"/>
  <c r="H4161"/>
  <c r="I4161" s="1"/>
  <c r="H4162"/>
  <c r="I4162" s="1"/>
  <c r="H4163"/>
  <c r="I4163" s="1"/>
  <c r="H4164"/>
  <c r="I4164" s="1"/>
  <c r="H4165"/>
  <c r="I4165" s="1"/>
  <c r="H4166"/>
  <c r="I4166" s="1"/>
  <c r="H4167"/>
  <c r="I4167" s="1"/>
  <c r="H4168"/>
  <c r="I4168" s="1"/>
  <c r="H4169"/>
  <c r="I4169" s="1"/>
  <c r="H4170"/>
  <c r="I4170" s="1"/>
  <c r="H1491" i="36"/>
  <c r="I1491" s="1"/>
  <c r="H1492"/>
  <c r="I1492" s="1"/>
  <c r="G95" i="16"/>
  <c r="H1495" i="36"/>
  <c r="I1495" s="1"/>
  <c r="G178" i="16"/>
  <c r="H1496" i="36" s="1"/>
  <c r="I1496" s="1"/>
  <c r="G213" i="16"/>
  <c r="H1479" i="36" s="1"/>
  <c r="H1497"/>
  <c r="I1497" s="1"/>
  <c r="G355" i="16"/>
  <c r="H1498" i="36"/>
  <c r="I1498" s="1"/>
  <c r="H1499"/>
  <c r="I1499"/>
  <c r="G97" i="16"/>
  <c r="H1477" i="36" s="1"/>
  <c r="I1477" s="1"/>
  <c r="I1479"/>
  <c r="H1480"/>
  <c r="I1480" s="1"/>
  <c r="H1481"/>
  <c r="I1481" s="1"/>
  <c r="G799" i="16"/>
  <c r="H423" i="36"/>
  <c r="I423" s="1"/>
  <c r="I425" s="1"/>
  <c r="H424"/>
  <c r="I424" s="1"/>
  <c r="H427"/>
  <c r="I427" s="1"/>
  <c r="H428"/>
  <c r="I428" s="1"/>
  <c r="H429"/>
  <c r="I429"/>
  <c r="H430"/>
  <c r="I430" s="1"/>
  <c r="H431"/>
  <c r="I431" s="1"/>
  <c r="H1614" i="46"/>
  <c r="I1614" s="1"/>
  <c r="H1615"/>
  <c r="I1615"/>
  <c r="H1616"/>
  <c r="I1616" s="1"/>
  <c r="H1618"/>
  <c r="I1618" s="1"/>
  <c r="H1619"/>
  <c r="I1619" s="1"/>
  <c r="H1620"/>
  <c r="I1620" s="1"/>
  <c r="H1623"/>
  <c r="I1623"/>
  <c r="H1624"/>
  <c r="I1624" s="1"/>
  <c r="H1625"/>
  <c r="I1625" s="1"/>
  <c r="H1626"/>
  <c r="I1626" s="1"/>
  <c r="H1627"/>
  <c r="I1627" s="1"/>
  <c r="H1628"/>
  <c r="I1628" s="1"/>
  <c r="H1629"/>
  <c r="I1629"/>
  <c r="H1630"/>
  <c r="I1630" s="1"/>
  <c r="G44" i="16"/>
  <c r="H1485" i="46" s="1"/>
  <c r="I1485" s="1"/>
  <c r="H1632"/>
  <c r="I1632" s="1"/>
  <c r="G85" i="16"/>
  <c r="H1487" i="46" s="1"/>
  <c r="I1487" s="1"/>
  <c r="H1634"/>
  <c r="I1634" s="1"/>
  <c r="H1635"/>
  <c r="I1635" s="1"/>
  <c r="H1636"/>
  <c r="I1636" s="1"/>
  <c r="H1637"/>
  <c r="I1637" s="1"/>
  <c r="H1638"/>
  <c r="I1638" s="1"/>
  <c r="H1640"/>
  <c r="I1640" s="1"/>
  <c r="H1641"/>
  <c r="I1641" s="1"/>
  <c r="G566" i="16"/>
  <c r="H1496" i="46" s="1"/>
  <c r="H1644"/>
  <c r="I1644" s="1"/>
  <c r="H1645"/>
  <c r="I1645" s="1"/>
  <c r="H1646"/>
  <c r="I1646"/>
  <c r="H1647"/>
  <c r="I1647" s="1"/>
  <c r="H1648"/>
  <c r="I1648" s="1"/>
  <c r="H1649"/>
  <c r="I1649" s="1"/>
  <c r="H1650"/>
  <c r="I1650"/>
  <c r="H1651"/>
  <c r="I1651" s="1"/>
  <c r="H1653"/>
  <c r="I1653" s="1"/>
  <c r="H1654"/>
  <c r="I1654" s="1"/>
  <c r="H1655"/>
  <c r="I1655"/>
  <c r="H1656"/>
  <c r="I1656" s="1"/>
  <c r="H1658"/>
  <c r="I1658" s="1"/>
  <c r="H1659"/>
  <c r="I1659"/>
  <c r="H1660"/>
  <c r="I1660" s="1"/>
  <c r="H1662"/>
  <c r="I1662" s="1"/>
  <c r="H1663"/>
  <c r="I1663" s="1"/>
  <c r="H1664"/>
  <c r="I1664"/>
  <c r="H1666"/>
  <c r="I1666" s="1"/>
  <c r="H1667"/>
  <c r="I1667" s="1"/>
  <c r="H1668"/>
  <c r="I1668" s="1"/>
  <c r="G564" i="16"/>
  <c r="H1669" i="46" s="1"/>
  <c r="I1669" s="1"/>
  <c r="H1670"/>
  <c r="I1670" s="1"/>
  <c r="H1671"/>
  <c r="I1671" s="1"/>
  <c r="H1672"/>
  <c r="I1672" s="1"/>
  <c r="G324" i="16"/>
  <c r="H1673" i="46" s="1"/>
  <c r="I1673" s="1"/>
  <c r="G134" i="16"/>
  <c r="H1674" i="46" s="1"/>
  <c r="I1674" s="1"/>
  <c r="H1675"/>
  <c r="I1675" s="1"/>
  <c r="H1676"/>
  <c r="I1676" s="1"/>
  <c r="H1468"/>
  <c r="I1468" s="1"/>
  <c r="H1469"/>
  <c r="I1469" s="1"/>
  <c r="H1470"/>
  <c r="I1470" s="1"/>
  <c r="H1471"/>
  <c r="I1471"/>
  <c r="H1472"/>
  <c r="I1472" s="1"/>
  <c r="H1473"/>
  <c r="I1473" s="1"/>
  <c r="H1474"/>
  <c r="I1474" s="1"/>
  <c r="H1477"/>
  <c r="I1477" s="1"/>
  <c r="H1478"/>
  <c r="I1478"/>
  <c r="H1479"/>
  <c r="I1479" s="1"/>
  <c r="H1481"/>
  <c r="I1481" s="1"/>
  <c r="H1482"/>
  <c r="I1482" s="1"/>
  <c r="H1483"/>
  <c r="I1483"/>
  <c r="H1484"/>
  <c r="I1484" s="1"/>
  <c r="H1486"/>
  <c r="I1486" s="1"/>
  <c r="H1489"/>
  <c r="I1489" s="1"/>
  <c r="H1490"/>
  <c r="I1490"/>
  <c r="H1491"/>
  <c r="I1491" s="1"/>
  <c r="H1493"/>
  <c r="I1493" s="1"/>
  <c r="H1494"/>
  <c r="I1494"/>
  <c r="H1495"/>
  <c r="I1495" s="1"/>
  <c r="I1496"/>
  <c r="H1497"/>
  <c r="I1497" s="1"/>
  <c r="H1498"/>
  <c r="I1498" s="1"/>
  <c r="H1499"/>
  <c r="I1499" s="1"/>
  <c r="H1500"/>
  <c r="I1500"/>
  <c r="H1501"/>
  <c r="I1501" s="1"/>
  <c r="H1502"/>
  <c r="I1502" s="1"/>
  <c r="H1503"/>
  <c r="I1503" s="1"/>
  <c r="H1504"/>
  <c r="I1504" s="1"/>
  <c r="H1505"/>
  <c r="I1505" s="1"/>
  <c r="H1507"/>
  <c r="I1507" s="1"/>
  <c r="H1508"/>
  <c r="I1508" s="1"/>
  <c r="H1509"/>
  <c r="I1509" s="1"/>
  <c r="H1511"/>
  <c r="I1511" s="1"/>
  <c r="H1512"/>
  <c r="I1512" s="1"/>
  <c r="H1513"/>
  <c r="I1513" s="1"/>
  <c r="H1514"/>
  <c r="I1514" s="1"/>
  <c r="H1515"/>
  <c r="I1515" s="1"/>
  <c r="H1516"/>
  <c r="I1516"/>
  <c r="H1517"/>
  <c r="I1517" s="1"/>
  <c r="H1519"/>
  <c r="I1519" s="1"/>
  <c r="H1520"/>
  <c r="I1520" s="1"/>
  <c r="H1521"/>
  <c r="I1521" s="1"/>
  <c r="H1522"/>
  <c r="I1522" s="1"/>
  <c r="H1523"/>
  <c r="I1523" s="1"/>
  <c r="H1524"/>
  <c r="I1524" s="1"/>
  <c r="H1525"/>
  <c r="I1525" s="1"/>
  <c r="H1526"/>
  <c r="I1526" s="1"/>
  <c r="H1527"/>
  <c r="I1527" s="1"/>
  <c r="H1529"/>
  <c r="I1529" s="1"/>
  <c r="H1530"/>
  <c r="I1530" s="1"/>
  <c r="H461"/>
  <c r="I461" s="1"/>
  <c r="H462"/>
  <c r="I462"/>
  <c r="H463"/>
  <c r="I463" s="1"/>
  <c r="H464"/>
  <c r="I464" s="1"/>
  <c r="H465"/>
  <c r="I465" s="1"/>
  <c r="H466"/>
  <c r="I466" s="1"/>
  <c r="H467"/>
  <c r="I467" s="1"/>
  <c r="H470"/>
  <c r="I470" s="1"/>
  <c r="H471"/>
  <c r="I471" s="1"/>
  <c r="H472"/>
  <c r="I472" s="1"/>
  <c r="H473"/>
  <c r="I473" s="1"/>
  <c r="H474"/>
  <c r="I474" s="1"/>
  <c r="H475"/>
  <c r="I475" s="1"/>
  <c r="H476"/>
  <c r="I476" s="1"/>
  <c r="H477"/>
  <c r="I477" s="1"/>
  <c r="H478"/>
  <c r="I478" s="1"/>
  <c r="H479"/>
  <c r="I479" s="1"/>
  <c r="H480"/>
  <c r="I480" s="1"/>
  <c r="H482"/>
  <c r="I482" s="1"/>
  <c r="H483"/>
  <c r="I483" s="1"/>
  <c r="H484"/>
  <c r="I484" s="1"/>
  <c r="H485"/>
  <c r="I485" s="1"/>
  <c r="H486"/>
  <c r="I486" s="1"/>
  <c r="H487"/>
  <c r="I487" s="1"/>
  <c r="H488"/>
  <c r="I488" s="1"/>
  <c r="H489"/>
  <c r="I489" s="1"/>
  <c r="H490"/>
  <c r="I490" s="1"/>
  <c r="H491"/>
  <c r="I491" s="1"/>
  <c r="H492"/>
  <c r="I492" s="1"/>
  <c r="H493"/>
  <c r="I493" s="1"/>
  <c r="H494"/>
  <c r="I494" s="1"/>
  <c r="H495"/>
  <c r="I495" s="1"/>
  <c r="H496"/>
  <c r="I496" s="1"/>
  <c r="H497"/>
  <c r="I497" s="1"/>
  <c r="H498"/>
  <c r="I498" s="1"/>
  <c r="H499"/>
  <c r="I499" s="1"/>
  <c r="H500"/>
  <c r="I500" s="1"/>
  <c r="H502"/>
  <c r="I502" s="1"/>
  <c r="H503"/>
  <c r="I503" s="1"/>
  <c r="H504"/>
  <c r="I504" s="1"/>
  <c r="H505"/>
  <c r="I505" s="1"/>
  <c r="H506"/>
  <c r="I506" s="1"/>
  <c r="H507"/>
  <c r="I507" s="1"/>
  <c r="H415"/>
  <c r="I415" s="1"/>
  <c r="H416"/>
  <c r="I416" s="1"/>
  <c r="H417"/>
  <c r="I417" s="1"/>
  <c r="H418"/>
  <c r="I418" s="1"/>
  <c r="H419"/>
  <c r="I419" s="1"/>
  <c r="H422"/>
  <c r="I422" s="1"/>
  <c r="H423"/>
  <c r="I423" s="1"/>
  <c r="H424"/>
  <c r="I424" s="1"/>
  <c r="H425"/>
  <c r="I425" s="1"/>
  <c r="H426"/>
  <c r="I426" s="1"/>
  <c r="H427"/>
  <c r="I427" s="1"/>
  <c r="H428"/>
  <c r="I428"/>
  <c r="H429"/>
  <c r="I429" s="1"/>
  <c r="H430"/>
  <c r="I430" s="1"/>
  <c r="G91" i="16"/>
  <c r="H431" i="46" s="1"/>
  <c r="I431" s="1"/>
  <c r="H432"/>
  <c r="I432" s="1"/>
  <c r="H433"/>
  <c r="I433"/>
  <c r="H434"/>
  <c r="I434" s="1"/>
  <c r="H435"/>
  <c r="I435" s="1"/>
  <c r="H436"/>
  <c r="I436" s="1"/>
  <c r="H437"/>
  <c r="I437"/>
  <c r="H438"/>
  <c r="I438" s="1"/>
  <c r="H439"/>
  <c r="I439" s="1"/>
  <c r="H440"/>
  <c r="I440" s="1"/>
  <c r="H441"/>
  <c r="I441"/>
  <c r="H442"/>
  <c r="I442" s="1"/>
  <c r="H443"/>
  <c r="I443" s="1"/>
  <c r="H444"/>
  <c r="I444" s="1"/>
  <c r="H445"/>
  <c r="I445"/>
  <c r="H446"/>
  <c r="I446" s="1"/>
  <c r="H447"/>
  <c r="I447" s="1"/>
  <c r="H448"/>
  <c r="I448" s="1"/>
  <c r="H449"/>
  <c r="I449"/>
  <c r="H450"/>
  <c r="I450" s="1"/>
  <c r="H180"/>
  <c r="I180" s="1"/>
  <c r="H181"/>
  <c r="I181" s="1"/>
  <c r="H182"/>
  <c r="I182"/>
  <c r="H183"/>
  <c r="I183" s="1"/>
  <c r="H184"/>
  <c r="I184" s="1"/>
  <c r="H185"/>
  <c r="I185" s="1"/>
  <c r="H186"/>
  <c r="I186"/>
  <c r="H189"/>
  <c r="I189" s="1"/>
  <c r="H190"/>
  <c r="I190" s="1"/>
  <c r="H191"/>
  <c r="I191" s="1"/>
  <c r="H192"/>
  <c r="I192" s="1"/>
  <c r="H193"/>
  <c r="I193" s="1"/>
  <c r="H194"/>
  <c r="I194" s="1"/>
  <c r="H195"/>
  <c r="I195" s="1"/>
  <c r="H196"/>
  <c r="I196" s="1"/>
  <c r="H197"/>
  <c r="I197" s="1"/>
  <c r="H198"/>
  <c r="I198" s="1"/>
  <c r="H199"/>
  <c r="I199" s="1"/>
  <c r="H200"/>
  <c r="I200" s="1"/>
  <c r="H201"/>
  <c r="I201" s="1"/>
  <c r="H202"/>
  <c r="I202" s="1"/>
  <c r="H203"/>
  <c r="I203" s="1"/>
  <c r="H204"/>
  <c r="I204"/>
  <c r="H205"/>
  <c r="I205" s="1"/>
  <c r="H206"/>
  <c r="I206" s="1"/>
  <c r="H207"/>
  <c r="I207" s="1"/>
  <c r="H208"/>
  <c r="I208" s="1"/>
  <c r="H209"/>
  <c r="I209" s="1"/>
  <c r="H210"/>
  <c r="I210" s="1"/>
  <c r="H211"/>
  <c r="I211" s="1"/>
  <c r="H212"/>
  <c r="I212" s="1"/>
  <c r="H213"/>
  <c r="I213" s="1"/>
  <c r="H214"/>
  <c r="I214" s="1"/>
  <c r="H215"/>
  <c r="I215" s="1"/>
  <c r="H216"/>
  <c r="I216" s="1"/>
  <c r="H217"/>
  <c r="I217" s="1"/>
  <c r="H218"/>
  <c r="I218" s="1"/>
  <c r="H219"/>
  <c r="I219" s="1"/>
  <c r="H220"/>
  <c r="I220"/>
  <c r="H221"/>
  <c r="I221" s="1"/>
  <c r="H222"/>
  <c r="I222" s="1"/>
  <c r="H223"/>
  <c r="I223" s="1"/>
  <c r="H224"/>
  <c r="I224" s="1"/>
  <c r="H225"/>
  <c r="I225" s="1"/>
  <c r="H226"/>
  <c r="I226" s="1"/>
  <c r="H1317" i="36"/>
  <c r="I1317" s="1"/>
  <c r="H1318"/>
  <c r="I1318" s="1"/>
  <c r="G558" i="16"/>
  <c r="H1321" i="36" s="1"/>
  <c r="I1321" s="1"/>
  <c r="G797" i="16"/>
  <c r="H715" i="36" s="1"/>
  <c r="I715" s="1"/>
  <c r="H1323"/>
  <c r="I1323" s="1"/>
  <c r="H1324"/>
  <c r="I1324" s="1"/>
  <c r="H1325"/>
  <c r="I1325" s="1"/>
  <c r="H1366"/>
  <c r="I1366"/>
  <c r="H1370"/>
  <c r="I1370" s="1"/>
  <c r="H1371"/>
  <c r="I1371"/>
  <c r="H1372"/>
  <c r="I1372" s="1"/>
  <c r="H1373"/>
  <c r="I1373" s="1"/>
  <c r="H710"/>
  <c r="I710" s="1"/>
  <c r="I712" s="1"/>
  <c r="H711"/>
  <c r="I711" s="1"/>
  <c r="H714"/>
  <c r="I714" s="1"/>
  <c r="H759"/>
  <c r="I759" s="1"/>
  <c r="I760" s="1"/>
  <c r="G326" i="16"/>
  <c r="H762" i="36" s="1"/>
  <c r="I762" s="1"/>
  <c r="G327" i="16"/>
  <c r="H763" i="36"/>
  <c r="I763" s="1"/>
  <c r="G347" i="16"/>
  <c r="H764" i="36"/>
  <c r="I764" s="1"/>
  <c r="G348" i="16"/>
  <c r="H765" i="36"/>
  <c r="I765" s="1"/>
  <c r="G360" i="16"/>
  <c r="H766" i="36" s="1"/>
  <c r="I766" s="1"/>
  <c r="G656" i="16"/>
  <c r="H154" i="36" s="1"/>
  <c r="I154" s="1"/>
  <c r="G657" i="16"/>
  <c r="H768" i="36" s="1"/>
  <c r="I768" s="1"/>
  <c r="H743"/>
  <c r="I743" s="1"/>
  <c r="I745" s="1"/>
  <c r="H744"/>
  <c r="I744" s="1"/>
  <c r="H747"/>
  <c r="I747" s="1"/>
  <c r="H748"/>
  <c r="I748" s="1"/>
  <c r="H148"/>
  <c r="I148" s="1"/>
  <c r="H149"/>
  <c r="I149" s="1"/>
  <c r="H153"/>
  <c r="I153"/>
  <c r="G671" i="16"/>
  <c r="H156" i="36" s="1"/>
  <c r="I156" s="1"/>
  <c r="H4084" i="46"/>
  <c r="I4084" s="1"/>
  <c r="H4085"/>
  <c r="I4085"/>
  <c r="H4086"/>
  <c r="I4086" s="1"/>
  <c r="H4087"/>
  <c r="I4087" s="1"/>
  <c r="H4090"/>
  <c r="I4090" s="1"/>
  <c r="H4091"/>
  <c r="I4091"/>
  <c r="H4092"/>
  <c r="I4092" s="1"/>
  <c r="H4093"/>
  <c r="I4093" s="1"/>
  <c r="H4094"/>
  <c r="I4094" s="1"/>
  <c r="H4095"/>
  <c r="I4095"/>
  <c r="H4096"/>
  <c r="I4096" s="1"/>
  <c r="H4097"/>
  <c r="I4097" s="1"/>
  <c r="H4098"/>
  <c r="I4098" s="1"/>
  <c r="H4099"/>
  <c r="I4099"/>
  <c r="H4100"/>
  <c r="I4100" s="1"/>
  <c r="H4101"/>
  <c r="I4101" s="1"/>
  <c r="H4102"/>
  <c r="I4102" s="1"/>
  <c r="H4103"/>
  <c r="I4103"/>
  <c r="H4053"/>
  <c r="I4053" s="1"/>
  <c r="H4054"/>
  <c r="I4054" s="1"/>
  <c r="H4055"/>
  <c r="I4055" s="1"/>
  <c r="H4056"/>
  <c r="I4056"/>
  <c r="H4059"/>
  <c r="I4059" s="1"/>
  <c r="H4060"/>
  <c r="I4060" s="1"/>
  <c r="H4061"/>
  <c r="I4061"/>
  <c r="H4062"/>
  <c r="I4062" s="1"/>
  <c r="H4063"/>
  <c r="I4063" s="1"/>
  <c r="H4064"/>
  <c r="I4064" s="1"/>
  <c r="H4065"/>
  <c r="I4065" s="1"/>
  <c r="H4066"/>
  <c r="I4066" s="1"/>
  <c r="H4067"/>
  <c r="I4067" s="1"/>
  <c r="H4068"/>
  <c r="I4068" s="1"/>
  <c r="H4069"/>
  <c r="I4069"/>
  <c r="H4070"/>
  <c r="I4070" s="1"/>
  <c r="H4071"/>
  <c r="I4071" s="1"/>
  <c r="H4072"/>
  <c r="I4072" s="1"/>
  <c r="H4014"/>
  <c r="I4014" s="1"/>
  <c r="H4015"/>
  <c r="I4015" s="1"/>
  <c r="H4016"/>
  <c r="I4016" s="1"/>
  <c r="H4017"/>
  <c r="I4017" s="1"/>
  <c r="H4018"/>
  <c r="I4018"/>
  <c r="H4021"/>
  <c r="I4021" s="1"/>
  <c r="H4022"/>
  <c r="I4022" s="1"/>
  <c r="H4023"/>
  <c r="I4023" s="1"/>
  <c r="H4024"/>
  <c r="I4024" s="1"/>
  <c r="H4025"/>
  <c r="I4025" s="1"/>
  <c r="H4026"/>
  <c r="I4026" s="1"/>
  <c r="H4027"/>
  <c r="I4027" s="1"/>
  <c r="H4028"/>
  <c r="I4028"/>
  <c r="H4029"/>
  <c r="I4029" s="1"/>
  <c r="H4030"/>
  <c r="I4030" s="1"/>
  <c r="H4031"/>
  <c r="I4031" s="1"/>
  <c r="H4032"/>
  <c r="I4032" s="1"/>
  <c r="H4033"/>
  <c r="I4033" s="1"/>
  <c r="H4034"/>
  <c r="I4034" s="1"/>
  <c r="H4035"/>
  <c r="I4035" s="1"/>
  <c r="H4036"/>
  <c r="I4036"/>
  <c r="H4037"/>
  <c r="I4037" s="1"/>
  <c r="H4038"/>
  <c r="I4038" s="1"/>
  <c r="H4039"/>
  <c r="I4039" s="1"/>
  <c r="H4040"/>
  <c r="I4040" s="1"/>
  <c r="H4041"/>
  <c r="I4041" s="1"/>
  <c r="H4042"/>
  <c r="I4042" s="1"/>
  <c r="H1299"/>
  <c r="I1299" s="1"/>
  <c r="H1300"/>
  <c r="I1300"/>
  <c r="H1301"/>
  <c r="I1301" s="1"/>
  <c r="H1302"/>
  <c r="I1302" s="1"/>
  <c r="H1305"/>
  <c r="I1305" s="1"/>
  <c r="H1306"/>
  <c r="I1306" s="1"/>
  <c r="H1307"/>
  <c r="I1307" s="1"/>
  <c r="H1308"/>
  <c r="I1308" s="1"/>
  <c r="H1309"/>
  <c r="I1309" s="1"/>
  <c r="H1310"/>
  <c r="I1310" s="1"/>
  <c r="H1311"/>
  <c r="I1311" s="1"/>
  <c r="H1312"/>
  <c r="I1312" s="1"/>
  <c r="H1313"/>
  <c r="I1313" s="1"/>
  <c r="H1314"/>
  <c r="I1314"/>
  <c r="H1315"/>
  <c r="I1315" s="1"/>
  <c r="H1316"/>
  <c r="I1316" s="1"/>
  <c r="H1317"/>
  <c r="I1317" s="1"/>
  <c r="H1318"/>
  <c r="I1318" s="1"/>
  <c r="H1319"/>
  <c r="I1319" s="1"/>
  <c r="H1320"/>
  <c r="I1320" s="1"/>
  <c r="H1321"/>
  <c r="I1321" s="1"/>
  <c r="H1322"/>
  <c r="I1322" s="1"/>
  <c r="H1323"/>
  <c r="I1323" s="1"/>
  <c r="H1324"/>
  <c r="I1324" s="1"/>
  <c r="H1325"/>
  <c r="I1325" s="1"/>
  <c r="H1326"/>
  <c r="I1326" s="1"/>
  <c r="H674" i="36"/>
  <c r="I674" s="1"/>
  <c r="H675"/>
  <c r="I675" s="1"/>
  <c r="G343" i="16"/>
  <c r="H678" i="36" s="1"/>
  <c r="I678" s="1"/>
  <c r="H679"/>
  <c r="I679" s="1"/>
  <c r="H680"/>
  <c r="I680" s="1"/>
  <c r="H681"/>
  <c r="I681" s="1"/>
  <c r="H682"/>
  <c r="I682" s="1"/>
  <c r="H656"/>
  <c r="I656" s="1"/>
  <c r="H657"/>
  <c r="I657" s="1"/>
  <c r="G340" i="16"/>
  <c r="H660" i="36"/>
  <c r="I660" s="1"/>
  <c r="H661"/>
  <c r="I661" s="1"/>
  <c r="H662"/>
  <c r="I662" s="1"/>
  <c r="H663"/>
  <c r="I663" s="1"/>
  <c r="H664"/>
  <c r="I664" s="1"/>
  <c r="H1267" i="46"/>
  <c r="I1267" s="1"/>
  <c r="H1268"/>
  <c r="I1268" s="1"/>
  <c r="H1269"/>
  <c r="I1269" s="1"/>
  <c r="H1270"/>
  <c r="I1270"/>
  <c r="H1273"/>
  <c r="I1273" s="1"/>
  <c r="H1274"/>
  <c r="I1274" s="1"/>
  <c r="H1275"/>
  <c r="I1275" s="1"/>
  <c r="H1276"/>
  <c r="I1276"/>
  <c r="H1277"/>
  <c r="I1277" s="1"/>
  <c r="H1278"/>
  <c r="I1278" s="1"/>
  <c r="H1279"/>
  <c r="I1279" s="1"/>
  <c r="H1280"/>
  <c r="I1280"/>
  <c r="H1281"/>
  <c r="I1281" s="1"/>
  <c r="H1282"/>
  <c r="I1282" s="1"/>
  <c r="H1283"/>
  <c r="I1283" s="1"/>
  <c r="H1284"/>
  <c r="I1284"/>
  <c r="H1285"/>
  <c r="I1285" s="1"/>
  <c r="H1286"/>
  <c r="I1286" s="1"/>
  <c r="H1287"/>
  <c r="I1287" s="1"/>
  <c r="H1224"/>
  <c r="I1224"/>
  <c r="H1225"/>
  <c r="I1225" s="1"/>
  <c r="H1226"/>
  <c r="I1226" s="1"/>
  <c r="H1227"/>
  <c r="I1227" s="1"/>
  <c r="G147" i="16"/>
  <c r="H1230" i="46" s="1"/>
  <c r="I1230" s="1"/>
  <c r="G149" i="16"/>
  <c r="H1198" i="46" s="1"/>
  <c r="I1198" s="1"/>
  <c r="H1232"/>
  <c r="I1232" s="1"/>
  <c r="H1233"/>
  <c r="I1233" s="1"/>
  <c r="G220" i="16"/>
  <c r="H1234" i="46"/>
  <c r="I1234" s="1"/>
  <c r="G221" i="16"/>
  <c r="H1235" i="46" s="1"/>
  <c r="I1235" s="1"/>
  <c r="G222" i="16"/>
  <c r="H1236" i="46" s="1"/>
  <c r="I1236" s="1"/>
  <c r="G223" i="16"/>
  <c r="H1237" i="46"/>
  <c r="I1237" s="1"/>
  <c r="G224" i="16"/>
  <c r="H1238" i="46"/>
  <c r="I1238" s="1"/>
  <c r="G225" i="16"/>
  <c r="H1239" i="46" s="1"/>
  <c r="I1239" s="1"/>
  <c r="G226" i="16"/>
  <c r="H1240" i="46" s="1"/>
  <c r="I1240" s="1"/>
  <c r="H1241"/>
  <c r="I1241" s="1"/>
  <c r="H1242"/>
  <c r="I1242"/>
  <c r="H1243"/>
  <c r="I1243" s="1"/>
  <c r="H1244"/>
  <c r="I1244" s="1"/>
  <c r="G169" i="16"/>
  <c r="H1245" i="46" s="1"/>
  <c r="I1245" s="1"/>
  <c r="G170" i="16"/>
  <c r="H1246" i="46" s="1"/>
  <c r="I1246" s="1"/>
  <c r="G81" i="16"/>
  <c r="H1247" i="46"/>
  <c r="I1247" s="1"/>
  <c r="H1248"/>
  <c r="I1248" s="1"/>
  <c r="H1249"/>
  <c r="I1249"/>
  <c r="H1250"/>
  <c r="I1250" s="1"/>
  <c r="H1251"/>
  <c r="I1251" s="1"/>
  <c r="H1252"/>
  <c r="I1252" s="1"/>
  <c r="H1253"/>
  <c r="I1253" s="1"/>
  <c r="H1254"/>
  <c r="I1254" s="1"/>
  <c r="H1255"/>
  <c r="I1255" s="1"/>
  <c r="H1256"/>
  <c r="I1256" s="1"/>
  <c r="G810" i="16"/>
  <c r="H1190" i="46"/>
  <c r="I1190" s="1"/>
  <c r="H1191"/>
  <c r="I1191" s="1"/>
  <c r="H1192"/>
  <c r="I1192"/>
  <c r="H1193"/>
  <c r="I1193" s="1"/>
  <c r="H1194"/>
  <c r="I1194" s="1"/>
  <c r="G235" i="16"/>
  <c r="H1197" i="46" s="1"/>
  <c r="I1197" s="1"/>
  <c r="H1199"/>
  <c r="I1199" s="1"/>
  <c r="H1200"/>
  <c r="I1200" s="1"/>
  <c r="H1201"/>
  <c r="I1201" s="1"/>
  <c r="H1202"/>
  <c r="I1202"/>
  <c r="H1203"/>
  <c r="I1203" s="1"/>
  <c r="H1204"/>
  <c r="I1204" s="1"/>
  <c r="H1205"/>
  <c r="I1205" s="1"/>
  <c r="H1206"/>
  <c r="I1206"/>
  <c r="H1207"/>
  <c r="I1207" s="1"/>
  <c r="H1208"/>
  <c r="I1208" s="1"/>
  <c r="H1209"/>
  <c r="I1209" s="1"/>
  <c r="H1210"/>
  <c r="I1210"/>
  <c r="H1211"/>
  <c r="I1211" s="1"/>
  <c r="H1212"/>
  <c r="I1212" s="1"/>
  <c r="H1213"/>
  <c r="I1213" s="1"/>
  <c r="H130" i="36"/>
  <c r="I130"/>
  <c r="H131"/>
  <c r="I131" s="1"/>
  <c r="G650" i="16"/>
  <c r="H134" i="36" s="1"/>
  <c r="I134" s="1"/>
  <c r="H135"/>
  <c r="I135" s="1"/>
  <c r="H136"/>
  <c r="I136" s="1"/>
  <c r="H137"/>
  <c r="I137" s="1"/>
  <c r="H138"/>
  <c r="I138"/>
  <c r="H80" i="46"/>
  <c r="I80" s="1"/>
  <c r="H81"/>
  <c r="I81" s="1"/>
  <c r="H82"/>
  <c r="I82" s="1"/>
  <c r="H83"/>
  <c r="I83"/>
  <c r="G151" i="16"/>
  <c r="H86" i="46"/>
  <c r="I86" s="1"/>
  <c r="H87"/>
  <c r="I87" s="1"/>
  <c r="H88"/>
  <c r="I88"/>
  <c r="H89"/>
  <c r="I89" s="1"/>
  <c r="H90"/>
  <c r="I90" s="1"/>
  <c r="H91"/>
  <c r="I91" s="1"/>
  <c r="H92"/>
  <c r="I92"/>
  <c r="H93"/>
  <c r="I93" s="1"/>
  <c r="H94"/>
  <c r="I94" s="1"/>
  <c r="H95"/>
  <c r="I95" s="1"/>
  <c r="H96"/>
  <c r="I96"/>
  <c r="H97"/>
  <c r="I97" s="1"/>
  <c r="H98"/>
  <c r="I98" s="1"/>
  <c r="H99"/>
  <c r="I99" s="1"/>
  <c r="H100"/>
  <c r="I100"/>
  <c r="H101"/>
  <c r="I101" s="1"/>
  <c r="H49"/>
  <c r="I49" s="1"/>
  <c r="H50"/>
  <c r="I50" s="1"/>
  <c r="H51"/>
  <c r="I51"/>
  <c r="H52"/>
  <c r="I52" s="1"/>
  <c r="H55"/>
  <c r="I55" s="1"/>
  <c r="H56"/>
  <c r="I56"/>
  <c r="H57"/>
  <c r="I57" s="1"/>
  <c r="H58"/>
  <c r="I58" s="1"/>
  <c r="H59"/>
  <c r="I59" s="1"/>
  <c r="H60"/>
  <c r="I60" s="1"/>
  <c r="H61"/>
  <c r="I61" s="1"/>
  <c r="H62"/>
  <c r="I62"/>
  <c r="H63"/>
  <c r="I63" s="1"/>
  <c r="H64"/>
  <c r="I64" s="1"/>
  <c r="H65"/>
  <c r="I65" s="1"/>
  <c r="H66"/>
  <c r="I66"/>
  <c r="H67"/>
  <c r="I67" s="1"/>
  <c r="H68"/>
  <c r="I68" s="1"/>
  <c r="H69"/>
  <c r="I69" s="1"/>
  <c r="H832" i="36"/>
  <c r="I832" s="1"/>
  <c r="H833"/>
  <c r="I833" s="1"/>
  <c r="H834"/>
  <c r="I834" s="1"/>
  <c r="H837"/>
  <c r="I837" s="1"/>
  <c r="G92" i="16"/>
  <c r="H838" i="36"/>
  <c r="I838" s="1"/>
  <c r="G246" i="16"/>
  <c r="H839" i="36"/>
  <c r="I839" s="1"/>
  <c r="G274" i="16"/>
  <c r="H840" i="36" s="1"/>
  <c r="I840" s="1"/>
  <c r="G301" i="16"/>
  <c r="H841" i="36" s="1"/>
  <c r="I841" s="1"/>
  <c r="F765" i="16"/>
  <c r="G765"/>
  <c r="H814" i="36" s="1"/>
  <c r="I814" s="1"/>
  <c r="H815"/>
  <c r="I815"/>
  <c r="H818"/>
  <c r="I818" s="1"/>
  <c r="H819"/>
  <c r="I819" s="1"/>
  <c r="H822"/>
  <c r="I822" s="1"/>
  <c r="H1436" i="46"/>
  <c r="I1436" s="1"/>
  <c r="H1437"/>
  <c r="I1437" s="1"/>
  <c r="H1438"/>
  <c r="I1438" s="1"/>
  <c r="H1439"/>
  <c r="I1439" s="1"/>
  <c r="H1442"/>
  <c r="I1442"/>
  <c r="H1443"/>
  <c r="I1443"/>
  <c r="H1444"/>
  <c r="I1444"/>
  <c r="H1445"/>
  <c r="I1445"/>
  <c r="H1446"/>
  <c r="I1446"/>
  <c r="G293" i="16"/>
  <c r="H1447" i="46"/>
  <c r="I1447" s="1"/>
  <c r="H1448"/>
  <c r="I1448" s="1"/>
  <c r="H1449"/>
  <c r="I1449"/>
  <c r="H1450"/>
  <c r="I1450" s="1"/>
  <c r="H1451"/>
  <c r="I1451" s="1"/>
  <c r="H1452"/>
  <c r="I1452" s="1"/>
  <c r="H1453"/>
  <c r="I1453" s="1"/>
  <c r="H1454"/>
  <c r="I1454" s="1"/>
  <c r="H1455"/>
  <c r="I1455" s="1"/>
  <c r="H1456"/>
  <c r="I1456" s="1"/>
  <c r="H1457"/>
  <c r="I1457"/>
  <c r="H1420"/>
  <c r="I1420" s="1"/>
  <c r="H1421"/>
  <c r="I1421" s="1"/>
  <c r="G111" i="16"/>
  <c r="H1424" i="46"/>
  <c r="I1424" s="1"/>
  <c r="H1425"/>
  <c r="I1425" s="1"/>
  <c r="H796" i="36"/>
  <c r="I796"/>
  <c r="H797"/>
  <c r="I797" s="1"/>
  <c r="H800"/>
  <c r="I800" s="1"/>
  <c r="H801"/>
  <c r="I801" s="1"/>
  <c r="H802"/>
  <c r="I802" s="1"/>
  <c r="H803"/>
  <c r="I803" s="1"/>
  <c r="H804"/>
  <c r="I804" s="1"/>
  <c r="H778"/>
  <c r="I778" s="1"/>
  <c r="H779"/>
  <c r="I779" s="1"/>
  <c r="G245" i="16"/>
  <c r="H782" i="36" s="1"/>
  <c r="I782" s="1"/>
  <c r="H783"/>
  <c r="I783" s="1"/>
  <c r="H784"/>
  <c r="I784" s="1"/>
  <c r="H785"/>
  <c r="I785"/>
  <c r="H786"/>
  <c r="I786" s="1"/>
  <c r="H1149" i="46"/>
  <c r="I1149" s="1"/>
  <c r="H1150"/>
  <c r="I1150" s="1"/>
  <c r="H1151"/>
  <c r="I1151"/>
  <c r="H1152"/>
  <c r="I1152" s="1"/>
  <c r="H1153"/>
  <c r="I1153" s="1"/>
  <c r="H1154"/>
  <c r="I1154" s="1"/>
  <c r="G142" i="16"/>
  <c r="H1157" i="46"/>
  <c r="I1157" s="1"/>
  <c r="H1158"/>
  <c r="I1158" s="1"/>
  <c r="H1159"/>
  <c r="I1159" s="1"/>
  <c r="H1160"/>
  <c r="I1160" s="1"/>
  <c r="H1161"/>
  <c r="I1161" s="1"/>
  <c r="H1162"/>
  <c r="I1162" s="1"/>
  <c r="H1163"/>
  <c r="I1163" s="1"/>
  <c r="H1164"/>
  <c r="I1164" s="1"/>
  <c r="H1165"/>
  <c r="I1165" s="1"/>
  <c r="H1166"/>
  <c r="I1166" s="1"/>
  <c r="H1167"/>
  <c r="I1167" s="1"/>
  <c r="H1168"/>
  <c r="I1168" s="1"/>
  <c r="H1169"/>
  <c r="I1169" s="1"/>
  <c r="H1170"/>
  <c r="I1170" s="1"/>
  <c r="H1171"/>
  <c r="I1171" s="1"/>
  <c r="H1172"/>
  <c r="I1172" s="1"/>
  <c r="H1173"/>
  <c r="I1173" s="1"/>
  <c r="H1174"/>
  <c r="I1174" s="1"/>
  <c r="H1175"/>
  <c r="I1175" s="1"/>
  <c r="H1176"/>
  <c r="I1176" s="1"/>
  <c r="H1177"/>
  <c r="I1177" s="1"/>
  <c r="H1178"/>
  <c r="I1178" s="1"/>
  <c r="H1179"/>
  <c r="I1179" s="1"/>
  <c r="H1132"/>
  <c r="I1132" s="1"/>
  <c r="G812" i="16"/>
  <c r="H1133" i="46" s="1"/>
  <c r="I1133" s="1"/>
  <c r="H1136"/>
  <c r="I1136" s="1"/>
  <c r="G372" i="16"/>
  <c r="H1137" i="46" s="1"/>
  <c r="I1137" s="1"/>
  <c r="G373" i="16"/>
  <c r="H1138" i="46" s="1"/>
  <c r="I1138" s="1"/>
  <c r="H1455" i="36"/>
  <c r="I1455" s="1"/>
  <c r="H1456"/>
  <c r="I1456" s="1"/>
  <c r="H1459"/>
  <c r="I1459" s="1"/>
  <c r="H1460"/>
  <c r="I1460" s="1"/>
  <c r="H1461"/>
  <c r="I1461" s="1"/>
  <c r="H1462"/>
  <c r="I1462"/>
  <c r="H1463"/>
  <c r="I1463" s="1"/>
  <c r="H76"/>
  <c r="I76" s="1"/>
  <c r="H77"/>
  <c r="I77" s="1"/>
  <c r="H80"/>
  <c r="I80"/>
  <c r="H81"/>
  <c r="I81"/>
  <c r="H82"/>
  <c r="I82"/>
  <c r="H83"/>
  <c r="I83"/>
  <c r="H84"/>
  <c r="I84"/>
  <c r="H94"/>
  <c r="I94"/>
  <c r="H95"/>
  <c r="I95"/>
  <c r="G344" i="16"/>
  <c r="H98" i="36"/>
  <c r="I98" s="1"/>
  <c r="H99"/>
  <c r="I99"/>
  <c r="H100"/>
  <c r="I100" s="1"/>
  <c r="H101"/>
  <c r="I101" s="1"/>
  <c r="H102"/>
  <c r="I102" s="1"/>
  <c r="H61"/>
  <c r="I61"/>
  <c r="I63" s="1"/>
  <c r="H62"/>
  <c r="I62" s="1"/>
  <c r="H65"/>
  <c r="I65" s="1"/>
  <c r="H66"/>
  <c r="I66" s="1"/>
  <c r="G789" i="16"/>
  <c r="G782"/>
  <c r="H3713" i="46" s="1"/>
  <c r="I3713" s="1"/>
  <c r="H3714"/>
  <c r="I3714" s="1"/>
  <c r="H3715"/>
  <c r="I3715" s="1"/>
  <c r="H3716"/>
  <c r="I3716" s="1"/>
  <c r="H3717"/>
  <c r="I3717" s="1"/>
  <c r="G47" i="16"/>
  <c r="H3720" i="46" s="1"/>
  <c r="I3720" s="1"/>
  <c r="G470" i="16"/>
  <c r="H3721" i="46" s="1"/>
  <c r="I3721" s="1"/>
  <c r="G471" i="16"/>
  <c r="H3722" i="46"/>
  <c r="I3722" s="1"/>
  <c r="H3723"/>
  <c r="I3723" s="1"/>
  <c r="G396" i="16"/>
  <c r="H3724" i="46" s="1"/>
  <c r="I3724" s="1"/>
  <c r="H3725"/>
  <c r="I3725" s="1"/>
  <c r="H3726"/>
  <c r="I3726" s="1"/>
  <c r="H3727"/>
  <c r="I3727"/>
  <c r="H3728"/>
  <c r="I3728" s="1"/>
  <c r="H3729"/>
  <c r="I3729" s="1"/>
  <c r="H3730"/>
  <c r="I3730" s="1"/>
  <c r="G472" i="16"/>
  <c r="H3731" i="46"/>
  <c r="I3731" s="1"/>
  <c r="G528" i="16"/>
  <c r="H3732" i="46" s="1"/>
  <c r="I3732" s="1"/>
  <c r="G121" i="16"/>
  <c r="H3733" i="46"/>
  <c r="I3733" s="1"/>
  <c r="G161" i="16"/>
  <c r="H3734" i="46"/>
  <c r="I3734" s="1"/>
  <c r="H3735"/>
  <c r="I3735" s="1"/>
  <c r="H3736"/>
  <c r="I3736" s="1"/>
  <c r="H3737"/>
  <c r="I3737" s="1"/>
  <c r="H3738"/>
  <c r="I3738" s="1"/>
  <c r="H3739"/>
  <c r="I3739" s="1"/>
  <c r="G106" i="16"/>
  <c r="H3740" i="46" s="1"/>
  <c r="I3740" s="1"/>
  <c r="H3741"/>
  <c r="I3741" s="1"/>
  <c r="H3742"/>
  <c r="I3742" s="1"/>
  <c r="H3743"/>
  <c r="I3743"/>
  <c r="H3744"/>
  <c r="I3744" s="1"/>
  <c r="G796" i="16"/>
  <c r="H1335" i="36" s="1"/>
  <c r="I1335" s="1"/>
  <c r="H1336"/>
  <c r="I1336"/>
  <c r="G651" i="16"/>
  <c r="H1339" i="36"/>
  <c r="I1339" s="1"/>
  <c r="H1340"/>
  <c r="I1340" s="1"/>
  <c r="H3975" i="46"/>
  <c r="I3975" s="1"/>
  <c r="H3976"/>
  <c r="I3976" s="1"/>
  <c r="H3977"/>
  <c r="I3977" s="1"/>
  <c r="H3978"/>
  <c r="I3978" s="1"/>
  <c r="H3979"/>
  <c r="I3979" s="1"/>
  <c r="H3982"/>
  <c r="I3982" s="1"/>
  <c r="H3983"/>
  <c r="I3983" s="1"/>
  <c r="H3984"/>
  <c r="I3984"/>
  <c r="H3985"/>
  <c r="I3985" s="1"/>
  <c r="H3986"/>
  <c r="I3986" s="1"/>
  <c r="H3987"/>
  <c r="I3987" s="1"/>
  <c r="H3988"/>
  <c r="I3988" s="1"/>
  <c r="G482" i="16"/>
  <c r="H3989" i="46" s="1"/>
  <c r="I3989" s="1"/>
  <c r="G258" i="16"/>
  <c r="H2096" i="46" s="1"/>
  <c r="I2096" s="1"/>
  <c r="H3990"/>
  <c r="I3990" s="1"/>
  <c r="H3991"/>
  <c r="I3991"/>
  <c r="H3992"/>
  <c r="I3992" s="1"/>
  <c r="H3993"/>
  <c r="I3993" s="1"/>
  <c r="H3994"/>
  <c r="I3994" s="1"/>
  <c r="H3995"/>
  <c r="I3995" s="1"/>
  <c r="G481" i="16"/>
  <c r="H3996" i="46" s="1"/>
  <c r="I3996" s="1"/>
  <c r="H3997"/>
  <c r="I3997"/>
  <c r="H3998"/>
  <c r="I3998" s="1"/>
  <c r="G480" i="16"/>
  <c r="H4000" i="46"/>
  <c r="I4000" s="1"/>
  <c r="G166" i="16"/>
  <c r="H4001" i="46" s="1"/>
  <c r="I4001" s="1"/>
  <c r="G449" i="16"/>
  <c r="H4003" i="46"/>
  <c r="I4003" s="1"/>
  <c r="H985" i="36"/>
  <c r="I985" s="1"/>
  <c r="I986" s="1"/>
  <c r="H988"/>
  <c r="I988" s="1"/>
  <c r="G663" i="16"/>
  <c r="H989" i="36" s="1"/>
  <c r="I989" s="1"/>
  <c r="H459"/>
  <c r="I459" s="1"/>
  <c r="G790" i="16"/>
  <c r="H460" i="36"/>
  <c r="I460" s="1"/>
  <c r="G464" i="16"/>
  <c r="H463" i="36"/>
  <c r="I463" s="1"/>
  <c r="G615" i="16"/>
  <c r="H464" i="36"/>
  <c r="I464" s="1"/>
  <c r="G616" i="16"/>
  <c r="H465" i="36" s="1"/>
  <c r="I465" s="1"/>
  <c r="H466"/>
  <c r="I466"/>
  <c r="H467"/>
  <c r="I467" s="1"/>
  <c r="H2080" i="46"/>
  <c r="I2080" s="1"/>
  <c r="H2081"/>
  <c r="I2081" s="1"/>
  <c r="H2082"/>
  <c r="I2082"/>
  <c r="H2083"/>
  <c r="I2083" s="1"/>
  <c r="H2084"/>
  <c r="I2084" s="1"/>
  <c r="H2087"/>
  <c r="I2087" s="1"/>
  <c r="H2088"/>
  <c r="I2088" s="1"/>
  <c r="H2089"/>
  <c r="I2089" s="1"/>
  <c r="H2090"/>
  <c r="I2090" s="1"/>
  <c r="H2091"/>
  <c r="I2091"/>
  <c r="H2092"/>
  <c r="I2092" s="1"/>
  <c r="H2093"/>
  <c r="I2093" s="1"/>
  <c r="G269" i="16"/>
  <c r="H2094" i="46" s="1"/>
  <c r="I2094" s="1"/>
  <c r="H2095"/>
  <c r="I2095" s="1"/>
  <c r="H2097"/>
  <c r="I2097" s="1"/>
  <c r="H2098"/>
  <c r="I2098" s="1"/>
  <c r="H2099"/>
  <c r="I2099" s="1"/>
  <c r="H2100"/>
  <c r="I2100" s="1"/>
  <c r="H2101"/>
  <c r="I2101" s="1"/>
  <c r="H2103"/>
  <c r="I2103" s="1"/>
  <c r="H2104"/>
  <c r="I2104" s="1"/>
  <c r="H2105"/>
  <c r="I2105" s="1"/>
  <c r="H2106"/>
  <c r="I2106" s="1"/>
  <c r="G537" i="16"/>
  <c r="H2107" i="46" s="1"/>
  <c r="I2107" s="1"/>
  <c r="G538" i="16"/>
  <c r="H2108" i="46"/>
  <c r="I2108" s="1"/>
  <c r="H2110"/>
  <c r="I2110" s="1"/>
  <c r="H3697"/>
  <c r="I3697"/>
  <c r="I3699" s="1"/>
  <c r="H3698"/>
  <c r="I3698" s="1"/>
  <c r="G467" i="16"/>
  <c r="H3701" i="46" s="1"/>
  <c r="I3701" s="1"/>
  <c r="I3703" s="1"/>
  <c r="H3702"/>
  <c r="I3702"/>
  <c r="H2774"/>
  <c r="I2774"/>
  <c r="H2775"/>
  <c r="I2775"/>
  <c r="H2776"/>
  <c r="I2776"/>
  <c r="H2777"/>
  <c r="I2777"/>
  <c r="H2778"/>
  <c r="I2778" s="1"/>
  <c r="H2779"/>
  <c r="I2779" s="1"/>
  <c r="H2780"/>
  <c r="I2780" s="1"/>
  <c r="H2783"/>
  <c r="I2783" s="1"/>
  <c r="H2784"/>
  <c r="I2784" s="1"/>
  <c r="H2785"/>
  <c r="I2785"/>
  <c r="H2786"/>
  <c r="I2786" s="1"/>
  <c r="H2787"/>
  <c r="I2787" s="1"/>
  <c r="H2788"/>
  <c r="I2788" s="1"/>
  <c r="H2789"/>
  <c r="I2789" s="1"/>
  <c r="H2790"/>
  <c r="I2790" s="1"/>
  <c r="H2791"/>
  <c r="I2791"/>
  <c r="H2792"/>
  <c r="I2792" s="1"/>
  <c r="H2793"/>
  <c r="I2793" s="1"/>
  <c r="H2794"/>
  <c r="I2794" s="1"/>
  <c r="H2795"/>
  <c r="I2795"/>
  <c r="H2796"/>
  <c r="I2796" s="1"/>
  <c r="H2797"/>
  <c r="I2797" s="1"/>
  <c r="H2798"/>
  <c r="I2798" s="1"/>
  <c r="H2799"/>
  <c r="I2799" s="1"/>
  <c r="H2800"/>
  <c r="I2800" s="1"/>
  <c r="H2801"/>
  <c r="I2801" s="1"/>
  <c r="H2802"/>
  <c r="I2802" s="1"/>
  <c r="H2803"/>
  <c r="I2803"/>
  <c r="H2804"/>
  <c r="I2804" s="1"/>
  <c r="H2805"/>
  <c r="I2805" s="1"/>
  <c r="H2806"/>
  <c r="I2806" s="1"/>
  <c r="H2807"/>
  <c r="I2807" s="1"/>
  <c r="H2808"/>
  <c r="I2808" s="1"/>
  <c r="H2809"/>
  <c r="I2809"/>
  <c r="H2810"/>
  <c r="I2810" s="1"/>
  <c r="H2811"/>
  <c r="I2811" s="1"/>
  <c r="H2812"/>
  <c r="I2812" s="1"/>
  <c r="H2813"/>
  <c r="I2813" s="1"/>
  <c r="H2814"/>
  <c r="I2814" s="1"/>
  <c r="H2815"/>
  <c r="I2815" s="1"/>
  <c r="H2816"/>
  <c r="I2816" s="1"/>
  <c r="H2817"/>
  <c r="I2817"/>
  <c r="H2818"/>
  <c r="I2818" s="1"/>
  <c r="H2819"/>
  <c r="I2819" s="1"/>
  <c r="H2820"/>
  <c r="I2820" s="1"/>
  <c r="H2821"/>
  <c r="I2821" s="1"/>
  <c r="H2822"/>
  <c r="I2822" s="1"/>
  <c r="H2823"/>
  <c r="I2823"/>
  <c r="H2824"/>
  <c r="I2824" s="1"/>
  <c r="H2825"/>
  <c r="I2825" s="1"/>
  <c r="H2826"/>
  <c r="I2826" s="1"/>
  <c r="H2827"/>
  <c r="I2827"/>
  <c r="H2828"/>
  <c r="I2828" s="1"/>
  <c r="H2829"/>
  <c r="I2829" s="1"/>
  <c r="H2830"/>
  <c r="I2830" s="1"/>
  <c r="H3929"/>
  <c r="I3929" s="1"/>
  <c r="G783" i="16"/>
  <c r="H3930" i="46"/>
  <c r="I3930" s="1"/>
  <c r="H3931"/>
  <c r="I3931" s="1"/>
  <c r="H3932"/>
  <c r="I3932"/>
  <c r="H3933"/>
  <c r="I3933" s="1"/>
  <c r="H3934"/>
  <c r="I3934" s="1"/>
  <c r="H3937"/>
  <c r="I3937"/>
  <c r="H3938"/>
  <c r="I3938" s="1"/>
  <c r="H3939"/>
  <c r="I3939" s="1"/>
  <c r="H3940"/>
  <c r="I3940" s="1"/>
  <c r="H3941"/>
  <c r="I3941"/>
  <c r="H3942"/>
  <c r="I3942" s="1"/>
  <c r="H3943"/>
  <c r="I3943" s="1"/>
  <c r="G196" i="16"/>
  <c r="H3944" i="46" s="1"/>
  <c r="I3944" s="1"/>
  <c r="H3945"/>
  <c r="I3945" s="1"/>
  <c r="G463" i="16"/>
  <c r="H3892" i="46" s="1"/>
  <c r="I3892" s="1"/>
  <c r="H3947"/>
  <c r="I3947"/>
  <c r="H3949"/>
  <c r="I3949" s="1"/>
  <c r="G200" i="16"/>
  <c r="H3950" i="46" s="1"/>
  <c r="I3950" s="1"/>
  <c r="H3951"/>
  <c r="I3951" s="1"/>
  <c r="H3952"/>
  <c r="I3952" s="1"/>
  <c r="H3953"/>
  <c r="I3953" s="1"/>
  <c r="H3954"/>
  <c r="I3954" s="1"/>
  <c r="H3955"/>
  <c r="I3955" s="1"/>
  <c r="H3956"/>
  <c r="I3956"/>
  <c r="H3957"/>
  <c r="I3957" s="1"/>
  <c r="H3959"/>
  <c r="I3959" s="1"/>
  <c r="G135" i="16"/>
  <c r="H3960" i="46"/>
  <c r="I3960" s="1"/>
  <c r="H3961"/>
  <c r="I3961"/>
  <c r="H3962"/>
  <c r="I3962" s="1"/>
  <c r="H3963"/>
  <c r="I3963" s="1"/>
  <c r="G140" i="16"/>
  <c r="H3964" i="46" s="1"/>
  <c r="I3964" s="1"/>
  <c r="H3865"/>
  <c r="I3865" s="1"/>
  <c r="H3866"/>
  <c r="I3866" s="1"/>
  <c r="H3867"/>
  <c r="I3867"/>
  <c r="H3868"/>
  <c r="I3868" s="1"/>
  <c r="H3869"/>
  <c r="I3869" s="1"/>
  <c r="H3870"/>
  <c r="I3870" s="1"/>
  <c r="H3873"/>
  <c r="I3873" s="1"/>
  <c r="G492" i="16"/>
  <c r="H3874" i="46"/>
  <c r="I3874" s="1"/>
  <c r="G495" i="16"/>
  <c r="H3875" i="46" s="1"/>
  <c r="I3875" s="1"/>
  <c r="G497" i="16"/>
  <c r="H3876" i="46"/>
  <c r="I3876" s="1"/>
  <c r="G496" i="16"/>
  <c r="H3877" i="46"/>
  <c r="I3877" s="1"/>
  <c r="G498" i="16"/>
  <c r="H3878" i="46"/>
  <c r="I3878" s="1"/>
  <c r="G499" i="16"/>
  <c r="H3879" i="46" s="1"/>
  <c r="I3879" s="1"/>
  <c r="H3880"/>
  <c r="I3880"/>
  <c r="G501" i="16"/>
  <c r="H3881" i="46"/>
  <c r="I3881" s="1"/>
  <c r="H3882"/>
  <c r="I3882" s="1"/>
  <c r="H3883"/>
  <c r="I3883" s="1"/>
  <c r="H3884"/>
  <c r="I3884" s="1"/>
  <c r="H3885"/>
  <c r="I3885" s="1"/>
  <c r="G504" i="16"/>
  <c r="H3776" i="46" s="1"/>
  <c r="H3887"/>
  <c r="I3887"/>
  <c r="G500" i="16"/>
  <c r="H3888" i="46"/>
  <c r="I3888" s="1"/>
  <c r="H3889"/>
  <c r="I3889" s="1"/>
  <c r="H3890"/>
  <c r="I3890" s="1"/>
  <c r="H3891"/>
  <c r="I3891" s="1"/>
  <c r="H3893"/>
  <c r="I3893" s="1"/>
  <c r="G502" i="16"/>
  <c r="H3894" i="46" s="1"/>
  <c r="I3894" s="1"/>
  <c r="G493" i="16"/>
  <c r="H3895" i="46"/>
  <c r="I3895" s="1"/>
  <c r="H3896"/>
  <c r="I3896" s="1"/>
  <c r="G505" i="16"/>
  <c r="H3897" i="46" s="1"/>
  <c r="I3897" s="1"/>
  <c r="G494" i="16"/>
  <c r="H3898" i="46" s="1"/>
  <c r="I3898" s="1"/>
  <c r="H3899"/>
  <c r="I3899" s="1"/>
  <c r="G506" i="16"/>
  <c r="H3900" i="46" s="1"/>
  <c r="I3900" s="1"/>
  <c r="H3901"/>
  <c r="I3901"/>
  <c r="H3902"/>
  <c r="I3902"/>
  <c r="H3903"/>
  <c r="I3903"/>
  <c r="G490" i="16"/>
  <c r="H3904" i="46"/>
  <c r="I3904" s="1"/>
  <c r="H3905"/>
  <c r="I3905"/>
  <c r="H3906"/>
  <c r="I3906" s="1"/>
  <c r="H3907"/>
  <c r="I3907" s="1"/>
  <c r="H3908"/>
  <c r="I3908" s="1"/>
  <c r="G238" i="16"/>
  <c r="H3909" i="46" s="1"/>
  <c r="I3909" s="1"/>
  <c r="H3910"/>
  <c r="I3910" s="1"/>
  <c r="H3911"/>
  <c r="I3911" s="1"/>
  <c r="H3912"/>
  <c r="I3912"/>
  <c r="H3913"/>
  <c r="I3913" s="1"/>
  <c r="G503" i="16"/>
  <c r="H3914" i="46" s="1"/>
  <c r="I3914" s="1"/>
  <c r="H3915"/>
  <c r="I3915" s="1"/>
  <c r="H3916"/>
  <c r="I3916" s="1"/>
  <c r="G491" i="16"/>
  <c r="H3917" i="46" s="1"/>
  <c r="I3917" s="1"/>
  <c r="H3918"/>
  <c r="I3918"/>
  <c r="H3817"/>
  <c r="I3817"/>
  <c r="H3818"/>
  <c r="I3818"/>
  <c r="H3819"/>
  <c r="I3819"/>
  <c r="H3820"/>
  <c r="I3820"/>
  <c r="H3821"/>
  <c r="I3821"/>
  <c r="H3824"/>
  <c r="I3824" s="1"/>
  <c r="H3825"/>
  <c r="I3825" s="1"/>
  <c r="H3826"/>
  <c r="I3826" s="1"/>
  <c r="H3827"/>
  <c r="I3827"/>
  <c r="H3828"/>
  <c r="I3828" s="1"/>
  <c r="H3829"/>
  <c r="I3829" s="1"/>
  <c r="H3830"/>
  <c r="I3830" s="1"/>
  <c r="H3831"/>
  <c r="I3831" s="1"/>
  <c r="H3832"/>
  <c r="I3832" s="1"/>
  <c r="H3833"/>
  <c r="I3833" s="1"/>
  <c r="H3834"/>
  <c r="I3834" s="1"/>
  <c r="H3835"/>
  <c r="I3835"/>
  <c r="H3836"/>
  <c r="I3836" s="1"/>
  <c r="G541" i="16"/>
  <c r="H3837" i="46" s="1"/>
  <c r="I3837" s="1"/>
  <c r="H3838"/>
  <c r="I3838" s="1"/>
  <c r="H3839"/>
  <c r="I3839" s="1"/>
  <c r="H3840"/>
  <c r="I3840" s="1"/>
  <c r="H3841"/>
  <c r="I3841"/>
  <c r="H3842"/>
  <c r="I3842" s="1"/>
  <c r="H3843"/>
  <c r="I3843" s="1"/>
  <c r="H3844"/>
  <c r="I3844" s="1"/>
  <c r="H3845"/>
  <c r="I3845"/>
  <c r="H3846"/>
  <c r="I3846" s="1"/>
  <c r="H3847"/>
  <c r="I3847" s="1"/>
  <c r="H3848"/>
  <c r="I3848" s="1"/>
  <c r="H3849"/>
  <c r="I3849"/>
  <c r="H3850"/>
  <c r="I3850" s="1"/>
  <c r="H3851"/>
  <c r="I3851" s="1"/>
  <c r="H3852"/>
  <c r="I3852" s="1"/>
  <c r="H3853"/>
  <c r="I3853"/>
  <c r="H3854"/>
  <c r="I3854" s="1"/>
  <c r="H1350" i="36"/>
  <c r="I1350" s="1"/>
  <c r="H1351"/>
  <c r="I1351" s="1"/>
  <c r="G399" i="16"/>
  <c r="H1354" i="36" s="1"/>
  <c r="I1354" s="1"/>
  <c r="G635" i="16"/>
  <c r="H1355" i="36" s="1"/>
  <c r="I1355" s="1"/>
  <c r="H3512" i="46"/>
  <c r="I3512" s="1"/>
  <c r="H3513"/>
  <c r="I3513" s="1"/>
  <c r="H3514"/>
  <c r="I3514" s="1"/>
  <c r="H3515"/>
  <c r="I3515" s="1"/>
  <c r="H3516"/>
  <c r="I3516"/>
  <c r="H3519"/>
  <c r="I3519" s="1"/>
  <c r="H3520"/>
  <c r="I3520" s="1"/>
  <c r="H3521"/>
  <c r="I3521" s="1"/>
  <c r="H3522"/>
  <c r="I3522"/>
  <c r="H3523"/>
  <c r="I3523" s="1"/>
  <c r="H3524"/>
  <c r="I3524" s="1"/>
  <c r="H3525"/>
  <c r="I3525" s="1"/>
  <c r="G180" i="16"/>
  <c r="H3526" i="46"/>
  <c r="I3526" s="1"/>
  <c r="H3527"/>
  <c r="I3527" s="1"/>
  <c r="H3528"/>
  <c r="I3528" s="1"/>
  <c r="H3529"/>
  <c r="I3529" s="1"/>
  <c r="H3530"/>
  <c r="I3530" s="1"/>
  <c r="G432" i="16"/>
  <c r="H3531" i="46"/>
  <c r="I3531" s="1"/>
  <c r="H3532"/>
  <c r="I3532"/>
  <c r="H3533"/>
  <c r="I3533" s="1"/>
  <c r="H3534"/>
  <c r="I3534" s="1"/>
  <c r="H3535"/>
  <c r="I3535" s="1"/>
  <c r="H3536"/>
  <c r="I3536"/>
  <c r="H3537"/>
  <c r="I3537" s="1"/>
  <c r="H3538"/>
  <c r="I3538" s="1"/>
  <c r="H3539"/>
  <c r="I3539" s="1"/>
  <c r="H3540"/>
  <c r="I3540"/>
  <c r="H3541"/>
  <c r="I3541" s="1"/>
  <c r="H3542"/>
  <c r="I3542" s="1"/>
  <c r="H3543"/>
  <c r="I3543" s="1"/>
  <c r="H3544"/>
  <c r="I3544"/>
  <c r="H3545"/>
  <c r="I3545" s="1"/>
  <c r="H3546"/>
  <c r="I3546" s="1"/>
  <c r="H3547"/>
  <c r="I3547" s="1"/>
  <c r="H3548"/>
  <c r="I3548"/>
  <c r="H825"/>
  <c r="I825" s="1"/>
  <c r="H826"/>
  <c r="I826" s="1"/>
  <c r="H827"/>
  <c r="I827" s="1"/>
  <c r="H828"/>
  <c r="I828"/>
  <c r="H829"/>
  <c r="I829" s="1"/>
  <c r="H830"/>
  <c r="I830" s="1"/>
  <c r="H833"/>
  <c r="I833" s="1"/>
  <c r="H834"/>
  <c r="I834" s="1"/>
  <c r="H835"/>
  <c r="I835" s="1"/>
  <c r="H836"/>
  <c r="I836"/>
  <c r="H837"/>
  <c r="I837" s="1"/>
  <c r="H838"/>
  <c r="I838" s="1"/>
  <c r="H839"/>
  <c r="I839" s="1"/>
  <c r="H840"/>
  <c r="I840"/>
  <c r="H841"/>
  <c r="I841" s="1"/>
  <c r="H842"/>
  <c r="I842" s="1"/>
  <c r="G90" i="16"/>
  <c r="H843" i="46" s="1"/>
  <c r="I843" s="1"/>
  <c r="H844"/>
  <c r="I844" s="1"/>
  <c r="H845"/>
  <c r="I845"/>
  <c r="H846"/>
  <c r="I846" s="1"/>
  <c r="H847"/>
  <c r="I847" s="1"/>
  <c r="H848"/>
  <c r="I848" s="1"/>
  <c r="H850"/>
  <c r="I850"/>
  <c r="H851"/>
  <c r="I851" s="1"/>
  <c r="H852"/>
  <c r="I852" s="1"/>
  <c r="H853"/>
  <c r="I853" s="1"/>
  <c r="G394" i="16"/>
  <c r="H1387" i="36" s="1"/>
  <c r="I1387" s="1"/>
  <c r="H854" i="46"/>
  <c r="I854" s="1"/>
  <c r="H855"/>
  <c r="I855" s="1"/>
  <c r="H856"/>
  <c r="I856" s="1"/>
  <c r="H253" i="36"/>
  <c r="I253"/>
  <c r="H254"/>
  <c r="I254" s="1"/>
  <c r="H255"/>
  <c r="I255" s="1"/>
  <c r="G244" i="16"/>
  <c r="H258" i="36" s="1"/>
  <c r="I258" s="1"/>
  <c r="G249" i="16"/>
  <c r="H259" i="36" s="1"/>
  <c r="I259" s="1"/>
  <c r="G668" i="16"/>
  <c r="H260" i="36"/>
  <c r="I260" s="1"/>
  <c r="H851"/>
  <c r="I851"/>
  <c r="H852"/>
  <c r="I852"/>
  <c r="H853"/>
  <c r="I853"/>
  <c r="G261" i="16"/>
  <c r="H627" i="36" s="1"/>
  <c r="I627" s="1"/>
  <c r="G648" i="16"/>
  <c r="H857" i="36" s="1"/>
  <c r="I857" s="1"/>
  <c r="G649" i="16"/>
  <c r="H858" i="36" s="1"/>
  <c r="I858" s="1"/>
  <c r="G667" i="16"/>
  <c r="H859" i="36"/>
  <c r="I859" s="1"/>
  <c r="H869"/>
  <c r="I869" s="1"/>
  <c r="H870"/>
  <c r="I870"/>
  <c r="H873"/>
  <c r="I873" s="1"/>
  <c r="H874"/>
  <c r="I874" s="1"/>
  <c r="H875"/>
  <c r="I875"/>
  <c r="H876"/>
  <c r="I876" s="1"/>
  <c r="H877"/>
  <c r="I877" s="1"/>
  <c r="H1419"/>
  <c r="I1419" s="1"/>
  <c r="H1420"/>
  <c r="I1420"/>
  <c r="H1423"/>
  <c r="I1423" s="1"/>
  <c r="H1424"/>
  <c r="I1424" s="1"/>
  <c r="H1425"/>
  <c r="I1425"/>
  <c r="H1426"/>
  <c r="I1426" s="1"/>
  <c r="H1427"/>
  <c r="I1427" s="1"/>
  <c r="H1401"/>
  <c r="I1401" s="1"/>
  <c r="H1402"/>
  <c r="I1402"/>
  <c r="H1405"/>
  <c r="I1405"/>
  <c r="H1406"/>
  <c r="I1406"/>
  <c r="H1407"/>
  <c r="I1407"/>
  <c r="H1408"/>
  <c r="I1408"/>
  <c r="H1409"/>
  <c r="I1409"/>
  <c r="H112"/>
  <c r="I112" s="1"/>
  <c r="H113"/>
  <c r="I113" s="1"/>
  <c r="H116"/>
  <c r="I116" s="1"/>
  <c r="H117"/>
  <c r="I117"/>
  <c r="H118"/>
  <c r="I118" s="1"/>
  <c r="H119"/>
  <c r="I119" s="1"/>
  <c r="H120"/>
  <c r="I120" s="1"/>
  <c r="H563" i="46"/>
  <c r="I563"/>
  <c r="H564"/>
  <c r="I564" s="1"/>
  <c r="H565"/>
  <c r="I565" s="1"/>
  <c r="H566"/>
  <c r="I566" s="1"/>
  <c r="H567"/>
  <c r="I567"/>
  <c r="H570"/>
  <c r="I570" s="1"/>
  <c r="H571"/>
  <c r="I571" s="1"/>
  <c r="H572"/>
  <c r="I572" s="1"/>
  <c r="H573"/>
  <c r="I573" s="1"/>
  <c r="G176" i="16"/>
  <c r="H574" i="46" s="1"/>
  <c r="I574" s="1"/>
  <c r="H575"/>
  <c r="I575"/>
  <c r="H576"/>
  <c r="I576"/>
  <c r="H577"/>
  <c r="I577"/>
  <c r="H578"/>
  <c r="I578"/>
  <c r="H579"/>
  <c r="I579"/>
  <c r="H580"/>
  <c r="I580"/>
  <c r="H581"/>
  <c r="I581"/>
  <c r="H582"/>
  <c r="I582"/>
  <c r="H583"/>
  <c r="I583"/>
  <c r="H584"/>
  <c r="I584"/>
  <c r="H585"/>
  <c r="I585"/>
  <c r="H586"/>
  <c r="I586"/>
  <c r="H587"/>
  <c r="I587"/>
  <c r="H588"/>
  <c r="I588"/>
  <c r="H589"/>
  <c r="I589"/>
  <c r="H590"/>
  <c r="I590"/>
  <c r="H591"/>
  <c r="I591"/>
  <c r="H592"/>
  <c r="I592"/>
  <c r="H3755"/>
  <c r="I3755"/>
  <c r="H3756"/>
  <c r="I3756"/>
  <c r="H3757"/>
  <c r="I3757" s="1"/>
  <c r="H3758"/>
  <c r="I3758" s="1"/>
  <c r="H3759"/>
  <c r="I3759" s="1"/>
  <c r="H3760"/>
  <c r="I3760" s="1"/>
  <c r="H3761"/>
  <c r="I3761" s="1"/>
  <c r="H3764"/>
  <c r="I3764" s="1"/>
  <c r="H3765"/>
  <c r="I3765" s="1"/>
  <c r="H3766"/>
  <c r="I3766"/>
  <c r="H3767"/>
  <c r="I3767" s="1"/>
  <c r="H3768"/>
  <c r="I3768" s="1"/>
  <c r="H3769"/>
  <c r="I3769" s="1"/>
  <c r="H3770"/>
  <c r="I3770" s="1"/>
  <c r="H3771"/>
  <c r="I3771" s="1"/>
  <c r="H3772"/>
  <c r="I3772" s="1"/>
  <c r="H3773"/>
  <c r="I3773" s="1"/>
  <c r="H3774"/>
  <c r="I3774"/>
  <c r="H3775"/>
  <c r="I3775" s="1"/>
  <c r="I3776"/>
  <c r="H3777"/>
  <c r="I3777" s="1"/>
  <c r="G179" i="16"/>
  <c r="H3778" i="46" s="1"/>
  <c r="I3778" s="1"/>
  <c r="H3779"/>
  <c r="I3779" s="1"/>
  <c r="H3780"/>
  <c r="I3780" s="1"/>
  <c r="H3781"/>
  <c r="I3781" s="1"/>
  <c r="H3782"/>
  <c r="I3782" s="1"/>
  <c r="H3783"/>
  <c r="I3783" s="1"/>
  <c r="H3784"/>
  <c r="I3784" s="1"/>
  <c r="H3785"/>
  <c r="I3785"/>
  <c r="H3786"/>
  <c r="I3786" s="1"/>
  <c r="H3787"/>
  <c r="I3787" s="1"/>
  <c r="G201" i="16"/>
  <c r="H3788" i="46" s="1"/>
  <c r="I3788" s="1"/>
  <c r="H3789"/>
  <c r="I3789" s="1"/>
  <c r="H3790"/>
  <c r="I3790" s="1"/>
  <c r="H3791"/>
  <c r="I3791" s="1"/>
  <c r="H3792"/>
  <c r="I3792" s="1"/>
  <c r="H3793"/>
  <c r="I3793"/>
  <c r="H3794"/>
  <c r="I3794" s="1"/>
  <c r="H3795"/>
  <c r="I3795" s="1"/>
  <c r="H3796"/>
  <c r="I3796" s="1"/>
  <c r="H3797"/>
  <c r="I3797" s="1"/>
  <c r="H3798"/>
  <c r="I3798" s="1"/>
  <c r="H3799"/>
  <c r="I3799" s="1"/>
  <c r="H3800"/>
  <c r="I3800" s="1"/>
  <c r="H3801"/>
  <c r="I3801"/>
  <c r="H3802"/>
  <c r="I3802" s="1"/>
  <c r="H3803"/>
  <c r="I3803" s="1"/>
  <c r="H3804"/>
  <c r="I3804" s="1"/>
  <c r="H3805"/>
  <c r="I3805" s="1"/>
  <c r="H3806"/>
  <c r="I3806" s="1"/>
  <c r="H1383" i="36"/>
  <c r="I1383" s="1"/>
  <c r="H1384"/>
  <c r="I1384" s="1"/>
  <c r="H1388"/>
  <c r="I1388" s="1"/>
  <c r="H1389"/>
  <c r="I1389" s="1"/>
  <c r="H1390"/>
  <c r="I1390" s="1"/>
  <c r="H1391"/>
  <c r="I1391"/>
  <c r="H529"/>
  <c r="I529"/>
  <c r="H530"/>
  <c r="I530"/>
  <c r="H533"/>
  <c r="I533" s="1"/>
  <c r="H534"/>
  <c r="I534" s="1"/>
  <c r="H535"/>
  <c r="I535" s="1"/>
  <c r="H536"/>
  <c r="I536" s="1"/>
  <c r="H537"/>
  <c r="I537" s="1"/>
  <c r="H620"/>
  <c r="I620" s="1"/>
  <c r="H621"/>
  <c r="I621" s="1"/>
  <c r="H624"/>
  <c r="I624" s="1"/>
  <c r="H625"/>
  <c r="I625"/>
  <c r="H626"/>
  <c r="I626" s="1"/>
  <c r="H628"/>
  <c r="I628" s="1"/>
  <c r="H3630" i="46"/>
  <c r="I3630"/>
  <c r="H3631"/>
  <c r="I3631" s="1"/>
  <c r="H3632"/>
  <c r="I3632" s="1"/>
  <c r="H3633"/>
  <c r="I3633" s="1"/>
  <c r="H3634"/>
  <c r="I3634" s="1"/>
  <c r="H3635"/>
  <c r="I3635" s="1"/>
  <c r="H3636"/>
  <c r="I3636" s="1"/>
  <c r="H3639"/>
  <c r="I3639" s="1"/>
  <c r="H3640"/>
  <c r="I3640"/>
  <c r="H3641"/>
  <c r="I3641" s="1"/>
  <c r="H3642"/>
  <c r="I3642" s="1"/>
  <c r="H3643"/>
  <c r="I3643" s="1"/>
  <c r="H3644"/>
  <c r="I3644"/>
  <c r="H3645"/>
  <c r="I3645" s="1"/>
  <c r="H3646"/>
  <c r="I3646" s="1"/>
  <c r="H3647"/>
  <c r="I3647" s="1"/>
  <c r="H3648"/>
  <c r="I3648"/>
  <c r="H3649"/>
  <c r="I3649" s="1"/>
  <c r="H3650"/>
  <c r="I3650" s="1"/>
  <c r="H3651"/>
  <c r="I3651" s="1"/>
  <c r="H3652"/>
  <c r="I3652"/>
  <c r="H3653"/>
  <c r="I3653" s="1"/>
  <c r="H3654"/>
  <c r="I3654" s="1"/>
  <c r="H3655"/>
  <c r="I3655" s="1"/>
  <c r="H3656"/>
  <c r="I3656"/>
  <c r="H3657"/>
  <c r="I3657" s="1"/>
  <c r="H3658"/>
  <c r="I3658" s="1"/>
  <c r="H3659"/>
  <c r="I3659" s="1"/>
  <c r="H3660"/>
  <c r="I3660"/>
  <c r="H3661"/>
  <c r="I3661" s="1"/>
  <c r="H3662"/>
  <c r="I3662" s="1"/>
  <c r="H3663"/>
  <c r="I3663" s="1"/>
  <c r="H3664"/>
  <c r="I3664"/>
  <c r="H3665"/>
  <c r="I3665" s="1"/>
  <c r="H3666"/>
  <c r="I3666" s="1"/>
  <c r="H3667"/>
  <c r="I3667"/>
  <c r="H3668"/>
  <c r="I3668" s="1"/>
  <c r="H3669"/>
  <c r="I3669" s="1"/>
  <c r="H3670"/>
  <c r="I3670" s="1"/>
  <c r="H3671"/>
  <c r="I3671" s="1"/>
  <c r="H3672"/>
  <c r="I3672" s="1"/>
  <c r="H3673"/>
  <c r="I3673"/>
  <c r="H3674"/>
  <c r="I3674" s="1"/>
  <c r="H3675"/>
  <c r="I3675" s="1"/>
  <c r="H3676"/>
  <c r="I3676" s="1"/>
  <c r="H3677"/>
  <c r="I3677" s="1"/>
  <c r="H3678"/>
  <c r="I3678" s="1"/>
  <c r="H3679"/>
  <c r="I3679" s="1"/>
  <c r="H3680"/>
  <c r="I3680" s="1"/>
  <c r="H3681"/>
  <c r="I3681" s="1"/>
  <c r="H3682"/>
  <c r="I3682" s="1"/>
  <c r="H3683"/>
  <c r="I3683"/>
  <c r="H3684"/>
  <c r="I3684" s="1"/>
  <c r="H3685"/>
  <c r="I3685" s="1"/>
  <c r="H3686"/>
  <c r="I3686" s="1"/>
  <c r="H3598"/>
  <c r="I3598" s="1"/>
  <c r="H3599"/>
  <c r="I3599" s="1"/>
  <c r="H3600"/>
  <c r="I3600"/>
  <c r="H3601"/>
  <c r="I3601" s="1"/>
  <c r="H3605"/>
  <c r="I3605" s="1"/>
  <c r="H3606"/>
  <c r="I3606" s="1"/>
  <c r="H3607"/>
  <c r="I3607" s="1"/>
  <c r="H3608"/>
  <c r="I3608" s="1"/>
  <c r="H3609"/>
  <c r="I3609" s="1"/>
  <c r="H3610"/>
  <c r="I3610" s="1"/>
  <c r="H3611"/>
  <c r="I3611" s="1"/>
  <c r="H3612"/>
  <c r="I3612" s="1"/>
  <c r="H3613"/>
  <c r="I3613"/>
  <c r="H3614"/>
  <c r="I3614" s="1"/>
  <c r="G256" i="16"/>
  <c r="H3615" i="46" s="1"/>
  <c r="I3615" s="1"/>
  <c r="H3616"/>
  <c r="I3616" s="1"/>
  <c r="H3617"/>
  <c r="I3617" s="1"/>
  <c r="H3618"/>
  <c r="I3618" s="1"/>
  <c r="H3619"/>
  <c r="I3619" s="1"/>
  <c r="H692" i="36"/>
  <c r="I692"/>
  <c r="H693"/>
  <c r="I693" s="1"/>
  <c r="H696"/>
  <c r="I696" s="1"/>
  <c r="H697"/>
  <c r="I697" s="1"/>
  <c r="H698"/>
  <c r="I698" s="1"/>
  <c r="H699"/>
  <c r="I699" s="1"/>
  <c r="H700"/>
  <c r="I700" s="1"/>
  <c r="H3559" i="46"/>
  <c r="I3559" s="1"/>
  <c r="H3560"/>
  <c r="I3560" s="1"/>
  <c r="H3561"/>
  <c r="I3561" s="1"/>
  <c r="H3562"/>
  <c r="I3562" s="1"/>
  <c r="H3563"/>
  <c r="I3563" s="1"/>
  <c r="H3566"/>
  <c r="I3566" s="1"/>
  <c r="H3567"/>
  <c r="I3567" s="1"/>
  <c r="H3568"/>
  <c r="I3568" s="1"/>
  <c r="H3569"/>
  <c r="I3569" s="1"/>
  <c r="H3570"/>
  <c r="I3570"/>
  <c r="H3571"/>
  <c r="I3571" s="1"/>
  <c r="H3572"/>
  <c r="I3572" s="1"/>
  <c r="H3573"/>
  <c r="I3573" s="1"/>
  <c r="H3574"/>
  <c r="I3574" s="1"/>
  <c r="H3575"/>
  <c r="I3575" s="1"/>
  <c r="H3576"/>
  <c r="I3576" s="1"/>
  <c r="H3577"/>
  <c r="I3577" s="1"/>
  <c r="H3578"/>
  <c r="I3578" s="1"/>
  <c r="H3579"/>
  <c r="I3579" s="1"/>
  <c r="H3580"/>
  <c r="I3580"/>
  <c r="H3581"/>
  <c r="I3581" s="1"/>
  <c r="H3582"/>
  <c r="I3582" s="1"/>
  <c r="H3583"/>
  <c r="I3583" s="1"/>
  <c r="G267" i="16"/>
  <c r="H3584" i="46"/>
  <c r="I3584" s="1"/>
  <c r="H3585"/>
  <c r="I3585" s="1"/>
  <c r="H3586"/>
  <c r="I3586" s="1"/>
  <c r="H3587"/>
  <c r="I3587" s="1"/>
  <c r="H3469"/>
  <c r="I3469" s="1"/>
  <c r="H3470"/>
  <c r="I3470" s="1"/>
  <c r="H3471"/>
  <c r="I3471" s="1"/>
  <c r="G28" i="16"/>
  <c r="H3472" i="46" s="1"/>
  <c r="I3472" s="1"/>
  <c r="H3473"/>
  <c r="I3473" s="1"/>
  <c r="H3474"/>
  <c r="I3474" s="1"/>
  <c r="H3475"/>
  <c r="I3475" s="1"/>
  <c r="H3478"/>
  <c r="I3478" s="1"/>
  <c r="H3479"/>
  <c r="I3479"/>
  <c r="H3480"/>
  <c r="I3480" s="1"/>
  <c r="H3481"/>
  <c r="I3481" s="1"/>
  <c r="H3482"/>
  <c r="I3482" s="1"/>
  <c r="H3483"/>
  <c r="I3483" s="1"/>
  <c r="H3484"/>
  <c r="I3484" s="1"/>
  <c r="H3485"/>
  <c r="I3485" s="1"/>
  <c r="H3486"/>
  <c r="I3486" s="1"/>
  <c r="H3487"/>
  <c r="I3487"/>
  <c r="H3488"/>
  <c r="I3488" s="1"/>
  <c r="H3489"/>
  <c r="I3489" s="1"/>
  <c r="H3490"/>
  <c r="I3490" s="1"/>
  <c r="H3491"/>
  <c r="I3491" s="1"/>
  <c r="H3492"/>
  <c r="I3492" s="1"/>
  <c r="H3493"/>
  <c r="I3493" s="1"/>
  <c r="H3494"/>
  <c r="I3494" s="1"/>
  <c r="H3495"/>
  <c r="I3495"/>
  <c r="H3496"/>
  <c r="I3496" s="1"/>
  <c r="H3497"/>
  <c r="I3497" s="1"/>
  <c r="H3498"/>
  <c r="I3498" s="1"/>
  <c r="H3499"/>
  <c r="I3499" s="1"/>
  <c r="H3500"/>
  <c r="I3500" s="1"/>
  <c r="H3501"/>
  <c r="I3501" s="1"/>
  <c r="H166" i="36"/>
  <c r="I166" s="1"/>
  <c r="H167"/>
  <c r="I167" s="1"/>
  <c r="H170"/>
  <c r="I170" s="1"/>
  <c r="G626" i="16"/>
  <c r="H171" i="36" s="1"/>
  <c r="I171" s="1"/>
  <c r="H172"/>
  <c r="I172" s="1"/>
  <c r="H173"/>
  <c r="I173" s="1"/>
  <c r="H174"/>
  <c r="I174" s="1"/>
  <c r="H3433" i="46"/>
  <c r="I3433" s="1"/>
  <c r="H3434"/>
  <c r="I3434" s="1"/>
  <c r="H3435"/>
  <c r="I3435" s="1"/>
  <c r="H3436"/>
  <c r="I3436" s="1"/>
  <c r="H3437"/>
  <c r="I3437" s="1"/>
  <c r="G13" i="16"/>
  <c r="H3440" i="46" s="1"/>
  <c r="I3440" s="1"/>
  <c r="H3441"/>
  <c r="I3441" s="1"/>
  <c r="H3442"/>
  <c r="I3442" s="1"/>
  <c r="H3443"/>
  <c r="I3443" s="1"/>
  <c r="H3444"/>
  <c r="I3444"/>
  <c r="H3445"/>
  <c r="I3445" s="1"/>
  <c r="H3446"/>
  <c r="I3446" s="1"/>
  <c r="H3447"/>
  <c r="I3447" s="1"/>
  <c r="H3448"/>
  <c r="I3448" s="1"/>
  <c r="H3449"/>
  <c r="I3449" s="1"/>
  <c r="H3450"/>
  <c r="I3450" s="1"/>
  <c r="H3451"/>
  <c r="I3451" s="1"/>
  <c r="H3452"/>
  <c r="I3452" s="1"/>
  <c r="H3453"/>
  <c r="I3453" s="1"/>
  <c r="H3454"/>
  <c r="I3454"/>
  <c r="H3455"/>
  <c r="I3455" s="1"/>
  <c r="H3456"/>
  <c r="I3456" s="1"/>
  <c r="H3457"/>
  <c r="I3457" s="1"/>
  <c r="H3458"/>
  <c r="I3458" s="1"/>
  <c r="H3150"/>
  <c r="I3150" s="1"/>
  <c r="H3151"/>
  <c r="I3151" s="1"/>
  <c r="H3152"/>
  <c r="I3152" s="1"/>
  <c r="H3153"/>
  <c r="I3153" s="1"/>
  <c r="H3154"/>
  <c r="I3154" s="1"/>
  <c r="H3157"/>
  <c r="I3157" s="1"/>
  <c r="H3158"/>
  <c r="I3158" s="1"/>
  <c r="H3159"/>
  <c r="I3159" s="1"/>
  <c r="H3160"/>
  <c r="I3160" s="1"/>
  <c r="H3161"/>
  <c r="I3161" s="1"/>
  <c r="H3162"/>
  <c r="I3162" s="1"/>
  <c r="H3163"/>
  <c r="I3163"/>
  <c r="H3164"/>
  <c r="I3164" s="1"/>
  <c r="H3165"/>
  <c r="I3165" s="1"/>
  <c r="H3166"/>
  <c r="I3166" s="1"/>
  <c r="H3167"/>
  <c r="I3167" s="1"/>
  <c r="H3168"/>
  <c r="I3168" s="1"/>
  <c r="H3169"/>
  <c r="I3169"/>
  <c r="H3170"/>
  <c r="I3170" s="1"/>
  <c r="H3171"/>
  <c r="I3171" s="1"/>
  <c r="H3172"/>
  <c r="I3172" s="1"/>
  <c r="H3173"/>
  <c r="I3173" s="1"/>
  <c r="H3174"/>
  <c r="I3174" s="1"/>
  <c r="H3175"/>
  <c r="I3175" s="1"/>
  <c r="H3176"/>
  <c r="I3176" s="1"/>
  <c r="H3177"/>
  <c r="I3177" s="1"/>
  <c r="H3178"/>
  <c r="I3178" s="1"/>
  <c r="H3179"/>
  <c r="I3179"/>
  <c r="H3180"/>
  <c r="I3180" s="1"/>
  <c r="H3181"/>
  <c r="I3181" s="1"/>
  <c r="H3182"/>
  <c r="I3182" s="1"/>
  <c r="H3183"/>
  <c r="I3183" s="1"/>
  <c r="H3184"/>
  <c r="I3184" s="1"/>
  <c r="H3185"/>
  <c r="I3185"/>
  <c r="H280"/>
  <c r="I280" s="1"/>
  <c r="H281"/>
  <c r="I281" s="1"/>
  <c r="G152" i="16"/>
  <c r="H284" i="46" s="1"/>
  <c r="I284" s="1"/>
  <c r="H285"/>
  <c r="I285" s="1"/>
  <c r="H237"/>
  <c r="I237" s="1"/>
  <c r="H238"/>
  <c r="I238" s="1"/>
  <c r="H239"/>
  <c r="I239" s="1"/>
  <c r="H240"/>
  <c r="I240" s="1"/>
  <c r="H241"/>
  <c r="I241" s="1"/>
  <c r="H244"/>
  <c r="I244" s="1"/>
  <c r="H245"/>
  <c r="I245" s="1"/>
  <c r="H246"/>
  <c r="I246" s="1"/>
  <c r="H247"/>
  <c r="I247"/>
  <c r="H248"/>
  <c r="I248" s="1"/>
  <c r="H249"/>
  <c r="I249" s="1"/>
  <c r="H250"/>
  <c r="I250" s="1"/>
  <c r="H251"/>
  <c r="I251" s="1"/>
  <c r="H252"/>
  <c r="I252" s="1"/>
  <c r="H253"/>
  <c r="I253" s="1"/>
  <c r="H254"/>
  <c r="I254" s="1"/>
  <c r="H255"/>
  <c r="I255" s="1"/>
  <c r="H256"/>
  <c r="I256" s="1"/>
  <c r="H257"/>
  <c r="I257" s="1"/>
  <c r="H258"/>
  <c r="I258" s="1"/>
  <c r="H259"/>
  <c r="I259"/>
  <c r="H260"/>
  <c r="I260" s="1"/>
  <c r="H261"/>
  <c r="I261" s="1"/>
  <c r="H262"/>
  <c r="I262" s="1"/>
  <c r="H263"/>
  <c r="I263" s="1"/>
  <c r="H264"/>
  <c r="I264" s="1"/>
  <c r="H265"/>
  <c r="I265" s="1"/>
  <c r="H266"/>
  <c r="I266" s="1"/>
  <c r="H267"/>
  <c r="I267" s="1"/>
  <c r="H268"/>
  <c r="I268" s="1"/>
  <c r="H269"/>
  <c r="I269" s="1"/>
  <c r="H2841"/>
  <c r="I2841" s="1"/>
  <c r="H2842"/>
  <c r="I2842" s="1"/>
  <c r="H2843"/>
  <c r="I2843" s="1"/>
  <c r="H2844"/>
  <c r="I2844" s="1"/>
  <c r="H2845"/>
  <c r="I2845" s="1"/>
  <c r="H2846"/>
  <c r="I2846"/>
  <c r="H2847"/>
  <c r="I2847" s="1"/>
  <c r="H2850"/>
  <c r="I2850" s="1"/>
  <c r="H2851"/>
  <c r="I2851" s="1"/>
  <c r="H2853"/>
  <c r="I2853" s="1"/>
  <c r="H2854"/>
  <c r="I2854" s="1"/>
  <c r="H2855"/>
  <c r="I2855" s="1"/>
  <c r="H2856"/>
  <c r="I2856" s="1"/>
  <c r="H2857"/>
  <c r="I2857" s="1"/>
  <c r="H2858"/>
  <c r="I2858" s="1"/>
  <c r="H2859"/>
  <c r="I2859" s="1"/>
  <c r="H2860"/>
  <c r="I2860" s="1"/>
  <c r="H2861"/>
  <c r="I2861" s="1"/>
  <c r="H2862"/>
  <c r="I2862" s="1"/>
  <c r="H2863"/>
  <c r="I2863" s="1"/>
  <c r="H2864"/>
  <c r="I2864" s="1"/>
  <c r="H2865"/>
  <c r="I2865"/>
  <c r="H2866"/>
  <c r="I2866" s="1"/>
  <c r="H2867"/>
  <c r="I2867" s="1"/>
  <c r="H2868"/>
  <c r="I2868" s="1"/>
  <c r="H2869"/>
  <c r="I2869" s="1"/>
  <c r="H2870"/>
  <c r="I2870" s="1"/>
  <c r="H2871"/>
  <c r="I2871" s="1"/>
  <c r="H2872"/>
  <c r="I2872" s="1"/>
  <c r="H2873"/>
  <c r="I2873" s="1"/>
  <c r="H2874"/>
  <c r="I2874" s="1"/>
  <c r="H2875"/>
  <c r="I2875" s="1"/>
  <c r="H2876"/>
  <c r="I2876" s="1"/>
  <c r="H2877"/>
  <c r="I2877" s="1"/>
  <c r="H2878"/>
  <c r="I2878" s="1"/>
  <c r="H2879"/>
  <c r="I2879" s="1"/>
  <c r="H2880"/>
  <c r="I2880" s="1"/>
  <c r="H2881"/>
  <c r="I2881"/>
  <c r="H2882"/>
  <c r="I2882" s="1"/>
  <c r="H2883"/>
  <c r="I2883" s="1"/>
  <c r="H2884"/>
  <c r="I2884" s="1"/>
  <c r="H2885"/>
  <c r="I2885" s="1"/>
  <c r="H2886"/>
  <c r="I2886" s="1"/>
  <c r="H2887"/>
  <c r="I2887" s="1"/>
  <c r="H2888"/>
  <c r="I2888" s="1"/>
  <c r="H2889"/>
  <c r="I2889" s="1"/>
  <c r="H2890"/>
  <c r="I2890" s="1"/>
  <c r="H2891"/>
  <c r="I2891" s="1"/>
  <c r="H2892"/>
  <c r="I2892" s="1"/>
  <c r="H2893"/>
  <c r="I2893" s="1"/>
  <c r="H2894"/>
  <c r="I2894" s="1"/>
  <c r="H2895"/>
  <c r="I2895" s="1"/>
  <c r="H3357"/>
  <c r="I3357" s="1"/>
  <c r="H3358"/>
  <c r="I3358" s="1"/>
  <c r="H3359"/>
  <c r="I3359" s="1"/>
  <c r="H3360"/>
  <c r="I3360" s="1"/>
  <c r="H3361"/>
  <c r="I3361" s="1"/>
  <c r="H3362"/>
  <c r="I3362" s="1"/>
  <c r="H3365"/>
  <c r="I3365" s="1"/>
  <c r="H3366"/>
  <c r="I3366" s="1"/>
  <c r="H3367"/>
  <c r="I3367" s="1"/>
  <c r="H3368"/>
  <c r="I3368" s="1"/>
  <c r="H3369"/>
  <c r="I3369" s="1"/>
  <c r="H3370"/>
  <c r="I3370" s="1"/>
  <c r="H3371"/>
  <c r="I3371" s="1"/>
  <c r="G233" i="16"/>
  <c r="H3372" i="46" s="1"/>
  <c r="I3372" s="1"/>
  <c r="H3373"/>
  <c r="I3373" s="1"/>
  <c r="H3374"/>
  <c r="I3374" s="1"/>
  <c r="H3375"/>
  <c r="I3375" s="1"/>
  <c r="H3376"/>
  <c r="I3376" s="1"/>
  <c r="H3377"/>
  <c r="I3377" s="1"/>
  <c r="H3378"/>
  <c r="I3378" s="1"/>
  <c r="H3379"/>
  <c r="I3379" s="1"/>
  <c r="H3380"/>
  <c r="I3380" s="1"/>
  <c r="H3381"/>
  <c r="I3381" s="1"/>
  <c r="H3382"/>
  <c r="I3382" s="1"/>
  <c r="H3383"/>
  <c r="I3383" s="1"/>
  <c r="H3384"/>
  <c r="I3384" s="1"/>
  <c r="H3385"/>
  <c r="I3385" s="1"/>
  <c r="H3386"/>
  <c r="I3386" s="1"/>
  <c r="H3387"/>
  <c r="I3387" s="1"/>
  <c r="H3317"/>
  <c r="I3317" s="1"/>
  <c r="H3318"/>
  <c r="I3318" s="1"/>
  <c r="H3319"/>
  <c r="I3319" s="1"/>
  <c r="H3320"/>
  <c r="I3320" s="1"/>
  <c r="H3321"/>
  <c r="I3321" s="1"/>
  <c r="G153" i="16"/>
  <c r="H3324" i="46" s="1"/>
  <c r="I3324" s="1"/>
  <c r="H3325"/>
  <c r="I3325" s="1"/>
  <c r="H3326"/>
  <c r="I3326" s="1"/>
  <c r="H3327"/>
  <c r="I3327" s="1"/>
  <c r="H3328"/>
  <c r="I3328" s="1"/>
  <c r="H3329"/>
  <c r="I3329" s="1"/>
  <c r="H3330"/>
  <c r="I3330" s="1"/>
  <c r="H3331"/>
  <c r="I3331" s="1"/>
  <c r="H3332"/>
  <c r="I3332" s="1"/>
  <c r="H3333"/>
  <c r="I3333" s="1"/>
  <c r="H3334"/>
  <c r="I3334" s="1"/>
  <c r="H3335"/>
  <c r="I3335" s="1"/>
  <c r="H3336"/>
  <c r="I3336" s="1"/>
  <c r="H3337"/>
  <c r="I3337" s="1"/>
  <c r="H3338"/>
  <c r="I3338" s="1"/>
  <c r="H3339"/>
  <c r="I3339" s="1"/>
  <c r="H3340"/>
  <c r="I3340" s="1"/>
  <c r="H3341"/>
  <c r="I3341" s="1"/>
  <c r="H3342"/>
  <c r="I3342" s="1"/>
  <c r="H3343"/>
  <c r="I3343" s="1"/>
  <c r="H3344"/>
  <c r="I3344" s="1"/>
  <c r="H3345"/>
  <c r="I3345" s="1"/>
  <c r="H3346"/>
  <c r="I3346" s="1"/>
  <c r="H3273"/>
  <c r="I3273" s="1"/>
  <c r="H3274"/>
  <c r="I3274" s="1"/>
  <c r="H3275"/>
  <c r="I3275" s="1"/>
  <c r="H3276"/>
  <c r="I3276" s="1"/>
  <c r="H3277"/>
  <c r="I3277" s="1"/>
  <c r="H3280"/>
  <c r="I3280"/>
  <c r="H3281"/>
  <c r="I3281"/>
  <c r="H3282"/>
  <c r="I3282"/>
  <c r="H3283"/>
  <c r="I3283"/>
  <c r="H3284"/>
  <c r="I3284"/>
  <c r="H3285"/>
  <c r="I3285"/>
  <c r="H3286"/>
  <c r="I3286"/>
  <c r="H3287"/>
  <c r="I3287"/>
  <c r="H3288"/>
  <c r="I3288"/>
  <c r="H3289"/>
  <c r="I3289"/>
  <c r="H3290"/>
  <c r="I3290"/>
  <c r="G402" i="16"/>
  <c r="H3291" i="46"/>
  <c r="I3291" s="1"/>
  <c r="H3292"/>
  <c r="I3292" s="1"/>
  <c r="H3293"/>
  <c r="I3293" s="1"/>
  <c r="H3294"/>
  <c r="I3294" s="1"/>
  <c r="H3295"/>
  <c r="I3295" s="1"/>
  <c r="H3296"/>
  <c r="I3296" s="1"/>
  <c r="H3297"/>
  <c r="I3297" s="1"/>
  <c r="H3298"/>
  <c r="I3298" s="1"/>
  <c r="H3299"/>
  <c r="I3299" s="1"/>
  <c r="H3300"/>
  <c r="I3300" s="1"/>
  <c r="H3301"/>
  <c r="I3301" s="1"/>
  <c r="H3302"/>
  <c r="I3302" s="1"/>
  <c r="H3303"/>
  <c r="I3303" s="1"/>
  <c r="H3304"/>
  <c r="I3304" s="1"/>
  <c r="H3305"/>
  <c r="I3305" s="1"/>
  <c r="H3306"/>
  <c r="I3306" s="1"/>
  <c r="H3236"/>
  <c r="I3236" s="1"/>
  <c r="H3237"/>
  <c r="I3237" s="1"/>
  <c r="H3238"/>
  <c r="I3238" s="1"/>
  <c r="H3239"/>
  <c r="I3239" s="1"/>
  <c r="H3240"/>
  <c r="I3240" s="1"/>
  <c r="H3243"/>
  <c r="I3243"/>
  <c r="H3244"/>
  <c r="I3244"/>
  <c r="H3245"/>
  <c r="I3245"/>
  <c r="H3246"/>
  <c r="I3246"/>
  <c r="H3247"/>
  <c r="I3247"/>
  <c r="H3248"/>
  <c r="I3248"/>
  <c r="H3249"/>
  <c r="I3249"/>
  <c r="H3250"/>
  <c r="I3250"/>
  <c r="H3251"/>
  <c r="I3251"/>
  <c r="H3252"/>
  <c r="I3252"/>
  <c r="H3253"/>
  <c r="I3253"/>
  <c r="H3254"/>
  <c r="I3254"/>
  <c r="H3255"/>
  <c r="I3255"/>
  <c r="G534" i="16"/>
  <c r="H3256" i="46"/>
  <c r="I3256" s="1"/>
  <c r="H3257"/>
  <c r="I3257" s="1"/>
  <c r="H3258"/>
  <c r="I3258" s="1"/>
  <c r="H3259"/>
  <c r="I3259" s="1"/>
  <c r="H3260"/>
  <c r="I3260" s="1"/>
  <c r="H3261"/>
  <c r="I3261" s="1"/>
  <c r="H3262"/>
  <c r="I3262" s="1"/>
  <c r="H3196"/>
  <c r="I3196"/>
  <c r="H3197"/>
  <c r="I3197"/>
  <c r="H3198"/>
  <c r="I3198"/>
  <c r="H3199"/>
  <c r="I3199"/>
  <c r="H3200"/>
  <c r="I3200"/>
  <c r="H3203"/>
  <c r="I3203" s="1"/>
  <c r="H3204"/>
  <c r="I3204" s="1"/>
  <c r="H3205"/>
  <c r="I3205" s="1"/>
  <c r="H3206"/>
  <c r="I3206" s="1"/>
  <c r="H3207"/>
  <c r="I3207" s="1"/>
  <c r="H3208"/>
  <c r="I3208" s="1"/>
  <c r="H3209"/>
  <c r="I3209" s="1"/>
  <c r="H3210"/>
  <c r="I3210" s="1"/>
  <c r="H3211"/>
  <c r="I3211" s="1"/>
  <c r="H3212"/>
  <c r="I3212" s="1"/>
  <c r="H3213"/>
  <c r="I3213" s="1"/>
  <c r="H3214"/>
  <c r="I3214" s="1"/>
  <c r="H3215"/>
  <c r="I3215" s="1"/>
  <c r="H3216"/>
  <c r="I3216" s="1"/>
  <c r="H3217"/>
  <c r="I3217" s="1"/>
  <c r="H3218"/>
  <c r="I3218" s="1"/>
  <c r="H3219"/>
  <c r="I3219" s="1"/>
  <c r="H3220"/>
  <c r="I3220" s="1"/>
  <c r="H3221"/>
  <c r="I3221" s="1"/>
  <c r="H3222"/>
  <c r="I3222" s="1"/>
  <c r="H3223"/>
  <c r="I3223" s="1"/>
  <c r="G137" i="16"/>
  <c r="H3224" i="46" s="1"/>
  <c r="I3224" s="1"/>
  <c r="H3225"/>
  <c r="I3225"/>
  <c r="H1302" i="36"/>
  <c r="I1302" s="1"/>
  <c r="H1303"/>
  <c r="I1303" s="1"/>
  <c r="G391" i="16"/>
  <c r="H1306" i="36"/>
  <c r="I1306" s="1"/>
  <c r="G622" i="16"/>
  <c r="H1307" i="36" s="1"/>
  <c r="I1307"/>
  <c r="H1287"/>
  <c r="I1287" s="1"/>
  <c r="H1288"/>
  <c r="I1288" s="1"/>
  <c r="H1291"/>
  <c r="I1291"/>
  <c r="G628" i="16"/>
  <c r="H1292" i="36"/>
  <c r="I1292" s="1"/>
  <c r="G779" i="16"/>
  <c r="H1267" i="36" s="1"/>
  <c r="I1267" s="1"/>
  <c r="H1268"/>
  <c r="I1268" s="1"/>
  <c r="H1271"/>
  <c r="I1271" s="1"/>
  <c r="G262" i="16"/>
  <c r="H1272" i="36" s="1"/>
  <c r="I1272" s="1"/>
  <c r="G610" i="16"/>
  <c r="H1273" i="36" s="1"/>
  <c r="I1273" s="1"/>
  <c r="G652" i="16"/>
  <c r="H1274" i="36" s="1"/>
  <c r="I1274" s="1"/>
  <c r="G653" i="16"/>
  <c r="H1275" i="36"/>
  <c r="I1275" s="1"/>
  <c r="G654" i="16"/>
  <c r="H1276" i="36" s="1"/>
  <c r="I1276" s="1"/>
  <c r="G655" i="16"/>
  <c r="H1277" i="36" s="1"/>
  <c r="I1277" s="1"/>
  <c r="H1251"/>
  <c r="I1251" s="1"/>
  <c r="I1253" s="1"/>
  <c r="H1252"/>
  <c r="I1252" s="1"/>
  <c r="G678" i="16"/>
  <c r="H1255" i="36" s="1"/>
  <c r="I1255" s="1"/>
  <c r="G679" i="16"/>
  <c r="H1256" i="36"/>
  <c r="I1256" s="1"/>
  <c r="H1257"/>
  <c r="I1257" s="1"/>
  <c r="H1233"/>
  <c r="I1233" s="1"/>
  <c r="H1234"/>
  <c r="I1234" s="1"/>
  <c r="G216" i="16"/>
  <c r="H1237" i="36" s="1"/>
  <c r="I1237" s="1"/>
  <c r="H1238"/>
  <c r="I1238" s="1"/>
  <c r="H1239"/>
  <c r="I1239" s="1"/>
  <c r="H1240"/>
  <c r="I1240" s="1"/>
  <c r="H1241"/>
  <c r="I1241" s="1"/>
  <c r="H1215"/>
  <c r="I1215" s="1"/>
  <c r="I1217" s="1"/>
  <c r="H1216"/>
  <c r="I1216" s="1"/>
  <c r="G257" i="16"/>
  <c r="H1219" i="36" s="1"/>
  <c r="I1219" s="1"/>
  <c r="H1220"/>
  <c r="I1220" s="1"/>
  <c r="H1221"/>
  <c r="I1221" s="1"/>
  <c r="H1222"/>
  <c r="I1222" s="1"/>
  <c r="H1223"/>
  <c r="I1223" s="1"/>
  <c r="H1197"/>
  <c r="I1197" s="1"/>
  <c r="I1199" s="1"/>
  <c r="H1198"/>
  <c r="I1198" s="1"/>
  <c r="H1201"/>
  <c r="I1201" s="1"/>
  <c r="H1202"/>
  <c r="I1202" s="1"/>
  <c r="H1203"/>
  <c r="I1203" s="1"/>
  <c r="H1204"/>
  <c r="I1204" s="1"/>
  <c r="H1205"/>
  <c r="I1205" s="1"/>
  <c r="H3118" i="46"/>
  <c r="I3118" s="1"/>
  <c r="H3119"/>
  <c r="I3119" s="1"/>
  <c r="H3120"/>
  <c r="I3120" s="1"/>
  <c r="H3121"/>
  <c r="I3121" s="1"/>
  <c r="H3124"/>
  <c r="I3124" s="1"/>
  <c r="H3126"/>
  <c r="I3126" s="1"/>
  <c r="H3127"/>
  <c r="I3127" s="1"/>
  <c r="H3128"/>
  <c r="I3128" s="1"/>
  <c r="H3129"/>
  <c r="I3129" s="1"/>
  <c r="H3130"/>
  <c r="I3130" s="1"/>
  <c r="H3131"/>
  <c r="I3131" s="1"/>
  <c r="H3132"/>
  <c r="I3132" s="1"/>
  <c r="H3133"/>
  <c r="I3133" s="1"/>
  <c r="H3134"/>
  <c r="I3134" s="1"/>
  <c r="H3135"/>
  <c r="I3135" s="1"/>
  <c r="H3136"/>
  <c r="I3136" s="1"/>
  <c r="H3137"/>
  <c r="I3137" s="1"/>
  <c r="H3138"/>
  <c r="I3138" s="1"/>
  <c r="H3139"/>
  <c r="I3139" s="1"/>
  <c r="H321" i="36"/>
  <c r="I321" s="1"/>
  <c r="H322"/>
  <c r="I322" s="1"/>
  <c r="G588" i="16"/>
  <c r="H325" i="36" s="1"/>
  <c r="I325" s="1"/>
  <c r="G627" i="16"/>
  <c r="H326" i="36" s="1"/>
  <c r="I326" s="1"/>
  <c r="H518" i="46"/>
  <c r="I518" s="1"/>
  <c r="H519"/>
  <c r="I519" s="1"/>
  <c r="H520"/>
  <c r="I520" s="1"/>
  <c r="H521"/>
  <c r="I521" s="1"/>
  <c r="H522"/>
  <c r="I522" s="1"/>
  <c r="H525"/>
  <c r="I525" s="1"/>
  <c r="H526"/>
  <c r="I526" s="1"/>
  <c r="H527"/>
  <c r="I527" s="1"/>
  <c r="H528"/>
  <c r="I528" s="1"/>
  <c r="H529"/>
  <c r="I529" s="1"/>
  <c r="H530"/>
  <c r="I530" s="1"/>
  <c r="H531"/>
  <c r="I531" s="1"/>
  <c r="H532"/>
  <c r="I532" s="1"/>
  <c r="H533"/>
  <c r="I533" s="1"/>
  <c r="H534"/>
  <c r="I534" s="1"/>
  <c r="H535"/>
  <c r="I535" s="1"/>
  <c r="H536"/>
  <c r="I536" s="1"/>
  <c r="H537"/>
  <c r="I537" s="1"/>
  <c r="H538"/>
  <c r="I538" s="1"/>
  <c r="H539"/>
  <c r="I539" s="1"/>
  <c r="H540"/>
  <c r="I540" s="1"/>
  <c r="H541"/>
  <c r="I541" s="1"/>
  <c r="H542"/>
  <c r="I542" s="1"/>
  <c r="H543"/>
  <c r="I543" s="1"/>
  <c r="H544"/>
  <c r="I544" s="1"/>
  <c r="H545"/>
  <c r="I545" s="1"/>
  <c r="H546"/>
  <c r="I546" s="1"/>
  <c r="H547"/>
  <c r="I547" s="1"/>
  <c r="H548"/>
  <c r="I548" s="1"/>
  <c r="H549"/>
  <c r="I549" s="1"/>
  <c r="H550"/>
  <c r="I550" s="1"/>
  <c r="H551"/>
  <c r="I551" s="1"/>
  <c r="H552"/>
  <c r="I552" s="1"/>
  <c r="F764" i="16"/>
  <c r="G764" s="1"/>
  <c r="H270" i="36" s="1"/>
  <c r="I270" s="1"/>
  <c r="I272" s="1"/>
  <c r="H271"/>
  <c r="I271" s="1"/>
  <c r="H274"/>
  <c r="I274" s="1"/>
  <c r="G601" i="16"/>
  <c r="H275" i="36"/>
  <c r="I275" s="1"/>
  <c r="H276"/>
  <c r="I276" s="1"/>
  <c r="H286"/>
  <c r="I286" s="1"/>
  <c r="H287"/>
  <c r="I287" s="1"/>
  <c r="G388" i="16"/>
  <c r="H290" i="36" s="1"/>
  <c r="I290" s="1"/>
  <c r="G567" i="16"/>
  <c r="H291" i="36" s="1"/>
  <c r="I291" s="1"/>
  <c r="G587" i="16"/>
  <c r="H292" i="36" s="1"/>
  <c r="I292" s="1"/>
  <c r="G623" i="16"/>
  <c r="H293" i="36" s="1"/>
  <c r="I293" s="1"/>
  <c r="H2938" i="46"/>
  <c r="I2938" s="1"/>
  <c r="H2939"/>
  <c r="I2939" s="1"/>
  <c r="H2940"/>
  <c r="I2940" s="1"/>
  <c r="H2941"/>
  <c r="I2941" s="1"/>
  <c r="H2942"/>
  <c r="I2942" s="1"/>
  <c r="H2943"/>
  <c r="I2943" s="1"/>
  <c r="H2944"/>
  <c r="I2944" s="1"/>
  <c r="H2945"/>
  <c r="I2945" s="1"/>
  <c r="H2946"/>
  <c r="I2946" s="1"/>
  <c r="H2947"/>
  <c r="I2947" s="1"/>
  <c r="G508" i="16"/>
  <c r="H2950" i="46" s="1"/>
  <c r="I2950" s="1"/>
  <c r="H2951"/>
  <c r="I2951" s="1"/>
  <c r="G598" i="16"/>
  <c r="H2952" i="46" s="1"/>
  <c r="I2952" s="1"/>
  <c r="H2953"/>
  <c r="I2953" s="1"/>
  <c r="G18" i="16"/>
  <c r="H2954" i="46" s="1"/>
  <c r="I2954" s="1"/>
  <c r="H2955"/>
  <c r="I2955" s="1"/>
  <c r="H2956"/>
  <c r="I2956" s="1"/>
  <c r="G583" i="16"/>
  <c r="H2957" i="46" s="1"/>
  <c r="I2957" s="1"/>
  <c r="H2958"/>
  <c r="I2958" s="1"/>
  <c r="H2959"/>
  <c r="I2959" s="1"/>
  <c r="H2960"/>
  <c r="I2960" s="1"/>
  <c r="H2961"/>
  <c r="I2961" s="1"/>
  <c r="H2962"/>
  <c r="I2962" s="1"/>
  <c r="H2963"/>
  <c r="I2963" s="1"/>
  <c r="G29" i="16"/>
  <c r="H2964" i="46" s="1"/>
  <c r="I2964" s="1"/>
  <c r="G575" i="16"/>
  <c r="H2965" i="46"/>
  <c r="I2965" s="1"/>
  <c r="G11" i="16"/>
  <c r="H2966" i="46" s="1"/>
  <c r="I2966" s="1"/>
  <c r="G597" i="16"/>
  <c r="H2967" i="46" s="1"/>
  <c r="I2967" s="1"/>
  <c r="H2968"/>
  <c r="I2968" s="1"/>
  <c r="G374" i="16"/>
  <c r="H2969" i="46" s="1"/>
  <c r="I2969"/>
  <c r="G603" i="16"/>
  <c r="H2970" i="46"/>
  <c r="I2970" s="1"/>
  <c r="G202" i="16"/>
  <c r="H2971" i="46" s="1"/>
  <c r="I2971"/>
  <c r="G67" i="16"/>
  <c r="H2972" i="46"/>
  <c r="I2972" s="1"/>
  <c r="G50" i="16"/>
  <c r="H2973" i="46" s="1"/>
  <c r="I2973" s="1"/>
  <c r="H2974"/>
  <c r="I2974" s="1"/>
  <c r="H2975"/>
  <c r="I2975" s="1"/>
  <c r="H2976"/>
  <c r="I2976" s="1"/>
  <c r="H2977"/>
  <c r="I2977" s="1"/>
  <c r="H2978"/>
  <c r="I2978" s="1"/>
  <c r="H2979"/>
  <c r="I2979" s="1"/>
  <c r="H2980"/>
  <c r="I2980" s="1"/>
  <c r="H2981"/>
  <c r="I2981" s="1"/>
  <c r="H2982"/>
  <c r="I2982" s="1"/>
  <c r="H2983"/>
  <c r="I2983" s="1"/>
  <c r="G61" i="16"/>
  <c r="H2984" i="46" s="1"/>
  <c r="I2984" s="1"/>
  <c r="G62" i="16"/>
  <c r="H2985" i="46" s="1"/>
  <c r="I2985" s="1"/>
  <c r="G122" i="16"/>
  <c r="H2986" i="46" s="1"/>
  <c r="I2986" s="1"/>
  <c r="H2987"/>
  <c r="I2987" s="1"/>
  <c r="H2988"/>
  <c r="I2988" s="1"/>
  <c r="H2989"/>
  <c r="I2989" s="1"/>
  <c r="G195" i="16"/>
  <c r="H2990" i="46" s="1"/>
  <c r="I2990" s="1"/>
  <c r="G70" i="16"/>
  <c r="H2991" i="46" s="1"/>
  <c r="I2991" s="1"/>
  <c r="G162" i="16"/>
  <c r="H2992" i="46" s="1"/>
  <c r="I2992" s="1"/>
  <c r="G599" i="16"/>
  <c r="H2993" i="46" s="1"/>
  <c r="I2993" s="1"/>
  <c r="G600" i="16"/>
  <c r="H2994" i="46" s="1"/>
  <c r="I2994"/>
  <c r="H2995"/>
  <c r="I2995"/>
  <c r="G585" i="16"/>
  <c r="H2996" i="46"/>
  <c r="I2996" s="1"/>
  <c r="H2997"/>
  <c r="I2997" s="1"/>
  <c r="G74" i="16"/>
  <c r="H2998" i="46" s="1"/>
  <c r="I2998" s="1"/>
  <c r="G72" i="16"/>
  <c r="H2999" i="46" s="1"/>
  <c r="I2999" s="1"/>
  <c r="G546" i="16"/>
  <c r="H3000" i="46" s="1"/>
  <c r="I3000"/>
  <c r="H3001"/>
  <c r="I3001"/>
  <c r="G184" i="16"/>
  <c r="H3002" i="46"/>
  <c r="I3002" s="1"/>
  <c r="G83" i="16"/>
  <c r="H3003" i="46" s="1"/>
  <c r="I3003" s="1"/>
  <c r="G86" i="16"/>
  <c r="H3004" i="46" s="1"/>
  <c r="I3004" s="1"/>
  <c r="G181" i="16"/>
  <c r="H3005" i="46" s="1"/>
  <c r="I3005" s="1"/>
  <c r="G593" i="16"/>
  <c r="H3006" i="46" s="1"/>
  <c r="I3006" s="1"/>
  <c r="G124" i="16"/>
  <c r="H3007" i="46" s="1"/>
  <c r="I3007" s="1"/>
  <c r="H3008"/>
  <c r="I3008" s="1"/>
  <c r="H3009"/>
  <c r="I3009" s="1"/>
  <c r="H3010"/>
  <c r="I3010" s="1"/>
  <c r="H3011"/>
  <c r="I3011" s="1"/>
  <c r="H3012"/>
  <c r="I3012" s="1"/>
  <c r="H3013"/>
  <c r="I3013" s="1"/>
  <c r="H3014"/>
  <c r="I3014" s="1"/>
  <c r="H3015"/>
  <c r="I3015"/>
  <c r="H3016"/>
  <c r="I3016" s="1"/>
  <c r="H3017"/>
  <c r="I3017" s="1"/>
  <c r="H3018"/>
  <c r="I3018" s="1"/>
  <c r="H3019"/>
  <c r="I3019" s="1"/>
  <c r="H3020"/>
  <c r="I3020" s="1"/>
  <c r="H3021"/>
  <c r="I3021" s="1"/>
  <c r="H3022"/>
  <c r="I3022" s="1"/>
  <c r="G573" i="16"/>
  <c r="H3023" i="46"/>
  <c r="I3023" s="1"/>
  <c r="H3024"/>
  <c r="I3024" s="1"/>
  <c r="G565" i="16"/>
  <c r="H3025" i="46" s="1"/>
  <c r="I3025" s="1"/>
  <c r="H3026"/>
  <c r="I3026" s="1"/>
  <c r="G572" i="16"/>
  <c r="H3027" i="46" s="1"/>
  <c r="I3027" s="1"/>
  <c r="G595" i="16"/>
  <c r="H3028" i="46" s="1"/>
  <c r="I3028" s="1"/>
  <c r="G594" i="16"/>
  <c r="H3029" i="46" s="1"/>
  <c r="I3029" s="1"/>
  <c r="G586" i="16"/>
  <c r="H3030" i="46" s="1"/>
  <c r="I3030"/>
  <c r="G596" i="16"/>
  <c r="H3031" i="46"/>
  <c r="I3031" s="1"/>
  <c r="H3032"/>
  <c r="I3032"/>
  <c r="H3033"/>
  <c r="I3033" s="1"/>
  <c r="H3034"/>
  <c r="I3034" s="1"/>
  <c r="G576" i="16"/>
  <c r="H3035" i="46" s="1"/>
  <c r="I3035" s="1"/>
  <c r="H3036"/>
  <c r="I3036" s="1"/>
  <c r="G103" i="16"/>
  <c r="H3037" i="46"/>
  <c r="I3037" s="1"/>
  <c r="H3038"/>
  <c r="I3038" s="1"/>
  <c r="H3039"/>
  <c r="I3039" s="1"/>
  <c r="G584" i="16"/>
  <c r="H3040" i="46" s="1"/>
  <c r="I3040" s="1"/>
  <c r="G574" i="16"/>
  <c r="H3041" i="46" s="1"/>
  <c r="I3041" s="1"/>
  <c r="G562" i="16"/>
  <c r="H3042" i="46" s="1"/>
  <c r="I3042" s="1"/>
  <c r="H3043"/>
  <c r="I3043" s="1"/>
  <c r="H244" i="37"/>
  <c r="I244" s="1"/>
  <c r="H245"/>
  <c r="I245" s="1"/>
  <c r="H246"/>
  <c r="I246" s="1"/>
  <c r="H247"/>
  <c r="I247"/>
  <c r="H248"/>
  <c r="I248" s="1"/>
  <c r="H251"/>
  <c r="I251" s="1"/>
  <c r="H252"/>
  <c r="I252" s="1"/>
  <c r="H253"/>
  <c r="I253" s="1"/>
  <c r="H254"/>
  <c r="I254" s="1"/>
  <c r="H364"/>
  <c r="I364" s="1"/>
  <c r="H365"/>
  <c r="I365" s="1"/>
  <c r="H366"/>
  <c r="I366" s="1"/>
  <c r="H367"/>
  <c r="I367" s="1"/>
  <c r="H370"/>
  <c r="I370" s="1"/>
  <c r="H371"/>
  <c r="I371" s="1"/>
  <c r="H372"/>
  <c r="I372"/>
  <c r="H373"/>
  <c r="I373" s="1"/>
  <c r="H374"/>
  <c r="I374" s="1"/>
  <c r="H347"/>
  <c r="I347" s="1"/>
  <c r="H350"/>
  <c r="I350" s="1"/>
  <c r="H351"/>
  <c r="I351" s="1"/>
  <c r="H352"/>
  <c r="I352" s="1"/>
  <c r="H353"/>
  <c r="I353" s="1"/>
  <c r="H354"/>
  <c r="I354" s="1"/>
  <c r="H1171" i="36"/>
  <c r="I1171" s="1"/>
  <c r="H1172"/>
  <c r="I1172" s="1"/>
  <c r="G60" i="16"/>
  <c r="H1175" i="36" s="1"/>
  <c r="I1175" s="1"/>
  <c r="H1176"/>
  <c r="I1176" s="1"/>
  <c r="H1177"/>
  <c r="I1177" s="1"/>
  <c r="H1178"/>
  <c r="I1178" s="1"/>
  <c r="G563" i="16"/>
  <c r="H1179" i="36" s="1"/>
  <c r="I1179" s="1"/>
  <c r="G633" i="16"/>
  <c r="H1180" i="36" s="1"/>
  <c r="I1180" s="1"/>
  <c r="G642" i="16"/>
  <c r="H1181" i="36"/>
  <c r="I1181" s="1"/>
  <c r="G643" i="16"/>
  <c r="H1182" i="36" s="1"/>
  <c r="I1182" s="1"/>
  <c r="G644" i="16"/>
  <c r="H1183" i="36" s="1"/>
  <c r="I1183" s="1"/>
  <c r="G645" i="16"/>
  <c r="H1184" i="36" s="1"/>
  <c r="I1184" s="1"/>
  <c r="G665" i="16"/>
  <c r="H1185" i="36"/>
  <c r="I1185" s="1"/>
  <c r="G673" i="16"/>
  <c r="H1186" i="36" s="1"/>
  <c r="I1186" s="1"/>
  <c r="G674" i="16"/>
  <c r="H1187" i="36" s="1"/>
  <c r="I1187" s="1"/>
  <c r="H1151"/>
  <c r="I1151" s="1"/>
  <c r="H1152"/>
  <c r="I1152" s="1"/>
  <c r="H1155"/>
  <c r="I1155" s="1"/>
  <c r="H1156"/>
  <c r="I1156" s="1"/>
  <c r="G540" i="16"/>
  <c r="H1157" i="36" s="1"/>
  <c r="I1157" s="1"/>
  <c r="G666" i="16"/>
  <c r="H1158" i="36" s="1"/>
  <c r="I1158" s="1"/>
  <c r="G672" i="16"/>
  <c r="H1159" i="36"/>
  <c r="I1159" s="1"/>
  <c r="G675" i="16"/>
  <c r="H1160" i="36" s="1"/>
  <c r="I1160" s="1"/>
  <c r="G676" i="16"/>
  <c r="H1161" i="36" s="1"/>
  <c r="I1161" s="1"/>
  <c r="H2922" i="46"/>
  <c r="I2922" s="1"/>
  <c r="H2923"/>
  <c r="I2923" s="1"/>
  <c r="G272" i="16"/>
  <c r="H2926" i="46" s="1"/>
  <c r="I2926" s="1"/>
  <c r="H2927"/>
  <c r="I2927" s="1"/>
  <c r="H2906"/>
  <c r="I2906" s="1"/>
  <c r="H2907"/>
  <c r="I2907" s="1"/>
  <c r="G273" i="16"/>
  <c r="H2910" i="46"/>
  <c r="I2910" s="1"/>
  <c r="H2911"/>
  <c r="I2911" s="1"/>
  <c r="H2706"/>
  <c r="I2706" s="1"/>
  <c r="H2707"/>
  <c r="I2707" s="1"/>
  <c r="H2708"/>
  <c r="I2708" s="1"/>
  <c r="H2709"/>
  <c r="I2709" s="1"/>
  <c r="H2710"/>
  <c r="I2710" s="1"/>
  <c r="H2711"/>
  <c r="I2711" s="1"/>
  <c r="H2712"/>
  <c r="I2712" s="1"/>
  <c r="H2715"/>
  <c r="I2715" s="1"/>
  <c r="H2716"/>
  <c r="I2716" s="1"/>
  <c r="H2717"/>
  <c r="I2717" s="1"/>
  <c r="H2718"/>
  <c r="I2718" s="1"/>
  <c r="H2719"/>
  <c r="I2719" s="1"/>
  <c r="H2720"/>
  <c r="I2720" s="1"/>
  <c r="H2721"/>
  <c r="I2721" s="1"/>
  <c r="H2722"/>
  <c r="I2722" s="1"/>
  <c r="H2723"/>
  <c r="I2723" s="1"/>
  <c r="H2724"/>
  <c r="I2724" s="1"/>
  <c r="H2725"/>
  <c r="I2725" s="1"/>
  <c r="H2726"/>
  <c r="I2726" s="1"/>
  <c r="H2727"/>
  <c r="I2727" s="1"/>
  <c r="H2728"/>
  <c r="I2728" s="1"/>
  <c r="H2729"/>
  <c r="I2729" s="1"/>
  <c r="H2730"/>
  <c r="I2730" s="1"/>
  <c r="H2731"/>
  <c r="I2731" s="1"/>
  <c r="H2732"/>
  <c r="I2732" s="1"/>
  <c r="H2733"/>
  <c r="I2733" s="1"/>
  <c r="H2734"/>
  <c r="I2734" s="1"/>
  <c r="H2735"/>
  <c r="I2735" s="1"/>
  <c r="H2736"/>
  <c r="I2736" s="1"/>
  <c r="H2737"/>
  <c r="I2737" s="1"/>
  <c r="H2738"/>
  <c r="I2738" s="1"/>
  <c r="H2739"/>
  <c r="I2739" s="1"/>
  <c r="H2740"/>
  <c r="I2740" s="1"/>
  <c r="H2741"/>
  <c r="I2741" s="1"/>
  <c r="H2742"/>
  <c r="I2742" s="1"/>
  <c r="H2743"/>
  <c r="I2743" s="1"/>
  <c r="H2744"/>
  <c r="I2744" s="1"/>
  <c r="H2745"/>
  <c r="I2745" s="1"/>
  <c r="H2746"/>
  <c r="I2746" s="1"/>
  <c r="H2747"/>
  <c r="I2747" s="1"/>
  <c r="H2748"/>
  <c r="I2748" s="1"/>
  <c r="H2749"/>
  <c r="I2749" s="1"/>
  <c r="H2750"/>
  <c r="I2750" s="1"/>
  <c r="H2751"/>
  <c r="I2751" s="1"/>
  <c r="H2752"/>
  <c r="I2752" s="1"/>
  <c r="H2753"/>
  <c r="I2753" s="1"/>
  <c r="H2754"/>
  <c r="I2754" s="1"/>
  <c r="H2755"/>
  <c r="I2755" s="1"/>
  <c r="H2756"/>
  <c r="I2756" s="1"/>
  <c r="H2757"/>
  <c r="I2757" s="1"/>
  <c r="H2758"/>
  <c r="I2758" s="1"/>
  <c r="H2759"/>
  <c r="I2759" s="1"/>
  <c r="H2760"/>
  <c r="I2760" s="1"/>
  <c r="H2761"/>
  <c r="I2761" s="1"/>
  <c r="H2762"/>
  <c r="I2762" s="1"/>
  <c r="H2763"/>
  <c r="I2763" s="1"/>
  <c r="H2673"/>
  <c r="I2673" s="1"/>
  <c r="H2674"/>
  <c r="I2674" s="1"/>
  <c r="H2675"/>
  <c r="I2675" s="1"/>
  <c r="H2676"/>
  <c r="I2676" s="1"/>
  <c r="H2679"/>
  <c r="I2679" s="1"/>
  <c r="H2680"/>
  <c r="I2680" s="1"/>
  <c r="H2681"/>
  <c r="I2681" s="1"/>
  <c r="H2682"/>
  <c r="I2682" s="1"/>
  <c r="H2683"/>
  <c r="I2683" s="1"/>
  <c r="H2684"/>
  <c r="I2684" s="1"/>
  <c r="H2685"/>
  <c r="I2685" s="1"/>
  <c r="H2686"/>
  <c r="I2686" s="1"/>
  <c r="H2687"/>
  <c r="I2687" s="1"/>
  <c r="H2688"/>
  <c r="I2688" s="1"/>
  <c r="H2689"/>
  <c r="I2689" s="1"/>
  <c r="H2691"/>
  <c r="I2691" s="1"/>
  <c r="H2692"/>
  <c r="I2692" s="1"/>
  <c r="H2693"/>
  <c r="I2693" s="1"/>
  <c r="H2694"/>
  <c r="I2694" s="1"/>
  <c r="H2695"/>
  <c r="I2695" s="1"/>
  <c r="H2624"/>
  <c r="I2624" s="1"/>
  <c r="H2625"/>
  <c r="I2625" s="1"/>
  <c r="H2626"/>
  <c r="I2626" s="1"/>
  <c r="H2627"/>
  <c r="I2627" s="1"/>
  <c r="H2628"/>
  <c r="I2628" s="1"/>
  <c r="G19" i="16"/>
  <c r="H2631" i="46" s="1"/>
  <c r="I2631" s="1"/>
  <c r="G20" i="16"/>
  <c r="H2632" i="46"/>
  <c r="I2632" s="1"/>
  <c r="G21" i="16"/>
  <c r="H2633" i="46" s="1"/>
  <c r="I2633" s="1"/>
  <c r="H2634"/>
  <c r="I2634" s="1"/>
  <c r="H2635"/>
  <c r="I2635" s="1"/>
  <c r="G526" i="16"/>
  <c r="H2636" i="46" s="1"/>
  <c r="I2636" s="1"/>
  <c r="H2637"/>
  <c r="I2637" s="1"/>
  <c r="H2638"/>
  <c r="I2638" s="1"/>
  <c r="H2639"/>
  <c r="I2639" s="1"/>
  <c r="H2640"/>
  <c r="I2640" s="1"/>
  <c r="H2641"/>
  <c r="I2641" s="1"/>
  <c r="G191" i="16"/>
  <c r="H2642" i="46" s="1"/>
  <c r="I2642" s="1"/>
  <c r="H2643"/>
  <c r="I2643" s="1"/>
  <c r="H2644"/>
  <c r="I2644" s="1"/>
  <c r="G400" i="16"/>
  <c r="H2645" i="46" s="1"/>
  <c r="I2645" s="1"/>
  <c r="H2646"/>
  <c r="I2646" s="1"/>
  <c r="H2647"/>
  <c r="I2647" s="1"/>
  <c r="H2648"/>
  <c r="I2648" s="1"/>
  <c r="H2649"/>
  <c r="I2649" s="1"/>
  <c r="H2650"/>
  <c r="I2650" s="1"/>
  <c r="H2651"/>
  <c r="I2651" s="1"/>
  <c r="G352" i="16"/>
  <c r="H2652" i="46" s="1"/>
  <c r="I2652" s="1"/>
  <c r="H2653"/>
  <c r="I2653"/>
  <c r="H2654"/>
  <c r="I2654"/>
  <c r="H2655"/>
  <c r="I2655"/>
  <c r="H2656"/>
  <c r="I2656"/>
  <c r="H2657"/>
  <c r="I2657"/>
  <c r="H2658"/>
  <c r="I2658"/>
  <c r="G524" i="16"/>
  <c r="H2659" i="46"/>
  <c r="I2659" s="1"/>
  <c r="G424" i="16"/>
  <c r="H2660" i="46" s="1"/>
  <c r="I2660" s="1"/>
  <c r="G427" i="16"/>
  <c r="H2661" i="46" s="1"/>
  <c r="I2661" s="1"/>
  <c r="H2662"/>
  <c r="I2662" s="1"/>
  <c r="H1133" i="36"/>
  <c r="I1133" s="1"/>
  <c r="H1134"/>
  <c r="I1134" s="1"/>
  <c r="G469" i="16"/>
  <c r="H1137" i="36"/>
  <c r="I1137" s="1"/>
  <c r="H1138"/>
  <c r="I1138" s="1"/>
  <c r="H1139"/>
  <c r="I1139" s="1"/>
  <c r="H1140"/>
  <c r="I1140" s="1"/>
  <c r="H1141"/>
  <c r="I1141" s="1"/>
  <c r="H2581" i="46"/>
  <c r="I2581" s="1"/>
  <c r="H2582"/>
  <c r="I2582" s="1"/>
  <c r="H2583"/>
  <c r="I2583" s="1"/>
  <c r="H2584"/>
  <c r="I2584" s="1"/>
  <c r="H2585"/>
  <c r="I2585" s="1"/>
  <c r="H2588"/>
  <c r="I2588" s="1"/>
  <c r="H2589"/>
  <c r="I2589" s="1"/>
  <c r="G517" i="16"/>
  <c r="H2590" i="46" s="1"/>
  <c r="I2590" s="1"/>
  <c r="H2591"/>
  <c r="I2591" s="1"/>
  <c r="H2592"/>
  <c r="I2592" s="1"/>
  <c r="H2593"/>
  <c r="I2593" s="1"/>
  <c r="H2594"/>
  <c r="I2594" s="1"/>
  <c r="G397" i="16"/>
  <c r="H2595" i="46" s="1"/>
  <c r="I2595" s="1"/>
  <c r="H2596"/>
  <c r="I2596"/>
  <c r="H2597"/>
  <c r="I2597"/>
  <c r="H2598"/>
  <c r="I2598"/>
  <c r="H2599"/>
  <c r="I2599"/>
  <c r="H2600"/>
  <c r="I2600"/>
  <c r="H2601"/>
  <c r="I2601"/>
  <c r="H2602"/>
  <c r="I2602"/>
  <c r="H2603"/>
  <c r="I2603"/>
  <c r="H2604"/>
  <c r="I2604"/>
  <c r="H2605"/>
  <c r="I2605"/>
  <c r="G358" i="16"/>
  <c r="H2606" i="46"/>
  <c r="I2606" s="1"/>
  <c r="H2607"/>
  <c r="I2607" s="1"/>
  <c r="H2608"/>
  <c r="I2608" s="1"/>
  <c r="H2609"/>
  <c r="I2609" s="1"/>
  <c r="H2610"/>
  <c r="I2610" s="1"/>
  <c r="H2611"/>
  <c r="I2611" s="1"/>
  <c r="H2612"/>
  <c r="I2612" s="1"/>
  <c r="H2613"/>
  <c r="I2613" s="1"/>
  <c r="H2536"/>
  <c r="I2536" s="1"/>
  <c r="H2537"/>
  <c r="I2537" s="1"/>
  <c r="H2538"/>
  <c r="I2538" s="1"/>
  <c r="H2539"/>
  <c r="I2539" s="1"/>
  <c r="H2540"/>
  <c r="I2540" s="1"/>
  <c r="H2543"/>
  <c r="I2543"/>
  <c r="G46" i="16"/>
  <c r="H2544" i="46"/>
  <c r="I2544" s="1"/>
  <c r="H2545"/>
  <c r="I2545" s="1"/>
  <c r="H2546"/>
  <c r="I2546" s="1"/>
  <c r="H2547"/>
  <c r="I2547" s="1"/>
  <c r="H2548"/>
  <c r="I2548" s="1"/>
  <c r="H2549"/>
  <c r="I2549" s="1"/>
  <c r="G363" i="16"/>
  <c r="H2550" i="46" s="1"/>
  <c r="I2550" s="1"/>
  <c r="H2551"/>
  <c r="I2551"/>
  <c r="H2552"/>
  <c r="I2552"/>
  <c r="H2553"/>
  <c r="I2553"/>
  <c r="H2554"/>
  <c r="I2554"/>
  <c r="H2555"/>
  <c r="I2555"/>
  <c r="H2556"/>
  <c r="I2556"/>
  <c r="H2557"/>
  <c r="I2557"/>
  <c r="G240" i="16"/>
  <c r="H2558" i="46"/>
  <c r="I2558" s="1"/>
  <c r="H2559"/>
  <c r="I2559" s="1"/>
  <c r="H2560"/>
  <c r="I2560" s="1"/>
  <c r="H2561"/>
  <c r="I2561" s="1"/>
  <c r="H2562"/>
  <c r="I2562" s="1"/>
  <c r="H2563"/>
  <c r="I2563" s="1"/>
  <c r="H2564"/>
  <c r="I2564" s="1"/>
  <c r="H2565"/>
  <c r="I2565" s="1"/>
  <c r="H2566"/>
  <c r="I2566" s="1"/>
  <c r="H2567"/>
  <c r="I2567" s="1"/>
  <c r="H2568"/>
  <c r="I2568" s="1"/>
  <c r="G239" i="16"/>
  <c r="H2569" i="46" s="1"/>
  <c r="I2569" s="1"/>
  <c r="G362" i="16"/>
  <c r="H2570" i="46" s="1"/>
  <c r="I2570" s="1"/>
  <c r="H1115" i="36"/>
  <c r="I1115" s="1"/>
  <c r="H1116"/>
  <c r="I1116" s="1"/>
  <c r="G617" i="16"/>
  <c r="H1119" i="36" s="1"/>
  <c r="I1119" s="1"/>
  <c r="G618" i="16"/>
  <c r="H1120" i="36" s="1"/>
  <c r="I1120" s="1"/>
  <c r="G619" i="16"/>
  <c r="H1121" i="36"/>
  <c r="I1121" s="1"/>
  <c r="G620" i="16"/>
  <c r="H1122" i="36" s="1"/>
  <c r="I1122" s="1"/>
  <c r="G621" i="16"/>
  <c r="H1123" i="36" s="1"/>
  <c r="I1123" s="1"/>
  <c r="H2501" i="46"/>
  <c r="I2501" s="1"/>
  <c r="H2502"/>
  <c r="I2502" s="1"/>
  <c r="H2503"/>
  <c r="I2503" s="1"/>
  <c r="H2504"/>
  <c r="I2504" s="1"/>
  <c r="H2507"/>
  <c r="I2507" s="1"/>
  <c r="H2508"/>
  <c r="I2508" s="1"/>
  <c r="H2509"/>
  <c r="I2509" s="1"/>
  <c r="H2510"/>
  <c r="I2510" s="1"/>
  <c r="H2511"/>
  <c r="I2511" s="1"/>
  <c r="H2512"/>
  <c r="I2512" s="1"/>
  <c r="G234" i="16"/>
  <c r="H2513" i="46" s="1"/>
  <c r="I2513" s="1"/>
  <c r="H2514"/>
  <c r="I2514" s="1"/>
  <c r="H2515"/>
  <c r="I2515" s="1"/>
  <c r="H2516"/>
  <c r="I2516" s="1"/>
  <c r="H2517"/>
  <c r="I2517" s="1"/>
  <c r="H2518"/>
  <c r="I2518" s="1"/>
  <c r="H2519"/>
  <c r="I2519" s="1"/>
  <c r="H2520"/>
  <c r="I2520" s="1"/>
  <c r="H2521"/>
  <c r="I2521" s="1"/>
  <c r="H2522"/>
  <c r="I2522" s="1"/>
  <c r="H2523"/>
  <c r="I2523" s="1"/>
  <c r="H2524"/>
  <c r="I2524" s="1"/>
  <c r="H2525"/>
  <c r="I2525" s="1"/>
  <c r="H946"/>
  <c r="I946" s="1"/>
  <c r="H947"/>
  <c r="I947" s="1"/>
  <c r="H948"/>
  <c r="I948" s="1"/>
  <c r="H949"/>
  <c r="I949" s="1"/>
  <c r="H952"/>
  <c r="I952" s="1"/>
  <c r="H953"/>
  <c r="I953" s="1"/>
  <c r="H954"/>
  <c r="I954" s="1"/>
  <c r="H955"/>
  <c r="I955" s="1"/>
  <c r="H956"/>
  <c r="I956" s="1"/>
  <c r="H957"/>
  <c r="I957" s="1"/>
  <c r="H958"/>
  <c r="I958" s="1"/>
  <c r="H959"/>
  <c r="I959" s="1"/>
  <c r="H960"/>
  <c r="I960" s="1"/>
  <c r="H961"/>
  <c r="I961" s="1"/>
  <c r="H962"/>
  <c r="I962" s="1"/>
  <c r="H963"/>
  <c r="I963" s="1"/>
  <c r="H964"/>
  <c r="I964" s="1"/>
  <c r="H965"/>
  <c r="I965" s="1"/>
  <c r="H966"/>
  <c r="I966" s="1"/>
  <c r="H967"/>
  <c r="I967" s="1"/>
  <c r="H968"/>
  <c r="I968" s="1"/>
  <c r="H969"/>
  <c r="I969" s="1"/>
  <c r="H583" i="36"/>
  <c r="I583" s="1"/>
  <c r="H584"/>
  <c r="I584" s="1"/>
  <c r="H587"/>
  <c r="I587" s="1"/>
  <c r="G217" i="16"/>
  <c r="H588" i="36" s="1"/>
  <c r="I588" s="1"/>
  <c r="G634" i="16"/>
  <c r="H589" i="36" s="1"/>
  <c r="I589" s="1"/>
  <c r="H590"/>
  <c r="I590" s="1"/>
  <c r="H591"/>
  <c r="I591" s="1"/>
  <c r="H565"/>
  <c r="I565" s="1"/>
  <c r="H566"/>
  <c r="I566" s="1"/>
  <c r="H569"/>
  <c r="I569" s="1"/>
  <c r="H572"/>
  <c r="I572" s="1"/>
  <c r="H573"/>
  <c r="I573" s="1"/>
  <c r="H755" i="46"/>
  <c r="I755" s="1"/>
  <c r="H756"/>
  <c r="I756" s="1"/>
  <c r="H757"/>
  <c r="I757" s="1"/>
  <c r="H758"/>
  <c r="I758" s="1"/>
  <c r="H759"/>
  <c r="I759" s="1"/>
  <c r="H760"/>
  <c r="I760" s="1"/>
  <c r="H761"/>
  <c r="I761" s="1"/>
  <c r="H764"/>
  <c r="I764" s="1"/>
  <c r="H765"/>
  <c r="I765" s="1"/>
  <c r="H766"/>
  <c r="I766" s="1"/>
  <c r="H767"/>
  <c r="I767" s="1"/>
  <c r="H768"/>
  <c r="I768" s="1"/>
  <c r="H769"/>
  <c r="I769" s="1"/>
  <c r="H770"/>
  <c r="I770" s="1"/>
  <c r="H771"/>
  <c r="I771" s="1"/>
  <c r="H772"/>
  <c r="I772" s="1"/>
  <c r="G32" i="16"/>
  <c r="H773" i="46" s="1"/>
  <c r="I773" s="1"/>
  <c r="G33" i="16"/>
  <c r="H774" i="46"/>
  <c r="I774" s="1"/>
  <c r="H775"/>
  <c r="I775" s="1"/>
  <c r="H776"/>
  <c r="I776" s="1"/>
  <c r="H777"/>
  <c r="I777" s="1"/>
  <c r="H778"/>
  <c r="I778" s="1"/>
  <c r="H779"/>
  <c r="I779" s="1"/>
  <c r="H780"/>
  <c r="I780" s="1"/>
  <c r="H781"/>
  <c r="I781" s="1"/>
  <c r="H782"/>
  <c r="I782" s="1"/>
  <c r="H783"/>
  <c r="I783" s="1"/>
  <c r="H784"/>
  <c r="I784" s="1"/>
  <c r="H785"/>
  <c r="I785" s="1"/>
  <c r="H786"/>
  <c r="I786" s="1"/>
  <c r="H787"/>
  <c r="I787" s="1"/>
  <c r="H788"/>
  <c r="I788" s="1"/>
  <c r="H789"/>
  <c r="I789" s="1"/>
  <c r="H790"/>
  <c r="I790" s="1"/>
  <c r="H791"/>
  <c r="I791" s="1"/>
  <c r="H792"/>
  <c r="I792" s="1"/>
  <c r="H793"/>
  <c r="I793" s="1"/>
  <c r="H794"/>
  <c r="I794" s="1"/>
  <c r="H795"/>
  <c r="I795" s="1"/>
  <c r="H796"/>
  <c r="I796" s="1"/>
  <c r="H797"/>
  <c r="I797" s="1"/>
  <c r="H798"/>
  <c r="I798" s="1"/>
  <c r="H799"/>
  <c r="I799" s="1"/>
  <c r="H800"/>
  <c r="I800" s="1"/>
  <c r="H801"/>
  <c r="I801" s="1"/>
  <c r="H802"/>
  <c r="I802" s="1"/>
  <c r="H803"/>
  <c r="I803" s="1"/>
  <c r="G110" i="16"/>
  <c r="H804" i="46" s="1"/>
  <c r="I804" s="1"/>
  <c r="H805"/>
  <c r="I805" s="1"/>
  <c r="H806"/>
  <c r="I806" s="1"/>
  <c r="H807"/>
  <c r="I807" s="1"/>
  <c r="H808"/>
  <c r="I808" s="1"/>
  <c r="H809"/>
  <c r="I809" s="1"/>
  <c r="H810"/>
  <c r="I810" s="1"/>
  <c r="H811"/>
  <c r="I811" s="1"/>
  <c r="H812"/>
  <c r="I812" s="1"/>
  <c r="H813"/>
  <c r="I813" s="1"/>
  <c r="H814"/>
  <c r="I814" s="1"/>
  <c r="H686"/>
  <c r="I686" s="1"/>
  <c r="H687"/>
  <c r="I687" s="1"/>
  <c r="H688"/>
  <c r="I688" s="1"/>
  <c r="H689"/>
  <c r="I689" s="1"/>
  <c r="H690"/>
  <c r="I690" s="1"/>
  <c r="H691"/>
  <c r="I691" s="1"/>
  <c r="H692"/>
  <c r="I692" s="1"/>
  <c r="H695"/>
  <c r="I695" s="1"/>
  <c r="H696"/>
  <c r="I696" s="1"/>
  <c r="H697"/>
  <c r="I697" s="1"/>
  <c r="H698"/>
  <c r="I698" s="1"/>
  <c r="H699"/>
  <c r="I699" s="1"/>
  <c r="H700"/>
  <c r="I700" s="1"/>
  <c r="H701"/>
  <c r="I701" s="1"/>
  <c r="H702"/>
  <c r="I702" s="1"/>
  <c r="H703"/>
  <c r="I703" s="1"/>
  <c r="H704"/>
  <c r="I704" s="1"/>
  <c r="H705"/>
  <c r="I705" s="1"/>
  <c r="H706"/>
  <c r="I706" s="1"/>
  <c r="H707"/>
  <c r="I707" s="1"/>
  <c r="H708"/>
  <c r="I708" s="1"/>
  <c r="H709"/>
  <c r="I709" s="1"/>
  <c r="H710"/>
  <c r="I710" s="1"/>
  <c r="H711"/>
  <c r="I711" s="1"/>
  <c r="H712"/>
  <c r="I712" s="1"/>
  <c r="H713"/>
  <c r="I713" s="1"/>
  <c r="H714"/>
  <c r="I714" s="1"/>
  <c r="H715"/>
  <c r="I715" s="1"/>
  <c r="H716"/>
  <c r="I716" s="1"/>
  <c r="H717"/>
  <c r="I717" s="1"/>
  <c r="H718"/>
  <c r="I718" s="1"/>
  <c r="H719"/>
  <c r="I719" s="1"/>
  <c r="H720"/>
  <c r="I720" s="1"/>
  <c r="H721"/>
  <c r="I721" s="1"/>
  <c r="H722"/>
  <c r="I722" s="1"/>
  <c r="H723"/>
  <c r="I723" s="1"/>
  <c r="H724"/>
  <c r="I724" s="1"/>
  <c r="H725"/>
  <c r="I725" s="1"/>
  <c r="H726"/>
  <c r="I726" s="1"/>
  <c r="H727"/>
  <c r="I727" s="1"/>
  <c r="H728"/>
  <c r="I728" s="1"/>
  <c r="H729"/>
  <c r="I729" s="1"/>
  <c r="H730"/>
  <c r="I730" s="1"/>
  <c r="H731"/>
  <c r="I731" s="1"/>
  <c r="H732"/>
  <c r="I732" s="1"/>
  <c r="H733"/>
  <c r="I733" s="1"/>
  <c r="H734"/>
  <c r="I734" s="1"/>
  <c r="H735"/>
  <c r="I735" s="1"/>
  <c r="H736"/>
  <c r="I736" s="1"/>
  <c r="H737"/>
  <c r="I737" s="1"/>
  <c r="H738"/>
  <c r="I738" s="1"/>
  <c r="H739"/>
  <c r="I739" s="1"/>
  <c r="H740"/>
  <c r="I740" s="1"/>
  <c r="H741"/>
  <c r="I741" s="1"/>
  <c r="H742"/>
  <c r="I742" s="1"/>
  <c r="H743"/>
  <c r="I743" s="1"/>
  <c r="H744"/>
  <c r="I744" s="1"/>
  <c r="H547" i="36"/>
  <c r="I547" s="1"/>
  <c r="H548"/>
  <c r="I548" s="1"/>
  <c r="G41" i="16"/>
  <c r="H551" i="36" s="1"/>
  <c r="I551" s="1"/>
  <c r="G42" i="16"/>
  <c r="H552" i="36" s="1"/>
  <c r="I552" s="1"/>
  <c r="G218" i="16"/>
  <c r="H553" i="36"/>
  <c r="I553" s="1"/>
  <c r="G219" i="16"/>
  <c r="H554" i="36" s="1"/>
  <c r="I554" s="1"/>
  <c r="H555"/>
  <c r="I555" s="1"/>
  <c r="H1099"/>
  <c r="I1099" s="1"/>
  <c r="H1100"/>
  <c r="I1100" s="1"/>
  <c r="H1103"/>
  <c r="I1103" s="1"/>
  <c r="H1104"/>
  <c r="I1104" s="1"/>
  <c r="H1105"/>
  <c r="I1105" s="1"/>
  <c r="G794" i="16"/>
  <c r="H1083" i="36" s="1"/>
  <c r="I1083" s="1"/>
  <c r="H1084"/>
  <c r="I1084" s="1"/>
  <c r="H1087"/>
  <c r="I1087" s="1"/>
  <c r="H1088"/>
  <c r="I1088" s="1"/>
  <c r="H1089"/>
  <c r="I1089" s="1"/>
  <c r="H1067"/>
  <c r="I1067" s="1"/>
  <c r="H1068"/>
  <c r="I1068" s="1"/>
  <c r="G640" i="16"/>
  <c r="H1071" i="36"/>
  <c r="I1071" s="1"/>
  <c r="G641" i="16"/>
  <c r="H1072" i="36" s="1"/>
  <c r="I1072" s="1"/>
  <c r="H1073"/>
  <c r="I1073" s="1"/>
  <c r="H1051"/>
  <c r="I1051" s="1"/>
  <c r="H1052"/>
  <c r="I1052" s="1"/>
  <c r="H1055"/>
  <c r="I1055" s="1"/>
  <c r="H1056"/>
  <c r="I1056" s="1"/>
  <c r="H1057"/>
  <c r="I1057" s="1"/>
  <c r="H1036"/>
  <c r="I1036" s="1"/>
  <c r="H1037"/>
  <c r="I1037" s="1"/>
  <c r="H1040"/>
  <c r="I1040" s="1"/>
  <c r="H1041"/>
  <c r="I1041" s="1"/>
  <c r="H2436" i="46"/>
  <c r="I2436" s="1"/>
  <c r="H2437"/>
  <c r="I2437" s="1"/>
  <c r="H2438"/>
  <c r="I2438" s="1"/>
  <c r="H2439"/>
  <c r="I2439" s="1"/>
  <c r="H2440"/>
  <c r="I2440" s="1"/>
  <c r="H2441"/>
  <c r="I2441" s="1"/>
  <c r="H2442"/>
  <c r="I2442" s="1"/>
  <c r="H2445"/>
  <c r="I2445" s="1"/>
  <c r="H2446"/>
  <c r="I2446" s="1"/>
  <c r="H2448"/>
  <c r="I2448" s="1"/>
  <c r="H2449"/>
  <c r="I2449" s="1"/>
  <c r="H2450"/>
  <c r="I2450" s="1"/>
  <c r="H2451"/>
  <c r="I2451" s="1"/>
  <c r="H2452"/>
  <c r="I2452" s="1"/>
  <c r="H2453"/>
  <c r="I2453" s="1"/>
  <c r="H2454"/>
  <c r="I2454" s="1"/>
  <c r="H2455"/>
  <c r="I2455" s="1"/>
  <c r="H2456"/>
  <c r="I2456" s="1"/>
  <c r="H2457"/>
  <c r="I2457" s="1"/>
  <c r="H2458"/>
  <c r="I2458" s="1"/>
  <c r="H2459"/>
  <c r="I2459" s="1"/>
  <c r="G57" i="16"/>
  <c r="H2460" i="46" s="1"/>
  <c r="I2460" s="1"/>
  <c r="H2461"/>
  <c r="I2461" s="1"/>
  <c r="H2462"/>
  <c r="I2462" s="1"/>
  <c r="H2463"/>
  <c r="I2463" s="1"/>
  <c r="H2464"/>
  <c r="I2464" s="1"/>
  <c r="H2465"/>
  <c r="I2465" s="1"/>
  <c r="H2466"/>
  <c r="I2466" s="1"/>
  <c r="H2467"/>
  <c r="I2467" s="1"/>
  <c r="H2468"/>
  <c r="I2468" s="1"/>
  <c r="H2469"/>
  <c r="I2469" s="1"/>
  <c r="H2470"/>
  <c r="I2470" s="1"/>
  <c r="H2471"/>
  <c r="I2471" s="1"/>
  <c r="H2472"/>
  <c r="I2472" s="1"/>
  <c r="H2473"/>
  <c r="I2473" s="1"/>
  <c r="H2474"/>
  <c r="I2474" s="1"/>
  <c r="H2475"/>
  <c r="I2475" s="1"/>
  <c r="H2476"/>
  <c r="I2476" s="1"/>
  <c r="H2477"/>
  <c r="I2477" s="1"/>
  <c r="H2478"/>
  <c r="I2478" s="1"/>
  <c r="H2479"/>
  <c r="I2479" s="1"/>
  <c r="H2480"/>
  <c r="I2480" s="1"/>
  <c r="H2481"/>
  <c r="I2481" s="1"/>
  <c r="H2482"/>
  <c r="I2482" s="1"/>
  <c r="H2483"/>
  <c r="I2483" s="1"/>
  <c r="H2484"/>
  <c r="I2484" s="1"/>
  <c r="H2485"/>
  <c r="I2485" s="1"/>
  <c r="H2486"/>
  <c r="I2486" s="1"/>
  <c r="H2487"/>
  <c r="I2487" s="1"/>
  <c r="H2488"/>
  <c r="I2488" s="1"/>
  <c r="H2489"/>
  <c r="I2489" s="1"/>
  <c r="H2490"/>
  <c r="I2490" s="1"/>
  <c r="H2390"/>
  <c r="I2390" s="1"/>
  <c r="H2391"/>
  <c r="I2391" s="1"/>
  <c r="H2392"/>
  <c r="I2392" s="1"/>
  <c r="H2393"/>
  <c r="I2393" s="1"/>
  <c r="H2394"/>
  <c r="I2394" s="1"/>
  <c r="H2397"/>
  <c r="I2397" s="1"/>
  <c r="G45" i="16"/>
  <c r="H2398" i="46" s="1"/>
  <c r="I2398"/>
  <c r="H2399"/>
  <c r="I2399"/>
  <c r="H2400"/>
  <c r="I2400"/>
  <c r="H2401"/>
  <c r="I2401"/>
  <c r="H2402"/>
  <c r="I2402"/>
  <c r="G31" i="16"/>
  <c r="H2403" i="46"/>
  <c r="I2403" s="1"/>
  <c r="H2404"/>
  <c r="I2404" s="1"/>
  <c r="H2405"/>
  <c r="I2405" s="1"/>
  <c r="H2406"/>
  <c r="I2406" s="1"/>
  <c r="H2407"/>
  <c r="I2407" s="1"/>
  <c r="H2408"/>
  <c r="I2408"/>
  <c r="H2409"/>
  <c r="I2409" s="1"/>
  <c r="H2410"/>
  <c r="I2410" s="1"/>
  <c r="H2411"/>
  <c r="I2411" s="1"/>
  <c r="H2412"/>
  <c r="I2412" s="1"/>
  <c r="H2413"/>
  <c r="I2413" s="1"/>
  <c r="H2414"/>
  <c r="I2414" s="1"/>
  <c r="H2415"/>
  <c r="I2415" s="1"/>
  <c r="H2416"/>
  <c r="I2416" s="1"/>
  <c r="H2417"/>
  <c r="I2417" s="1"/>
  <c r="H2418"/>
  <c r="I2418" s="1"/>
  <c r="H2419"/>
  <c r="I2419" s="1"/>
  <c r="H2420"/>
  <c r="I2420" s="1"/>
  <c r="H2421"/>
  <c r="I2421" s="1"/>
  <c r="G158" i="16"/>
  <c r="H2422" i="46" s="1"/>
  <c r="I2422" s="1"/>
  <c r="H2423"/>
  <c r="I2423" s="1"/>
  <c r="H2424"/>
  <c r="I2424" s="1"/>
  <c r="H2425"/>
  <c r="I2425"/>
  <c r="H2344"/>
  <c r="I2344" s="1"/>
  <c r="H2345"/>
  <c r="I2345" s="1"/>
  <c r="H2346"/>
  <c r="I2346" s="1"/>
  <c r="H2347"/>
  <c r="I2347" s="1"/>
  <c r="H2348"/>
  <c r="I2348" s="1"/>
  <c r="H2351"/>
  <c r="I2351" s="1"/>
  <c r="G163" i="16"/>
  <c r="H2352" i="46" s="1"/>
  <c r="I2352" s="1"/>
  <c r="H2353"/>
  <c r="I2353" s="1"/>
  <c r="H2354"/>
  <c r="I2354" s="1"/>
  <c r="H2355"/>
  <c r="I2355" s="1"/>
  <c r="H2356"/>
  <c r="I2356" s="1"/>
  <c r="G523" i="16"/>
  <c r="H2357" i="46" s="1"/>
  <c r="I2357" s="1"/>
  <c r="H2358"/>
  <c r="I2358" s="1"/>
  <c r="H2359"/>
  <c r="I2359" s="1"/>
  <c r="H2360"/>
  <c r="I2360"/>
  <c r="H2361"/>
  <c r="I2361" s="1"/>
  <c r="H2362"/>
  <c r="I2362" s="1"/>
  <c r="H2363"/>
  <c r="I2363" s="1"/>
  <c r="H2364"/>
  <c r="I2364" s="1"/>
  <c r="H2365"/>
  <c r="I2365" s="1"/>
  <c r="H2366"/>
  <c r="I2366" s="1"/>
  <c r="H2367"/>
  <c r="I2367" s="1"/>
  <c r="H2368"/>
  <c r="I2368" s="1"/>
  <c r="H2369"/>
  <c r="I2369" s="1"/>
  <c r="H2370"/>
  <c r="I2370" s="1"/>
  <c r="H2371"/>
  <c r="I2371" s="1"/>
  <c r="H2372"/>
  <c r="I2372" s="1"/>
  <c r="H2373"/>
  <c r="I2373" s="1"/>
  <c r="H2374"/>
  <c r="I2374" s="1"/>
  <c r="H2375"/>
  <c r="I2375" s="1"/>
  <c r="G407" i="16"/>
  <c r="H2376" i="46" s="1"/>
  <c r="I2376" s="1"/>
  <c r="H2377"/>
  <c r="I2377" s="1"/>
  <c r="H2378"/>
  <c r="I2378" s="1"/>
  <c r="H2379"/>
  <c r="I2379" s="1"/>
  <c r="H2298"/>
  <c r="I2298" s="1"/>
  <c r="H2299"/>
  <c r="I2299" s="1"/>
  <c r="H2300"/>
  <c r="I2300" s="1"/>
  <c r="H2301"/>
  <c r="I2301" s="1"/>
  <c r="H2302"/>
  <c r="I2302" s="1"/>
  <c r="G25" i="16"/>
  <c r="H2211" i="46" s="1"/>
  <c r="I2211" s="1"/>
  <c r="H2305"/>
  <c r="I2305" s="1"/>
  <c r="H2306"/>
  <c r="I2306" s="1"/>
  <c r="H2307"/>
  <c r="I2307" s="1"/>
  <c r="H2308"/>
  <c r="I2308" s="1"/>
  <c r="H2309"/>
  <c r="I2309" s="1"/>
  <c r="H2310"/>
  <c r="I2310" s="1"/>
  <c r="H2311"/>
  <c r="I2311" s="1"/>
  <c r="H2312"/>
  <c r="I2312" s="1"/>
  <c r="G185" i="16"/>
  <c r="H2313" i="46" s="1"/>
  <c r="I2313" s="1"/>
  <c r="G186" i="16"/>
  <c r="H2314" i="46"/>
  <c r="I2314" s="1"/>
  <c r="H2315"/>
  <c r="I2315" s="1"/>
  <c r="H2316"/>
  <c r="I2316" s="1"/>
  <c r="H2317"/>
  <c r="I2317" s="1"/>
  <c r="H2318"/>
  <c r="I2318" s="1"/>
  <c r="H2319"/>
  <c r="I2319" s="1"/>
  <c r="H2320"/>
  <c r="I2320" s="1"/>
  <c r="G107" i="16"/>
  <c r="H2321" i="46" s="1"/>
  <c r="I2321" s="1"/>
  <c r="H2322"/>
  <c r="I2322" s="1"/>
  <c r="H2323"/>
  <c r="I2323" s="1"/>
  <c r="H2324"/>
  <c r="I2324" s="1"/>
  <c r="G131" i="16"/>
  <c r="H2325" i="46"/>
  <c r="I2325" s="1"/>
  <c r="H2326"/>
  <c r="I2326" s="1"/>
  <c r="H2327"/>
  <c r="I2327" s="1"/>
  <c r="H2328"/>
  <c r="I2328" s="1"/>
  <c r="H2329"/>
  <c r="I2329" s="1"/>
  <c r="H2330"/>
  <c r="I2330" s="1"/>
  <c r="H2331"/>
  <c r="I2331" s="1"/>
  <c r="G417" i="16"/>
  <c r="H2332" i="46" s="1"/>
  <c r="I2332" s="1"/>
  <c r="H2333"/>
  <c r="I2333" s="1"/>
  <c r="H2251"/>
  <c r="I2251" s="1"/>
  <c r="H2252"/>
  <c r="I2252" s="1"/>
  <c r="H2253"/>
  <c r="I2253" s="1"/>
  <c r="H2254"/>
  <c r="I2254" s="1"/>
  <c r="H2255"/>
  <c r="I2255" s="1"/>
  <c r="H2258"/>
  <c r="I2258" s="1"/>
  <c r="H2259"/>
  <c r="I2259" s="1"/>
  <c r="H2260"/>
  <c r="I2260" s="1"/>
  <c r="H2261"/>
  <c r="I2261" s="1"/>
  <c r="H2262"/>
  <c r="I2262" s="1"/>
  <c r="H2263"/>
  <c r="I2263" s="1"/>
  <c r="H2264"/>
  <c r="I2264" s="1"/>
  <c r="G12" i="16"/>
  <c r="H2265" i="46" s="1"/>
  <c r="I2265" s="1"/>
  <c r="H2266"/>
  <c r="I2266" s="1"/>
  <c r="G187" i="16"/>
  <c r="H2267" i="46" s="1"/>
  <c r="I2267" s="1"/>
  <c r="H2268"/>
  <c r="I2268" s="1"/>
  <c r="H2269"/>
  <c r="I2269" s="1"/>
  <c r="H2270"/>
  <c r="I2270" s="1"/>
  <c r="H2271"/>
  <c r="I2271" s="1"/>
  <c r="H2272"/>
  <c r="I2272" s="1"/>
  <c r="H2273"/>
  <c r="I2273" s="1"/>
  <c r="H2274"/>
  <c r="I2274" s="1"/>
  <c r="H2275"/>
  <c r="I2275" s="1"/>
  <c r="H2276"/>
  <c r="I2276" s="1"/>
  <c r="H2277"/>
  <c r="I2277" s="1"/>
  <c r="H2278"/>
  <c r="I2278" s="1"/>
  <c r="H2279"/>
  <c r="I2279" s="1"/>
  <c r="H2280"/>
  <c r="I2280" s="1"/>
  <c r="H2281"/>
  <c r="I2281" s="1"/>
  <c r="H2282"/>
  <c r="I2282" s="1"/>
  <c r="H2283"/>
  <c r="I2283" s="1"/>
  <c r="H2284"/>
  <c r="I2284" s="1"/>
  <c r="G380" i="16"/>
  <c r="H2285" i="46" s="1"/>
  <c r="I2285" s="1"/>
  <c r="G420" i="16"/>
  <c r="H2286" i="46" s="1"/>
  <c r="I2286" s="1"/>
  <c r="H2287"/>
  <c r="I2287" s="1"/>
  <c r="H2204"/>
  <c r="I2204" s="1"/>
  <c r="H2205"/>
  <c r="I2205" s="1"/>
  <c r="H2206"/>
  <c r="I2206" s="1"/>
  <c r="H2207"/>
  <c r="I2207" s="1"/>
  <c r="H2208"/>
  <c r="I2208" s="1"/>
  <c r="H2212"/>
  <c r="I2212" s="1"/>
  <c r="H2213"/>
  <c r="I2213" s="1"/>
  <c r="H2214"/>
  <c r="I2214" s="1"/>
  <c r="H2215"/>
  <c r="I2215" s="1"/>
  <c r="H2216"/>
  <c r="I2216" s="1"/>
  <c r="H2217"/>
  <c r="I2217" s="1"/>
  <c r="H2219"/>
  <c r="I2219" s="1"/>
  <c r="G188" i="16"/>
  <c r="H2220" i="46" s="1"/>
  <c r="I2220" s="1"/>
  <c r="H2221"/>
  <c r="I2221" s="1"/>
  <c r="H2222"/>
  <c r="I2222" s="1"/>
  <c r="H2223"/>
  <c r="I2223" s="1"/>
  <c r="H2224"/>
  <c r="I2224" s="1"/>
  <c r="H2225"/>
  <c r="I2225" s="1"/>
  <c r="H2226"/>
  <c r="I2226" s="1"/>
  <c r="H2227"/>
  <c r="I2227" s="1"/>
  <c r="H2228"/>
  <c r="I2228" s="1"/>
  <c r="H2229"/>
  <c r="I2229" s="1"/>
  <c r="H2230"/>
  <c r="I2230" s="1"/>
  <c r="H2231"/>
  <c r="I2231" s="1"/>
  <c r="H2232"/>
  <c r="I2232" s="1"/>
  <c r="H2233"/>
  <c r="I2233" s="1"/>
  <c r="H2234"/>
  <c r="I2234" s="1"/>
  <c r="H2235"/>
  <c r="I2235" s="1"/>
  <c r="H2236"/>
  <c r="I2236" s="1"/>
  <c r="H2237"/>
  <c r="I2237" s="1"/>
  <c r="G514" i="16"/>
  <c r="H2238" i="46" s="1"/>
  <c r="I2238" s="1"/>
  <c r="G419" i="16"/>
  <c r="H2239" i="46" s="1"/>
  <c r="I2239" s="1"/>
  <c r="H2240"/>
  <c r="I2240" s="1"/>
  <c r="H2160"/>
  <c r="I2160" s="1"/>
  <c r="H2161"/>
  <c r="I2161" s="1"/>
  <c r="H2162"/>
  <c r="I2162" s="1"/>
  <c r="H2163"/>
  <c r="I2163" s="1"/>
  <c r="H2164"/>
  <c r="I2164" s="1"/>
  <c r="H2167"/>
  <c r="I2167" s="1"/>
  <c r="H2168"/>
  <c r="I2168" s="1"/>
  <c r="H2169"/>
  <c r="I2169" s="1"/>
  <c r="H2170"/>
  <c r="I2170" s="1"/>
  <c r="H2171"/>
  <c r="I2171" s="1"/>
  <c r="H2172"/>
  <c r="I2172" s="1"/>
  <c r="H2173"/>
  <c r="I2173" s="1"/>
  <c r="H2175"/>
  <c r="I2175" s="1"/>
  <c r="G189" i="16"/>
  <c r="H2176" i="46" s="1"/>
  <c r="I2176" s="1"/>
  <c r="G460" i="16"/>
  <c r="H2177" i="46" s="1"/>
  <c r="I2177" s="1"/>
  <c r="H2178"/>
  <c r="I2178" s="1"/>
  <c r="H2179"/>
  <c r="I2179" s="1"/>
  <c r="H2180"/>
  <c r="I2180" s="1"/>
  <c r="H2181"/>
  <c r="I2181" s="1"/>
  <c r="H2182"/>
  <c r="I2182" s="1"/>
  <c r="H2183"/>
  <c r="I2183"/>
  <c r="H2184"/>
  <c r="I2184" s="1"/>
  <c r="H2185"/>
  <c r="I2185" s="1"/>
  <c r="H2186"/>
  <c r="I2186" s="1"/>
  <c r="H2187"/>
  <c r="I2187" s="1"/>
  <c r="H2188"/>
  <c r="I2188" s="1"/>
  <c r="H2189"/>
  <c r="I2189" s="1"/>
  <c r="H2190"/>
  <c r="I2190" s="1"/>
  <c r="H2191"/>
  <c r="I2191"/>
  <c r="G418" i="16"/>
  <c r="H2192" i="46"/>
  <c r="I2192" s="1"/>
  <c r="H2193"/>
  <c r="I2193" s="1"/>
  <c r="H1018" i="36"/>
  <c r="I1018" s="1"/>
  <c r="I1019" s="1"/>
  <c r="G636" i="16"/>
  <c r="H1021" i="36"/>
  <c r="I1021" s="1"/>
  <c r="G637" i="16"/>
  <c r="H1022" i="36" s="1"/>
  <c r="I1022" s="1"/>
  <c r="G638" i="16"/>
  <c r="H1023" i="36" s="1"/>
  <c r="I1023" s="1"/>
  <c r="G639" i="16"/>
  <c r="H1024" i="36" s="1"/>
  <c r="I1024" s="1"/>
  <c r="G646" i="16"/>
  <c r="H1025" i="36"/>
  <c r="I1025" s="1"/>
  <c r="G647" i="16"/>
  <c r="H1026" i="36" s="1"/>
  <c r="I1026" s="1"/>
  <c r="H2121" i="46"/>
  <c r="I2121" s="1"/>
  <c r="H2122"/>
  <c r="I2122" s="1"/>
  <c r="H2123"/>
  <c r="I2123"/>
  <c r="H2124"/>
  <c r="I2124" s="1"/>
  <c r="H2127"/>
  <c r="I2127" s="1"/>
  <c r="H2128"/>
  <c r="I2128" s="1"/>
  <c r="H2129"/>
  <c r="I2129" s="1"/>
  <c r="H2130"/>
  <c r="I2130" s="1"/>
  <c r="H2131"/>
  <c r="I2131" s="1"/>
  <c r="H2132"/>
  <c r="I2132" s="1"/>
  <c r="H2133"/>
  <c r="I2133" s="1"/>
  <c r="G63" i="16"/>
  <c r="H2134" i="46" s="1"/>
  <c r="I2134" s="1"/>
  <c r="H2135"/>
  <c r="I2135" s="1"/>
  <c r="H2136"/>
  <c r="I2136" s="1"/>
  <c r="H2137"/>
  <c r="I2137"/>
  <c r="H2138"/>
  <c r="I2138" s="1"/>
  <c r="H2139"/>
  <c r="I2139" s="1"/>
  <c r="H2140"/>
  <c r="I2140" s="1"/>
  <c r="G130" i="16"/>
  <c r="H2141" i="46"/>
  <c r="I2141" s="1"/>
  <c r="G518" i="16"/>
  <c r="H2142" i="46" s="1"/>
  <c r="I2142" s="1"/>
  <c r="H2143"/>
  <c r="I2143" s="1"/>
  <c r="H2144"/>
  <c r="I2144" s="1"/>
  <c r="H2145"/>
  <c r="I2145" s="1"/>
  <c r="H2146"/>
  <c r="I2146" s="1"/>
  <c r="H2147"/>
  <c r="I2147" s="1"/>
  <c r="G555" i="16"/>
  <c r="H2148" i="46"/>
  <c r="I2148" s="1"/>
  <c r="H2149"/>
  <c r="I2149" s="1"/>
  <c r="H999" i="36"/>
  <c r="I999" s="1"/>
  <c r="H1000"/>
  <c r="I1000" s="1"/>
  <c r="G242" i="16"/>
  <c r="H1003" i="36" s="1"/>
  <c r="I1003" s="1"/>
  <c r="G243" i="16"/>
  <c r="H1004" i="36" s="1"/>
  <c r="I1004" s="1"/>
  <c r="H1005"/>
  <c r="I1005" s="1"/>
  <c r="G278" i="16"/>
  <c r="H1006" i="36" s="1"/>
  <c r="I1006" s="1"/>
  <c r="H1007"/>
  <c r="I1007" s="1"/>
  <c r="H1008"/>
  <c r="I1008" s="1"/>
  <c r="H374"/>
  <c r="I374" s="1"/>
  <c r="H375"/>
  <c r="I375"/>
  <c r="G392" i="16"/>
  <c r="H378" i="36" s="1"/>
  <c r="I378" s="1"/>
  <c r="H379"/>
  <c r="I379" s="1"/>
  <c r="H441"/>
  <c r="I441" s="1"/>
  <c r="H442"/>
  <c r="I442"/>
  <c r="H445"/>
  <c r="I445" s="1"/>
  <c r="G298" i="16"/>
  <c r="H446" i="36" s="1"/>
  <c r="I446" s="1"/>
  <c r="G390" i="16"/>
  <c r="H447" i="36"/>
  <c r="I447" s="1"/>
  <c r="H448"/>
  <c r="I448" s="1"/>
  <c r="H449"/>
  <c r="I449" s="1"/>
  <c r="H2040" i="46"/>
  <c r="I2040" s="1"/>
  <c r="H2041"/>
  <c r="I2041" s="1"/>
  <c r="H2042"/>
  <c r="I2042" s="1"/>
  <c r="H2043"/>
  <c r="I2043" s="1"/>
  <c r="H2044"/>
  <c r="I2044" s="1"/>
  <c r="H2047"/>
  <c r="I2047" s="1"/>
  <c r="H2048"/>
  <c r="I2048" s="1"/>
  <c r="H2049"/>
  <c r="I2049" s="1"/>
  <c r="H2050"/>
  <c r="I2050" s="1"/>
  <c r="H2051"/>
  <c r="I2051" s="1"/>
  <c r="H2052"/>
  <c r="I2052" s="1"/>
  <c r="H2053"/>
  <c r="I2053" s="1"/>
  <c r="G299" i="16"/>
  <c r="H2054" i="46" s="1"/>
  <c r="I2054" s="1"/>
  <c r="H2055"/>
  <c r="I2055" s="1"/>
  <c r="H2056"/>
  <c r="I2056" s="1"/>
  <c r="H2057"/>
  <c r="I2057" s="1"/>
  <c r="H2058"/>
  <c r="I2058" s="1"/>
  <c r="H2059"/>
  <c r="I2059" s="1"/>
  <c r="H2060"/>
  <c r="I2060" s="1"/>
  <c r="H2061"/>
  <c r="I2061" s="1"/>
  <c r="H2062"/>
  <c r="I2062" s="1"/>
  <c r="G172" i="16"/>
  <c r="H2063" i="46" s="1"/>
  <c r="I2063" s="1"/>
  <c r="H2064"/>
  <c r="I2064" s="1"/>
  <c r="H2065"/>
  <c r="I2065" s="1"/>
  <c r="H2066"/>
  <c r="I2066" s="1"/>
  <c r="H2067"/>
  <c r="I2067"/>
  <c r="H2068"/>
  <c r="I2068" s="1"/>
  <c r="H2069"/>
  <c r="I2069" s="1"/>
  <c r="H511" i="36"/>
  <c r="I511" s="1"/>
  <c r="I513" s="1"/>
  <c r="H512"/>
  <c r="I512" s="1"/>
  <c r="G54" i="16"/>
  <c r="H515" i="36" s="1"/>
  <c r="I515" s="1"/>
  <c r="G55" i="16"/>
  <c r="H516" i="36" s="1"/>
  <c r="I516" s="1"/>
  <c r="H517"/>
  <c r="I517"/>
  <c r="H518"/>
  <c r="I518" s="1"/>
  <c r="H519"/>
  <c r="I519" s="1"/>
  <c r="H967"/>
  <c r="I967" s="1"/>
  <c r="I969" s="1"/>
  <c r="H968"/>
  <c r="I968" s="1"/>
  <c r="G26" i="16"/>
  <c r="H971" i="36" s="1"/>
  <c r="I971" s="1"/>
  <c r="G395" i="16"/>
  <c r="H972" i="36" s="1"/>
  <c r="I972" s="1"/>
  <c r="G582" i="16"/>
  <c r="H973" i="36"/>
  <c r="I973" s="1"/>
  <c r="G602" i="16"/>
  <c r="H974" i="36" s="1"/>
  <c r="I974" s="1"/>
  <c r="H975"/>
  <c r="I975" s="1"/>
  <c r="H477"/>
  <c r="I477"/>
  <c r="H478"/>
  <c r="I478" s="1"/>
  <c r="H479"/>
  <c r="I479" s="1"/>
  <c r="G270" i="16"/>
  <c r="H482" i="36" s="1"/>
  <c r="I482" s="1"/>
  <c r="G632" i="16"/>
  <c r="H483" i="36" s="1"/>
  <c r="I483" s="1"/>
  <c r="H484"/>
  <c r="I484" s="1"/>
  <c r="H485"/>
  <c r="I485" s="1"/>
  <c r="H486"/>
  <c r="I486" s="1"/>
  <c r="H336"/>
  <c r="I336" s="1"/>
  <c r="H337"/>
  <c r="I337" s="1"/>
  <c r="H340"/>
  <c r="I340" s="1"/>
  <c r="H341"/>
  <c r="I341" s="1"/>
  <c r="G389" i="16"/>
  <c r="H342" i="36" s="1"/>
  <c r="I342" s="1"/>
  <c r="H934"/>
  <c r="I934" s="1"/>
  <c r="H935"/>
  <c r="I935" s="1"/>
  <c r="G468" i="16"/>
  <c r="H938" i="36" s="1"/>
  <c r="I938" s="1"/>
  <c r="I940" s="1"/>
  <c r="H939"/>
  <c r="I939" s="1"/>
  <c r="H918"/>
  <c r="I918" s="1"/>
  <c r="H919"/>
  <c r="I919" s="1"/>
  <c r="H922"/>
  <c r="I922" s="1"/>
  <c r="H923"/>
  <c r="I923" s="1"/>
  <c r="H221"/>
  <c r="I221" s="1"/>
  <c r="I223" s="1"/>
  <c r="H222"/>
  <c r="I222" s="1"/>
  <c r="G629" i="16"/>
  <c r="H225" i="36" s="1"/>
  <c r="I225" s="1"/>
  <c r="G630" i="16"/>
  <c r="H226" i="36" s="1"/>
  <c r="I226" s="1"/>
  <c r="G631" i="16"/>
  <c r="H227" i="36"/>
  <c r="I227" s="1"/>
  <c r="H352"/>
  <c r="I352" s="1"/>
  <c r="H353"/>
  <c r="I353" s="1"/>
  <c r="H354"/>
  <c r="I354" s="1"/>
  <c r="H355"/>
  <c r="I355" s="1"/>
  <c r="G14" i="16"/>
  <c r="H358" i="36"/>
  <c r="I358" s="1"/>
  <c r="F199" i="16"/>
  <c r="G199" s="1"/>
  <c r="H359" i="36" s="1"/>
  <c r="I359" s="1"/>
  <c r="H360"/>
  <c r="I360" s="1"/>
  <c r="H361"/>
  <c r="I361" s="1"/>
  <c r="H362"/>
  <c r="I362" s="1"/>
  <c r="G660" i="16"/>
  <c r="H363" i="36" s="1"/>
  <c r="I363" s="1"/>
  <c r="G669" i="16"/>
  <c r="H364" i="36" s="1"/>
  <c r="I364" s="1"/>
  <c r="H1980" i="46"/>
  <c r="I1980" s="1"/>
  <c r="H1981"/>
  <c r="I1981" s="1"/>
  <c r="H1982"/>
  <c r="I1982" s="1"/>
  <c r="H1983"/>
  <c r="I1983" s="1"/>
  <c r="H1984"/>
  <c r="I1984" s="1"/>
  <c r="H1985"/>
  <c r="I1985" s="1"/>
  <c r="H1988"/>
  <c r="I1988" s="1"/>
  <c r="H1989"/>
  <c r="I1989" s="1"/>
  <c r="H1990"/>
  <c r="I1990"/>
  <c r="H1991"/>
  <c r="I1991" s="1"/>
  <c r="H1992"/>
  <c r="I1992" s="1"/>
  <c r="H1993"/>
  <c r="I1993" s="1"/>
  <c r="H1994"/>
  <c r="I1994" s="1"/>
  <c r="H1995"/>
  <c r="I1995" s="1"/>
  <c r="H1996"/>
  <c r="I1996" s="1"/>
  <c r="H1997"/>
  <c r="I1997" s="1"/>
  <c r="H1998"/>
  <c r="I1998"/>
  <c r="H1999"/>
  <c r="I1999" s="1"/>
  <c r="H2000"/>
  <c r="I2000" s="1"/>
  <c r="H2001"/>
  <c r="I2001" s="1"/>
  <c r="H2002"/>
  <c r="I2002" s="1"/>
  <c r="H2003"/>
  <c r="I2003" s="1"/>
  <c r="H2004"/>
  <c r="I2004" s="1"/>
  <c r="H2005"/>
  <c r="I2005" s="1"/>
  <c r="H2006"/>
  <c r="I2006"/>
  <c r="H2007"/>
  <c r="I2007" s="1"/>
  <c r="H2008"/>
  <c r="I2008" s="1"/>
  <c r="H2009"/>
  <c r="I2009" s="1"/>
  <c r="H2010"/>
  <c r="I2010" s="1"/>
  <c r="H2011"/>
  <c r="I2011" s="1"/>
  <c r="H2012"/>
  <c r="I2012" s="1"/>
  <c r="H2013"/>
  <c r="I2013" s="1"/>
  <c r="H2014"/>
  <c r="I2014"/>
  <c r="H2015"/>
  <c r="I2015" s="1"/>
  <c r="H2016"/>
  <c r="I2016" s="1"/>
  <c r="H2017"/>
  <c r="I2017" s="1"/>
  <c r="H2018"/>
  <c r="I2018" s="1"/>
  <c r="H2019"/>
  <c r="I2019" s="1"/>
  <c r="H2020"/>
  <c r="I2020" s="1"/>
  <c r="H2021"/>
  <c r="I2021" s="1"/>
  <c r="H2022"/>
  <c r="I2022"/>
  <c r="H2023"/>
  <c r="I2023" s="1"/>
  <c r="H2024"/>
  <c r="I2024" s="1"/>
  <c r="H2025"/>
  <c r="I2025" s="1"/>
  <c r="H2026"/>
  <c r="I2026" s="1"/>
  <c r="H2027"/>
  <c r="I2027" s="1"/>
  <c r="H2028"/>
  <c r="I2028" s="1"/>
  <c r="H2029"/>
  <c r="I2029" s="1"/>
  <c r="H1935"/>
  <c r="I1935"/>
  <c r="H1936"/>
  <c r="I1936" s="1"/>
  <c r="H1937"/>
  <c r="I1937" s="1"/>
  <c r="H1938"/>
  <c r="I1938" s="1"/>
  <c r="H1939"/>
  <c r="I1939" s="1"/>
  <c r="H1942"/>
  <c r="I1942" s="1"/>
  <c r="H1943"/>
  <c r="I1943" s="1"/>
  <c r="H1944"/>
  <c r="I1944" s="1"/>
  <c r="H1945"/>
  <c r="I1945" s="1"/>
  <c r="H1946"/>
  <c r="I1946" s="1"/>
  <c r="H1947"/>
  <c r="I1947" s="1"/>
  <c r="H1948"/>
  <c r="I1948" s="1"/>
  <c r="H1949"/>
  <c r="I1949" s="1"/>
  <c r="H1950"/>
  <c r="I1950" s="1"/>
  <c r="H1951"/>
  <c r="I1951" s="1"/>
  <c r="H1952"/>
  <c r="I1952" s="1"/>
  <c r="H1953"/>
  <c r="I1953" s="1"/>
  <c r="H1954"/>
  <c r="I1954" s="1"/>
  <c r="H1955"/>
  <c r="I1955" s="1"/>
  <c r="H1956"/>
  <c r="I1956" s="1"/>
  <c r="H1957"/>
  <c r="I1957" s="1"/>
  <c r="H1958"/>
  <c r="I1958" s="1"/>
  <c r="H1959"/>
  <c r="I1959" s="1"/>
  <c r="H1960"/>
  <c r="I1960" s="1"/>
  <c r="H1961"/>
  <c r="I1961" s="1"/>
  <c r="H1962"/>
  <c r="I1962" s="1"/>
  <c r="H1963"/>
  <c r="I1963" s="1"/>
  <c r="H1964"/>
  <c r="I1964" s="1"/>
  <c r="H1965"/>
  <c r="I1965" s="1"/>
  <c r="H1966"/>
  <c r="I1966" s="1"/>
  <c r="H1967"/>
  <c r="I1967" s="1"/>
  <c r="H1968"/>
  <c r="I1968" s="1"/>
  <c r="H1969"/>
  <c r="I1969" s="1"/>
  <c r="H303" i="36"/>
  <c r="I303" s="1"/>
  <c r="H304"/>
  <c r="I304" s="1"/>
  <c r="G386" i="16"/>
  <c r="H307" i="36"/>
  <c r="I307" s="1"/>
  <c r="G624" i="16"/>
  <c r="H308" i="36" s="1"/>
  <c r="I308" s="1"/>
  <c r="H309"/>
  <c r="I309" s="1"/>
  <c r="H310"/>
  <c r="I310" s="1"/>
  <c r="H311"/>
  <c r="I311"/>
  <c r="H901"/>
  <c r="I901" s="1"/>
  <c r="H902"/>
  <c r="I902" s="1"/>
  <c r="G387" i="16"/>
  <c r="H905" i="36"/>
  <c r="I905" s="1"/>
  <c r="G568" i="16"/>
  <c r="H906" i="36" s="1"/>
  <c r="I906" s="1"/>
  <c r="H907"/>
  <c r="I907" s="1"/>
  <c r="H908"/>
  <c r="I908"/>
  <c r="H887"/>
  <c r="I887" s="1"/>
  <c r="H888"/>
  <c r="I888" s="1"/>
  <c r="H891"/>
  <c r="I891" s="1"/>
  <c r="I892" s="1"/>
  <c r="H1892" i="46"/>
  <c r="I1892" s="1"/>
  <c r="H1893"/>
  <c r="I1893" s="1"/>
  <c r="H1894"/>
  <c r="I1894" s="1"/>
  <c r="H1895"/>
  <c r="I1895" s="1"/>
  <c r="H1896"/>
  <c r="I1896" s="1"/>
  <c r="H1899"/>
  <c r="I1899" s="1"/>
  <c r="H1900"/>
  <c r="I1900" s="1"/>
  <c r="H1901"/>
  <c r="I1901" s="1"/>
  <c r="H1902"/>
  <c r="I1902" s="1"/>
  <c r="H1903"/>
  <c r="I1903" s="1"/>
  <c r="H1904"/>
  <c r="I1904" s="1"/>
  <c r="H1905"/>
  <c r="I1905"/>
  <c r="H1906"/>
  <c r="I1906" s="1"/>
  <c r="H1907"/>
  <c r="I1907" s="1"/>
  <c r="H1908"/>
  <c r="I1908" s="1"/>
  <c r="H1909"/>
  <c r="I1909" s="1"/>
  <c r="H1910"/>
  <c r="I1910" s="1"/>
  <c r="H1911"/>
  <c r="I1911" s="1"/>
  <c r="H1912"/>
  <c r="I1912" s="1"/>
  <c r="H1913"/>
  <c r="I1913"/>
  <c r="H1914"/>
  <c r="I1914" s="1"/>
  <c r="H1915"/>
  <c r="I1915" s="1"/>
  <c r="H1916"/>
  <c r="I1916" s="1"/>
  <c r="H1917"/>
  <c r="I1917" s="1"/>
  <c r="H1918"/>
  <c r="I1918" s="1"/>
  <c r="H1919"/>
  <c r="I1919" s="1"/>
  <c r="H1920"/>
  <c r="I1920" s="1"/>
  <c r="H1921"/>
  <c r="I1921"/>
  <c r="H1922"/>
  <c r="I1922" s="1"/>
  <c r="H1923"/>
  <c r="I1923" s="1"/>
  <c r="H1924"/>
  <c r="I1924" s="1"/>
  <c r="H1849"/>
  <c r="I1849" s="1"/>
  <c r="H1850"/>
  <c r="I1850" s="1"/>
  <c r="H1851"/>
  <c r="I1851" s="1"/>
  <c r="H1852"/>
  <c r="I1852" s="1"/>
  <c r="H1853"/>
  <c r="I1853"/>
  <c r="H1856"/>
  <c r="I1856" s="1"/>
  <c r="H1857"/>
  <c r="I1857" s="1"/>
  <c r="H1858"/>
  <c r="I1858" s="1"/>
  <c r="H1859"/>
  <c r="I1859" s="1"/>
  <c r="H1860"/>
  <c r="I1860" s="1"/>
  <c r="H1861"/>
  <c r="I1861" s="1"/>
  <c r="H1862"/>
  <c r="I1862" s="1"/>
  <c r="H1863"/>
  <c r="I1863" s="1"/>
  <c r="H1864"/>
  <c r="I1864" s="1"/>
  <c r="H1865"/>
  <c r="I1865" s="1"/>
  <c r="H1866"/>
  <c r="I1866" s="1"/>
  <c r="H1867"/>
  <c r="I1867" s="1"/>
  <c r="H1868"/>
  <c r="I1868" s="1"/>
  <c r="H1869"/>
  <c r="I1869" s="1"/>
  <c r="H1870"/>
  <c r="I1870" s="1"/>
  <c r="H1871"/>
  <c r="I1871" s="1"/>
  <c r="H1872"/>
  <c r="I1872" s="1"/>
  <c r="H1873"/>
  <c r="I1873" s="1"/>
  <c r="H1874"/>
  <c r="I1874" s="1"/>
  <c r="H1875"/>
  <c r="I1875" s="1"/>
  <c r="H1876"/>
  <c r="I1876" s="1"/>
  <c r="H1877"/>
  <c r="I1877" s="1"/>
  <c r="H1878"/>
  <c r="I1878" s="1"/>
  <c r="H1879"/>
  <c r="I1879" s="1"/>
  <c r="H1880"/>
  <c r="I1880" s="1"/>
  <c r="H1881"/>
  <c r="I1881" s="1"/>
  <c r="H1818"/>
  <c r="I1818" s="1"/>
  <c r="H1819"/>
  <c r="I1819" s="1"/>
  <c r="H1820"/>
  <c r="I1820" s="1"/>
  <c r="H1821"/>
  <c r="I1821" s="1"/>
  <c r="H1824"/>
  <c r="I1824" s="1"/>
  <c r="H1825"/>
  <c r="I1825" s="1"/>
  <c r="H1826"/>
  <c r="I1826" s="1"/>
  <c r="H1827"/>
  <c r="I1827"/>
  <c r="H1828"/>
  <c r="I1828" s="1"/>
  <c r="H1829"/>
  <c r="I1829" s="1"/>
  <c r="H1830"/>
  <c r="I1830" s="1"/>
  <c r="H1831"/>
  <c r="I1831"/>
  <c r="H1832"/>
  <c r="I1832" s="1"/>
  <c r="H1833"/>
  <c r="I1833" s="1"/>
  <c r="H1834"/>
  <c r="I1834" s="1"/>
  <c r="H1835"/>
  <c r="I1835"/>
  <c r="H1836"/>
  <c r="I1836" s="1"/>
  <c r="H1837"/>
  <c r="I1837" s="1"/>
  <c r="H1838"/>
  <c r="I1838" s="1"/>
  <c r="H296"/>
  <c r="I296"/>
  <c r="H297"/>
  <c r="I297" s="1"/>
  <c r="H298"/>
  <c r="I298" s="1"/>
  <c r="H299"/>
  <c r="I299" s="1"/>
  <c r="H300"/>
  <c r="I300"/>
  <c r="H303"/>
  <c r="I303" s="1"/>
  <c r="H304"/>
  <c r="I304" s="1"/>
  <c r="H305"/>
  <c r="I305" s="1"/>
  <c r="H306"/>
  <c r="I306" s="1"/>
  <c r="H307"/>
  <c r="I307" s="1"/>
  <c r="H308"/>
  <c r="I308" s="1"/>
  <c r="H309"/>
  <c r="I309" s="1"/>
  <c r="H310"/>
  <c r="I310" s="1"/>
  <c r="H311"/>
  <c r="I311" s="1"/>
  <c r="H312"/>
  <c r="I312" s="1"/>
  <c r="H313"/>
  <c r="I313" s="1"/>
  <c r="H314"/>
  <c r="I314" s="1"/>
  <c r="H315"/>
  <c r="I315" s="1"/>
  <c r="H316"/>
  <c r="I316" s="1"/>
  <c r="H317"/>
  <c r="I317" s="1"/>
  <c r="H318"/>
  <c r="I318" s="1"/>
  <c r="H319"/>
  <c r="I319" s="1"/>
  <c r="H320"/>
  <c r="I320" s="1"/>
  <c r="H321"/>
  <c r="I321" s="1"/>
  <c r="H322"/>
  <c r="I322" s="1"/>
  <c r="H323"/>
  <c r="I323" s="1"/>
  <c r="H334"/>
  <c r="I334" s="1"/>
  <c r="H335"/>
  <c r="I335" s="1"/>
  <c r="H336"/>
  <c r="I336" s="1"/>
  <c r="H337"/>
  <c r="I337" s="1"/>
  <c r="H338"/>
  <c r="I338" s="1"/>
  <c r="H341"/>
  <c r="I341"/>
  <c r="H342"/>
  <c r="I342" s="1"/>
  <c r="H343"/>
  <c r="I343" s="1"/>
  <c r="H344"/>
  <c r="I344" s="1"/>
  <c r="H345"/>
  <c r="I345" s="1"/>
  <c r="H346"/>
  <c r="I346" s="1"/>
  <c r="H347"/>
  <c r="I347" s="1"/>
  <c r="H348"/>
  <c r="I348" s="1"/>
  <c r="H349"/>
  <c r="I349"/>
  <c r="H350"/>
  <c r="I350" s="1"/>
  <c r="H351"/>
  <c r="I351" s="1"/>
  <c r="H352"/>
  <c r="I352" s="1"/>
  <c r="H353"/>
  <c r="I353" s="1"/>
  <c r="H354"/>
  <c r="I354" s="1"/>
  <c r="H355"/>
  <c r="I355" s="1"/>
  <c r="H356"/>
  <c r="I356" s="1"/>
  <c r="H357"/>
  <c r="I357"/>
  <c r="H358"/>
  <c r="I358" s="1"/>
  <c r="H359"/>
  <c r="I359" s="1"/>
  <c r="H360"/>
  <c r="I360" s="1"/>
  <c r="H361"/>
  <c r="I361" s="1"/>
  <c r="H184" i="36"/>
  <c r="I184" s="1"/>
  <c r="H185"/>
  <c r="I185" s="1"/>
  <c r="G59" i="16"/>
  <c r="H188" i="36" s="1"/>
  <c r="I188" s="1"/>
  <c r="H189"/>
  <c r="I189" s="1"/>
  <c r="H190"/>
  <c r="I190" s="1"/>
  <c r="H191"/>
  <c r="I191" s="1"/>
  <c r="H192"/>
  <c r="I192" s="1"/>
  <c r="H1754" i="46"/>
  <c r="I1754" s="1"/>
  <c r="H1755"/>
  <c r="I1755" s="1"/>
  <c r="H1756"/>
  <c r="I1756" s="1"/>
  <c r="H1757"/>
  <c r="I1757" s="1"/>
  <c r="G146" i="16"/>
  <c r="H1760" i="46" s="1"/>
  <c r="I1760" s="1"/>
  <c r="H1763"/>
  <c r="I1763"/>
  <c r="H1764"/>
  <c r="I1764" s="1"/>
  <c r="H1765"/>
  <c r="I1765" s="1"/>
  <c r="H1766"/>
  <c r="I1766" s="1"/>
  <c r="H1767"/>
  <c r="I1767" s="1"/>
  <c r="H1768"/>
  <c r="I1768" s="1"/>
  <c r="H1769"/>
  <c r="I1769" s="1"/>
  <c r="H1770"/>
  <c r="I1770" s="1"/>
  <c r="H1771"/>
  <c r="I1771" s="1"/>
  <c r="H1772"/>
  <c r="I1772" s="1"/>
  <c r="H1773"/>
  <c r="I1773"/>
  <c r="H1774"/>
  <c r="I1774" s="1"/>
  <c r="H1775"/>
  <c r="I1775" s="1"/>
  <c r="H1776"/>
  <c r="I1776" s="1"/>
  <c r="H1541"/>
  <c r="I1541" s="1"/>
  <c r="H1542"/>
  <c r="I1542" s="1"/>
  <c r="H1543"/>
  <c r="I1543" s="1"/>
  <c r="H1544"/>
  <c r="I1544" s="1"/>
  <c r="H1545"/>
  <c r="I1545" s="1"/>
  <c r="H1546"/>
  <c r="I1546" s="1"/>
  <c r="H1547"/>
  <c r="I1547" s="1"/>
  <c r="H1550"/>
  <c r="I1550" s="1"/>
  <c r="H1551"/>
  <c r="I1551" s="1"/>
  <c r="H1552"/>
  <c r="I1552" s="1"/>
  <c r="H1553"/>
  <c r="I1553" s="1"/>
  <c r="H1554"/>
  <c r="I1554" s="1"/>
  <c r="H1555"/>
  <c r="I1555" s="1"/>
  <c r="H1556"/>
  <c r="I1556" s="1"/>
  <c r="H1557"/>
  <c r="I1557"/>
  <c r="H1558"/>
  <c r="I1558" s="1"/>
  <c r="H1559"/>
  <c r="I1559" s="1"/>
  <c r="H1560"/>
  <c r="I1560" s="1"/>
  <c r="H1561"/>
  <c r="I1561" s="1"/>
  <c r="H1562"/>
  <c r="I1562" s="1"/>
  <c r="H1563"/>
  <c r="I1563" s="1"/>
  <c r="H1564"/>
  <c r="I1564" s="1"/>
  <c r="H1565"/>
  <c r="I1565" s="1"/>
  <c r="H1566"/>
  <c r="I1566" s="1"/>
  <c r="H1567"/>
  <c r="I1567" s="1"/>
  <c r="H1568"/>
  <c r="I1568" s="1"/>
  <c r="H1569"/>
  <c r="I1569" s="1"/>
  <c r="H1570"/>
  <c r="I1570" s="1"/>
  <c r="H1571"/>
  <c r="I1571" s="1"/>
  <c r="H1572"/>
  <c r="I1572" s="1"/>
  <c r="H1573"/>
  <c r="I1573" s="1"/>
  <c r="H1574"/>
  <c r="I1574" s="1"/>
  <c r="H1575"/>
  <c r="I1575" s="1"/>
  <c r="H1576"/>
  <c r="I1576" s="1"/>
  <c r="H1577"/>
  <c r="I1577" s="1"/>
  <c r="H1578"/>
  <c r="I1578" s="1"/>
  <c r="H1579"/>
  <c r="I1579" s="1"/>
  <c r="H1580"/>
  <c r="I1580" s="1"/>
  <c r="H1581"/>
  <c r="I1581" s="1"/>
  <c r="H1582"/>
  <c r="I1582" s="1"/>
  <c r="H1583"/>
  <c r="I1583" s="1"/>
  <c r="H1584"/>
  <c r="I1584" s="1"/>
  <c r="H1585"/>
  <c r="I1585" s="1"/>
  <c r="H1586"/>
  <c r="I1586" s="1"/>
  <c r="H1587"/>
  <c r="I1587" s="1"/>
  <c r="H1588"/>
  <c r="I1588" s="1"/>
  <c r="H1589"/>
  <c r="I1589"/>
  <c r="H1590"/>
  <c r="I1590" s="1"/>
  <c r="H1591"/>
  <c r="I1591" s="1"/>
  <c r="H1592"/>
  <c r="I1592" s="1"/>
  <c r="H1593"/>
  <c r="I1593" s="1"/>
  <c r="H1594"/>
  <c r="I1594" s="1"/>
  <c r="H1595"/>
  <c r="I1595" s="1"/>
  <c r="H1596"/>
  <c r="I1596" s="1"/>
  <c r="H1597"/>
  <c r="I1597" s="1"/>
  <c r="H1598"/>
  <c r="I1598" s="1"/>
  <c r="H1599"/>
  <c r="I1599" s="1"/>
  <c r="H1600"/>
  <c r="I1600" s="1"/>
  <c r="H1601"/>
  <c r="I1601" s="1"/>
  <c r="H1602"/>
  <c r="I1602" s="1"/>
  <c r="H1603"/>
  <c r="I1603" s="1"/>
  <c r="H1379"/>
  <c r="I1379" s="1"/>
  <c r="H1380"/>
  <c r="I1380" s="1"/>
  <c r="H1381"/>
  <c r="I1381" s="1"/>
  <c r="H1382"/>
  <c r="I1382" s="1"/>
  <c r="H1383"/>
  <c r="I1383" s="1"/>
  <c r="H1384"/>
  <c r="I1384"/>
  <c r="H1387"/>
  <c r="I1387" s="1"/>
  <c r="H1388"/>
  <c r="I1388" s="1"/>
  <c r="H1389"/>
  <c r="I1389" s="1"/>
  <c r="H1390"/>
  <c r="I1390" s="1"/>
  <c r="H1391"/>
  <c r="I1391" s="1"/>
  <c r="H1392"/>
  <c r="I1392" s="1"/>
  <c r="H1393"/>
  <c r="I1393" s="1"/>
  <c r="H1394"/>
  <c r="I1394" s="1"/>
  <c r="H1395"/>
  <c r="I1395" s="1"/>
  <c r="H1396"/>
  <c r="I1396" s="1"/>
  <c r="H1397"/>
  <c r="I1397" s="1"/>
  <c r="H1398"/>
  <c r="I1398" s="1"/>
  <c r="H1399"/>
  <c r="I1399" s="1"/>
  <c r="H1400"/>
  <c r="I1400" s="1"/>
  <c r="H1401"/>
  <c r="I1401" s="1"/>
  <c r="H1402"/>
  <c r="I1402" s="1"/>
  <c r="H1403"/>
  <c r="I1403" s="1"/>
  <c r="H1404"/>
  <c r="I1404" s="1"/>
  <c r="H1405"/>
  <c r="I1405" s="1"/>
  <c r="H1406"/>
  <c r="I1406" s="1"/>
  <c r="H1407"/>
  <c r="I1407" s="1"/>
  <c r="H1408"/>
  <c r="I1408" s="1"/>
  <c r="H1409"/>
  <c r="I1409" s="1"/>
  <c r="H725" i="36"/>
  <c r="I725" s="1"/>
  <c r="H726"/>
  <c r="I726" s="1"/>
  <c r="H729"/>
  <c r="I729" s="1"/>
  <c r="H730"/>
  <c r="I730"/>
  <c r="H731"/>
  <c r="I731" s="1"/>
  <c r="H732"/>
  <c r="I732" s="1"/>
  <c r="H733"/>
  <c r="I733" s="1"/>
  <c r="H1337" i="46"/>
  <c r="I1337"/>
  <c r="H1338"/>
  <c r="I1338" s="1"/>
  <c r="H1339"/>
  <c r="I1339" s="1"/>
  <c r="H1340"/>
  <c r="I1340" s="1"/>
  <c r="H1341"/>
  <c r="I1341"/>
  <c r="H1342"/>
  <c r="I1342" s="1"/>
  <c r="G144" i="16"/>
  <c r="H1345" i="46" s="1"/>
  <c r="I1345" s="1"/>
  <c r="H1346"/>
  <c r="I1346" s="1"/>
  <c r="H1347"/>
  <c r="I1347" s="1"/>
  <c r="H1348"/>
  <c r="I1348" s="1"/>
  <c r="H1349"/>
  <c r="I1349"/>
  <c r="H1350"/>
  <c r="I1350" s="1"/>
  <c r="H1351"/>
  <c r="I1351" s="1"/>
  <c r="H1352"/>
  <c r="I1352" s="1"/>
  <c r="H1353"/>
  <c r="I1353"/>
  <c r="H1354"/>
  <c r="I1354" s="1"/>
  <c r="H1355"/>
  <c r="I1355" s="1"/>
  <c r="H1356"/>
  <c r="I1356" s="1"/>
  <c r="H1357"/>
  <c r="I1357"/>
  <c r="H1358"/>
  <c r="I1358" s="1"/>
  <c r="H1359"/>
  <c r="I1359" s="1"/>
  <c r="H1360"/>
  <c r="I1360" s="1"/>
  <c r="H1361"/>
  <c r="I1361"/>
  <c r="H1362"/>
  <c r="I1362" s="1"/>
  <c r="H1363"/>
  <c r="I1363" s="1"/>
  <c r="H1364"/>
  <c r="I1364" s="1"/>
  <c r="H1365"/>
  <c r="I1365" s="1"/>
  <c r="H1366"/>
  <c r="I1366" s="1"/>
  <c r="H1367"/>
  <c r="I1367" s="1"/>
  <c r="H1368"/>
  <c r="I1368" s="1"/>
  <c r="H1015"/>
  <c r="I1015" s="1"/>
  <c r="H1016"/>
  <c r="I1016" s="1"/>
  <c r="H1017"/>
  <c r="I1017" s="1"/>
  <c r="H1018"/>
  <c r="I1018" s="1"/>
  <c r="H1019"/>
  <c r="I1019" s="1"/>
  <c r="H1020"/>
  <c r="I1020"/>
  <c r="H1021"/>
  <c r="I1021" s="1"/>
  <c r="H1022"/>
  <c r="I1022" s="1"/>
  <c r="H1023"/>
  <c r="I1023" s="1"/>
  <c r="H1024"/>
  <c r="I1024" s="1"/>
  <c r="H1027"/>
  <c r="I1027" s="1"/>
  <c r="H1028"/>
  <c r="I1028" s="1"/>
  <c r="H1029"/>
  <c r="I1029" s="1"/>
  <c r="H1030"/>
  <c r="I1030"/>
  <c r="H1031"/>
  <c r="I1031" s="1"/>
  <c r="H1032"/>
  <c r="I1032" s="1"/>
  <c r="H1033"/>
  <c r="I1033" s="1"/>
  <c r="H1034"/>
  <c r="I1034" s="1"/>
  <c r="H1035"/>
  <c r="I1035" s="1"/>
  <c r="H1036"/>
  <c r="I1036" s="1"/>
  <c r="H1037"/>
  <c r="I1037" s="1"/>
  <c r="H1038"/>
  <c r="I1038" s="1"/>
  <c r="H1039"/>
  <c r="I1039" s="1"/>
  <c r="H1040"/>
  <c r="I1040" s="1"/>
  <c r="G30" i="16"/>
  <c r="H1041" i="46" s="1"/>
  <c r="I1041" s="1"/>
  <c r="H1042"/>
  <c r="I1042" s="1"/>
  <c r="H1043"/>
  <c r="I1043" s="1"/>
  <c r="H1044"/>
  <c r="I1044" s="1"/>
  <c r="H1045"/>
  <c r="I1045" s="1"/>
  <c r="G35" i="16"/>
  <c r="H1046" i="46" s="1"/>
  <c r="I1046" s="1"/>
  <c r="G436" i="16"/>
  <c r="H1047" i="46" s="1"/>
  <c r="I1047" s="1"/>
  <c r="G49" i="16"/>
  <c r="H1048" i="46" s="1"/>
  <c r="I1048" s="1"/>
  <c r="G203" i="16"/>
  <c r="H1049" i="46" s="1"/>
  <c r="I1049" s="1"/>
  <c r="G68" i="16"/>
  <c r="H1050" i="46" s="1"/>
  <c r="I1050" s="1"/>
  <c r="G71" i="16"/>
  <c r="H1051" i="46" s="1"/>
  <c r="I1051" s="1"/>
  <c r="G51" i="16"/>
  <c r="H1052" i="46"/>
  <c r="I1052" s="1"/>
  <c r="H1053"/>
  <c r="I1053" s="1"/>
  <c r="H1054"/>
  <c r="I1054" s="1"/>
  <c r="H1055"/>
  <c r="I1055" s="1"/>
  <c r="H1056"/>
  <c r="I1056" s="1"/>
  <c r="H1057"/>
  <c r="I1057" s="1"/>
  <c r="H1058"/>
  <c r="I1058" s="1"/>
  <c r="H1059"/>
  <c r="I1059" s="1"/>
  <c r="H1060"/>
  <c r="I1060" s="1"/>
  <c r="H1061"/>
  <c r="I1061" s="1"/>
  <c r="H1062"/>
  <c r="I1062" s="1"/>
  <c r="H1063"/>
  <c r="I1063" s="1"/>
  <c r="H1064"/>
  <c r="I1064" s="1"/>
  <c r="G123" i="16"/>
  <c r="H1065" i="46" s="1"/>
  <c r="I1065" s="1"/>
  <c r="H1066"/>
  <c r="I1066" s="1"/>
  <c r="H1067"/>
  <c r="I1067"/>
  <c r="H1068"/>
  <c r="I1068" s="1"/>
  <c r="G198" i="16"/>
  <c r="H1069" i="46" s="1"/>
  <c r="I1069" s="1"/>
  <c r="G69" i="16"/>
  <c r="H1070" i="46" s="1"/>
  <c r="I1070" s="1"/>
  <c r="G164" i="16"/>
  <c r="H1071" i="46" s="1"/>
  <c r="I1071" s="1"/>
  <c r="H1072"/>
  <c r="I1072" s="1"/>
  <c r="H1073"/>
  <c r="I1073" s="1"/>
  <c r="H1074"/>
  <c r="I1074" s="1"/>
  <c r="H1075"/>
  <c r="I1075" s="1"/>
  <c r="H1076"/>
  <c r="I1076" s="1"/>
  <c r="H1077"/>
  <c r="I1077" s="1"/>
  <c r="H1078"/>
  <c r="I1078" s="1"/>
  <c r="H1079"/>
  <c r="I1079" s="1"/>
  <c r="G82" i="16"/>
  <c r="H1080" i="46" s="1"/>
  <c r="I1080" s="1"/>
  <c r="H1081"/>
  <c r="I1081"/>
  <c r="H1082"/>
  <c r="I1082" s="1"/>
  <c r="H1083"/>
  <c r="I1083" s="1"/>
  <c r="H1084"/>
  <c r="I1084" s="1"/>
  <c r="G125" i="16"/>
  <c r="H1085" i="46"/>
  <c r="I1085" s="1"/>
  <c r="H1086"/>
  <c r="I1086" s="1"/>
  <c r="H1087"/>
  <c r="I1087" s="1"/>
  <c r="H1088"/>
  <c r="I1088" s="1"/>
  <c r="H1089"/>
  <c r="I1089" s="1"/>
  <c r="H1090"/>
  <c r="I1090" s="1"/>
  <c r="H1091"/>
  <c r="I1091" s="1"/>
  <c r="H1092"/>
  <c r="I1092" s="1"/>
  <c r="H1093"/>
  <c r="I1093" s="1"/>
  <c r="H1094"/>
  <c r="I1094" s="1"/>
  <c r="H1095"/>
  <c r="I1095" s="1"/>
  <c r="H1096"/>
  <c r="I1096" s="1"/>
  <c r="H1097"/>
  <c r="I1097" s="1"/>
  <c r="G160" i="16"/>
  <c r="H1098" i="46" s="1"/>
  <c r="I1098" s="1"/>
  <c r="H1099"/>
  <c r="I1099" s="1"/>
  <c r="H1100"/>
  <c r="I1100"/>
  <c r="H1101"/>
  <c r="I1101" s="1"/>
  <c r="H1102"/>
  <c r="I1102" s="1"/>
  <c r="H1103"/>
  <c r="I1103" s="1"/>
  <c r="H1104"/>
  <c r="I1104"/>
  <c r="H1105"/>
  <c r="I1105" s="1"/>
  <c r="H1106"/>
  <c r="I1106" s="1"/>
  <c r="H1107"/>
  <c r="I1107" s="1"/>
  <c r="H1108"/>
  <c r="I1108"/>
  <c r="H1109"/>
  <c r="I1109" s="1"/>
  <c r="H1110"/>
  <c r="I1110" s="1"/>
  <c r="H1111"/>
  <c r="I1111" s="1"/>
  <c r="H1112"/>
  <c r="I1112"/>
  <c r="H1113"/>
  <c r="I1113" s="1"/>
  <c r="H1114"/>
  <c r="I1114" s="1"/>
  <c r="H1115"/>
  <c r="I1115" s="1"/>
  <c r="G101" i="16"/>
  <c r="H1116" i="46"/>
  <c r="I1116" s="1"/>
  <c r="H1117"/>
  <c r="I1117" s="1"/>
  <c r="H1118"/>
  <c r="I1118" s="1"/>
  <c r="H1119"/>
  <c r="I1119" s="1"/>
  <c r="H1120"/>
  <c r="I1120" s="1"/>
  <c r="H1121"/>
  <c r="I1121" s="1"/>
  <c r="H326" i="37"/>
  <c r="I326" s="1"/>
  <c r="H327"/>
  <c r="I327" s="1"/>
  <c r="H330"/>
  <c r="I330" s="1"/>
  <c r="H331"/>
  <c r="I331" s="1"/>
  <c r="H332"/>
  <c r="I332" s="1"/>
  <c r="H333"/>
  <c r="I333" s="1"/>
  <c r="H334"/>
  <c r="I334" s="1"/>
  <c r="H304"/>
  <c r="I304"/>
  <c r="H305"/>
  <c r="I305" s="1"/>
  <c r="H306"/>
  <c r="I306" s="1"/>
  <c r="H307"/>
  <c r="I307" s="1"/>
  <c r="H310"/>
  <c r="I310" s="1"/>
  <c r="H311"/>
  <c r="I311" s="1"/>
  <c r="H312"/>
  <c r="I312" s="1"/>
  <c r="H313"/>
  <c r="I313" s="1"/>
  <c r="H314"/>
  <c r="I314" s="1"/>
  <c r="H286"/>
  <c r="I286" s="1"/>
  <c r="H287"/>
  <c r="I287" s="1"/>
  <c r="H290"/>
  <c r="I290"/>
  <c r="H291"/>
  <c r="I291" s="1"/>
  <c r="H292"/>
  <c r="I292" s="1"/>
  <c r="H293"/>
  <c r="I293" s="1"/>
  <c r="H294"/>
  <c r="I294" s="1"/>
  <c r="H264"/>
  <c r="I264" s="1"/>
  <c r="H265"/>
  <c r="I265" s="1"/>
  <c r="H266"/>
  <c r="I266" s="1"/>
  <c r="H267"/>
  <c r="I267"/>
  <c r="H270"/>
  <c r="I270" s="1"/>
  <c r="H271"/>
  <c r="I271" s="1"/>
  <c r="H272"/>
  <c r="I272" s="1"/>
  <c r="H273"/>
  <c r="I273" s="1"/>
  <c r="H274"/>
  <c r="I274" s="1"/>
  <c r="H144"/>
  <c r="I144" s="1"/>
  <c r="H145"/>
  <c r="I145"/>
  <c r="H146"/>
  <c r="I146" s="1"/>
  <c r="H147"/>
  <c r="I147" s="1"/>
  <c r="H150"/>
  <c r="I150" s="1"/>
  <c r="H151"/>
  <c r="I151" s="1"/>
  <c r="H152"/>
  <c r="I152" s="1"/>
  <c r="H153"/>
  <c r="I153" s="1"/>
  <c r="H154"/>
  <c r="I154" s="1"/>
  <c r="H980" i="46"/>
  <c r="I980" s="1"/>
  <c r="H981"/>
  <c r="I981" s="1"/>
  <c r="H982"/>
  <c r="I982" s="1"/>
  <c r="H983"/>
  <c r="I983" s="1"/>
  <c r="H984"/>
  <c r="I984" s="1"/>
  <c r="H987"/>
  <c r="I987" s="1"/>
  <c r="H988"/>
  <c r="I988" s="1"/>
  <c r="H989"/>
  <c r="I989" s="1"/>
  <c r="H991"/>
  <c r="I991" s="1"/>
  <c r="H992"/>
  <c r="I992" s="1"/>
  <c r="H993"/>
  <c r="I993" s="1"/>
  <c r="H994"/>
  <c r="I994" s="1"/>
  <c r="H995"/>
  <c r="I995" s="1"/>
  <c r="H996"/>
  <c r="I996" s="1"/>
  <c r="H997"/>
  <c r="I997" s="1"/>
  <c r="H998"/>
  <c r="I998" s="1"/>
  <c r="H999"/>
  <c r="I999" s="1"/>
  <c r="H1000"/>
  <c r="I1000" s="1"/>
  <c r="H1001"/>
  <c r="I1001" s="1"/>
  <c r="H1002"/>
  <c r="I1002" s="1"/>
  <c r="H1003"/>
  <c r="I1003" s="1"/>
  <c r="H1004"/>
  <c r="I1004" s="1"/>
  <c r="H601" i="36"/>
  <c r="I601" s="1"/>
  <c r="H602"/>
  <c r="I602" s="1"/>
  <c r="H603"/>
  <c r="I603" s="1"/>
  <c r="G670" i="16"/>
  <c r="H606" i="36"/>
  <c r="I606" s="1"/>
  <c r="H607"/>
  <c r="I607" s="1"/>
  <c r="H608"/>
  <c r="I608" s="1"/>
  <c r="H609"/>
  <c r="I609" s="1"/>
  <c r="H610"/>
  <c r="I610" s="1"/>
  <c r="H867" i="46"/>
  <c r="I867"/>
  <c r="H868"/>
  <c r="I868" s="1"/>
  <c r="H869"/>
  <c r="I869" s="1"/>
  <c r="H870"/>
  <c r="I870" s="1"/>
  <c r="H871"/>
  <c r="I871"/>
  <c r="H872"/>
  <c r="I872" s="1"/>
  <c r="H873"/>
  <c r="I873" s="1"/>
  <c r="H874"/>
  <c r="I874" s="1"/>
  <c r="H877"/>
  <c r="I877" s="1"/>
  <c r="H878"/>
  <c r="I878" s="1"/>
  <c r="H879"/>
  <c r="I879" s="1"/>
  <c r="H880"/>
  <c r="I880" s="1"/>
  <c r="H881"/>
  <c r="I881" s="1"/>
  <c r="H882"/>
  <c r="I882" s="1"/>
  <c r="H883"/>
  <c r="I883" s="1"/>
  <c r="H884"/>
  <c r="I884" s="1"/>
  <c r="H885"/>
  <c r="I885" s="1"/>
  <c r="G58" i="16"/>
  <c r="H886" i="46" s="1"/>
  <c r="I886" s="1"/>
  <c r="H887"/>
  <c r="I887" s="1"/>
  <c r="H888"/>
  <c r="I888" s="1"/>
  <c r="H889"/>
  <c r="I889" s="1"/>
  <c r="H890"/>
  <c r="I890"/>
  <c r="H891"/>
  <c r="I891" s="1"/>
  <c r="H892"/>
  <c r="I892" s="1"/>
  <c r="H893"/>
  <c r="I893" s="1"/>
  <c r="H894"/>
  <c r="I894"/>
  <c r="H895"/>
  <c r="I895" s="1"/>
  <c r="H896"/>
  <c r="I896" s="1"/>
  <c r="H897"/>
  <c r="I897" s="1"/>
  <c r="H898"/>
  <c r="I898"/>
  <c r="H899"/>
  <c r="I899" s="1"/>
  <c r="H900"/>
  <c r="I900" s="1"/>
  <c r="H901"/>
  <c r="I901" s="1"/>
  <c r="H902"/>
  <c r="I902" s="1"/>
  <c r="H903"/>
  <c r="I903" s="1"/>
  <c r="H904"/>
  <c r="I904" s="1"/>
  <c r="H905"/>
  <c r="I905" s="1"/>
  <c r="H906"/>
  <c r="I906"/>
  <c r="H907"/>
  <c r="I907" s="1"/>
  <c r="H908"/>
  <c r="I908" s="1"/>
  <c r="H909"/>
  <c r="I909" s="1"/>
  <c r="H910"/>
  <c r="I910" s="1"/>
  <c r="H911"/>
  <c r="I911" s="1"/>
  <c r="H912"/>
  <c r="I912" s="1"/>
  <c r="H913"/>
  <c r="I913" s="1"/>
  <c r="H914"/>
  <c r="I914"/>
  <c r="H915"/>
  <c r="I915" s="1"/>
  <c r="H916"/>
  <c r="I916" s="1"/>
  <c r="H917"/>
  <c r="I917" s="1"/>
  <c r="H918"/>
  <c r="I918" s="1"/>
  <c r="H919"/>
  <c r="I919" s="1"/>
  <c r="H920"/>
  <c r="I920" s="1"/>
  <c r="H921"/>
  <c r="I921" s="1"/>
  <c r="H922"/>
  <c r="I922"/>
  <c r="H923"/>
  <c r="I923" s="1"/>
  <c r="H924"/>
  <c r="I924" s="1"/>
  <c r="H925"/>
  <c r="I925" s="1"/>
  <c r="H926"/>
  <c r="I926" s="1"/>
  <c r="H927"/>
  <c r="I927" s="1"/>
  <c r="H928"/>
  <c r="I928" s="1"/>
  <c r="H929"/>
  <c r="I929" s="1"/>
  <c r="H930"/>
  <c r="I930"/>
  <c r="H931"/>
  <c r="I931" s="1"/>
  <c r="G393" i="16"/>
  <c r="H932" i="46" s="1"/>
  <c r="I932" s="1"/>
  <c r="H933"/>
  <c r="I933" s="1"/>
  <c r="H934"/>
  <c r="I934" s="1"/>
  <c r="H935"/>
  <c r="I935" s="1"/>
  <c r="H646"/>
  <c r="I646" s="1"/>
  <c r="H647"/>
  <c r="I647" s="1"/>
  <c r="H648"/>
  <c r="I648" s="1"/>
  <c r="H649"/>
  <c r="I649" s="1"/>
  <c r="H650"/>
  <c r="I650" s="1"/>
  <c r="H653"/>
  <c r="I653" s="1"/>
  <c r="H654"/>
  <c r="I654" s="1"/>
  <c r="H655"/>
  <c r="I655"/>
  <c r="H656"/>
  <c r="I656" s="1"/>
  <c r="H657"/>
  <c r="I657" s="1"/>
  <c r="H658"/>
  <c r="I658" s="1"/>
  <c r="H659"/>
  <c r="I659" s="1"/>
  <c r="H660"/>
  <c r="I660" s="1"/>
  <c r="H661"/>
  <c r="I661" s="1"/>
  <c r="H662"/>
  <c r="I662" s="1"/>
  <c r="H663"/>
  <c r="I663"/>
  <c r="H664"/>
  <c r="I664" s="1"/>
  <c r="H665"/>
  <c r="I665" s="1"/>
  <c r="H666"/>
  <c r="I666" s="1"/>
  <c r="H667"/>
  <c r="I667" s="1"/>
  <c r="G236" i="16"/>
  <c r="H668" i="46" s="1"/>
  <c r="I668" s="1"/>
  <c r="H669"/>
  <c r="I669" s="1"/>
  <c r="H670"/>
  <c r="I670" s="1"/>
  <c r="H671"/>
  <c r="I671" s="1"/>
  <c r="G237" i="16"/>
  <c r="H672" i="46" s="1"/>
  <c r="I672" s="1"/>
  <c r="H673"/>
  <c r="I673" s="1"/>
  <c r="H674"/>
  <c r="I674" s="1"/>
  <c r="H675"/>
  <c r="I675" s="1"/>
  <c r="H603"/>
  <c r="I603" s="1"/>
  <c r="H604"/>
  <c r="I604" s="1"/>
  <c r="G173" i="16"/>
  <c r="H605" i="46" s="1"/>
  <c r="I605" s="1"/>
  <c r="G174" i="16"/>
  <c r="H606" i="46" s="1"/>
  <c r="I606" s="1"/>
  <c r="H607"/>
  <c r="I607" s="1"/>
  <c r="H608"/>
  <c r="I608" s="1"/>
  <c r="H609"/>
  <c r="I609" s="1"/>
  <c r="H612"/>
  <c r="I612" s="1"/>
  <c r="H613"/>
  <c r="I613" s="1"/>
  <c r="H616"/>
  <c r="I616" s="1"/>
  <c r="H617"/>
  <c r="I617"/>
  <c r="H618"/>
  <c r="I618" s="1"/>
  <c r="H619"/>
  <c r="I619" s="1"/>
  <c r="H620"/>
  <c r="I620" s="1"/>
  <c r="H621"/>
  <c r="I621" s="1"/>
  <c r="H622"/>
  <c r="I622" s="1"/>
  <c r="H623"/>
  <c r="I623" s="1"/>
  <c r="H624"/>
  <c r="I624" s="1"/>
  <c r="H625"/>
  <c r="I625"/>
  <c r="H626"/>
  <c r="I626" s="1"/>
  <c r="H627"/>
  <c r="I627" s="1"/>
  <c r="H628"/>
  <c r="I628" s="1"/>
  <c r="H629"/>
  <c r="I629" s="1"/>
  <c r="H630"/>
  <c r="I630" s="1"/>
  <c r="G129" i="16"/>
  <c r="H631" i="46" s="1"/>
  <c r="I631" s="1"/>
  <c r="G408" i="16"/>
  <c r="H632" i="46" s="1"/>
  <c r="I632" s="1"/>
  <c r="H633"/>
  <c r="I633" s="1"/>
  <c r="H634"/>
  <c r="I634" s="1"/>
  <c r="H635"/>
  <c r="I635" s="1"/>
  <c r="H202" i="36"/>
  <c r="I202" s="1"/>
  <c r="H203"/>
  <c r="I203" s="1"/>
  <c r="H206"/>
  <c r="I206" s="1"/>
  <c r="H207"/>
  <c r="I207" s="1"/>
  <c r="H208"/>
  <c r="I208" s="1"/>
  <c r="H209"/>
  <c r="I209"/>
  <c r="H210"/>
  <c r="I210" s="1"/>
  <c r="H372" i="46"/>
  <c r="I372" s="1"/>
  <c r="H373"/>
  <c r="I373" s="1"/>
  <c r="H374"/>
  <c r="I374" s="1"/>
  <c r="H375"/>
  <c r="I375" s="1"/>
  <c r="H376"/>
  <c r="I376" s="1"/>
  <c r="H379"/>
  <c r="I379" s="1"/>
  <c r="H380"/>
  <c r="I380" s="1"/>
  <c r="H381"/>
  <c r="I381" s="1"/>
  <c r="H382"/>
  <c r="I382" s="1"/>
  <c r="H383"/>
  <c r="I383" s="1"/>
  <c r="H384"/>
  <c r="I384" s="1"/>
  <c r="H385"/>
  <c r="I385"/>
  <c r="H386"/>
  <c r="I386" s="1"/>
  <c r="H387"/>
  <c r="I387" s="1"/>
  <c r="H388"/>
  <c r="I388" s="1"/>
  <c r="H389"/>
  <c r="I389" s="1"/>
  <c r="H390"/>
  <c r="I390" s="1"/>
  <c r="H391"/>
  <c r="I391" s="1"/>
  <c r="H392"/>
  <c r="I392" s="1"/>
  <c r="H393"/>
  <c r="I393"/>
  <c r="H394"/>
  <c r="I394" s="1"/>
  <c r="H395"/>
  <c r="I395" s="1"/>
  <c r="H396"/>
  <c r="I396" s="1"/>
  <c r="H397"/>
  <c r="I397" s="1"/>
  <c r="H398"/>
  <c r="I398" s="1"/>
  <c r="H399"/>
  <c r="I399" s="1"/>
  <c r="H400"/>
  <c r="I400" s="1"/>
  <c r="H401"/>
  <c r="I401"/>
  <c r="H402"/>
  <c r="I402" s="1"/>
  <c r="H403"/>
  <c r="I403" s="1"/>
  <c r="H404"/>
  <c r="I404" s="1"/>
  <c r="H145"/>
  <c r="I145"/>
  <c r="H146"/>
  <c r="I146" s="1"/>
  <c r="H147"/>
  <c r="I147" s="1"/>
  <c r="H148"/>
  <c r="I148" s="1"/>
  <c r="H149"/>
  <c r="I149" s="1"/>
  <c r="G143" i="16"/>
  <c r="H152" i="46" s="1"/>
  <c r="I152" s="1"/>
  <c r="G251" i="16"/>
  <c r="H119" i="46" s="1"/>
  <c r="I119" s="1"/>
  <c r="G148" i="16"/>
  <c r="H154" i="46"/>
  <c r="I154" s="1"/>
  <c r="H155"/>
  <c r="I155"/>
  <c r="H156"/>
  <c r="I156" s="1"/>
  <c r="H157"/>
  <c r="I157" s="1"/>
  <c r="H158"/>
  <c r="I158" s="1"/>
  <c r="H159"/>
  <c r="I159" s="1"/>
  <c r="H160"/>
  <c r="I160" s="1"/>
  <c r="H161"/>
  <c r="I161" s="1"/>
  <c r="H162"/>
  <c r="I162" s="1"/>
  <c r="H163"/>
  <c r="I163"/>
  <c r="H164"/>
  <c r="I164" s="1"/>
  <c r="H165"/>
  <c r="I165" s="1"/>
  <c r="H166"/>
  <c r="I166" s="1"/>
  <c r="H167"/>
  <c r="I167" s="1"/>
  <c r="H168"/>
  <c r="I168" s="1"/>
  <c r="H169"/>
  <c r="I169" s="1"/>
  <c r="H112"/>
  <c r="I112" s="1"/>
  <c r="H113"/>
  <c r="I113"/>
  <c r="H114"/>
  <c r="I114" s="1"/>
  <c r="H115"/>
  <c r="I115" s="1"/>
  <c r="H116"/>
  <c r="I116" s="1"/>
  <c r="H120"/>
  <c r="I120" s="1"/>
  <c r="H121"/>
  <c r="I121"/>
  <c r="H122"/>
  <c r="I122" s="1"/>
  <c r="H123"/>
  <c r="I123" s="1"/>
  <c r="H124"/>
  <c r="I124" s="1"/>
  <c r="H125"/>
  <c r="I125"/>
  <c r="H126"/>
  <c r="I126" s="1"/>
  <c r="H127"/>
  <c r="I127" s="1"/>
  <c r="H128"/>
  <c r="I128" s="1"/>
  <c r="H129"/>
  <c r="I129"/>
  <c r="H130"/>
  <c r="I130" s="1"/>
  <c r="H131"/>
  <c r="I131" s="1"/>
  <c r="H132"/>
  <c r="I132" s="1"/>
  <c r="H133"/>
  <c r="I133"/>
  <c r="H134"/>
  <c r="I134" s="1"/>
  <c r="G814" i="16"/>
  <c r="H89" i="37" s="1"/>
  <c r="I89" s="1"/>
  <c r="H108"/>
  <c r="I108" s="1"/>
  <c r="H111"/>
  <c r="I111" s="1"/>
  <c r="H112"/>
  <c r="I112"/>
  <c r="H113"/>
  <c r="I113" s="1"/>
  <c r="H114"/>
  <c r="I114" s="1"/>
  <c r="H115"/>
  <c r="I115" s="1"/>
  <c r="H10" i="44"/>
  <c r="I10" s="1"/>
  <c r="H11"/>
  <c r="I11" s="1"/>
  <c r="H12"/>
  <c r="I12" s="1"/>
  <c r="G691" i="16"/>
  <c r="H15" i="44" s="1"/>
  <c r="I15" s="1"/>
  <c r="H16"/>
  <c r="I16" s="1"/>
  <c r="H17"/>
  <c r="I17" s="1"/>
  <c r="H18"/>
  <c r="I18" s="1"/>
  <c r="H19"/>
  <c r="I19" s="1"/>
  <c r="H46" i="36"/>
  <c r="I46"/>
  <c r="G811" i="16"/>
  <c r="H47" i="36" s="1"/>
  <c r="I47" s="1"/>
  <c r="G341" i="16"/>
  <c r="H50" i="36" s="1"/>
  <c r="I50" s="1"/>
  <c r="H51"/>
  <c r="I51"/>
  <c r="F769" i="16"/>
  <c r="G769"/>
  <c r="H90" i="37" s="1"/>
  <c r="I90" s="1"/>
  <c r="H93"/>
  <c r="I93" s="1"/>
  <c r="H94"/>
  <c r="I94" s="1"/>
  <c r="H95"/>
  <c r="I95" s="1"/>
  <c r="H96"/>
  <c r="I96"/>
  <c r="H97"/>
  <c r="I97" s="1"/>
  <c r="G753" i="16"/>
  <c r="H71" i="37" s="1"/>
  <c r="I71" s="1"/>
  <c r="H72"/>
  <c r="I72" s="1"/>
  <c r="H75"/>
  <c r="I75" s="1"/>
  <c r="H76"/>
  <c r="I76"/>
  <c r="H77"/>
  <c r="I77" s="1"/>
  <c r="H78"/>
  <c r="I78" s="1"/>
  <c r="H79"/>
  <c r="I79" s="1"/>
  <c r="G751" i="16"/>
  <c r="H40" i="37" s="1"/>
  <c r="I40" s="1"/>
  <c r="G745" i="16"/>
  <c r="H41" i="37" s="1"/>
  <c r="I41" s="1"/>
  <c r="G697" i="16"/>
  <c r="H42" i="37" s="1"/>
  <c r="I42" s="1"/>
  <c r="G696" i="16"/>
  <c r="H43" i="37" s="1"/>
  <c r="I43" s="1"/>
  <c r="G444" i="16"/>
  <c r="H44" i="37" s="1"/>
  <c r="I44" s="1"/>
  <c r="G445" i="16"/>
  <c r="H45" i="37" s="1"/>
  <c r="I45" s="1"/>
  <c r="G443" i="16"/>
  <c r="H46" i="37" s="1"/>
  <c r="I46" s="1"/>
  <c r="G664" i="16"/>
  <c r="H47" i="37" s="1"/>
  <c r="I47" s="1"/>
  <c r="F817" i="16"/>
  <c r="G817" s="1"/>
  <c r="H48" i="37" s="1"/>
  <c r="I48" s="1"/>
  <c r="G818" i="16"/>
  <c r="H49" i="37"/>
  <c r="I49" s="1"/>
  <c r="F804" i="16"/>
  <c r="G804" s="1"/>
  <c r="H50" i="37" s="1"/>
  <c r="I50" s="1"/>
  <c r="G807" i="16"/>
  <c r="H51" i="37" s="1"/>
  <c r="I51" s="1"/>
  <c r="G805" i="16"/>
  <c r="H52" i="37" s="1"/>
  <c r="I52" s="1"/>
  <c r="G806" i="16"/>
  <c r="H53" i="37"/>
  <c r="I53" s="1"/>
  <c r="G612" i="16"/>
  <c r="H54" i="37"/>
  <c r="I54" s="1"/>
  <c r="G611" i="16"/>
  <c r="H55" i="37" s="1"/>
  <c r="I55" s="1"/>
  <c r="F800" i="16"/>
  <c r="G800" s="1"/>
  <c r="H56" i="37" s="1"/>
  <c r="I56" s="1"/>
  <c r="G752" i="16"/>
  <c r="H59" i="37" s="1"/>
  <c r="I59" s="1"/>
  <c r="I60" s="1"/>
  <c r="F750" i="16"/>
  <c r="G750" s="1"/>
  <c r="G183"/>
  <c r="H28" i="37" s="1"/>
  <c r="I28" s="1"/>
  <c r="G271" i="16"/>
  <c r="H29" i="37" s="1"/>
  <c r="I29" s="1"/>
  <c r="G438" i="16"/>
  <c r="H15" i="37" s="1"/>
  <c r="I15" s="1"/>
  <c r="H13"/>
  <c r="I13" s="1"/>
  <c r="H28" i="36"/>
  <c r="I28" s="1"/>
  <c r="H29"/>
  <c r="I29" s="1"/>
  <c r="G241" i="16"/>
  <c r="H32" i="36" s="1"/>
  <c r="I32" s="1"/>
  <c r="H33"/>
  <c r="I33" s="1"/>
  <c r="G263" i="16"/>
  <c r="H34" i="36" s="1"/>
  <c r="I34" s="1"/>
  <c r="H35"/>
  <c r="I35" s="1"/>
  <c r="H36"/>
  <c r="I36" s="1"/>
  <c r="H10" i="46"/>
  <c r="I10" s="1"/>
  <c r="H11"/>
  <c r="I11" s="1"/>
  <c r="H12"/>
  <c r="I12" s="1"/>
  <c r="H13"/>
  <c r="I13" s="1"/>
  <c r="H16"/>
  <c r="I16" s="1"/>
  <c r="H17"/>
  <c r="I17" s="1"/>
  <c r="H18"/>
  <c r="I18" s="1"/>
  <c r="H19"/>
  <c r="I19" s="1"/>
  <c r="H20"/>
  <c r="I20" s="1"/>
  <c r="H21"/>
  <c r="I21" s="1"/>
  <c r="H22"/>
  <c r="I22"/>
  <c r="H23"/>
  <c r="I23" s="1"/>
  <c r="H24"/>
  <c r="I24" s="1"/>
  <c r="H25"/>
  <c r="I25" s="1"/>
  <c r="H26"/>
  <c r="I26" s="1"/>
  <c r="H27"/>
  <c r="I27" s="1"/>
  <c r="H28"/>
  <c r="I28" s="1"/>
  <c r="H29"/>
  <c r="I29" s="1"/>
  <c r="H30"/>
  <c r="I30"/>
  <c r="H31"/>
  <c r="I31" s="1"/>
  <c r="F542" i="16"/>
  <c r="G542" s="1"/>
  <c r="H32" i="46" s="1"/>
  <c r="I32" s="1"/>
  <c r="H33"/>
  <c r="I33" s="1"/>
  <c r="H34"/>
  <c r="I34" s="1"/>
  <c r="H35"/>
  <c r="I35"/>
  <c r="H36"/>
  <c r="I36" s="1"/>
  <c r="H37"/>
  <c r="I37" s="1"/>
  <c r="H38"/>
  <c r="I38" s="1"/>
  <c r="G735" i="16"/>
  <c r="H187" i="44"/>
  <c r="I187" s="1"/>
  <c r="H188"/>
  <c r="I188" s="1"/>
  <c r="H189"/>
  <c r="I189" s="1"/>
  <c r="G736" i="16"/>
  <c r="H200" i="44" s="1"/>
  <c r="I200" s="1"/>
  <c r="H201"/>
  <c r="I201" s="1"/>
  <c r="H202"/>
  <c r="I202" s="1"/>
  <c r="G719" i="16"/>
  <c r="H213" i="44"/>
  <c r="I213" s="1"/>
  <c r="H214"/>
  <c r="I214" s="1"/>
  <c r="H215"/>
  <c r="I215" s="1"/>
  <c r="G721" i="16"/>
  <c r="H226" i="44" s="1"/>
  <c r="I226" s="1"/>
  <c r="H227"/>
  <c r="I227" s="1"/>
  <c r="H228"/>
  <c r="I228"/>
  <c r="G734" i="16"/>
  <c r="H239" i="44"/>
  <c r="I239" s="1"/>
  <c r="H240"/>
  <c r="I240" s="1"/>
  <c r="H241"/>
  <c r="I241" s="1"/>
  <c r="G684" i="16"/>
  <c r="H252" i="44"/>
  <c r="I252" s="1"/>
  <c r="H253"/>
  <c r="I253" s="1"/>
  <c r="H254"/>
  <c r="I254"/>
  <c r="G733" i="16"/>
  <c r="H265" i="44"/>
  <c r="I265" s="1"/>
  <c r="H266"/>
  <c r="I266"/>
  <c r="H267"/>
  <c r="I267" s="1"/>
  <c r="G732" i="16"/>
  <c r="H278" i="44" s="1"/>
  <c r="I278" s="1"/>
  <c r="H279"/>
  <c r="I279"/>
  <c r="H280"/>
  <c r="I280" s="1"/>
  <c r="G737" i="16"/>
  <c r="H291" i="44" s="1"/>
  <c r="I291" s="1"/>
  <c r="I294" s="1"/>
  <c r="I296" s="1"/>
  <c r="K287" s="1"/>
  <c r="I42" i="31" s="1"/>
  <c r="O42" s="1"/>
  <c r="H292" i="44"/>
  <c r="I292" s="1"/>
  <c r="H293"/>
  <c r="I293"/>
  <c r="G723" i="16"/>
  <c r="H304" i="44"/>
  <c r="I304" s="1"/>
  <c r="H305"/>
  <c r="I305" s="1"/>
  <c r="H306"/>
  <c r="I306"/>
  <c r="G724" i="16"/>
  <c r="H317" i="44"/>
  <c r="I317" s="1"/>
  <c r="H318"/>
  <c r="I318"/>
  <c r="H319"/>
  <c r="I319" s="1"/>
  <c r="G701" i="16"/>
  <c r="H330" i="44" s="1"/>
  <c r="I330" s="1"/>
  <c r="H331"/>
  <c r="I331"/>
  <c r="H332"/>
  <c r="I332" s="1"/>
  <c r="G693" i="16"/>
  <c r="H850" i="44" s="1"/>
  <c r="I850" s="1"/>
  <c r="I853" s="1"/>
  <c r="I855" s="1"/>
  <c r="K846" s="1"/>
  <c r="H851"/>
  <c r="I851" s="1"/>
  <c r="H852"/>
  <c r="I852"/>
  <c r="G699" i="16"/>
  <c r="H343" i="44"/>
  <c r="I343" s="1"/>
  <c r="H344"/>
  <c r="I344" s="1"/>
  <c r="H345"/>
  <c r="I345"/>
  <c r="G694" i="16"/>
  <c r="H824" i="44"/>
  <c r="I824" s="1"/>
  <c r="H825"/>
  <c r="I825"/>
  <c r="H826"/>
  <c r="I826" s="1"/>
  <c r="G695" i="16"/>
  <c r="H356" i="44" s="1"/>
  <c r="I356" s="1"/>
  <c r="H357"/>
  <c r="I357" s="1"/>
  <c r="H358"/>
  <c r="I358" s="1"/>
  <c r="G692" i="16"/>
  <c r="H837" i="44" s="1"/>
  <c r="I837" s="1"/>
  <c r="H838"/>
  <c r="I838" s="1"/>
  <c r="H839"/>
  <c r="I839" s="1"/>
  <c r="G65" i="16"/>
  <c r="H1509" i="36" s="1"/>
  <c r="I1509" s="1"/>
  <c r="H1510"/>
  <c r="I1510" s="1"/>
  <c r="H1511"/>
  <c r="I1511" s="1"/>
  <c r="G66" i="16"/>
  <c r="H1521" i="36" s="1"/>
  <c r="I1521" s="1"/>
  <c r="H1522"/>
  <c r="I1522" s="1"/>
  <c r="H1523"/>
  <c r="I1523" s="1"/>
  <c r="G64" i="16"/>
  <c r="H1533" i="36" s="1"/>
  <c r="I1533" s="1"/>
  <c r="H1534"/>
  <c r="I1534" s="1"/>
  <c r="H1535"/>
  <c r="I1535" s="1"/>
  <c r="G308" i="16"/>
  <c r="H4328" i="46"/>
  <c r="I4328" s="1"/>
  <c r="H4329"/>
  <c r="I4329" s="1"/>
  <c r="H4330"/>
  <c r="I4330" s="1"/>
  <c r="H4331"/>
  <c r="I4331" s="1"/>
  <c r="H4332"/>
  <c r="I4332"/>
  <c r="G309" i="16"/>
  <c r="H4343" i="46"/>
  <c r="I4343" s="1"/>
  <c r="H4344"/>
  <c r="I4344"/>
  <c r="H4345"/>
  <c r="I4345" s="1"/>
  <c r="H4346"/>
  <c r="I4346" s="1"/>
  <c r="H4347"/>
  <c r="I4347" s="1"/>
  <c r="G307" i="16"/>
  <c r="H4358" i="46"/>
  <c r="I4358" s="1"/>
  <c r="H4359"/>
  <c r="I4359" s="1"/>
  <c r="H4360"/>
  <c r="I4360" s="1"/>
  <c r="H4361"/>
  <c r="I4361" s="1"/>
  <c r="H4362"/>
  <c r="I4362" s="1"/>
  <c r="G84" i="16"/>
  <c r="H4373" i="46" s="1"/>
  <c r="I4373" s="1"/>
  <c r="H4374"/>
  <c r="I4374" s="1"/>
  <c r="H4375"/>
  <c r="I4375"/>
  <c r="H4376"/>
  <c r="I4376" s="1"/>
  <c r="H4377"/>
  <c r="I4377" s="1"/>
  <c r="G306" i="16"/>
  <c r="H428" i="37" s="1"/>
  <c r="I428" s="1"/>
  <c r="H429"/>
  <c r="I429" s="1"/>
  <c r="H430"/>
  <c r="I430" s="1"/>
  <c r="G305" i="16"/>
  <c r="H4388" i="46" s="1"/>
  <c r="I4388" s="1"/>
  <c r="H4389"/>
  <c r="I4389" s="1"/>
  <c r="H4390"/>
  <c r="I4390" s="1"/>
  <c r="H4391"/>
  <c r="I4391" s="1"/>
  <c r="H4392"/>
  <c r="I4392"/>
  <c r="G302" i="16"/>
  <c r="H4403" i="46"/>
  <c r="I4403" s="1"/>
  <c r="H4404"/>
  <c r="I4404"/>
  <c r="H4405"/>
  <c r="I4405" s="1"/>
  <c r="H4406"/>
  <c r="I4406" s="1"/>
  <c r="H4407"/>
  <c r="I4407" s="1"/>
  <c r="G314" i="16"/>
  <c r="H4418" i="46" s="1"/>
  <c r="I4418" s="1"/>
  <c r="H4419"/>
  <c r="I4419" s="1"/>
  <c r="H4420"/>
  <c r="I4420" s="1"/>
  <c r="H4421"/>
  <c r="I4421"/>
  <c r="H4422"/>
  <c r="I4422" s="1"/>
  <c r="G317" i="16"/>
  <c r="H4433" i="46" s="1"/>
  <c r="I4433" s="1"/>
  <c r="H4434"/>
  <c r="I4434" s="1"/>
  <c r="H4435"/>
  <c r="I4435" s="1"/>
  <c r="H4436"/>
  <c r="I4436" s="1"/>
  <c r="H4437"/>
  <c r="I4437" s="1"/>
  <c r="G316" i="16"/>
  <c r="H4448" i="46" s="1"/>
  <c r="I4448" s="1"/>
  <c r="H4449"/>
  <c r="I4449" s="1"/>
  <c r="H4450"/>
  <c r="I4450" s="1"/>
  <c r="H4451"/>
  <c r="I4451"/>
  <c r="H4452"/>
  <c r="I4452" s="1"/>
  <c r="G323" i="16"/>
  <c r="H440" i="37" s="1"/>
  <c r="I440" s="1"/>
  <c r="H441"/>
  <c r="I441" s="1"/>
  <c r="H442"/>
  <c r="I442" s="1"/>
  <c r="G368" i="16"/>
  <c r="H4463" i="46" s="1"/>
  <c r="I4463" s="1"/>
  <c r="H4464"/>
  <c r="I4464" s="1"/>
  <c r="H4465"/>
  <c r="I4465" s="1"/>
  <c r="H4466"/>
  <c r="I4466" s="1"/>
  <c r="H4467"/>
  <c r="I4467"/>
  <c r="G354" i="16"/>
  <c r="H1545" i="36"/>
  <c r="I1545" s="1"/>
  <c r="H1546"/>
  <c r="I1546" s="1"/>
  <c r="H1547"/>
  <c r="I1547" s="1"/>
  <c r="G351" i="16"/>
  <c r="H1557" i="36"/>
  <c r="I1557" s="1"/>
  <c r="H1558"/>
  <c r="I1558" s="1"/>
  <c r="H1559"/>
  <c r="I1559"/>
  <c r="G353" i="16"/>
  <c r="H1569" i="36"/>
  <c r="I1569" s="1"/>
  <c r="H1570"/>
  <c r="I1570"/>
  <c r="H1571"/>
  <c r="I1571" s="1"/>
  <c r="G311" i="16"/>
  <c r="H452" i="37" s="1"/>
  <c r="I452" s="1"/>
  <c r="H453"/>
  <c r="I453"/>
  <c r="H454"/>
  <c r="I454" s="1"/>
  <c r="G333" i="16"/>
  <c r="H4478" i="46" s="1"/>
  <c r="I4478" s="1"/>
  <c r="H4479"/>
  <c r="I4479" s="1"/>
  <c r="H4480"/>
  <c r="I4480"/>
  <c r="H4481"/>
  <c r="I4481" s="1"/>
  <c r="H4482"/>
  <c r="I4482" s="1"/>
  <c r="G334" i="16"/>
  <c r="H4493" i="46" s="1"/>
  <c r="I4493" s="1"/>
  <c r="H4494"/>
  <c r="I4494" s="1"/>
  <c r="H4495"/>
  <c r="I4495" s="1"/>
  <c r="G335" i="16"/>
  <c r="H4506" i="46"/>
  <c r="I4506" s="1"/>
  <c r="H4507"/>
  <c r="I4507" s="1"/>
  <c r="H4508"/>
  <c r="I4508" s="1"/>
  <c r="H4509"/>
  <c r="I4509" s="1"/>
  <c r="H4510"/>
  <c r="I4510" s="1"/>
  <c r="G336" i="16"/>
  <c r="H4521" i="46" s="1"/>
  <c r="I4521" s="1"/>
  <c r="H4522"/>
  <c r="I4522" s="1"/>
  <c r="H4523"/>
  <c r="I4523"/>
  <c r="H4524"/>
  <c r="I4524" s="1"/>
  <c r="H4525"/>
  <c r="I4525" s="1"/>
  <c r="G346" i="16"/>
  <c r="H4536" i="46" s="1"/>
  <c r="I4536" s="1"/>
  <c r="H4537"/>
  <c r="I4537" s="1"/>
  <c r="H4538"/>
  <c r="I4538" s="1"/>
  <c r="H4539"/>
  <c r="I4539" s="1"/>
  <c r="H4540"/>
  <c r="I4540"/>
  <c r="G535" i="16"/>
  <c r="H4551" i="46"/>
  <c r="I4551" s="1"/>
  <c r="H4552"/>
  <c r="I4552" s="1"/>
  <c r="H4553"/>
  <c r="I4553"/>
  <c r="H4554"/>
  <c r="I4554" s="1"/>
  <c r="H4555"/>
  <c r="I4555" s="1"/>
  <c r="G345" i="16"/>
  <c r="H4566" i="46" s="1"/>
  <c r="I4566" s="1"/>
  <c r="H4567"/>
  <c r="I4567" s="1"/>
  <c r="H4568"/>
  <c r="I4568" s="1"/>
  <c r="H4569"/>
  <c r="I4569"/>
  <c r="H4570"/>
  <c r="I4570" s="1"/>
  <c r="G330" i="16"/>
  <c r="H4581" i="46" s="1"/>
  <c r="I4581" s="1"/>
  <c r="H4582"/>
  <c r="I4582" s="1"/>
  <c r="H4583"/>
  <c r="I4583" s="1"/>
  <c r="H4584"/>
  <c r="I4584" s="1"/>
  <c r="H4585"/>
  <c r="I4585"/>
  <c r="G370" i="16"/>
  <c r="H4596" i="46"/>
  <c r="I4596" s="1"/>
  <c r="H4597"/>
  <c r="I4597" s="1"/>
  <c r="H4598"/>
  <c r="I4598" s="1"/>
  <c r="H4599"/>
  <c r="I4599" s="1"/>
  <c r="H4600"/>
  <c r="I4600" s="1"/>
  <c r="G112" i="16"/>
  <c r="H1581" i="36" s="1"/>
  <c r="I1581" s="1"/>
  <c r="H1582"/>
  <c r="I1582" s="1"/>
  <c r="H1583"/>
  <c r="I1583" s="1"/>
  <c r="G113" i="16"/>
  <c r="H1593" i="36"/>
  <c r="I1593" s="1"/>
  <c r="H1594"/>
  <c r="I1594" s="1"/>
  <c r="H1595"/>
  <c r="I1595" s="1"/>
  <c r="G114" i="16"/>
  <c r="H1605" i="36" s="1"/>
  <c r="I1605" s="1"/>
  <c r="H1606"/>
  <c r="I1606" s="1"/>
  <c r="H1607"/>
  <c r="I1607"/>
  <c r="G283" i="16"/>
  <c r="H4611" i="46"/>
  <c r="I4611" s="1"/>
  <c r="H4612"/>
  <c r="I4612" s="1"/>
  <c r="H4613"/>
  <c r="I4613" s="1"/>
  <c r="H4614"/>
  <c r="I4614" s="1"/>
  <c r="H4615"/>
  <c r="I4615" s="1"/>
  <c r="G282" i="16"/>
  <c r="H4626" i="46" s="1"/>
  <c r="I4626" s="1"/>
  <c r="H4627"/>
  <c r="I4627" s="1"/>
  <c r="H4628"/>
  <c r="I4628" s="1"/>
  <c r="H4629"/>
  <c r="I4629" s="1"/>
  <c r="H4630"/>
  <c r="I4630" s="1"/>
  <c r="G430" i="16"/>
  <c r="H1617" i="36" s="1"/>
  <c r="I1617" s="1"/>
  <c r="H1618"/>
  <c r="I1618" s="1"/>
  <c r="H1619"/>
  <c r="I1619" s="1"/>
  <c r="G437" i="16"/>
  <c r="H1629" i="36" s="1"/>
  <c r="I1629" s="1"/>
  <c r="H1630"/>
  <c r="I1630" s="1"/>
  <c r="H1631"/>
  <c r="I1631" s="1"/>
  <c r="H1641"/>
  <c r="I1641" s="1"/>
  <c r="H1642"/>
  <c r="I1642" s="1"/>
  <c r="H1643"/>
  <c r="I1643"/>
  <c r="G230" i="16"/>
  <c r="H1653" i="36"/>
  <c r="I1653" s="1"/>
  <c r="H1654"/>
  <c r="I1654" s="1"/>
  <c r="H1655"/>
  <c r="I1655" s="1"/>
  <c r="G231" i="16"/>
  <c r="H1665" i="36" s="1"/>
  <c r="I1665" s="1"/>
  <c r="H1666"/>
  <c r="I1666" s="1"/>
  <c r="H1667"/>
  <c r="I1667" s="1"/>
  <c r="G557" i="16"/>
  <c r="H464" i="37" s="1"/>
  <c r="I464" s="1"/>
  <c r="H465"/>
  <c r="I465" s="1"/>
  <c r="H466"/>
  <c r="I466" s="1"/>
  <c r="G509" i="16"/>
  <c r="H4641" i="46" s="1"/>
  <c r="I4641" s="1"/>
  <c r="H4642"/>
  <c r="I4642" s="1"/>
  <c r="H4643"/>
  <c r="I4643" s="1"/>
  <c r="H4644"/>
  <c r="I4644" s="1"/>
  <c r="H4645"/>
  <c r="I4645" s="1"/>
  <c r="G279" i="16"/>
  <c r="H1677" i="36" s="1"/>
  <c r="I1677"/>
  <c r="H1678"/>
  <c r="I1678" s="1"/>
  <c r="H1679"/>
  <c r="I1679" s="1"/>
  <c r="G289" i="16"/>
  <c r="H476" i="37"/>
  <c r="I476" s="1"/>
  <c r="H477"/>
  <c r="I477" s="1"/>
  <c r="H478"/>
  <c r="I478" s="1"/>
  <c r="G290" i="16"/>
  <c r="H488" i="37" s="1"/>
  <c r="I488" s="1"/>
  <c r="H489"/>
  <c r="I489"/>
  <c r="H490"/>
  <c r="I490" s="1"/>
  <c r="G291" i="16"/>
  <c r="H500" i="37" s="1"/>
  <c r="I500" s="1"/>
  <c r="H501"/>
  <c r="I501" s="1"/>
  <c r="H502"/>
  <c r="I502" s="1"/>
  <c r="G292" i="16"/>
  <c r="H4656" i="46" s="1"/>
  <c r="I4656" s="1"/>
  <c r="H4657"/>
  <c r="I4657"/>
  <c r="H4658"/>
  <c r="I4658" s="1"/>
  <c r="H4659"/>
  <c r="I4659" s="1"/>
  <c r="H4660"/>
  <c r="I4660" s="1"/>
  <c r="G286" i="16"/>
  <c r="H4671" i="46"/>
  <c r="I4671" s="1"/>
  <c r="H4672"/>
  <c r="I4672" s="1"/>
  <c r="H4673"/>
  <c r="I4673" s="1"/>
  <c r="H4674"/>
  <c r="I4674" s="1"/>
  <c r="H4675"/>
  <c r="I4675" s="1"/>
  <c r="G287" i="16"/>
  <c r="H4686" i="46" s="1"/>
  <c r="I4686" s="1"/>
  <c r="H4687"/>
  <c r="I4687" s="1"/>
  <c r="H4688"/>
  <c r="I4688" s="1"/>
  <c r="H4689"/>
  <c r="I4689" s="1"/>
  <c r="H4690"/>
  <c r="I4690"/>
  <c r="G296" i="16"/>
  <c r="H512" i="37"/>
  <c r="I512" s="1"/>
  <c r="H513"/>
  <c r="I513"/>
  <c r="I515" s="1"/>
  <c r="I516" s="1"/>
  <c r="K508" s="1"/>
  <c r="I310" i="31" s="1"/>
  <c r="H514" i="37"/>
  <c r="I514" s="1"/>
  <c r="G190" i="16"/>
  <c r="H4701" i="46" s="1"/>
  <c r="I4701" s="1"/>
  <c r="H4702"/>
  <c r="I4702" s="1"/>
  <c r="H4703"/>
  <c r="I4703"/>
  <c r="H4704"/>
  <c r="I4704" s="1"/>
  <c r="H4705"/>
  <c r="I4705" s="1"/>
  <c r="G738" i="16"/>
  <c r="H369" i="44" s="1"/>
  <c r="I369" s="1"/>
  <c r="H370"/>
  <c r="I370" s="1"/>
  <c r="H371"/>
  <c r="I371" s="1"/>
  <c r="G690" i="16"/>
  <c r="H382" i="44"/>
  <c r="I382" s="1"/>
  <c r="H383"/>
  <c r="I383" s="1"/>
  <c r="H384"/>
  <c r="I384" s="1"/>
  <c r="G725" i="16"/>
  <c r="H395" i="44" s="1"/>
  <c r="I395" s="1"/>
  <c r="H396"/>
  <c r="I396" s="1"/>
  <c r="H397"/>
  <c r="I397"/>
  <c r="G726" i="16"/>
  <c r="H408" i="44"/>
  <c r="I408" s="1"/>
  <c r="H409"/>
  <c r="I409" s="1"/>
  <c r="H410"/>
  <c r="I410" s="1"/>
  <c r="G685" i="16"/>
  <c r="H421" i="44"/>
  <c r="I421" s="1"/>
  <c r="H422"/>
  <c r="I422" s="1"/>
  <c r="H423"/>
  <c r="I423" s="1"/>
  <c r="G52" i="16"/>
  <c r="H4716" i="46" s="1"/>
  <c r="I4716" s="1"/>
  <c r="H4717"/>
  <c r="I4717" s="1"/>
  <c r="H4718"/>
  <c r="I4718" s="1"/>
  <c r="H4719"/>
  <c r="I4719"/>
  <c r="H4720"/>
  <c r="I4720" s="1"/>
  <c r="G413" i="16"/>
  <c r="H4731" i="46" s="1"/>
  <c r="I4731" s="1"/>
  <c r="H4732"/>
  <c r="I4732" s="1"/>
  <c r="H4733"/>
  <c r="I4733" s="1"/>
  <c r="G412" i="16"/>
  <c r="H4744" i="46" s="1"/>
  <c r="I4744" s="1"/>
  <c r="H4745"/>
  <c r="I4745" s="1"/>
  <c r="H4746"/>
  <c r="I4746" s="1"/>
  <c r="H4747"/>
  <c r="I4747"/>
  <c r="H4748"/>
  <c r="I4748" s="1"/>
  <c r="G53" i="16"/>
  <c r="H4759" i="46" s="1"/>
  <c r="I4759" s="1"/>
  <c r="H4760"/>
  <c r="I4760"/>
  <c r="H4761"/>
  <c r="I4761" s="1"/>
  <c r="H4762"/>
  <c r="I4762" s="1"/>
  <c r="H4763"/>
  <c r="I4763" s="1"/>
  <c r="G530" i="16"/>
  <c r="H1689" i="36" s="1"/>
  <c r="I1689" s="1"/>
  <c r="H1690"/>
  <c r="I1690" s="1"/>
  <c r="H1691"/>
  <c r="I1691" s="1"/>
  <c r="G606" i="16"/>
  <c r="H1701" i="36" s="1"/>
  <c r="I1701" s="1"/>
  <c r="H1702"/>
  <c r="I1702" s="1"/>
  <c r="H1703"/>
  <c r="I1703" s="1"/>
  <c r="G607" i="16"/>
  <c r="H1713" i="36" s="1"/>
  <c r="I1713" s="1"/>
  <c r="H1714"/>
  <c r="I1714" s="1"/>
  <c r="H1715"/>
  <c r="I1715" s="1"/>
  <c r="G605" i="16"/>
  <c r="H1725" i="36" s="1"/>
  <c r="I1725" s="1"/>
  <c r="H1726"/>
  <c r="I1726" s="1"/>
  <c r="H1727"/>
  <c r="I1727" s="1"/>
  <c r="G156" i="16"/>
  <c r="H1737" i="36" s="1"/>
  <c r="I1737" s="1"/>
  <c r="H1738"/>
  <c r="I1738" s="1"/>
  <c r="H1739"/>
  <c r="I1739" s="1"/>
  <c r="G155" i="16"/>
  <c r="H1749" i="36" s="1"/>
  <c r="I1749" s="1"/>
  <c r="H1750"/>
  <c r="I1750" s="1"/>
  <c r="H1751"/>
  <c r="I1751" s="1"/>
  <c r="G409" i="16"/>
  <c r="H524" i="37"/>
  <c r="I524" s="1"/>
  <c r="H525"/>
  <c r="I525" s="1"/>
  <c r="H526"/>
  <c r="I526" s="1"/>
  <c r="H4774" i="46"/>
  <c r="I4774" s="1"/>
  <c r="H4775"/>
  <c r="I4775" s="1"/>
  <c r="H4776"/>
  <c r="I4776" s="1"/>
  <c r="H4777"/>
  <c r="I4777" s="1"/>
  <c r="H4778"/>
  <c r="I4778" s="1"/>
  <c r="G87" i="16"/>
  <c r="H4789" i="46" s="1"/>
  <c r="I4789" s="1"/>
  <c r="H4790"/>
  <c r="I4790" s="1"/>
  <c r="H4791"/>
  <c r="I4791" s="1"/>
  <c r="H4792"/>
  <c r="I4792"/>
  <c r="H4793"/>
  <c r="I4793" s="1"/>
  <c r="G405" i="16"/>
  <c r="H4804" i="46" s="1"/>
  <c r="I4804" s="1"/>
  <c r="H4805"/>
  <c r="I4805" s="1"/>
  <c r="H4806"/>
  <c r="I4806" s="1"/>
  <c r="H4807"/>
  <c r="I4807" s="1"/>
  <c r="H4808"/>
  <c r="I4808" s="1"/>
  <c r="G609" i="16"/>
  <c r="H1761" i="36" s="1"/>
  <c r="I1761" s="1"/>
  <c r="H1762"/>
  <c r="I1762" s="1"/>
  <c r="H1763"/>
  <c r="I1763" s="1"/>
  <c r="G403" i="16"/>
  <c r="H4819" i="46" s="1"/>
  <c r="I4819" s="1"/>
  <c r="H4820"/>
  <c r="I4820" s="1"/>
  <c r="H4821"/>
  <c r="I4821" s="1"/>
  <c r="H4822"/>
  <c r="I4822" s="1"/>
  <c r="H4823"/>
  <c r="I4823" s="1"/>
  <c r="G157" i="16"/>
  <c r="H1773" i="36" s="1"/>
  <c r="I1773" s="1"/>
  <c r="H1774"/>
  <c r="I1774" s="1"/>
  <c r="H1775"/>
  <c r="I1775" s="1"/>
  <c r="G159" i="16"/>
  <c r="H4834" i="46" s="1"/>
  <c r="I4834" s="1"/>
  <c r="H4835"/>
  <c r="I4835" s="1"/>
  <c r="H4836"/>
  <c r="I4836"/>
  <c r="H4837"/>
  <c r="I4837" s="1"/>
  <c r="H4838"/>
  <c r="I4838" s="1"/>
  <c r="G215" i="16"/>
  <c r="H4849" i="46"/>
  <c r="I4849" s="1"/>
  <c r="H4850"/>
  <c r="I4850" s="1"/>
  <c r="H4851"/>
  <c r="I4851"/>
  <c r="H4852"/>
  <c r="I4852" s="1"/>
  <c r="H4853"/>
  <c r="I4853" s="1"/>
  <c r="G744" i="16"/>
  <c r="H536" i="37"/>
  <c r="I536" s="1"/>
  <c r="H537"/>
  <c r="I537" s="1"/>
  <c r="H538"/>
  <c r="I538" s="1"/>
  <c r="G102" i="16"/>
  <c r="H1785" i="36" s="1"/>
  <c r="I1785" s="1"/>
  <c r="H1786"/>
  <c r="I1786" s="1"/>
  <c r="H1787"/>
  <c r="I1787" s="1"/>
  <c r="G608" i="16"/>
  <c r="H548" i="37" s="1"/>
  <c r="I548" s="1"/>
  <c r="H549"/>
  <c r="I549" s="1"/>
  <c r="H550"/>
  <c r="I550" s="1"/>
  <c r="G743" i="16"/>
  <c r="H560" i="37" s="1"/>
  <c r="I560" s="1"/>
  <c r="H561"/>
  <c r="I561" s="1"/>
  <c r="H562"/>
  <c r="I562" s="1"/>
  <c r="G100" i="16"/>
  <c r="H1797" i="36" s="1"/>
  <c r="I1797" s="1"/>
  <c r="H1798"/>
  <c r="I1798" s="1"/>
  <c r="H1799"/>
  <c r="I1799" s="1"/>
  <c r="G569" i="16"/>
  <c r="H1809" i="36" s="1"/>
  <c r="I1809" s="1"/>
  <c r="H1810"/>
  <c r="I1810" s="1"/>
  <c r="H1811"/>
  <c r="I1811" s="1"/>
  <c r="G570" i="16"/>
  <c r="H1821" i="36" s="1"/>
  <c r="I1821" s="1"/>
  <c r="H1822"/>
  <c r="I1822" s="1"/>
  <c r="H1823"/>
  <c r="I1823" s="1"/>
  <c r="G79" i="16"/>
  <c r="H572" i="37" s="1"/>
  <c r="I572" s="1"/>
  <c r="H573"/>
  <c r="I573" s="1"/>
  <c r="H574"/>
  <c r="I574" s="1"/>
  <c r="G741" i="16"/>
  <c r="H434" i="44" s="1"/>
  <c r="I434" s="1"/>
  <c r="H435"/>
  <c r="I435" s="1"/>
  <c r="H436"/>
  <c r="I436" s="1"/>
  <c r="G742" i="16"/>
  <c r="H447" i="44" s="1"/>
  <c r="I447" s="1"/>
  <c r="H448"/>
  <c r="I448" s="1"/>
  <c r="H449"/>
  <c r="I449" s="1"/>
  <c r="G740" i="16"/>
  <c r="H460" i="44" s="1"/>
  <c r="I460" s="1"/>
  <c r="H461"/>
  <c r="I461" s="1"/>
  <c r="H462"/>
  <c r="I462" s="1"/>
  <c r="G703" i="16"/>
  <c r="H473" i="44" s="1"/>
  <c r="I473" s="1"/>
  <c r="H474"/>
  <c r="I474" s="1"/>
  <c r="H475"/>
  <c r="I475" s="1"/>
  <c r="G700" i="16"/>
  <c r="H486" i="44"/>
  <c r="I486" s="1"/>
  <c r="H487"/>
  <c r="I487" s="1"/>
  <c r="H488"/>
  <c r="I488" s="1"/>
  <c r="G698" i="16"/>
  <c r="H499" i="44" s="1"/>
  <c r="I499" s="1"/>
  <c r="H500"/>
  <c r="I500" s="1"/>
  <c r="H501"/>
  <c r="I501" s="1"/>
  <c r="G702" i="16"/>
  <c r="H512" i="44" s="1"/>
  <c r="I512" s="1"/>
  <c r="H513"/>
  <c r="I513" s="1"/>
  <c r="H514"/>
  <c r="I514" s="1"/>
  <c r="G707" i="16"/>
  <c r="H525" i="44" s="1"/>
  <c r="I525" s="1"/>
  <c r="H526"/>
  <c r="I526" s="1"/>
  <c r="H527"/>
  <c r="I527" s="1"/>
  <c r="G706" i="16"/>
  <c r="H538" i="44" s="1"/>
  <c r="I538" s="1"/>
  <c r="H539"/>
  <c r="I539" s="1"/>
  <c r="H540"/>
  <c r="I540" s="1"/>
  <c r="G710" i="16"/>
  <c r="H551" i="44" s="1"/>
  <c r="I551" s="1"/>
  <c r="H552"/>
  <c r="I552"/>
  <c r="H553"/>
  <c r="I553" s="1"/>
  <c r="G729" i="16"/>
  <c r="H564" i="44" s="1"/>
  <c r="I564" s="1"/>
  <c r="H565"/>
  <c r="I565" s="1"/>
  <c r="H566"/>
  <c r="I566" s="1"/>
  <c r="G747" i="16"/>
  <c r="H577" i="44" s="1"/>
  <c r="I577" s="1"/>
  <c r="H578"/>
  <c r="I578" s="1"/>
  <c r="H579"/>
  <c r="I579"/>
  <c r="G722" i="16"/>
  <c r="H590" i="44"/>
  <c r="I590" s="1"/>
  <c r="H591"/>
  <c r="I591" s="1"/>
  <c r="H592"/>
  <c r="I592" s="1"/>
  <c r="G416" i="16"/>
  <c r="H584" i="37" s="1"/>
  <c r="I584" s="1"/>
  <c r="H585"/>
  <c r="I585" s="1"/>
  <c r="H586"/>
  <c r="I586" s="1"/>
  <c r="G415" i="16"/>
  <c r="H596" i="37" s="1"/>
  <c r="I596" s="1"/>
  <c r="H597"/>
  <c r="I597" s="1"/>
  <c r="H598"/>
  <c r="I598" s="1"/>
  <c r="G578" i="16"/>
  <c r="H752" i="37" s="1"/>
  <c r="I752" s="1"/>
  <c r="H753"/>
  <c r="I753" s="1"/>
  <c r="H754"/>
  <c r="I754" s="1"/>
  <c r="G581" i="16"/>
  <c r="H1833" i="36" s="1"/>
  <c r="I1833" s="1"/>
  <c r="H1834"/>
  <c r="I1834" s="1"/>
  <c r="H1835"/>
  <c r="I1835" s="1"/>
  <c r="G590" i="16"/>
  <c r="H1845" i="36" s="1"/>
  <c r="I1845" s="1"/>
  <c r="H1846"/>
  <c r="I1846" s="1"/>
  <c r="H1847"/>
  <c r="I1847" s="1"/>
  <c r="G411" i="16"/>
  <c r="H4864" i="46"/>
  <c r="I4864" s="1"/>
  <c r="H4865"/>
  <c r="I4865" s="1"/>
  <c r="H4866"/>
  <c r="I4866" s="1"/>
  <c r="H4867"/>
  <c r="I4867" s="1"/>
  <c r="H4868"/>
  <c r="I4868" s="1"/>
  <c r="G342" i="16"/>
  <c r="H4879" i="46"/>
  <c r="I4879" s="1"/>
  <c r="H4880"/>
  <c r="I4880"/>
  <c r="H4881"/>
  <c r="I4881" s="1"/>
  <c r="H4882"/>
  <c r="I4882" s="1"/>
  <c r="H4883"/>
  <c r="I4883" s="1"/>
  <c r="G337" i="16"/>
  <c r="H4894" i="46" s="1"/>
  <c r="I4894" s="1"/>
  <c r="H4895"/>
  <c r="I4895" s="1"/>
  <c r="H4896"/>
  <c r="I4896" s="1"/>
  <c r="H4897"/>
  <c r="I4897" s="1"/>
  <c r="H4898"/>
  <c r="I4898" s="1"/>
  <c r="G304" i="16"/>
  <c r="H4909" i="46" s="1"/>
  <c r="I4909" s="1"/>
  <c r="H4910"/>
  <c r="I4910" s="1"/>
  <c r="H4911"/>
  <c r="I4911"/>
  <c r="H4912"/>
  <c r="I4912" s="1"/>
  <c r="H4913"/>
  <c r="I4913" s="1"/>
  <c r="G371" i="16"/>
  <c r="H4924" i="46"/>
  <c r="I4924" s="1"/>
  <c r="H4925"/>
  <c r="I4925" s="1"/>
  <c r="H4926"/>
  <c r="I4926" s="1"/>
  <c r="H4927"/>
  <c r="I4927" s="1"/>
  <c r="H4928"/>
  <c r="I4928" s="1"/>
  <c r="G539" i="16"/>
  <c r="H4939" i="46"/>
  <c r="I4939" s="1"/>
  <c r="H4940"/>
  <c r="I4940" s="1"/>
  <c r="H4941"/>
  <c r="I4941" s="1"/>
  <c r="H4942"/>
  <c r="I4942" s="1"/>
  <c r="H4943"/>
  <c r="I4943" s="1"/>
  <c r="G321" i="16"/>
  <c r="H4954" i="46"/>
  <c r="I4954" s="1"/>
  <c r="H4955"/>
  <c r="I4955" s="1"/>
  <c r="H4956"/>
  <c r="I4956" s="1"/>
  <c r="H4957"/>
  <c r="I4957" s="1"/>
  <c r="H4958"/>
  <c r="I4958" s="1"/>
  <c r="G319" i="16"/>
  <c r="H4969" i="46" s="1"/>
  <c r="I4969" s="1"/>
  <c r="H4970"/>
  <c r="I4970" s="1"/>
  <c r="H4971"/>
  <c r="I4971" s="1"/>
  <c r="H4972"/>
  <c r="I4972"/>
  <c r="H4973"/>
  <c r="I4973" s="1"/>
  <c r="G322" i="16"/>
  <c r="H4984" i="46" s="1"/>
  <c r="I4984" s="1"/>
  <c r="H4985"/>
  <c r="I4985" s="1"/>
  <c r="H4986"/>
  <c r="I4986" s="1"/>
  <c r="H4987"/>
  <c r="I4987" s="1"/>
  <c r="H4988"/>
  <c r="I4988" s="1"/>
  <c r="G369" i="16"/>
  <c r="H4999" i="46" s="1"/>
  <c r="I4999" s="1"/>
  <c r="H5000"/>
  <c r="I5000" s="1"/>
  <c r="H5001"/>
  <c r="I5001" s="1"/>
  <c r="H5002"/>
  <c r="I5002" s="1"/>
  <c r="H5003"/>
  <c r="I5003" s="1"/>
  <c r="G531" i="16"/>
  <c r="H5014" i="46" s="1"/>
  <c r="I5014" s="1"/>
  <c r="H5015"/>
  <c r="I5015" s="1"/>
  <c r="H5016"/>
  <c r="I5016" s="1"/>
  <c r="G705" i="16"/>
  <c r="H608" i="37" s="1"/>
  <c r="I608" s="1"/>
  <c r="H609"/>
  <c r="I609" s="1"/>
  <c r="H610"/>
  <c r="I610" s="1"/>
  <c r="G303" i="16"/>
  <c r="H620" i="37" s="1"/>
  <c r="I620" s="1"/>
  <c r="H621"/>
  <c r="I621" s="1"/>
  <c r="H622"/>
  <c r="I622" s="1"/>
  <c r="G297" i="16"/>
  <c r="H5027" i="46" s="1"/>
  <c r="I5027" s="1"/>
  <c r="H5028"/>
  <c r="I5028"/>
  <c r="H5029"/>
  <c r="I5029" s="1"/>
  <c r="H5030"/>
  <c r="I5030" s="1"/>
  <c r="H5031"/>
  <c r="I5031" s="1"/>
  <c r="G300" i="16"/>
  <c r="H632" i="37" s="1"/>
  <c r="I632" s="1"/>
  <c r="H633"/>
  <c r="I633" s="1"/>
  <c r="H634"/>
  <c r="I634" s="1"/>
  <c r="G532" i="16"/>
  <c r="H5042" i="46" s="1"/>
  <c r="I5042" s="1"/>
  <c r="H5043"/>
  <c r="I5043" s="1"/>
  <c r="H5044"/>
  <c r="I5044" s="1"/>
  <c r="H5045"/>
  <c r="I5045" s="1"/>
  <c r="H5046"/>
  <c r="I5046" s="1"/>
  <c r="G329" i="16"/>
  <c r="H5057" i="46" s="1"/>
  <c r="I5057" s="1"/>
  <c r="H5058"/>
  <c r="I5058" s="1"/>
  <c r="H5059"/>
  <c r="I5059" s="1"/>
  <c r="H5060"/>
  <c r="I5060" s="1"/>
  <c r="H5061"/>
  <c r="I5061" s="1"/>
  <c r="G378" i="16"/>
  <c r="H1857" i="36" s="1"/>
  <c r="I1857" s="1"/>
  <c r="H1858"/>
  <c r="I1858"/>
  <c r="H1859"/>
  <c r="I1859" s="1"/>
  <c r="G214" i="16"/>
  <c r="H1869" i="36" s="1"/>
  <c r="I1869" s="1"/>
  <c r="H1870"/>
  <c r="I1870" s="1"/>
  <c r="H1871"/>
  <c r="I1871" s="1"/>
  <c r="G328" i="16"/>
  <c r="H5072" i="46" s="1"/>
  <c r="I5072" s="1"/>
  <c r="H5073"/>
  <c r="I5073" s="1"/>
  <c r="H5074"/>
  <c r="I5074"/>
  <c r="H5075"/>
  <c r="I5075" s="1"/>
  <c r="H5076"/>
  <c r="I5076" s="1"/>
  <c r="G207" i="16"/>
  <c r="H1881" i="36"/>
  <c r="I1881" s="1"/>
  <c r="H1882"/>
  <c r="I1882" s="1"/>
  <c r="H1883"/>
  <c r="I1883" s="1"/>
  <c r="G529" i="16"/>
  <c r="H5087" i="46" s="1"/>
  <c r="I5087" s="1"/>
  <c r="H5088"/>
  <c r="I5088" s="1"/>
  <c r="H5089"/>
  <c r="I5089" s="1"/>
  <c r="H5090"/>
  <c r="I5090" s="1"/>
  <c r="H5091"/>
  <c r="I5091" s="1"/>
  <c r="G288" i="16"/>
  <c r="H5102" i="46" s="1"/>
  <c r="I5102" s="1"/>
  <c r="H5103"/>
  <c r="I5103" s="1"/>
  <c r="H5104"/>
  <c r="I5104" s="1"/>
  <c r="H5105"/>
  <c r="I5105" s="1"/>
  <c r="H5106"/>
  <c r="I5106" s="1"/>
  <c r="G266" i="16"/>
  <c r="H5117" i="46" s="1"/>
  <c r="I5117" s="1"/>
  <c r="H5118"/>
  <c r="I5118" s="1"/>
  <c r="H5119"/>
  <c r="I5119" s="1"/>
  <c r="H5120"/>
  <c r="I5120" s="1"/>
  <c r="H5121"/>
  <c r="I5121" s="1"/>
  <c r="G265" i="16"/>
  <c r="H5132" i="46"/>
  <c r="I5132" s="1"/>
  <c r="H5133"/>
  <c r="I5133" s="1"/>
  <c r="H5134"/>
  <c r="I5134" s="1"/>
  <c r="G728" i="16"/>
  <c r="H603" i="44" s="1"/>
  <c r="I603" s="1"/>
  <c r="H604"/>
  <c r="I604" s="1"/>
  <c r="H605"/>
  <c r="I605" s="1"/>
  <c r="G727" i="16"/>
  <c r="H616" i="44" s="1"/>
  <c r="I616" s="1"/>
  <c r="H617"/>
  <c r="I617" s="1"/>
  <c r="H618"/>
  <c r="I618" s="1"/>
  <c r="G749" i="16"/>
  <c r="H629" i="44" s="1"/>
  <c r="I629" s="1"/>
  <c r="H630"/>
  <c r="I630"/>
  <c r="H631"/>
  <c r="I631" s="1"/>
  <c r="G711" i="16"/>
  <c r="H642" i="44" s="1"/>
  <c r="I642" s="1"/>
  <c r="H643"/>
  <c r="I643" s="1"/>
  <c r="H644"/>
  <c r="I644" s="1"/>
  <c r="G754" i="16"/>
  <c r="H404" i="37" s="1"/>
  <c r="I404" s="1"/>
  <c r="H405"/>
  <c r="I405" s="1"/>
  <c r="H406"/>
  <c r="I406"/>
  <c r="G681" i="16"/>
  <c r="H644" i="37"/>
  <c r="I644" s="1"/>
  <c r="H645"/>
  <c r="I645" s="1"/>
  <c r="H646"/>
  <c r="I646" s="1"/>
  <c r="G401" i="16"/>
  <c r="H5145" i="46" s="1"/>
  <c r="I5145" s="1"/>
  <c r="H5146"/>
  <c r="I5146" s="1"/>
  <c r="H5147"/>
  <c r="I5147" s="1"/>
  <c r="H5148"/>
  <c r="I5148" s="1"/>
  <c r="H5149"/>
  <c r="I5149" s="1"/>
  <c r="G139" i="16"/>
  <c r="H5160" i="46" s="1"/>
  <c r="I5160" s="1"/>
  <c r="H5161"/>
  <c r="I5161" s="1"/>
  <c r="H5162"/>
  <c r="I5162" s="1"/>
  <c r="H5163"/>
  <c r="I5163" s="1"/>
  <c r="H5164"/>
  <c r="I5164" s="1"/>
  <c r="G423" i="16"/>
  <c r="H656" i="37" s="1"/>
  <c r="I656" s="1"/>
  <c r="H657"/>
  <c r="I657" s="1"/>
  <c r="H658"/>
  <c r="I658" s="1"/>
  <c r="H764"/>
  <c r="I764" s="1"/>
  <c r="H765"/>
  <c r="I765" s="1"/>
  <c r="H766"/>
  <c r="I766" s="1"/>
  <c r="G425" i="16"/>
  <c r="H776" i="37"/>
  <c r="I776" s="1"/>
  <c r="H777"/>
  <c r="I777" s="1"/>
  <c r="H778"/>
  <c r="I778" s="1"/>
  <c r="G428" i="16"/>
  <c r="H668" i="37" s="1"/>
  <c r="I668" s="1"/>
  <c r="H669"/>
  <c r="I669" s="1"/>
  <c r="H670"/>
  <c r="I670" s="1"/>
  <c r="G426" i="16"/>
  <c r="H680" i="37" s="1"/>
  <c r="I680" s="1"/>
  <c r="H681"/>
  <c r="I681" s="1"/>
  <c r="H682"/>
  <c r="I682" s="1"/>
  <c r="G398" i="16"/>
  <c r="H1893" i="36" s="1"/>
  <c r="I1893" s="1"/>
  <c r="H1894"/>
  <c r="I1894" s="1"/>
  <c r="H1895"/>
  <c r="I1895" s="1"/>
  <c r="G192" i="16"/>
  <c r="H1905" i="36" s="1"/>
  <c r="I1905" s="1"/>
  <c r="H1906"/>
  <c r="I1906" s="1"/>
  <c r="H1907"/>
  <c r="I1907" s="1"/>
  <c r="G193" i="16"/>
  <c r="H1917" i="36" s="1"/>
  <c r="I1917" s="1"/>
  <c r="H1918"/>
  <c r="I1918"/>
  <c r="H1919"/>
  <c r="I1919" s="1"/>
  <c r="H1929"/>
  <c r="I1929" s="1"/>
  <c r="H1930"/>
  <c r="I1930"/>
  <c r="H1931"/>
  <c r="I1931" s="1"/>
  <c r="G88" i="16"/>
  <c r="H5175" i="46" s="1"/>
  <c r="I5175" s="1"/>
  <c r="H5176"/>
  <c r="I5176" s="1"/>
  <c r="H5177"/>
  <c r="I5177" s="1"/>
  <c r="H5178"/>
  <c r="I5178" s="1"/>
  <c r="H5179"/>
  <c r="I5179" s="1"/>
  <c r="G128" i="16"/>
  <c r="H1941" i="36" s="1"/>
  <c r="I1941" s="1"/>
  <c r="H1942"/>
  <c r="I1942" s="1"/>
  <c r="H1943"/>
  <c r="I1943" s="1"/>
  <c r="G516" i="16"/>
  <c r="H692" i="37" s="1"/>
  <c r="I692" s="1"/>
  <c r="H693"/>
  <c r="I693" s="1"/>
  <c r="H694"/>
  <c r="I694" s="1"/>
  <c r="G515" i="16"/>
  <c r="H704" i="37"/>
  <c r="I704" s="1"/>
  <c r="H705"/>
  <c r="I705" s="1"/>
  <c r="H706"/>
  <c r="I706" s="1"/>
  <c r="G127" i="16"/>
  <c r="H5190" i="46" s="1"/>
  <c r="I5190" s="1"/>
  <c r="H5191"/>
  <c r="I5191" s="1"/>
  <c r="H5192"/>
  <c r="I5192" s="1"/>
  <c r="H5193"/>
  <c r="I5193"/>
  <c r="H5194"/>
  <c r="I5194" s="1"/>
  <c r="G126" i="16"/>
  <c r="H5205" i="46" s="1"/>
  <c r="I5205" s="1"/>
  <c r="H5206"/>
  <c r="I5206" s="1"/>
  <c r="H5207"/>
  <c r="I5207" s="1"/>
  <c r="H5208"/>
  <c r="I5208" s="1"/>
  <c r="H5209"/>
  <c r="I5209" s="1"/>
  <c r="G104" i="16"/>
  <c r="H5220" i="46" s="1"/>
  <c r="I5220" s="1"/>
  <c r="H5221"/>
  <c r="I5221" s="1"/>
  <c r="H5222"/>
  <c r="I5222" s="1"/>
  <c r="H5223"/>
  <c r="I5223" s="1"/>
  <c r="H5224"/>
  <c r="I5224"/>
  <c r="G561" i="16"/>
  <c r="H1953" i="36"/>
  <c r="I1953" s="1"/>
  <c r="H1954"/>
  <c r="I1954" s="1"/>
  <c r="H1955"/>
  <c r="I1955" s="1"/>
  <c r="G748" i="16"/>
  <c r="H716" i="37" s="1"/>
  <c r="I716" s="1"/>
  <c r="H717"/>
  <c r="I717" s="1"/>
  <c r="H718"/>
  <c r="I718" s="1"/>
  <c r="G182" i="16"/>
  <c r="H1965" i="36" s="1"/>
  <c r="I1965" s="1"/>
  <c r="H1966"/>
  <c r="I1966" s="1"/>
  <c r="H1967"/>
  <c r="I1967" s="1"/>
  <c r="G461" i="16"/>
  <c r="H5235" i="46" s="1"/>
  <c r="I5235" s="1"/>
  <c r="H5236"/>
  <c r="I5236" s="1"/>
  <c r="H5237"/>
  <c r="I5237" s="1"/>
  <c r="H5238"/>
  <c r="I5238" s="1"/>
  <c r="H5239"/>
  <c r="I5239" s="1"/>
  <c r="G281" i="16"/>
  <c r="H5250" i="46" s="1"/>
  <c r="I5250" s="1"/>
  <c r="H5251"/>
  <c r="I5251" s="1"/>
  <c r="H5252"/>
  <c r="I5252" s="1"/>
  <c r="H5253"/>
  <c r="I5253" s="1"/>
  <c r="H5254"/>
  <c r="I5254" s="1"/>
  <c r="G23" i="16"/>
  <c r="H1977" i="36" s="1"/>
  <c r="I1977" s="1"/>
  <c r="H1978"/>
  <c r="I1978"/>
  <c r="H1979"/>
  <c r="I1979" s="1"/>
  <c r="G16" i="16"/>
  <c r="H1989" i="36" s="1"/>
  <c r="I1989" s="1"/>
  <c r="H1990"/>
  <c r="I1990" s="1"/>
  <c r="H1991"/>
  <c r="I1991" s="1"/>
  <c r="G547" i="16"/>
  <c r="H2001" i="36" s="1"/>
  <c r="I2001" s="1"/>
  <c r="H2002"/>
  <c r="I2002" s="1"/>
  <c r="H2003"/>
  <c r="I2003"/>
  <c r="G15" i="16"/>
  <c r="H2013" i="36"/>
  <c r="I2013" s="1"/>
  <c r="H2014"/>
  <c r="I2014" s="1"/>
  <c r="H2015"/>
  <c r="I2015" s="1"/>
  <c r="G429" i="16"/>
  <c r="H2025" i="36" s="1"/>
  <c r="I2025" s="1"/>
  <c r="H2026"/>
  <c r="I2026" s="1"/>
  <c r="H2027"/>
  <c r="I2027" s="1"/>
  <c r="G132" i="16"/>
  <c r="H5265" i="46" s="1"/>
  <c r="I5265" s="1"/>
  <c r="H5266"/>
  <c r="I5266" s="1"/>
  <c r="H5267"/>
  <c r="I5267" s="1"/>
  <c r="H5268"/>
  <c r="I5268" s="1"/>
  <c r="H5269"/>
  <c r="I5269" s="1"/>
  <c r="G133" i="16"/>
  <c r="H5280" i="46" s="1"/>
  <c r="I5280" s="1"/>
  <c r="H5281"/>
  <c r="I5281" s="1"/>
  <c r="H5282"/>
  <c r="I5282"/>
  <c r="H5283"/>
  <c r="I5283" s="1"/>
  <c r="H5284"/>
  <c r="I5284" s="1"/>
  <c r="G250" i="16"/>
  <c r="H5295" i="46" s="1"/>
  <c r="I5295" s="1"/>
  <c r="H5296"/>
  <c r="I5296" s="1"/>
  <c r="H5297"/>
  <c r="I5297" s="1"/>
  <c r="H5298"/>
  <c r="I5298" s="1"/>
  <c r="H5299"/>
  <c r="I5299" s="1"/>
  <c r="G325" i="16"/>
  <c r="H5310" i="46" s="1"/>
  <c r="I5310" s="1"/>
  <c r="H5311"/>
  <c r="I5311"/>
  <c r="H5312"/>
  <c r="I5312" s="1"/>
  <c r="H5313"/>
  <c r="I5313" s="1"/>
  <c r="H5314"/>
  <c r="I5314" s="1"/>
  <c r="G312" i="16"/>
  <c r="H5325" i="46" s="1"/>
  <c r="I5325" s="1"/>
  <c r="H5326"/>
  <c r="I5326" s="1"/>
  <c r="H5327"/>
  <c r="I5327" s="1"/>
  <c r="H5328"/>
  <c r="I5328" s="1"/>
  <c r="H5329"/>
  <c r="I5329" s="1"/>
  <c r="G507" i="16"/>
  <c r="H2037" i="36" s="1"/>
  <c r="I2037" s="1"/>
  <c r="H2038"/>
  <c r="I2038" s="1"/>
  <c r="H2039"/>
  <c r="I2039" s="1"/>
  <c r="G318" i="16"/>
  <c r="H5340" i="46"/>
  <c r="I5340" s="1"/>
  <c r="H5341"/>
  <c r="I5341" s="1"/>
  <c r="H5342"/>
  <c r="I5342" s="1"/>
  <c r="H5343"/>
  <c r="I5343" s="1"/>
  <c r="H5344"/>
  <c r="I5344" s="1"/>
  <c r="G229" i="16"/>
  <c r="H2049" i="36" s="1"/>
  <c r="I2049" s="1"/>
  <c r="H2050"/>
  <c r="I2050" s="1"/>
  <c r="H2051"/>
  <c r="I2051" s="1"/>
  <c r="G232" i="16"/>
  <c r="H2061" i="36" s="1"/>
  <c r="I2061" s="1"/>
  <c r="H2062"/>
  <c r="I2062" s="1"/>
  <c r="H2063"/>
  <c r="I2063" s="1"/>
  <c r="G228" i="16"/>
  <c r="H2073" i="36" s="1"/>
  <c r="I2073" s="1"/>
  <c r="H2074"/>
  <c r="I2074" s="1"/>
  <c r="H2075"/>
  <c r="I2075" s="1"/>
  <c r="G525" i="16"/>
  <c r="H2085" i="36" s="1"/>
  <c r="I2085" s="1"/>
  <c r="H2086"/>
  <c r="I2086" s="1"/>
  <c r="H2087"/>
  <c r="I2087" s="1"/>
  <c r="G313" i="16"/>
  <c r="H5355" i="46" s="1"/>
  <c r="I5355" s="1"/>
  <c r="H5356"/>
  <c r="I5356" s="1"/>
  <c r="H5357"/>
  <c r="I5357" s="1"/>
  <c r="H5358"/>
  <c r="I5358"/>
  <c r="H5359"/>
  <c r="I5359" s="1"/>
  <c r="G559" i="16"/>
  <c r="H2097" i="36" s="1"/>
  <c r="I2097" s="1"/>
  <c r="H2098"/>
  <c r="I2098" s="1"/>
  <c r="H2099"/>
  <c r="I2099" s="1"/>
  <c r="G410" i="16"/>
  <c r="H5370" i="46" s="1"/>
  <c r="I5370" s="1"/>
  <c r="H5371"/>
  <c r="I5371" s="1"/>
  <c r="H5372"/>
  <c r="I5372"/>
  <c r="H5373"/>
  <c r="I5373" s="1"/>
  <c r="H5374"/>
  <c r="I5374" s="1"/>
  <c r="G510" i="16"/>
  <c r="H5385" i="46" s="1"/>
  <c r="I5385" s="1"/>
  <c r="H5386"/>
  <c r="I5386" s="1"/>
  <c r="H5387"/>
  <c r="I5387" s="1"/>
  <c r="H5388"/>
  <c r="I5388" s="1"/>
  <c r="H5389"/>
  <c r="I5389" s="1"/>
  <c r="G208" i="16"/>
  <c r="H2109" i="36" s="1"/>
  <c r="I2109" s="1"/>
  <c r="H2110"/>
  <c r="I2110"/>
  <c r="H2111"/>
  <c r="I2111" s="1"/>
  <c r="G589" i="16"/>
  <c r="H2121" i="36" s="1"/>
  <c r="I2121" s="1"/>
  <c r="H2122"/>
  <c r="I2122" s="1"/>
  <c r="H2123"/>
  <c r="I2123" s="1"/>
  <c r="G521" i="16"/>
  <c r="H2133" i="36" s="1"/>
  <c r="I2133" s="1"/>
  <c r="H2134"/>
  <c r="I2134" s="1"/>
  <c r="H2135"/>
  <c r="I2135"/>
  <c r="G520" i="16"/>
  <c r="H2145" i="36"/>
  <c r="I2145" s="1"/>
  <c r="H2146"/>
  <c r="I2146" s="1"/>
  <c r="H2147"/>
  <c r="I2147" s="1"/>
  <c r="G519" i="16"/>
  <c r="H2157" i="36" s="1"/>
  <c r="I2157" s="1"/>
  <c r="H2158"/>
  <c r="I2158" s="1"/>
  <c r="H2159"/>
  <c r="I2159" s="1"/>
  <c r="G466" i="16"/>
  <c r="H2169" i="36" s="1"/>
  <c r="I2169" s="1"/>
  <c r="H2170"/>
  <c r="I2170" s="1"/>
  <c r="H2171"/>
  <c r="I2171" s="1"/>
  <c r="G465" i="16"/>
  <c r="H2181" i="36" s="1"/>
  <c r="I2181" s="1"/>
  <c r="H2182"/>
  <c r="I2182" s="1"/>
  <c r="H2183"/>
  <c r="I2183" s="1"/>
  <c r="G375" i="16"/>
  <c r="H5400" i="46" s="1"/>
  <c r="I5400" s="1"/>
  <c r="H5401"/>
  <c r="I5401" s="1"/>
  <c r="H5402"/>
  <c r="I5402" s="1"/>
  <c r="H5403"/>
  <c r="I5403" s="1"/>
  <c r="H5404"/>
  <c r="I5404" s="1"/>
  <c r="G522" i="16"/>
  <c r="H5415" i="46" s="1"/>
  <c r="I5415" s="1"/>
  <c r="H5416"/>
  <c r="I5416"/>
  <c r="H5417"/>
  <c r="I5417" s="1"/>
  <c r="H5418"/>
  <c r="I5418" s="1"/>
  <c r="H5419"/>
  <c r="I5419" s="1"/>
  <c r="G462" i="16"/>
  <c r="H5430" i="46" s="1"/>
  <c r="I5430" s="1"/>
  <c r="H5431"/>
  <c r="I5431" s="1"/>
  <c r="H5432"/>
  <c r="I5432" s="1"/>
  <c r="H5433"/>
  <c r="I5433" s="1"/>
  <c r="H5434"/>
  <c r="I5434" s="1"/>
  <c r="G433" i="16"/>
  <c r="H2193" i="36" s="1"/>
  <c r="I2193" s="1"/>
  <c r="H2194"/>
  <c r="I2194" s="1"/>
  <c r="H2195"/>
  <c r="I2195" s="1"/>
  <c r="G755" i="16"/>
  <c r="H416" i="37" s="1"/>
  <c r="I416" s="1"/>
  <c r="H417"/>
  <c r="I417" s="1"/>
  <c r="H418"/>
  <c r="I418" s="1"/>
  <c r="E239" i="31"/>
  <c r="G592" i="16"/>
  <c r="H2205" i="36"/>
  <c r="I2205" s="1"/>
  <c r="H2206"/>
  <c r="I2206" s="1"/>
  <c r="H2207"/>
  <c r="I2207" s="1"/>
  <c r="G154" i="16"/>
  <c r="H2217" i="36" s="1"/>
  <c r="I2217" s="1"/>
  <c r="H2218"/>
  <c r="I2218" s="1"/>
  <c r="H2219"/>
  <c r="I2219" s="1"/>
  <c r="G404" i="16"/>
  <c r="H5445" i="46" s="1"/>
  <c r="I5445" s="1"/>
  <c r="H5446"/>
  <c r="I5446" s="1"/>
  <c r="H5447"/>
  <c r="I5447" s="1"/>
  <c r="H5448"/>
  <c r="I5448" s="1"/>
  <c r="H5449"/>
  <c r="I5449" s="1"/>
  <c r="G533" i="16"/>
  <c r="H5460" i="46" s="1"/>
  <c r="I5460"/>
  <c r="H5461"/>
  <c r="I5461" s="1"/>
  <c r="H5462"/>
  <c r="I5462" s="1"/>
  <c r="H5463"/>
  <c r="I5463" s="1"/>
  <c r="H5464"/>
  <c r="I5464" s="1"/>
  <c r="G512" i="16"/>
  <c r="H5475" i="46" s="1"/>
  <c r="I5475" s="1"/>
  <c r="H5476"/>
  <c r="I5476" s="1"/>
  <c r="H5477"/>
  <c r="I5477" s="1"/>
  <c r="H5478"/>
  <c r="I5478" s="1"/>
  <c r="G48" i="16"/>
  <c r="H5489" i="46" s="1"/>
  <c r="I5489" s="1"/>
  <c r="H5490"/>
  <c r="I5490" s="1"/>
  <c r="H5491"/>
  <c r="I5491" s="1"/>
  <c r="H5492"/>
  <c r="I5492"/>
  <c r="H5493"/>
  <c r="I5493" s="1"/>
  <c r="G406" i="16"/>
  <c r="H5504" i="46" s="1"/>
  <c r="I5504" s="1"/>
  <c r="H5505"/>
  <c r="I5505" s="1"/>
  <c r="H5506"/>
  <c r="I5506" s="1"/>
  <c r="H5507"/>
  <c r="I5507" s="1"/>
  <c r="H5508"/>
  <c r="I5508" s="1"/>
  <c r="H2229" i="36"/>
  <c r="I2229" s="1"/>
  <c r="H2230"/>
  <c r="I2230" s="1"/>
  <c r="I2232" s="1"/>
  <c r="I2233" s="1"/>
  <c r="K2225" s="1"/>
  <c r="I281" i="31" s="1"/>
  <c r="H2231" i="36"/>
  <c r="I2231" s="1"/>
  <c r="G376" i="16"/>
  <c r="H5519" i="46" s="1"/>
  <c r="I5519" s="1"/>
  <c r="H5520"/>
  <c r="I5520" s="1"/>
  <c r="H5521"/>
  <c r="I5521" s="1"/>
  <c r="H5522"/>
  <c r="I5522" s="1"/>
  <c r="H5523"/>
  <c r="I5523" s="1"/>
  <c r="G377" i="16"/>
  <c r="H5534" i="46" s="1"/>
  <c r="I5534" s="1"/>
  <c r="H5535"/>
  <c r="I5535" s="1"/>
  <c r="H5536"/>
  <c r="I5536" s="1"/>
  <c r="H5537"/>
  <c r="I5537" s="1"/>
  <c r="G536" i="16"/>
  <c r="H5548" i="46"/>
  <c r="I5548" s="1"/>
  <c r="H5549"/>
  <c r="I5549" s="1"/>
  <c r="H5550"/>
  <c r="I5550" s="1"/>
  <c r="H5551"/>
  <c r="I5551" s="1"/>
  <c r="H5552"/>
  <c r="I5552" s="1"/>
  <c r="G712" i="16"/>
  <c r="H655" i="44"/>
  <c r="I655" s="1"/>
  <c r="H656"/>
  <c r="I656" s="1"/>
  <c r="H657"/>
  <c r="I657" s="1"/>
  <c r="G713" i="16"/>
  <c r="H668" i="44" s="1"/>
  <c r="I668" s="1"/>
  <c r="H669"/>
  <c r="I669" s="1"/>
  <c r="H670"/>
  <c r="I670" s="1"/>
  <c r="G718" i="16"/>
  <c r="H681" i="44"/>
  <c r="I681" s="1"/>
  <c r="H682"/>
  <c r="I682" s="1"/>
  <c r="H683"/>
  <c r="I683" s="1"/>
  <c r="G731" i="16"/>
  <c r="H694" i="44" s="1"/>
  <c r="I694" s="1"/>
  <c r="H695"/>
  <c r="I695" s="1"/>
  <c r="H696"/>
  <c r="I696" s="1"/>
  <c r="G339" i="16"/>
  <c r="H5563" i="46" s="1"/>
  <c r="I5563" s="1"/>
  <c r="H5564"/>
  <c r="I5564" s="1"/>
  <c r="H5565"/>
  <c r="I5565" s="1"/>
  <c r="H5566"/>
  <c r="I5566" s="1"/>
  <c r="H5567"/>
  <c r="I5567" s="1"/>
  <c r="G361" i="16"/>
  <c r="H728" i="37" s="1"/>
  <c r="I728" s="1"/>
  <c r="H729"/>
  <c r="I729" s="1"/>
  <c r="H730"/>
  <c r="I730" s="1"/>
  <c r="G359" i="16"/>
  <c r="H5578" i="46" s="1"/>
  <c r="I5578" s="1"/>
  <c r="H5579"/>
  <c r="I5579" s="1"/>
  <c r="H5580"/>
  <c r="I5580" s="1"/>
  <c r="H5581"/>
  <c r="I5581" s="1"/>
  <c r="H5582"/>
  <c r="I5582"/>
  <c r="G37" i="16"/>
  <c r="H2241" i="36" s="1"/>
  <c r="I2241" s="1"/>
  <c r="H2242"/>
  <c r="I2242" s="1"/>
  <c r="H2243"/>
  <c r="I2243" s="1"/>
  <c r="G730" i="16"/>
  <c r="H707" i="44" s="1"/>
  <c r="I707" s="1"/>
  <c r="H708"/>
  <c r="I708" s="1"/>
  <c r="H709"/>
  <c r="I709" s="1"/>
  <c r="G717" i="16"/>
  <c r="H720" i="44" s="1"/>
  <c r="I720" s="1"/>
  <c r="H721"/>
  <c r="I721"/>
  <c r="H722"/>
  <c r="I722" s="1"/>
  <c r="G716" i="16"/>
  <c r="H733" i="44" s="1"/>
  <c r="I733" s="1"/>
  <c r="H734"/>
  <c r="I734" s="1"/>
  <c r="H735"/>
  <c r="I735" s="1"/>
  <c r="G714" i="16"/>
  <c r="H746" i="44" s="1"/>
  <c r="I746" s="1"/>
  <c r="H747"/>
  <c r="I747" s="1"/>
  <c r="H748"/>
  <c r="I748"/>
  <c r="G704" i="16"/>
  <c r="H759" i="44"/>
  <c r="I759" s="1"/>
  <c r="H760"/>
  <c r="I760" s="1"/>
  <c r="H761"/>
  <c r="I761" s="1"/>
  <c r="G720" i="16"/>
  <c r="H772" i="44" s="1"/>
  <c r="I772" s="1"/>
  <c r="H773"/>
  <c r="I773" s="1"/>
  <c r="H774"/>
  <c r="I774" s="1"/>
  <c r="G708" i="16"/>
  <c r="H785" i="44" s="1"/>
  <c r="I785" s="1"/>
  <c r="H786"/>
  <c r="I786" s="1"/>
  <c r="H787"/>
  <c r="I787" s="1"/>
  <c r="G709" i="16"/>
  <c r="H798" i="44" s="1"/>
  <c r="I798" s="1"/>
  <c r="H799"/>
  <c r="I799" s="1"/>
  <c r="H800"/>
  <c r="I800" s="1"/>
  <c r="G338" i="16"/>
  <c r="H5593" i="46" s="1"/>
  <c r="I5593" s="1"/>
  <c r="H5594"/>
  <c r="I5594" s="1"/>
  <c r="H5595"/>
  <c r="I5595" s="1"/>
  <c r="H5596"/>
  <c r="I5596" s="1"/>
  <c r="G280" i="16"/>
  <c r="H5607" i="46" s="1"/>
  <c r="I5607" s="1"/>
  <c r="H5608"/>
  <c r="I5608" s="1"/>
  <c r="H5609"/>
  <c r="I5609"/>
  <c r="H5610"/>
  <c r="I5610" s="1"/>
  <c r="H5611"/>
  <c r="I5611" s="1"/>
  <c r="G580" i="16"/>
  <c r="H812" i="37" s="1"/>
  <c r="I812" s="1"/>
  <c r="H813"/>
  <c r="I813" s="1"/>
  <c r="H814"/>
  <c r="I814" s="1"/>
  <c r="G513" i="16"/>
  <c r="H5622" i="46" s="1"/>
  <c r="I5622" s="1"/>
  <c r="H5623"/>
  <c r="I5623" s="1"/>
  <c r="H5624"/>
  <c r="I5624" s="1"/>
  <c r="H5625"/>
  <c r="I5625"/>
  <c r="H5626"/>
  <c r="I5626" s="1"/>
  <c r="G295" i="16"/>
  <c r="H740" i="37" s="1"/>
  <c r="I740" s="1"/>
  <c r="H741"/>
  <c r="I741"/>
  <c r="H742"/>
  <c r="I742" s="1"/>
  <c r="G715" i="16"/>
  <c r="H811" i="44" s="1"/>
  <c r="I811" s="1"/>
  <c r="H812"/>
  <c r="I812" s="1"/>
  <c r="H813"/>
  <c r="I813" s="1"/>
  <c r="G315" i="16"/>
  <c r="H5637" i="46"/>
  <c r="I5637" s="1"/>
  <c r="H5638"/>
  <c r="I5638" s="1"/>
  <c r="H5639"/>
  <c r="I5639" s="1"/>
  <c r="H5640"/>
  <c r="I5640" s="1"/>
  <c r="H5641"/>
  <c r="I5641" s="1"/>
  <c r="G36" i="16"/>
  <c r="H5652" i="46" s="1"/>
  <c r="I5652" s="1"/>
  <c r="H5653"/>
  <c r="I5653"/>
  <c r="H5654"/>
  <c r="I5654" s="1"/>
  <c r="H5655"/>
  <c r="I5655" s="1"/>
  <c r="H5656"/>
  <c r="I5656" s="1"/>
  <c r="G331" i="16"/>
  <c r="H5667" i="46" s="1"/>
  <c r="I5667" s="1"/>
  <c r="H5668"/>
  <c r="I5668" s="1"/>
  <c r="H5669"/>
  <c r="I5669"/>
  <c r="H5670"/>
  <c r="I5670" s="1"/>
  <c r="H5671"/>
  <c r="I5671" s="1"/>
  <c r="G332" i="16"/>
  <c r="H5682" i="46" s="1"/>
  <c r="I5682" s="1"/>
  <c r="H5683"/>
  <c r="I5683" s="1"/>
  <c r="H5684"/>
  <c r="I5684" s="1"/>
  <c r="H5685"/>
  <c r="I5685" s="1"/>
  <c r="H5686"/>
  <c r="I5686" s="1"/>
  <c r="G545" i="16"/>
  <c r="H2253" i="36" s="1"/>
  <c r="I2253" s="1"/>
  <c r="H2254"/>
  <c r="I2254"/>
  <c r="H2255"/>
  <c r="I2255" s="1"/>
  <c r="G285" i="16"/>
  <c r="H5697" i="46" s="1"/>
  <c r="I5697" s="1"/>
  <c r="H5698"/>
  <c r="I5698"/>
  <c r="H5699"/>
  <c r="I5699" s="1"/>
  <c r="H5700"/>
  <c r="I5700" s="1"/>
  <c r="H5701"/>
  <c r="I5701" s="1"/>
  <c r="G746" i="16"/>
  <c r="H863" i="44"/>
  <c r="I863" s="1"/>
  <c r="H864"/>
  <c r="I864" s="1"/>
  <c r="H865"/>
  <c r="I865" s="1"/>
  <c r="G431" i="16"/>
  <c r="H2265" i="36"/>
  <c r="I2265" s="1"/>
  <c r="H2266"/>
  <c r="I2266" s="1"/>
  <c r="H2267"/>
  <c r="I2267" s="1"/>
  <c r="G78" i="16"/>
  <c r="H5712" i="46"/>
  <c r="I5712" s="1"/>
  <c r="H5713"/>
  <c r="I5713" s="1"/>
  <c r="H5714"/>
  <c r="I5714" s="1"/>
  <c r="H5715"/>
  <c r="I5715" s="1"/>
  <c r="G77" i="16"/>
  <c r="H5726" i="46" s="1"/>
  <c r="I5726" s="1"/>
  <c r="H5727"/>
  <c r="I5727" s="1"/>
  <c r="H5728"/>
  <c r="I5728" s="1"/>
  <c r="H5729"/>
  <c r="I5729" s="1"/>
  <c r="H5730"/>
  <c r="I5730"/>
  <c r="G264" i="16"/>
  <c r="H5741" i="46"/>
  <c r="I5741" s="1"/>
  <c r="H5742"/>
  <c r="I5742" s="1"/>
  <c r="H5743"/>
  <c r="I5743" s="1"/>
  <c r="H5744"/>
  <c r="I5744" s="1"/>
  <c r="H5745"/>
  <c r="I5745" s="1"/>
  <c r="G310" i="16"/>
  <c r="H5756" i="46"/>
  <c r="I5756" s="1"/>
  <c r="H5757"/>
  <c r="I5757" s="1"/>
  <c r="H5758"/>
  <c r="I5758" s="1"/>
  <c r="H5759"/>
  <c r="I5759" s="1"/>
  <c r="H5760"/>
  <c r="I5760" s="1"/>
  <c r="G579" i="16"/>
  <c r="H824" i="37" s="1"/>
  <c r="I824" s="1"/>
  <c r="H825"/>
  <c r="I825" s="1"/>
  <c r="H826"/>
  <c r="I826"/>
  <c r="G577" i="16"/>
  <c r="H788" i="37" s="1"/>
  <c r="I788" s="1"/>
  <c r="H789"/>
  <c r="I789" s="1"/>
  <c r="H790"/>
  <c r="I790"/>
  <c r="G571" i="16"/>
  <c r="H800" i="37"/>
  <c r="I800" s="1"/>
  <c r="H801"/>
  <c r="I801" s="1"/>
  <c r="H802"/>
  <c r="I802" s="1"/>
  <c r="G89" i="16"/>
  <c r="H2277" i="36" s="1"/>
  <c r="I2277" s="1"/>
  <c r="H2278"/>
  <c r="I2278" s="1"/>
  <c r="H2279"/>
  <c r="I2279"/>
  <c r="G108" i="16"/>
  <c r="H2289" i="36"/>
  <c r="I2289" s="1"/>
  <c r="H2290"/>
  <c r="I2290" s="1"/>
  <c r="H2291"/>
  <c r="I2291" s="1"/>
  <c r="G553" i="16"/>
  <c r="H2301" i="36" s="1"/>
  <c r="I2301" s="1"/>
  <c r="H2302"/>
  <c r="I2302" s="1"/>
  <c r="H2303"/>
  <c r="I2303" s="1"/>
  <c r="G109" i="16"/>
  <c r="H2313" i="36" s="1"/>
  <c r="I2313" s="1"/>
  <c r="H2314"/>
  <c r="I2314" s="1"/>
  <c r="H2315"/>
  <c r="I2315" s="1"/>
  <c r="G119" i="16"/>
  <c r="H2325" i="36" s="1"/>
  <c r="I2325" s="1"/>
  <c r="H2326"/>
  <c r="I2326" s="1"/>
  <c r="H2327"/>
  <c r="I2327" s="1"/>
  <c r="G118" i="16"/>
  <c r="H2337" i="36" s="1"/>
  <c r="I2337" s="1"/>
  <c r="H2338"/>
  <c r="I2338" s="1"/>
  <c r="H2339"/>
  <c r="I2339" s="1"/>
  <c r="G120" i="16"/>
  <c r="H836" i="37" s="1"/>
  <c r="I836" s="1"/>
  <c r="H837"/>
  <c r="I837"/>
  <c r="H838"/>
  <c r="I838" s="1"/>
  <c r="G115" i="16"/>
  <c r="H2349" i="36" s="1"/>
  <c r="I2349" s="1"/>
  <c r="H2350"/>
  <c r="I2350" s="1"/>
  <c r="H2351"/>
  <c r="I2351" s="1"/>
  <c r="G117" i="16"/>
  <c r="H848" i="37" s="1"/>
  <c r="I848" s="1"/>
  <c r="H849"/>
  <c r="I849" s="1"/>
  <c r="H850"/>
  <c r="I850"/>
  <c r="G116" i="16"/>
  <c r="H2361" i="36"/>
  <c r="I2361" s="1"/>
  <c r="H2362"/>
  <c r="I2362" s="1"/>
  <c r="H2363"/>
  <c r="I2363" s="1"/>
  <c r="G560" i="16"/>
  <c r="H2373" i="36" s="1"/>
  <c r="I2373" s="1"/>
  <c r="H2374"/>
  <c r="I2374" s="1"/>
  <c r="H2375"/>
  <c r="I2375" s="1"/>
  <c r="G556" i="16"/>
  <c r="H2385" i="36" s="1"/>
  <c r="I2385" s="1"/>
  <c r="H2386"/>
  <c r="I2386" s="1"/>
  <c r="H2387"/>
  <c r="I2387" s="1"/>
  <c r="G379" i="16"/>
  <c r="H2397" i="36" s="1"/>
  <c r="I2397" s="1"/>
  <c r="H2398"/>
  <c r="I2398" s="1"/>
  <c r="H2399"/>
  <c r="I2399" s="1"/>
  <c r="G511" i="16"/>
  <c r="H2409" i="36" s="1"/>
  <c r="I2409" s="1"/>
  <c r="H2410"/>
  <c r="I2410" s="1"/>
  <c r="H2411"/>
  <c r="I2411" s="1"/>
  <c r="G320" i="16"/>
  <c r="H5771" i="46" s="1"/>
  <c r="I5771" s="1"/>
  <c r="H5772"/>
  <c r="I5772" s="1"/>
  <c r="H5773"/>
  <c r="I5773" s="1"/>
  <c r="H5774"/>
  <c r="I5774" s="1"/>
  <c r="H5775"/>
  <c r="I5775"/>
  <c r="G204" i="16"/>
  <c r="H2421" i="36" s="1"/>
  <c r="I2421" s="1"/>
  <c r="H2422"/>
  <c r="I2422" s="1"/>
  <c r="H2423"/>
  <c r="I2423" s="1"/>
  <c r="G205" i="16"/>
  <c r="H860" i="37" s="1"/>
  <c r="I860" s="1"/>
  <c r="H861"/>
  <c r="I861" s="1"/>
  <c r="H862"/>
  <c r="I862" s="1"/>
  <c r="G211" i="16"/>
  <c r="H2433" i="36" s="1"/>
  <c r="I2433" s="1"/>
  <c r="H2434"/>
  <c r="I2434" s="1"/>
  <c r="H2435"/>
  <c r="I2435" s="1"/>
  <c r="G22" i="16"/>
  <c r="H2445" i="36" s="1"/>
  <c r="I2445" s="1"/>
  <c r="H2446"/>
  <c r="I2446"/>
  <c r="H2447"/>
  <c r="I2447" s="1"/>
  <c r="G96" i="16"/>
  <c r="H2457" i="36" s="1"/>
  <c r="I2457" s="1"/>
  <c r="H2458"/>
  <c r="I2458" s="1"/>
  <c r="H2459"/>
  <c r="I2459" s="1"/>
  <c r="G94" i="16"/>
  <c r="H2469" i="36" s="1"/>
  <c r="I2469" s="1"/>
  <c r="H2470"/>
  <c r="I2470" s="1"/>
  <c r="H2471"/>
  <c r="I2471"/>
  <c r="G554" i="16"/>
  <c r="H2481" i="36"/>
  <c r="I2481" s="1"/>
  <c r="H2482"/>
  <c r="I2482" s="1"/>
  <c r="H2483"/>
  <c r="I2483" s="1"/>
  <c r="G795" i="16"/>
  <c r="L6" i="46"/>
  <c r="L45"/>
  <c r="L76"/>
  <c r="L108"/>
  <c r="L141"/>
  <c r="L176"/>
  <c r="L233"/>
  <c r="L276"/>
  <c r="L292"/>
  <c r="L330"/>
  <c r="L368"/>
  <c r="L411"/>
  <c r="L457"/>
  <c r="L514"/>
  <c r="L559"/>
  <c r="L599"/>
  <c r="L642"/>
  <c r="L682"/>
  <c r="L751"/>
  <c r="L821"/>
  <c r="L863"/>
  <c r="L942"/>
  <c r="L976"/>
  <c r="L1011"/>
  <c r="L1128"/>
  <c r="L1145"/>
  <c r="L1186"/>
  <c r="L1220"/>
  <c r="L1263"/>
  <c r="L1294"/>
  <c r="L1333"/>
  <c r="L1375"/>
  <c r="L1416"/>
  <c r="L1432"/>
  <c r="L1464"/>
  <c r="L1537"/>
  <c r="L1610"/>
  <c r="L1683"/>
  <c r="L1750"/>
  <c r="L1783"/>
  <c r="L1814"/>
  <c r="L1845"/>
  <c r="L1888"/>
  <c r="L1931"/>
  <c r="L1976"/>
  <c r="L2036"/>
  <c r="L2076"/>
  <c r="L2117"/>
  <c r="L2156"/>
  <c r="L2200"/>
  <c r="L2247"/>
  <c r="L2294"/>
  <c r="L2340"/>
  <c r="L2386"/>
  <c r="L2432"/>
  <c r="L2497"/>
  <c r="L2532"/>
  <c r="L2577"/>
  <c r="L2620"/>
  <c r="L2669"/>
  <c r="L2702"/>
  <c r="L2770"/>
  <c r="L2837"/>
  <c r="L2902"/>
  <c r="L2918"/>
  <c r="L2934"/>
  <c r="L3050"/>
  <c r="L3114"/>
  <c r="L3146"/>
  <c r="L3192"/>
  <c r="L3232"/>
  <c r="L3269"/>
  <c r="L3313"/>
  <c r="L3353"/>
  <c r="L3394"/>
  <c r="L3429"/>
  <c r="L3465"/>
  <c r="L3508"/>
  <c r="L3555"/>
  <c r="L3594"/>
  <c r="L3626"/>
  <c r="L3693"/>
  <c r="L3709"/>
  <c r="L3751"/>
  <c r="L3813"/>
  <c r="L3861"/>
  <c r="L3925"/>
  <c r="L3971"/>
  <c r="L4010"/>
  <c r="L4049"/>
  <c r="L4080"/>
  <c r="L4111"/>
  <c r="L4177"/>
  <c r="L4242"/>
  <c r="L4283"/>
  <c r="G815" i="16"/>
  <c r="E791"/>
  <c r="E793"/>
  <c r="E790"/>
  <c r="E789"/>
  <c r="E788"/>
  <c r="E787"/>
  <c r="E798"/>
  <c r="E795"/>
  <c r="E794"/>
  <c r="E796"/>
  <c r="E799"/>
  <c r="E785"/>
  <c r="E784"/>
  <c r="E783"/>
  <c r="E782"/>
  <c r="E781"/>
  <c r="E780"/>
  <c r="E779"/>
  <c r="E797"/>
  <c r="E777"/>
  <c r="E786"/>
  <c r="E778"/>
  <c r="E776"/>
  <c r="E773"/>
  <c r="E772"/>
  <c r="E770"/>
  <c r="E769"/>
  <c r="E768"/>
  <c r="E766"/>
  <c r="E765"/>
  <c r="E764"/>
  <c r="E763"/>
  <c r="E762"/>
  <c r="I266" i="36"/>
  <c r="E266"/>
  <c r="I249"/>
  <c r="E249"/>
  <c r="I233"/>
  <c r="E233"/>
  <c r="I216"/>
  <c r="E216"/>
  <c r="I198"/>
  <c r="E198"/>
  <c r="I180"/>
  <c r="E180"/>
  <c r="I162"/>
  <c r="I144"/>
  <c r="E144"/>
  <c r="I126"/>
  <c r="E126"/>
  <c r="I108"/>
  <c r="E108"/>
  <c r="I90"/>
  <c r="E90"/>
  <c r="I72"/>
  <c r="E72"/>
  <c r="I57"/>
  <c r="E57"/>
  <c r="I42"/>
  <c r="E42"/>
  <c r="I24"/>
  <c r="E24"/>
  <c r="I6"/>
  <c r="E6"/>
  <c r="G34" i="16"/>
  <c r="G38"/>
  <c r="G80"/>
  <c r="G98"/>
  <c r="G141"/>
  <c r="G168"/>
  <c r="G206"/>
  <c r="G209"/>
  <c r="G210"/>
  <c r="G212"/>
  <c r="G350"/>
  <c r="G356"/>
  <c r="G384"/>
  <c r="G385"/>
  <c r="G422"/>
  <c r="G544"/>
  <c r="G591"/>
  <c r="G604"/>
  <c r="G613"/>
  <c r="G614"/>
  <c r="G677"/>
  <c r="I561" i="36"/>
  <c r="E561"/>
  <c r="I543"/>
  <c r="E543"/>
  <c r="I525"/>
  <c r="E525"/>
  <c r="I507"/>
  <c r="E507"/>
  <c r="I492"/>
  <c r="E492"/>
  <c r="I473"/>
  <c r="E473"/>
  <c r="I455"/>
  <c r="E455"/>
  <c r="I437"/>
  <c r="E437"/>
  <c r="I419"/>
  <c r="E419"/>
  <c r="I401"/>
  <c r="E401"/>
  <c r="I385"/>
  <c r="E385"/>
  <c r="I370"/>
  <c r="E370"/>
  <c r="I348"/>
  <c r="E348"/>
  <c r="I332"/>
  <c r="E332"/>
  <c r="I317"/>
  <c r="E317"/>
  <c r="I299"/>
  <c r="E299"/>
  <c r="I282"/>
  <c r="E282"/>
  <c r="F50" i="15"/>
  <c r="I5767" i="46"/>
  <c r="E5767"/>
  <c r="I5752"/>
  <c r="E5752"/>
  <c r="I5737"/>
  <c r="E5737"/>
  <c r="I5722"/>
  <c r="E5722"/>
  <c r="I5708"/>
  <c r="E5708"/>
  <c r="I5693"/>
  <c r="E5693"/>
  <c r="I5678"/>
  <c r="E5678"/>
  <c r="I5663"/>
  <c r="E5663"/>
  <c r="I5648"/>
  <c r="E5648"/>
  <c r="I5633"/>
  <c r="E5633"/>
  <c r="I5618"/>
  <c r="E5618"/>
  <c r="I5603"/>
  <c r="E5603"/>
  <c r="I5589"/>
  <c r="E5589"/>
  <c r="I5574"/>
  <c r="E5574"/>
  <c r="I5559"/>
  <c r="E5559"/>
  <c r="I5544"/>
  <c r="E5544"/>
  <c r="I5530"/>
  <c r="E5530"/>
  <c r="I5515"/>
  <c r="E5515"/>
  <c r="I5500"/>
  <c r="E5500"/>
  <c r="I5485"/>
  <c r="E5485"/>
  <c r="I5471"/>
  <c r="E5471"/>
  <c r="I5456"/>
  <c r="E5456"/>
  <c r="I5441"/>
  <c r="E5441"/>
  <c r="I5426"/>
  <c r="E5426"/>
  <c r="I5411"/>
  <c r="E5411"/>
  <c r="I5396"/>
  <c r="E5396"/>
  <c r="I5381"/>
  <c r="E5381"/>
  <c r="I5366"/>
  <c r="E5366"/>
  <c r="I5351"/>
  <c r="E5351"/>
  <c r="I5336"/>
  <c r="E5336"/>
  <c r="I5321"/>
  <c r="E5321"/>
  <c r="I5306"/>
  <c r="E5306"/>
  <c r="I5291"/>
  <c r="E5291"/>
  <c r="I5276"/>
  <c r="E5276"/>
  <c r="I5261"/>
  <c r="E5261"/>
  <c r="I5246"/>
  <c r="E5246"/>
  <c r="I5231"/>
  <c r="E5231"/>
  <c r="I5216"/>
  <c r="E5216"/>
  <c r="I5201"/>
  <c r="E5201"/>
  <c r="I5186"/>
  <c r="E5186"/>
  <c r="I5171"/>
  <c r="E5171"/>
  <c r="I5156"/>
  <c r="E5156"/>
  <c r="I5141"/>
  <c r="E5141"/>
  <c r="I5128"/>
  <c r="E5128"/>
  <c r="I5113"/>
  <c r="E5113"/>
  <c r="I5098"/>
  <c r="E5098"/>
  <c r="I5083"/>
  <c r="E5083"/>
  <c r="I5068"/>
  <c r="E5068"/>
  <c r="I5053"/>
  <c r="E5053"/>
  <c r="I5038"/>
  <c r="E5038"/>
  <c r="I5023"/>
  <c r="E5023"/>
  <c r="I5010"/>
  <c r="E5010"/>
  <c r="I4995"/>
  <c r="E4995"/>
  <c r="I4980"/>
  <c r="E4980"/>
  <c r="I4965"/>
  <c r="E4965"/>
  <c r="I4950"/>
  <c r="E4950"/>
  <c r="I4935"/>
  <c r="E4935"/>
  <c r="I4920"/>
  <c r="E4920"/>
  <c r="I4905"/>
  <c r="E4905"/>
  <c r="I4890"/>
  <c r="E4890"/>
  <c r="I4875"/>
  <c r="E4875"/>
  <c r="I4860"/>
  <c r="E4860"/>
  <c r="I4845"/>
  <c r="E4845"/>
  <c r="I4830"/>
  <c r="E4830"/>
  <c r="I4815"/>
  <c r="E4815"/>
  <c r="I4800"/>
  <c r="E4800"/>
  <c r="I4785"/>
  <c r="E4785"/>
  <c r="I4770"/>
  <c r="E4770"/>
  <c r="I4755"/>
  <c r="E4755"/>
  <c r="I4740"/>
  <c r="E4740"/>
  <c r="I4727"/>
  <c r="E4727"/>
  <c r="I4712"/>
  <c r="E4712"/>
  <c r="I4697"/>
  <c r="E4697"/>
  <c r="I4682"/>
  <c r="E4682"/>
  <c r="I4667"/>
  <c r="E4667"/>
  <c r="I4652"/>
  <c r="E4652"/>
  <c r="I4637"/>
  <c r="E4637"/>
  <c r="I4622"/>
  <c r="E4622"/>
  <c r="I4607"/>
  <c r="E4607"/>
  <c r="I4592"/>
  <c r="E4592"/>
  <c r="I4577"/>
  <c r="E4577"/>
  <c r="I4562"/>
  <c r="E4562"/>
  <c r="I4547"/>
  <c r="E4547"/>
  <c r="I4532"/>
  <c r="E4532"/>
  <c r="I4517"/>
  <c r="E4517"/>
  <c r="I4502"/>
  <c r="E4502"/>
  <c r="I4489"/>
  <c r="E4489"/>
  <c r="I4474"/>
  <c r="E4474"/>
  <c r="I4459"/>
  <c r="E4459"/>
  <c r="I4444"/>
  <c r="E4444"/>
  <c r="I4429"/>
  <c r="E4429"/>
  <c r="I4414"/>
  <c r="E4414"/>
  <c r="I4399"/>
  <c r="E4399"/>
  <c r="I4384"/>
  <c r="E4384"/>
  <c r="I4369"/>
  <c r="E4369"/>
  <c r="I4354"/>
  <c r="E4354"/>
  <c r="I4339"/>
  <c r="E4339"/>
  <c r="E4324"/>
  <c r="I4324"/>
  <c r="E4010"/>
  <c r="I4283"/>
  <c r="E4283"/>
  <c r="I4242"/>
  <c r="E4242"/>
  <c r="I4177"/>
  <c r="E4177"/>
  <c r="I4111"/>
  <c r="E4111"/>
  <c r="I4080"/>
  <c r="E4080"/>
  <c r="I4049"/>
  <c r="E4049"/>
  <c r="I4010"/>
  <c r="I3971"/>
  <c r="E3971"/>
  <c r="I3925"/>
  <c r="E3925"/>
  <c r="I3861"/>
  <c r="E3861"/>
  <c r="I3813"/>
  <c r="E3813"/>
  <c r="I3751"/>
  <c r="E3751"/>
  <c r="I3709"/>
  <c r="E3709"/>
  <c r="I3693"/>
  <c r="E3693"/>
  <c r="I3626"/>
  <c r="E3626"/>
  <c r="I3594"/>
  <c r="E3594"/>
  <c r="I3555"/>
  <c r="E3555"/>
  <c r="I3508"/>
  <c r="E3508"/>
  <c r="I3465"/>
  <c r="E3465"/>
  <c r="I3429"/>
  <c r="E3429"/>
  <c r="I3394"/>
  <c r="E3394"/>
  <c r="I3353"/>
  <c r="E3353"/>
  <c r="I3313"/>
  <c r="E3313"/>
  <c r="I3269"/>
  <c r="E3269"/>
  <c r="I3232"/>
  <c r="E3232"/>
  <c r="I3192"/>
  <c r="E3192"/>
  <c r="I3146"/>
  <c r="E3146"/>
  <c r="I3114"/>
  <c r="E3114"/>
  <c r="I3050"/>
  <c r="E3050"/>
  <c r="I2934"/>
  <c r="E2934"/>
  <c r="I2918"/>
  <c r="E2918"/>
  <c r="I2902"/>
  <c r="E2902"/>
  <c r="I2837"/>
  <c r="E2837"/>
  <c r="I2770"/>
  <c r="E2770"/>
  <c r="I2702"/>
  <c r="E2702"/>
  <c r="I2669"/>
  <c r="E2669"/>
  <c r="I2620"/>
  <c r="E2620"/>
  <c r="I2577"/>
  <c r="E2577"/>
  <c r="I2532"/>
  <c r="E2532"/>
  <c r="I2497"/>
  <c r="E2497"/>
  <c r="I2432"/>
  <c r="E2432"/>
  <c r="I2386"/>
  <c r="E2386"/>
  <c r="I2340"/>
  <c r="E2340"/>
  <c r="I2294"/>
  <c r="E2294"/>
  <c r="I2247"/>
  <c r="E2247"/>
  <c r="I2200"/>
  <c r="E2200"/>
  <c r="I2156"/>
  <c r="E2156"/>
  <c r="I2117"/>
  <c r="E2117"/>
  <c r="I2076"/>
  <c r="E2076"/>
  <c r="I2036"/>
  <c r="E2036"/>
  <c r="I1976"/>
  <c r="E1976"/>
  <c r="I1931"/>
  <c r="E1931"/>
  <c r="I1888"/>
  <c r="E1888"/>
  <c r="I1845"/>
  <c r="E1845"/>
  <c r="I1814"/>
  <c r="E1814"/>
  <c r="I1783"/>
  <c r="E1783"/>
  <c r="I1750"/>
  <c r="E1750"/>
  <c r="I1683"/>
  <c r="E1683"/>
  <c r="I1610"/>
  <c r="E1610"/>
  <c r="I1537"/>
  <c r="E1537"/>
  <c r="I1464"/>
  <c r="E1464"/>
  <c r="I1432"/>
  <c r="E1432"/>
  <c r="I1416"/>
  <c r="E1416"/>
  <c r="I1375"/>
  <c r="E1375"/>
  <c r="I1333"/>
  <c r="E1333"/>
  <c r="I1294"/>
  <c r="E1294"/>
  <c r="I1263"/>
  <c r="E1263"/>
  <c r="I1220"/>
  <c r="E1220"/>
  <c r="I1186"/>
  <c r="E1186"/>
  <c r="I1145"/>
  <c r="E1145"/>
  <c r="I1128"/>
  <c r="E1128"/>
  <c r="I1011"/>
  <c r="E1011"/>
  <c r="I976"/>
  <c r="E976"/>
  <c r="I942"/>
  <c r="E942"/>
  <c r="I863"/>
  <c r="E863"/>
  <c r="I821"/>
  <c r="E821"/>
  <c r="I751"/>
  <c r="E751"/>
  <c r="I682"/>
  <c r="E682"/>
  <c r="I642"/>
  <c r="E642"/>
  <c r="I599"/>
  <c r="E599"/>
  <c r="I559"/>
  <c r="E559"/>
  <c r="I514"/>
  <c r="E514"/>
  <c r="I457"/>
  <c r="E457"/>
  <c r="I411"/>
  <c r="E411"/>
  <c r="I368"/>
  <c r="E368"/>
  <c r="I330"/>
  <c r="E330"/>
  <c r="I292"/>
  <c r="E292"/>
  <c r="I276"/>
  <c r="E276"/>
  <c r="I233"/>
  <c r="E233"/>
  <c r="I176"/>
  <c r="E176"/>
  <c r="I141"/>
  <c r="E141"/>
  <c r="I108"/>
  <c r="E108"/>
  <c r="I76"/>
  <c r="E76"/>
  <c r="I45"/>
  <c r="E45"/>
  <c r="I6"/>
  <c r="E6"/>
  <c r="I352" i="44"/>
  <c r="E352"/>
  <c r="I339"/>
  <c r="E339"/>
  <c r="I326"/>
  <c r="E326"/>
  <c r="I313"/>
  <c r="E313"/>
  <c r="I300"/>
  <c r="E300"/>
  <c r="I287"/>
  <c r="E287"/>
  <c r="I274"/>
  <c r="E274"/>
  <c r="I261"/>
  <c r="E261"/>
  <c r="I248"/>
  <c r="E248"/>
  <c r="I235"/>
  <c r="E235"/>
  <c r="I222"/>
  <c r="E222"/>
  <c r="I209"/>
  <c r="E209"/>
  <c r="I196"/>
  <c r="E196"/>
  <c r="I183"/>
  <c r="E183"/>
  <c r="I856" i="37"/>
  <c r="E856"/>
  <c r="I844"/>
  <c r="E844"/>
  <c r="I832"/>
  <c r="E832"/>
  <c r="I820"/>
  <c r="E820"/>
  <c r="I808"/>
  <c r="E808"/>
  <c r="I796"/>
  <c r="E796"/>
  <c r="I784"/>
  <c r="E784"/>
  <c r="I772"/>
  <c r="E772"/>
  <c r="I760"/>
  <c r="E760"/>
  <c r="I748"/>
  <c r="E748"/>
  <c r="I2477" i="36"/>
  <c r="E2477"/>
  <c r="I2465"/>
  <c r="E2465"/>
  <c r="I2453"/>
  <c r="E2453"/>
  <c r="I2441"/>
  <c r="E2441"/>
  <c r="I2429"/>
  <c r="E2429"/>
  <c r="I2417"/>
  <c r="E2417"/>
  <c r="I2405"/>
  <c r="E2405"/>
  <c r="I2393"/>
  <c r="E2393"/>
  <c r="I2381"/>
  <c r="E2381"/>
  <c r="I2369"/>
  <c r="E2369"/>
  <c r="I2357"/>
  <c r="E2357"/>
  <c r="I2345"/>
  <c r="E2345"/>
  <c r="I2333"/>
  <c r="E2333"/>
  <c r="I2321"/>
  <c r="E2321"/>
  <c r="I2309"/>
  <c r="E2309"/>
  <c r="I2297"/>
  <c r="E2297"/>
  <c r="I2285"/>
  <c r="E2285"/>
  <c r="I2273"/>
  <c r="E2273"/>
  <c r="I2261"/>
  <c r="E2261"/>
  <c r="I2249"/>
  <c r="E2249"/>
  <c r="I2237"/>
  <c r="E2237"/>
  <c r="I2225"/>
  <c r="E2225"/>
  <c r="I2213"/>
  <c r="E2213"/>
  <c r="I2201"/>
  <c r="E2201"/>
  <c r="I2189"/>
  <c r="E2189"/>
  <c r="I2177"/>
  <c r="E2177"/>
  <c r="I2165"/>
  <c r="E2165"/>
  <c r="I2153"/>
  <c r="E2153"/>
  <c r="I2141"/>
  <c r="E2141"/>
  <c r="I2129"/>
  <c r="E2129"/>
  <c r="I2117"/>
  <c r="E2117"/>
  <c r="I2105"/>
  <c r="E2105"/>
  <c r="I2093"/>
  <c r="E2093"/>
  <c r="I2081"/>
  <c r="E2081"/>
  <c r="I2069"/>
  <c r="E2069"/>
  <c r="I2057"/>
  <c r="E2057"/>
  <c r="I2045"/>
  <c r="E2045"/>
  <c r="I2033"/>
  <c r="E2033"/>
  <c r="I2021"/>
  <c r="E2021"/>
  <c r="I2009"/>
  <c r="E2009"/>
  <c r="I1997"/>
  <c r="E1997"/>
  <c r="I1985"/>
  <c r="E1985"/>
  <c r="I1973"/>
  <c r="E1973"/>
  <c r="I1961"/>
  <c r="E1961"/>
  <c r="I1949"/>
  <c r="E1949"/>
  <c r="I1937"/>
  <c r="E1937"/>
  <c r="I1925"/>
  <c r="E1925"/>
  <c r="I1913"/>
  <c r="E1913"/>
  <c r="I1901"/>
  <c r="E1901"/>
  <c r="I1889"/>
  <c r="E1889"/>
  <c r="I1877"/>
  <c r="E1877"/>
  <c r="I1865"/>
  <c r="E1865"/>
  <c r="I1853"/>
  <c r="E1853"/>
  <c r="I1841"/>
  <c r="E1841"/>
  <c r="I1829"/>
  <c r="E1829"/>
  <c r="I1817"/>
  <c r="E1817"/>
  <c r="I1805"/>
  <c r="E1805"/>
  <c r="I1793"/>
  <c r="E1793"/>
  <c r="I1781"/>
  <c r="E1781"/>
  <c r="I1769"/>
  <c r="E1769"/>
  <c r="I1757"/>
  <c r="E1757"/>
  <c r="I1745"/>
  <c r="E1745"/>
  <c r="I1733"/>
  <c r="E1733"/>
  <c r="I1721"/>
  <c r="E1721"/>
  <c r="I1709"/>
  <c r="E1709"/>
  <c r="I1697"/>
  <c r="E1697"/>
  <c r="I1685"/>
  <c r="E1685"/>
  <c r="I1673"/>
  <c r="E1673"/>
  <c r="I1661"/>
  <c r="E1661"/>
  <c r="I1649"/>
  <c r="E1649"/>
  <c r="I1637"/>
  <c r="E1637"/>
  <c r="I1625"/>
  <c r="E1625"/>
  <c r="I1613"/>
  <c r="E1613"/>
  <c r="I1601"/>
  <c r="E1601"/>
  <c r="I1589"/>
  <c r="E1589"/>
  <c r="I1577"/>
  <c r="E1577"/>
  <c r="I1565"/>
  <c r="E1565"/>
  <c r="I1553"/>
  <c r="E1553"/>
  <c r="I1541"/>
  <c r="E1541"/>
  <c r="I1529"/>
  <c r="E1529"/>
  <c r="I1517"/>
  <c r="E1517"/>
  <c r="I1505"/>
  <c r="E1505"/>
  <c r="E1487"/>
  <c r="I1487"/>
  <c r="I1469"/>
  <c r="E1469"/>
  <c r="I1451"/>
  <c r="E1451"/>
  <c r="I1433"/>
  <c r="E1433"/>
  <c r="I1415"/>
  <c r="E1415"/>
  <c r="I1397"/>
  <c r="E1397"/>
  <c r="I1379"/>
  <c r="E1379"/>
  <c r="I1361"/>
  <c r="E1361"/>
  <c r="I1346"/>
  <c r="E1346"/>
  <c r="I1331"/>
  <c r="E1331"/>
  <c r="I1313"/>
  <c r="E1313"/>
  <c r="I1283"/>
  <c r="E1283"/>
  <c r="I1263"/>
  <c r="E1263"/>
  <c r="I1247"/>
  <c r="E1247"/>
  <c r="I1229"/>
  <c r="E1229"/>
  <c r="I1211"/>
  <c r="E1211"/>
  <c r="I1193"/>
  <c r="E1193"/>
  <c r="I1167"/>
  <c r="E1167"/>
  <c r="I1147"/>
  <c r="E1147"/>
  <c r="I1129"/>
  <c r="E1129"/>
  <c r="I1111"/>
  <c r="E1111"/>
  <c r="E1095"/>
  <c r="I1095"/>
  <c r="I1079"/>
  <c r="E1079"/>
  <c r="I1063"/>
  <c r="E1063"/>
  <c r="I1047"/>
  <c r="E1047"/>
  <c r="I1032"/>
  <c r="E1032"/>
  <c r="I1014"/>
  <c r="E1014"/>
  <c r="I995"/>
  <c r="E995"/>
  <c r="I981"/>
  <c r="E981"/>
  <c r="I963"/>
  <c r="E963"/>
  <c r="I945"/>
  <c r="E945"/>
  <c r="I930"/>
  <c r="E930"/>
  <c r="I914"/>
  <c r="E914"/>
  <c r="I897"/>
  <c r="E897"/>
  <c r="I883"/>
  <c r="E883"/>
  <c r="I865"/>
  <c r="E865"/>
  <c r="I847"/>
  <c r="E847"/>
  <c r="I828"/>
  <c r="E828"/>
  <c r="I810"/>
  <c r="E810"/>
  <c r="I792"/>
  <c r="E792"/>
  <c r="I774"/>
  <c r="E774"/>
  <c r="I755"/>
  <c r="E755"/>
  <c r="I739"/>
  <c r="E739"/>
  <c r="I721"/>
  <c r="E721"/>
  <c r="E706"/>
  <c r="I706"/>
  <c r="I688"/>
  <c r="E688"/>
  <c r="I670"/>
  <c r="E670"/>
  <c r="I652"/>
  <c r="E652"/>
  <c r="I634"/>
  <c r="E634"/>
  <c r="I616"/>
  <c r="E616"/>
  <c r="I597"/>
  <c r="E597"/>
  <c r="I579"/>
  <c r="E579"/>
  <c r="L6"/>
  <c r="I859" i="44"/>
  <c r="E859"/>
  <c r="I846"/>
  <c r="E846"/>
  <c r="I833"/>
  <c r="E833"/>
  <c r="I820"/>
  <c r="E820"/>
  <c r="I807"/>
  <c r="E807"/>
  <c r="I794"/>
  <c r="E794"/>
  <c r="I781"/>
  <c r="E781"/>
  <c r="I768"/>
  <c r="E768"/>
  <c r="I755"/>
  <c r="E755"/>
  <c r="I742"/>
  <c r="E742"/>
  <c r="I729"/>
  <c r="E729"/>
  <c r="I716"/>
  <c r="E716"/>
  <c r="I703"/>
  <c r="E703"/>
  <c r="I690"/>
  <c r="E690"/>
  <c r="I677"/>
  <c r="E677"/>
  <c r="I664"/>
  <c r="E664"/>
  <c r="I651"/>
  <c r="E651"/>
  <c r="I638"/>
  <c r="E638"/>
  <c r="I625"/>
  <c r="E625"/>
  <c r="I612"/>
  <c r="E612"/>
  <c r="I599"/>
  <c r="E599"/>
  <c r="I586"/>
  <c r="E586"/>
  <c r="I573"/>
  <c r="E573"/>
  <c r="I560"/>
  <c r="E560"/>
  <c r="I547"/>
  <c r="E547"/>
  <c r="I534"/>
  <c r="E534"/>
  <c r="I521"/>
  <c r="E521"/>
  <c r="I508"/>
  <c r="E508"/>
  <c r="I495"/>
  <c r="E495"/>
  <c r="I482"/>
  <c r="E482"/>
  <c r="I469"/>
  <c r="E469"/>
  <c r="I456"/>
  <c r="E456"/>
  <c r="I443"/>
  <c r="E443"/>
  <c r="I430"/>
  <c r="E430"/>
  <c r="I417"/>
  <c r="E417"/>
  <c r="I404"/>
  <c r="E404"/>
  <c r="I391"/>
  <c r="E391"/>
  <c r="I378"/>
  <c r="E378"/>
  <c r="E365"/>
  <c r="I365"/>
  <c r="I736" i="37"/>
  <c r="E736"/>
  <c r="I724"/>
  <c r="E724"/>
  <c r="I712"/>
  <c r="E712"/>
  <c r="I700"/>
  <c r="E700"/>
  <c r="I688"/>
  <c r="E688"/>
  <c r="I676"/>
  <c r="E676"/>
  <c r="I664"/>
  <c r="E664"/>
  <c r="I652"/>
  <c r="E652"/>
  <c r="I640"/>
  <c r="E640"/>
  <c r="I628"/>
  <c r="E628"/>
  <c r="I616"/>
  <c r="E616"/>
  <c r="I604"/>
  <c r="E604"/>
  <c r="I592"/>
  <c r="E592"/>
  <c r="I580"/>
  <c r="E580"/>
  <c r="I568"/>
  <c r="E568"/>
  <c r="I556"/>
  <c r="E556"/>
  <c r="I544"/>
  <c r="E544"/>
  <c r="I532"/>
  <c r="E532"/>
  <c r="I520"/>
  <c r="E520"/>
  <c r="I508"/>
  <c r="E508"/>
  <c r="I496"/>
  <c r="E496"/>
  <c r="I484"/>
  <c r="E484"/>
  <c r="I472"/>
  <c r="E472"/>
  <c r="I460"/>
  <c r="E460"/>
  <c r="I448"/>
  <c r="E448"/>
  <c r="I436"/>
  <c r="E436"/>
  <c r="I424"/>
  <c r="E424"/>
  <c r="I412"/>
  <c r="E412"/>
  <c r="E400"/>
  <c r="I400"/>
  <c r="B9" i="31"/>
  <c r="K9"/>
  <c r="K10"/>
  <c r="I9"/>
  <c r="I10"/>
  <c r="N43" i="34"/>
  <c r="O43" s="1"/>
  <c r="M39"/>
  <c r="O39" s="1"/>
  <c r="M35"/>
  <c r="L31"/>
  <c r="O31" s="1"/>
  <c r="N27"/>
  <c r="O27" s="1"/>
  <c r="N23"/>
  <c r="K19"/>
  <c r="G22" i="14"/>
  <c r="F22"/>
  <c r="E22"/>
  <c r="D22"/>
  <c r="G16"/>
  <c r="F16"/>
  <c r="E16"/>
  <c r="D16"/>
  <c r="G59"/>
  <c r="F59"/>
  <c r="E59"/>
  <c r="D59"/>
  <c r="G53"/>
  <c r="F53"/>
  <c r="E53"/>
  <c r="D53"/>
  <c r="N15" i="34"/>
  <c r="O15" s="1"/>
  <c r="B6"/>
  <c r="B6" i="31"/>
  <c r="B4"/>
  <c r="F2"/>
  <c r="B39" i="14"/>
  <c r="O19" i="34"/>
  <c r="O23"/>
  <c r="O35"/>
  <c r="B2" i="14"/>
  <c r="B2" i="15"/>
  <c r="B7" i="14"/>
  <c r="B44"/>
  <c r="I1656" i="36" l="1"/>
  <c r="I1657" s="1"/>
  <c r="K1649" s="1"/>
  <c r="H14" i="37"/>
  <c r="I14" s="1"/>
  <c r="I48" i="36"/>
  <c r="H107" i="37"/>
  <c r="I107" s="1"/>
  <c r="I324" i="46"/>
  <c r="I1042" i="36"/>
  <c r="G69" i="14"/>
  <c r="G70" s="1"/>
  <c r="G32"/>
  <c r="G33" s="1"/>
  <c r="I839" i="37"/>
  <c r="I840" s="1"/>
  <c r="K832" s="1"/>
  <c r="I390" i="31" s="1"/>
  <c r="I2184" i="36"/>
  <c r="I2185" s="1"/>
  <c r="K2177" s="1"/>
  <c r="I234" i="31" s="1"/>
  <c r="I4706" i="46"/>
  <c r="I4708" s="1"/>
  <c r="K4697" s="1"/>
  <c r="I503" i="37"/>
  <c r="I504" s="1"/>
  <c r="K496" s="1"/>
  <c r="I479"/>
  <c r="I480" s="1"/>
  <c r="K472" s="1"/>
  <c r="I1644" i="36"/>
  <c r="I1645" s="1"/>
  <c r="K1637" s="1"/>
  <c r="I68" i="31" s="1"/>
  <c r="O68" s="1"/>
  <c r="I734" i="36"/>
  <c r="I339" i="46"/>
  <c r="I1822"/>
  <c r="H3958"/>
  <c r="I3958" s="1"/>
  <c r="H3999"/>
  <c r="I3999" s="1"/>
  <c r="I443" i="36"/>
  <c r="I745" i="46"/>
  <c r="I1242" i="36"/>
  <c r="I1293"/>
  <c r="I1308"/>
  <c r="I3155" i="46"/>
  <c r="I1403" i="36"/>
  <c r="I1421"/>
  <c r="I854"/>
  <c r="I1134" i="46"/>
  <c r="I787" i="36"/>
  <c r="I780"/>
  <c r="I1426" i="46"/>
  <c r="H2109"/>
  <c r="I2109" s="1"/>
  <c r="H4002"/>
  <c r="I4002" s="1"/>
  <c r="I1854"/>
  <c r="I889" i="36"/>
  <c r="I305"/>
  <c r="I338"/>
  <c r="I380"/>
  <c r="H571"/>
  <c r="I571" s="1"/>
  <c r="I1385"/>
  <c r="I831" i="46"/>
  <c r="I103" i="36"/>
  <c r="I96"/>
  <c r="I1457"/>
  <c r="I1422" i="46"/>
  <c r="H820" i="36"/>
  <c r="I820" s="1"/>
  <c r="H1231" i="46"/>
  <c r="I1231" s="1"/>
  <c r="H155" i="36"/>
  <c r="I155" s="1"/>
  <c r="H749"/>
  <c r="I749" s="1"/>
  <c r="H767"/>
  <c r="I767" s="1"/>
  <c r="H1369"/>
  <c r="I1369" s="1"/>
  <c r="H1528" i="46"/>
  <c r="I1528" s="1"/>
  <c r="H1642"/>
  <c r="I1642" s="1"/>
  <c r="H1633"/>
  <c r="I1633" s="1"/>
  <c r="H1631"/>
  <c r="I1631" s="1"/>
  <c r="H4157"/>
  <c r="I4157" s="1"/>
  <c r="H4152"/>
  <c r="I4152" s="1"/>
  <c r="H4133"/>
  <c r="I4133" s="1"/>
  <c r="H4228"/>
  <c r="I4228" s="1"/>
  <c r="H4218"/>
  <c r="I4218" s="1"/>
  <c r="H4266"/>
  <c r="I4266" s="1"/>
  <c r="H4316"/>
  <c r="I4316" s="1"/>
  <c r="I502" i="36"/>
  <c r="I498"/>
  <c r="H10"/>
  <c r="I10" s="1"/>
  <c r="H126" i="37"/>
  <c r="I126" s="1"/>
  <c r="H225"/>
  <c r="I225" s="1"/>
  <c r="H325"/>
  <c r="I325" s="1"/>
  <c r="H345"/>
  <c r="I345" s="1"/>
  <c r="I348" s="1"/>
  <c r="I356" s="1"/>
  <c r="K340" s="1"/>
  <c r="I236" i="10" s="1"/>
  <c r="H205" i="37"/>
  <c r="I205" s="1"/>
  <c r="H1736" i="46"/>
  <c r="I1736" s="1"/>
  <c r="H1730"/>
  <c r="I1730" s="1"/>
  <c r="H1724"/>
  <c r="I1724" s="1"/>
  <c r="H1715"/>
  <c r="I1715" s="1"/>
  <c r="H1711"/>
  <c r="I1711" s="1"/>
  <c r="H1697"/>
  <c r="I1697" s="1"/>
  <c r="H1688"/>
  <c r="I1688" s="1"/>
  <c r="H1800"/>
  <c r="I1800" s="1"/>
  <c r="H1798"/>
  <c r="I1798" s="1"/>
  <c r="H1799"/>
  <c r="I1799" s="1"/>
  <c r="H3107"/>
  <c r="I3107" s="1"/>
  <c r="H3094"/>
  <c r="I3094" s="1"/>
  <c r="H3079"/>
  <c r="I3079" s="1"/>
  <c r="H3060"/>
  <c r="I3060" s="1"/>
  <c r="H4104"/>
  <c r="I4104" s="1"/>
  <c r="H55" i="44"/>
  <c r="I55" s="1"/>
  <c r="I131"/>
  <c r="I177"/>
  <c r="I816" i="36"/>
  <c r="I432"/>
  <c r="I56" i="31"/>
  <c r="O56" s="1"/>
  <c r="I363"/>
  <c r="I4616" i="46"/>
  <c r="I4618" s="1"/>
  <c r="K4607" s="1"/>
  <c r="I4601"/>
  <c r="I4603" s="1"/>
  <c r="K4592" s="1"/>
  <c r="I69" i="31"/>
  <c r="O69" s="1"/>
  <c r="I360"/>
  <c r="O360" s="1"/>
  <c r="I75"/>
  <c r="O75" s="1"/>
  <c r="I374"/>
  <c r="I398" i="44"/>
  <c r="I400" s="1"/>
  <c r="K391" s="1"/>
  <c r="I4676" i="46"/>
  <c r="I4678" s="1"/>
  <c r="K4667" s="1"/>
  <c r="I79" i="31" s="1"/>
  <c r="O79" s="1"/>
  <c r="I467" i="37"/>
  <c r="I468" s="1"/>
  <c r="K460" s="1"/>
  <c r="I4631" i="46"/>
  <c r="I4633" s="1"/>
  <c r="K4622" s="1"/>
  <c r="I1608" i="36"/>
  <c r="I1609" s="1"/>
  <c r="K1601" s="1"/>
  <c r="I4586" i="46"/>
  <c r="I4588" s="1"/>
  <c r="K4577" s="1"/>
  <c r="I53" i="31" s="1"/>
  <c r="O53" s="1"/>
  <c r="I190" i="44"/>
  <c r="I192" s="1"/>
  <c r="K183" s="1"/>
  <c r="I16" i="31" s="1"/>
  <c r="O16" s="1"/>
  <c r="I30" i="36"/>
  <c r="I204"/>
  <c r="I1343" i="46"/>
  <c r="I2030"/>
  <c r="I2629"/>
  <c r="I2696"/>
  <c r="I2436" i="36"/>
  <c r="I2437" s="1"/>
  <c r="K2429" s="1"/>
  <c r="I405" i="31" s="1"/>
  <c r="I2424" i="36"/>
  <c r="I2425" s="1"/>
  <c r="K2417" s="1"/>
  <c r="I403" i="31" s="1"/>
  <c r="I5776" i="46"/>
  <c r="I5778" s="1"/>
  <c r="K5767" s="1"/>
  <c r="I400" i="31" s="1"/>
  <c r="I2412" i="36"/>
  <c r="I2413" s="1"/>
  <c r="K2405" s="1"/>
  <c r="I398" i="31" s="1"/>
  <c r="I2340" i="36"/>
  <c r="I2341" s="1"/>
  <c r="K2333" s="1"/>
  <c r="I389" i="31" s="1"/>
  <c r="I2316" i="36"/>
  <c r="I2317" s="1"/>
  <c r="K2309" s="1"/>
  <c r="I387" i="31" s="1"/>
  <c r="I2304" i="36"/>
  <c r="I2305" s="1"/>
  <c r="K2297" s="1"/>
  <c r="I386" i="31" s="1"/>
  <c r="I2280" i="36"/>
  <c r="I2281" s="1"/>
  <c r="K2273" s="1"/>
  <c r="I384" i="31" s="1"/>
  <c r="I803" i="37"/>
  <c r="I804" s="1"/>
  <c r="K796" s="1"/>
  <c r="I381" i="31" s="1"/>
  <c r="I2268" i="36"/>
  <c r="I2269" s="1"/>
  <c r="K2261" s="1"/>
  <c r="I356" i="31" s="1"/>
  <c r="I866" i="44"/>
  <c r="I868" s="1"/>
  <c r="K859" s="1"/>
  <c r="I373" i="31" s="1"/>
  <c r="I5672" i="46"/>
  <c r="I5674" s="1"/>
  <c r="K5663" s="1"/>
  <c r="I346" i="31" s="1"/>
  <c r="I762" i="44"/>
  <c r="I764" s="1"/>
  <c r="K755" s="1"/>
  <c r="I736"/>
  <c r="I738" s="1"/>
  <c r="K729" s="1"/>
  <c r="I315" i="31" s="1"/>
  <c r="I723" i="44"/>
  <c r="I725" s="1"/>
  <c r="K716" s="1"/>
  <c r="I314" i="31" s="1"/>
  <c r="I2244" i="36"/>
  <c r="I2245" s="1"/>
  <c r="K2237" s="1"/>
  <c r="I309" i="31" s="1"/>
  <c r="I671" i="44"/>
  <c r="I673" s="1"/>
  <c r="K664" s="1"/>
  <c r="I299" i="31" s="1"/>
  <c r="I5509" i="46"/>
  <c r="I5511" s="1"/>
  <c r="K5500" s="1"/>
  <c r="I280" i="31" s="1"/>
  <c r="I419" i="37"/>
  <c r="I420" s="1"/>
  <c r="K412" s="1"/>
  <c r="I5435" i="46"/>
  <c r="I5437" s="1"/>
  <c r="K5426" s="1"/>
  <c r="I237" i="31" s="1"/>
  <c r="I2136" i="36"/>
  <c r="I2137" s="1"/>
  <c r="K2129" s="1"/>
  <c r="I230" i="31" s="1"/>
  <c r="O230" s="1"/>
  <c r="I5375" i="46"/>
  <c r="I5377" s="1"/>
  <c r="K5366" s="1"/>
  <c r="I226" i="31" s="1"/>
  <c r="O226" s="1"/>
  <c r="I5330" i="46"/>
  <c r="I5332" s="1"/>
  <c r="K5321" s="1"/>
  <c r="I216" i="31" s="1"/>
  <c r="O216" s="1"/>
  <c r="I5285" i="46"/>
  <c r="I5287" s="1"/>
  <c r="K5276" s="1"/>
  <c r="I213" i="31" s="1"/>
  <c r="I2016" i="36"/>
  <c r="I2017" s="1"/>
  <c r="K2009" s="1"/>
  <c r="I210" i="31" s="1"/>
  <c r="I1992" i="36"/>
  <c r="I1993" s="1"/>
  <c r="K1985" s="1"/>
  <c r="I208" i="31" s="1"/>
  <c r="O208" s="1"/>
  <c r="I1980" i="36"/>
  <c r="I1981" s="1"/>
  <c r="K1973" s="1"/>
  <c r="I207" i="31" s="1"/>
  <c r="O207" s="1"/>
  <c r="I1968" i="36"/>
  <c r="I1969" s="1"/>
  <c r="K1961" s="1"/>
  <c r="I204" i="31" s="1"/>
  <c r="O204" s="1"/>
  <c r="I719" i="37"/>
  <c r="I720" s="1"/>
  <c r="K712" s="1"/>
  <c r="I203" i="31" s="1"/>
  <c r="O203" s="1"/>
  <c r="I1932" i="36"/>
  <c r="I1933" s="1"/>
  <c r="K1925" s="1"/>
  <c r="I193" i="31" s="1"/>
  <c r="O193" s="1"/>
  <c r="I1920" i="36"/>
  <c r="I1921" s="1"/>
  <c r="K1913" s="1"/>
  <c r="I192" i="31" s="1"/>
  <c r="O192" s="1"/>
  <c r="I1896" i="36"/>
  <c r="I1897" s="1"/>
  <c r="K1889" s="1"/>
  <c r="I190" i="31" s="1"/>
  <c r="O190" s="1"/>
  <c r="I659" i="37"/>
  <c r="I660" s="1"/>
  <c r="K652" s="1"/>
  <c r="I185" i="31" s="1"/>
  <c r="O185" s="1"/>
  <c r="I5150" i="46"/>
  <c r="I5152" s="1"/>
  <c r="K5141" s="1"/>
  <c r="I180" i="31" s="1"/>
  <c r="O180" s="1"/>
  <c r="I407" i="37"/>
  <c r="I408" s="1"/>
  <c r="K400" s="1"/>
  <c r="I178" i="31" s="1"/>
  <c r="O178" s="1"/>
  <c r="I1872" i="36"/>
  <c r="I1873" s="1"/>
  <c r="K1865" s="1"/>
  <c r="I159" i="31" s="1"/>
  <c r="O159" s="1"/>
  <c r="I1860" i="36"/>
  <c r="I1861" s="1"/>
  <c r="K1853" s="1"/>
  <c r="I157" i="31" s="1"/>
  <c r="O157" s="1"/>
  <c r="I635" i="37"/>
  <c r="I636" s="1"/>
  <c r="K628" s="1"/>
  <c r="I152" i="31" s="1"/>
  <c r="O152" s="1"/>
  <c r="I4899" i="46"/>
  <c r="I4901" s="1"/>
  <c r="K4890" s="1"/>
  <c r="I135" i="31" s="1"/>
  <c r="O135" s="1"/>
  <c r="I593" i="44"/>
  <c r="I595" s="1"/>
  <c r="K586" s="1"/>
  <c r="I168" i="31" s="1"/>
  <c r="O168" s="1"/>
  <c r="I567" i="44"/>
  <c r="I569" s="1"/>
  <c r="K560" s="1"/>
  <c r="I165" i="31" s="1"/>
  <c r="O165" s="1"/>
  <c r="I554" i="44"/>
  <c r="I556" s="1"/>
  <c r="K547" s="1"/>
  <c r="I163" i="31" s="1"/>
  <c r="O163" s="1"/>
  <c r="I528" i="44"/>
  <c r="I530" s="1"/>
  <c r="K521" s="1"/>
  <c r="I161" i="31" s="1"/>
  <c r="O161" s="1"/>
  <c r="I4764" i="46"/>
  <c r="I4766" s="1"/>
  <c r="K4755" s="1"/>
  <c r="I4438"/>
  <c r="I4440" s="1"/>
  <c r="K4429" s="1"/>
  <c r="I33" i="31" s="1"/>
  <c r="O33" s="1"/>
  <c r="I52" i="36"/>
  <c r="I1882" i="46"/>
  <c r="I376" i="36"/>
  <c r="I1058"/>
  <c r="I762" i="46"/>
  <c r="I970"/>
  <c r="I355" i="37"/>
  <c r="I255"/>
  <c r="I3363" i="46"/>
  <c r="I697" i="44"/>
  <c r="I699" s="1"/>
  <c r="K690" s="1"/>
  <c r="I5538" i="46"/>
  <c r="I5540" s="1"/>
  <c r="K5530" s="1"/>
  <c r="I283" i="31" s="1"/>
  <c r="I2172" i="36"/>
  <c r="I2173" s="1"/>
  <c r="K2165" s="1"/>
  <c r="I233" i="31" s="1"/>
  <c r="I385" i="44"/>
  <c r="I387" s="1"/>
  <c r="K378" s="1"/>
  <c r="I4661" i="46"/>
  <c r="I4663" s="1"/>
  <c r="K4652" s="1"/>
  <c r="I78" i="31" s="1"/>
  <c r="O78" s="1"/>
  <c r="I4483" i="46"/>
  <c r="I4485" s="1"/>
  <c r="K4474" s="1"/>
  <c r="I4333"/>
  <c r="I4335" s="1"/>
  <c r="K4324" s="1"/>
  <c r="I827" i="44"/>
  <c r="I829" s="1"/>
  <c r="K820" s="1"/>
  <c r="I333"/>
  <c r="I335" s="1"/>
  <c r="K326" s="1"/>
  <c r="I55" i="31" s="1"/>
  <c r="O55" s="1"/>
  <c r="I109" i="37"/>
  <c r="I925" i="36"/>
  <c r="I2125" i="46"/>
  <c r="I1090" i="36"/>
  <c r="I549"/>
  <c r="I1173"/>
  <c r="I701"/>
  <c r="I2472"/>
  <c r="I2473" s="1"/>
  <c r="K2465" s="1"/>
  <c r="I408" i="31" s="1"/>
  <c r="I2376" i="36"/>
  <c r="I2377" s="1"/>
  <c r="K2369" s="1"/>
  <c r="I394" i="31" s="1"/>
  <c r="I801" i="44"/>
  <c r="I803" s="1"/>
  <c r="K794" s="1"/>
  <c r="I5583" i="46"/>
  <c r="I5585" s="1"/>
  <c r="K5574" s="1"/>
  <c r="I5465"/>
  <c r="I5467" s="1"/>
  <c r="K5456" s="1"/>
  <c r="I262" i="31" s="1"/>
  <c r="I2220" i="36"/>
  <c r="I2221" s="1"/>
  <c r="K2213" s="1"/>
  <c r="I250" i="31" s="1"/>
  <c r="I2208" i="36"/>
  <c r="I2209" s="1"/>
  <c r="K2201" s="1"/>
  <c r="I245" i="31" s="1"/>
  <c r="I2196" i="36"/>
  <c r="I2197" s="1"/>
  <c r="K2189" s="1"/>
  <c r="I238" i="31" s="1"/>
  <c r="O238" s="1"/>
  <c r="I2076" i="36"/>
  <c r="I2077" s="1"/>
  <c r="K2069" s="1"/>
  <c r="I222" i="31" s="1"/>
  <c r="O222" s="1"/>
  <c r="I1848" i="36"/>
  <c r="I1849" s="1"/>
  <c r="K1841" s="1"/>
  <c r="I130" i="31" s="1"/>
  <c r="O130" s="1"/>
  <c r="I755" i="37"/>
  <c r="I756" s="1"/>
  <c r="K748" s="1"/>
  <c r="I1824" i="36"/>
  <c r="I1825" s="1"/>
  <c r="K1817" s="1"/>
  <c r="I1812"/>
  <c r="I1813" s="1"/>
  <c r="K1805" s="1"/>
  <c r="I1800"/>
  <c r="I1801" s="1"/>
  <c r="K1793" s="1"/>
  <c r="I1776"/>
  <c r="I1777" s="1"/>
  <c r="K1769" s="1"/>
  <c r="I1764"/>
  <c r="I1765" s="1"/>
  <c r="K1757" s="1"/>
  <c r="I4721" i="46"/>
  <c r="I4723" s="1"/>
  <c r="K4712" s="1"/>
  <c r="I4691"/>
  <c r="I4693" s="1"/>
  <c r="K4682" s="1"/>
  <c r="I80" i="31" s="1"/>
  <c r="O80" s="1"/>
  <c r="I1680" i="36"/>
  <c r="I1681" s="1"/>
  <c r="K1673" s="1"/>
  <c r="I74" i="31" s="1"/>
  <c r="O74" s="1"/>
  <c r="I1632" i="36"/>
  <c r="I1633" s="1"/>
  <c r="K1625" s="1"/>
  <c r="I67" i="31" s="1"/>
  <c r="O67" s="1"/>
  <c r="I1620" i="36"/>
  <c r="I1621" s="1"/>
  <c r="K1613" s="1"/>
  <c r="I1596"/>
  <c r="I1597" s="1"/>
  <c r="K1589" s="1"/>
  <c r="I4541" i="46"/>
  <c r="I4543" s="1"/>
  <c r="K4532" s="1"/>
  <c r="I1548" i="36"/>
  <c r="I1549" s="1"/>
  <c r="K1541" s="1"/>
  <c r="I431" i="37"/>
  <c r="I432" s="1"/>
  <c r="K424" s="1"/>
  <c r="I29" i="31" s="1"/>
  <c r="O29" s="1"/>
  <c r="I840" i="44"/>
  <c r="I842" s="1"/>
  <c r="K833" s="1"/>
  <c r="I359"/>
  <c r="I361" s="1"/>
  <c r="K352" s="1"/>
  <c r="I59" i="31" s="1"/>
  <c r="O59" s="1"/>
  <c r="I242" i="44"/>
  <c r="I244" s="1"/>
  <c r="K235" s="1"/>
  <c r="I20" i="31" s="1"/>
  <c r="O20" s="1"/>
  <c r="I14" i="46"/>
  <c r="I37" i="36"/>
  <c r="I16" i="37"/>
  <c r="I73"/>
  <c r="I135" i="46"/>
  <c r="I211" i="36"/>
  <c r="I875" i="46"/>
  <c r="I268" i="37"/>
  <c r="I335"/>
  <c r="I727" i="36"/>
  <c r="I1385" i="46"/>
  <c r="I1758"/>
  <c r="I186" i="36"/>
  <c r="I1925" i="46"/>
  <c r="I1940"/>
  <c r="I480" i="36"/>
  <c r="I2256" i="46"/>
  <c r="I1053" i="36"/>
  <c r="I1101"/>
  <c r="I585"/>
  <c r="I3637" i="46"/>
  <c r="I553"/>
  <c r="I3140"/>
  <c r="I3241"/>
  <c r="I3438"/>
  <c r="I3564"/>
  <c r="I121" i="36"/>
  <c r="I3705" i="46"/>
  <c r="K3693" s="1"/>
  <c r="I104" i="36"/>
  <c r="K90" s="1"/>
  <c r="I1464"/>
  <c r="I1155" i="46"/>
  <c r="I788" i="36"/>
  <c r="K774" s="1"/>
  <c r="I1428" i="46"/>
  <c r="K1416" s="1"/>
  <c r="I1195"/>
  <c r="I4105"/>
  <c r="I420"/>
  <c r="I19" i="36"/>
  <c r="I1548" i="46"/>
  <c r="I1069" i="36"/>
  <c r="I1106"/>
  <c r="I1135"/>
  <c r="I1153"/>
  <c r="I288"/>
  <c r="I1278"/>
  <c r="I1304"/>
  <c r="I1309" s="1"/>
  <c r="K1298" s="1"/>
  <c r="I263" i="10" s="1"/>
  <c r="O263" s="1"/>
  <c r="I3476" i="46"/>
  <c r="I84"/>
  <c r="I1288"/>
  <c r="I665" i="36"/>
  <c r="I4057" i="46"/>
  <c r="I958" i="36"/>
  <c r="I138" i="44"/>
  <c r="I140" s="1"/>
  <c r="K124" s="1"/>
  <c r="I2713" i="46"/>
  <c r="I1258" i="36"/>
  <c r="I1269"/>
  <c r="I2848" i="46"/>
  <c r="I286"/>
  <c r="I3502"/>
  <c r="I531" i="36"/>
  <c r="I871"/>
  <c r="I990"/>
  <c r="I991" s="1"/>
  <c r="K981" s="1"/>
  <c r="I1180" i="46"/>
  <c r="I139" i="36"/>
  <c r="I1228" i="46"/>
  <c r="I187"/>
  <c r="I2349"/>
  <c r="I1038" i="36"/>
  <c r="I1043" s="1"/>
  <c r="K1032" s="1"/>
  <c r="I205" i="10" s="1"/>
  <c r="O205" s="1"/>
  <c r="I1085" i="36"/>
  <c r="I1091" s="1"/>
  <c r="K1079" s="1"/>
  <c r="I208" i="10" s="1"/>
  <c r="O208" s="1"/>
  <c r="I2912" i="46"/>
  <c r="I2924"/>
  <c r="I375" i="37"/>
  <c r="I277" i="36"/>
  <c r="I323"/>
  <c r="I1224"/>
  <c r="I1235"/>
  <c r="I1243" s="1"/>
  <c r="K1229" s="1"/>
  <c r="I257" i="10" s="1"/>
  <c r="O257" s="1"/>
  <c r="I1289" i="36"/>
  <c r="I1294" s="1"/>
  <c r="K1283" s="1"/>
  <c r="I261" i="10" s="1"/>
  <c r="O261" s="1"/>
  <c r="I622" i="36"/>
  <c r="I256"/>
  <c r="I3718" i="46"/>
  <c r="I67" i="36"/>
  <c r="I78"/>
  <c r="I798"/>
  <c r="I683"/>
  <c r="I4043" i="46"/>
  <c r="I150" i="36"/>
  <c r="I1410"/>
  <c r="I1428"/>
  <c r="I878"/>
  <c r="I3517" i="46"/>
  <c r="I1352" i="36"/>
  <c r="I3822" i="46"/>
  <c r="I2085"/>
  <c r="I461" i="36"/>
  <c r="I3980" i="46"/>
  <c r="I1341" i="36"/>
  <c r="I85"/>
  <c r="I805"/>
  <c r="I53" i="46"/>
  <c r="I102"/>
  <c r="I132" i="36"/>
  <c r="I140" s="1"/>
  <c r="K126" s="1"/>
  <c r="I1214" i="46"/>
  <c r="I658" i="36"/>
  <c r="I676"/>
  <c r="I1493"/>
  <c r="I135" i="37"/>
  <c r="I12" i="36"/>
  <c r="I282" i="46"/>
  <c r="I288" s="1"/>
  <c r="K276" s="1"/>
  <c r="I114" i="36"/>
  <c r="I1337"/>
  <c r="I835"/>
  <c r="I750"/>
  <c r="I1319"/>
  <c r="I468" i="46"/>
  <c r="I1500" i="36"/>
  <c r="I414"/>
  <c r="I396"/>
  <c r="I503"/>
  <c r="K492" s="1"/>
  <c r="I195" i="37"/>
  <c r="O405" i="31"/>
  <c r="O389"/>
  <c r="O408"/>
  <c r="O390"/>
  <c r="O281"/>
  <c r="O234"/>
  <c r="I2484" i="36"/>
  <c r="I2485" s="1"/>
  <c r="K2477" s="1"/>
  <c r="I409" i="31" s="1"/>
  <c r="I2460" i="36"/>
  <c r="I2461" s="1"/>
  <c r="K2453" s="1"/>
  <c r="I407" i="31" s="1"/>
  <c r="I2448" i="36"/>
  <c r="I2449" s="1"/>
  <c r="K2441" s="1"/>
  <c r="I406" i="31" s="1"/>
  <c r="I863" i="37"/>
  <c r="I864" s="1"/>
  <c r="K856" s="1"/>
  <c r="I404" i="31" s="1"/>
  <c r="I2364" i="36"/>
  <c r="I2365" s="1"/>
  <c r="K2357" s="1"/>
  <c r="I393" i="31" s="1"/>
  <c r="I2352" i="36"/>
  <c r="I2353" s="1"/>
  <c r="K2345" s="1"/>
  <c r="I391" i="31" s="1"/>
  <c r="I2328" i="36"/>
  <c r="I2329" s="1"/>
  <c r="K2321" s="1"/>
  <c r="I388" i="31" s="1"/>
  <c r="I791" i="37"/>
  <c r="I792" s="1"/>
  <c r="K784" s="1"/>
  <c r="I380" i="31" s="1"/>
  <c r="I827" i="37"/>
  <c r="I828" s="1"/>
  <c r="K820" s="1"/>
  <c r="I378" i="31" s="1"/>
  <c r="I5746" i="46"/>
  <c r="I5748" s="1"/>
  <c r="K5737" s="1"/>
  <c r="I370" i="31" s="1"/>
  <c r="I5731" i="46"/>
  <c r="I5733" s="1"/>
  <c r="K5722" s="1"/>
  <c r="I369" i="31" s="1"/>
  <c r="I5716" i="46"/>
  <c r="I5718" s="1"/>
  <c r="K5708" s="1"/>
  <c r="I368" i="31" s="1"/>
  <c r="I815" i="37"/>
  <c r="I816" s="1"/>
  <c r="K808" s="1"/>
  <c r="I5612" i="46"/>
  <c r="I5614" s="1"/>
  <c r="K5603" s="1"/>
  <c r="I321" i="31" s="1"/>
  <c r="I5597" i="46"/>
  <c r="I5599" s="1"/>
  <c r="K5589" s="1"/>
  <c r="I312" i="31" s="1"/>
  <c r="I788" i="44"/>
  <c r="I790" s="1"/>
  <c r="K781" s="1"/>
  <c r="I319" i="31" s="1"/>
  <c r="I775" i="44"/>
  <c r="I777" s="1"/>
  <c r="K768" s="1"/>
  <c r="I318" i="31" s="1"/>
  <c r="I749" i="44"/>
  <c r="I751" s="1"/>
  <c r="K742" s="1"/>
  <c r="I316" i="31" s="1"/>
  <c r="I731" i="37"/>
  <c r="I732" s="1"/>
  <c r="K724" s="1"/>
  <c r="I5553" i="46"/>
  <c r="I5555" s="1"/>
  <c r="K5544" s="1"/>
  <c r="I284" i="31" s="1"/>
  <c r="I5479" i="46"/>
  <c r="I5481" s="1"/>
  <c r="K5471" s="1"/>
  <c r="I278" i="31" s="1"/>
  <c r="O400"/>
  <c r="O386"/>
  <c r="O381"/>
  <c r="O356"/>
  <c r="O373"/>
  <c r="O309"/>
  <c r="O299"/>
  <c r="O280"/>
  <c r="O237"/>
  <c r="O310"/>
  <c r="I5687" i="46"/>
  <c r="I5689" s="1"/>
  <c r="K5678" s="1"/>
  <c r="I347" i="31" s="1"/>
  <c r="I5568" i="46"/>
  <c r="I5570" s="1"/>
  <c r="K5559" s="1"/>
  <c r="O403" i="31"/>
  <c r="O387"/>
  <c r="O346"/>
  <c r="I317"/>
  <c r="I345"/>
  <c r="O315"/>
  <c r="O314"/>
  <c r="I336"/>
  <c r="I305"/>
  <c r="O283"/>
  <c r="O233"/>
  <c r="I2400" i="36"/>
  <c r="I2401" s="1"/>
  <c r="K2393" s="1"/>
  <c r="I397" i="31" s="1"/>
  <c r="I2292" i="36"/>
  <c r="I2293" s="1"/>
  <c r="K2285" s="1"/>
  <c r="I385" i="31" s="1"/>
  <c r="I5761" i="46"/>
  <c r="I5763" s="1"/>
  <c r="K5752" s="1"/>
  <c r="I372" i="31" s="1"/>
  <c r="I5702" i="46"/>
  <c r="I5704" s="1"/>
  <c r="K5693" s="1"/>
  <c r="I351" i="31" s="1"/>
  <c r="I2256" i="36"/>
  <c r="I2257" s="1"/>
  <c r="K2249" s="1"/>
  <c r="I348" i="31" s="1"/>
  <c r="I5657" i="46"/>
  <c r="I5659" s="1"/>
  <c r="K5648" s="1"/>
  <c r="I341" i="31" s="1"/>
  <c r="I814" i="44"/>
  <c r="I816" s="1"/>
  <c r="K807" s="1"/>
  <c r="I330" i="31" s="1"/>
  <c r="I743" i="37"/>
  <c r="I744" s="1"/>
  <c r="K736" s="1"/>
  <c r="I710" i="44"/>
  <c r="I712" s="1"/>
  <c r="K703" s="1"/>
  <c r="I658"/>
  <c r="I660" s="1"/>
  <c r="K651" s="1"/>
  <c r="I298" i="31" s="1"/>
  <c r="I5524" i="46"/>
  <c r="I5526" s="1"/>
  <c r="K5515" s="1"/>
  <c r="I282" i="31" s="1"/>
  <c r="I5494" i="46"/>
  <c r="I5496" s="1"/>
  <c r="K5485" s="1"/>
  <c r="I279" i="31" s="1"/>
  <c r="K11" i="10"/>
  <c r="K11" i="31"/>
  <c r="J400" s="1"/>
  <c r="K400" s="1"/>
  <c r="I11" i="10"/>
  <c r="I11" i="31"/>
  <c r="O398"/>
  <c r="O384"/>
  <c r="O394"/>
  <c r="I320"/>
  <c r="I344"/>
  <c r="I303"/>
  <c r="I334"/>
  <c r="O262"/>
  <c r="O250"/>
  <c r="O245"/>
  <c r="I2388" i="36"/>
  <c r="I2389" s="1"/>
  <c r="K2381" s="1"/>
  <c r="I395" i="31" s="1"/>
  <c r="I851" i="37"/>
  <c r="I852" s="1"/>
  <c r="K844" s="1"/>
  <c r="I392" i="31" s="1"/>
  <c r="I5642" i="46"/>
  <c r="I5644" s="1"/>
  <c r="K5633" s="1"/>
  <c r="I329" i="31" s="1"/>
  <c r="I5627" i="46"/>
  <c r="I5629" s="1"/>
  <c r="K5618" s="1"/>
  <c r="I684" i="44"/>
  <c r="I686" s="1"/>
  <c r="K677" s="1"/>
  <c r="I5450" i="46"/>
  <c r="I5452" s="1"/>
  <c r="K5441" s="1"/>
  <c r="I256" i="31" s="1"/>
  <c r="I77"/>
  <c r="I171"/>
  <c r="I71"/>
  <c r="I140"/>
  <c r="I196"/>
  <c r="O374"/>
  <c r="O363"/>
  <c r="O210"/>
  <c r="I383"/>
  <c r="I5405" i="46"/>
  <c r="I5407" s="1"/>
  <c r="K5396" s="1"/>
  <c r="I235" i="31" s="1"/>
  <c r="I2088" i="36"/>
  <c r="I2089" s="1"/>
  <c r="K2081" s="1"/>
  <c r="I223" i="31" s="1"/>
  <c r="I2064" i="36"/>
  <c r="I2065" s="1"/>
  <c r="K2057" s="1"/>
  <c r="I221" i="31" s="1"/>
  <c r="I2052" i="36"/>
  <c r="I2053" s="1"/>
  <c r="K2045" s="1"/>
  <c r="I220" i="31" s="1"/>
  <c r="I5270" i="46"/>
  <c r="I5272" s="1"/>
  <c r="K5261" s="1"/>
  <c r="I212" i="31" s="1"/>
  <c r="I2028" i="36"/>
  <c r="I2029" s="1"/>
  <c r="K2021" s="1"/>
  <c r="I211" i="31" s="1"/>
  <c r="I2004" i="36"/>
  <c r="I2005" s="1"/>
  <c r="K1997" s="1"/>
  <c r="I209" i="31" s="1"/>
  <c r="I5255" i="46"/>
  <c r="I5257" s="1"/>
  <c r="K5246" s="1"/>
  <c r="I206" i="31" s="1"/>
  <c r="I5240" i="46"/>
  <c r="I5242" s="1"/>
  <c r="K5231" s="1"/>
  <c r="I205" i="31" s="1"/>
  <c r="I5165" i="46"/>
  <c r="I5167" s="1"/>
  <c r="K5156" s="1"/>
  <c r="I184" i="31" s="1"/>
  <c r="I1884" i="36"/>
  <c r="I1885" s="1"/>
  <c r="K1877" s="1"/>
  <c r="I164" i="31" s="1"/>
  <c r="I5077" i="46"/>
  <c r="I5079" s="1"/>
  <c r="K5068" s="1"/>
  <c r="I160" i="31" s="1"/>
  <c r="I5062" i="46"/>
  <c r="I5064" s="1"/>
  <c r="K5053" s="1"/>
  <c r="I156" i="31" s="1"/>
  <c r="I5047" i="46"/>
  <c r="I5049" s="1"/>
  <c r="K5038" s="1"/>
  <c r="I153" i="31" s="1"/>
  <c r="I4929" i="46"/>
  <c r="I4931" s="1"/>
  <c r="K4920" s="1"/>
  <c r="I137" i="31" s="1"/>
  <c r="I4914" i="46"/>
  <c r="I4916" s="1"/>
  <c r="K4905" s="1"/>
  <c r="I136" i="31" s="1"/>
  <c r="I4869" i="46"/>
  <c r="I4871" s="1"/>
  <c r="K4860" s="1"/>
  <c r="I133" i="31" s="1"/>
  <c r="I1836" i="36"/>
  <c r="I1837" s="1"/>
  <c r="K1829" s="1"/>
  <c r="I129" i="31" s="1"/>
  <c r="I599" i="37"/>
  <c r="I600" s="1"/>
  <c r="K592" s="1"/>
  <c r="I127" i="31" s="1"/>
  <c r="I587" i="37"/>
  <c r="I588" s="1"/>
  <c r="K580" s="1"/>
  <c r="I580" i="44"/>
  <c r="I582" s="1"/>
  <c r="K573" s="1"/>
  <c r="I166" i="31" s="1"/>
  <c r="I575" i="37"/>
  <c r="I576" s="1"/>
  <c r="K568" s="1"/>
  <c r="I551"/>
  <c r="I552" s="1"/>
  <c r="K544" s="1"/>
  <c r="I1788" i="36"/>
  <c r="I1789" s="1"/>
  <c r="K1781" s="1"/>
  <c r="I539" i="37"/>
  <c r="I540" s="1"/>
  <c r="K532" s="1"/>
  <c r="I4854" i="46"/>
  <c r="I4856" s="1"/>
  <c r="K4845" s="1"/>
  <c r="I106" i="31" s="1"/>
  <c r="I4824" i="46"/>
  <c r="I4826" s="1"/>
  <c r="K4815" s="1"/>
  <c r="I4779"/>
  <c r="I4781" s="1"/>
  <c r="K4770" s="1"/>
  <c r="I527" i="37"/>
  <c r="I528" s="1"/>
  <c r="K520" s="1"/>
  <c r="I1752" i="36"/>
  <c r="I1753" s="1"/>
  <c r="K1745" s="1"/>
  <c r="I93" i="31" s="1"/>
  <c r="I1692" i="36"/>
  <c r="I1693" s="1"/>
  <c r="K1685" s="1"/>
  <c r="I372" i="44"/>
  <c r="I374" s="1"/>
  <c r="K365" s="1"/>
  <c r="I95" i="31" s="1"/>
  <c r="J79"/>
  <c r="K79" s="1"/>
  <c r="I4646" i="46"/>
  <c r="I4648" s="1"/>
  <c r="K4637" s="1"/>
  <c r="I73" i="31" s="1"/>
  <c r="I1668" i="36"/>
  <c r="I1669" s="1"/>
  <c r="K1661" s="1"/>
  <c r="J53" i="31"/>
  <c r="K53" s="1"/>
  <c r="J16"/>
  <c r="K16" s="1"/>
  <c r="I240"/>
  <c r="I82"/>
  <c r="I81"/>
  <c r="I173"/>
  <c r="I239"/>
  <c r="J216"/>
  <c r="K216" s="1"/>
  <c r="I5300" i="46"/>
  <c r="I5302" s="1"/>
  <c r="K5291" s="1"/>
  <c r="I214" i="31" s="1"/>
  <c r="J204"/>
  <c r="K204" s="1"/>
  <c r="J203"/>
  <c r="K203" s="1"/>
  <c r="I5210" i="46"/>
  <c r="I5212" s="1"/>
  <c r="K5201" s="1"/>
  <c r="I200" i="31" s="1"/>
  <c r="I5180" i="46"/>
  <c r="I5182" s="1"/>
  <c r="K5171" s="1"/>
  <c r="I194" i="31" s="1"/>
  <c r="J193"/>
  <c r="K193" s="1"/>
  <c r="J192"/>
  <c r="K192" s="1"/>
  <c r="J190"/>
  <c r="K190" s="1"/>
  <c r="J185"/>
  <c r="K185" s="1"/>
  <c r="J180"/>
  <c r="K180" s="1"/>
  <c r="J178"/>
  <c r="K178" s="1"/>
  <c r="J159"/>
  <c r="K159" s="1"/>
  <c r="J157"/>
  <c r="K157" s="1"/>
  <c r="J152"/>
  <c r="K152" s="1"/>
  <c r="I4989" i="46"/>
  <c r="I4991" s="1"/>
  <c r="K4980" s="1"/>
  <c r="I143" i="31" s="1"/>
  <c r="I4959" i="46"/>
  <c r="I4961" s="1"/>
  <c r="K4950" s="1"/>
  <c r="I141" i="31" s="1"/>
  <c r="J135"/>
  <c r="K135" s="1"/>
  <c r="J168"/>
  <c r="K168" s="1"/>
  <c r="J165"/>
  <c r="K165" s="1"/>
  <c r="J163"/>
  <c r="K163" s="1"/>
  <c r="J161"/>
  <c r="K161" s="1"/>
  <c r="J75"/>
  <c r="K75" s="1"/>
  <c r="J33"/>
  <c r="K33" s="1"/>
  <c r="J56"/>
  <c r="K56" s="1"/>
  <c r="J42"/>
  <c r="K42" s="1"/>
  <c r="I96"/>
  <c r="I253"/>
  <c r="I25"/>
  <c r="I172"/>
  <c r="J226"/>
  <c r="K226" s="1"/>
  <c r="J208"/>
  <c r="K208" s="1"/>
  <c r="I350"/>
  <c r="I342"/>
  <c r="I324"/>
  <c r="I5420" i="46"/>
  <c r="I5422" s="1"/>
  <c r="K5411" s="1"/>
  <c r="I236" i="31" s="1"/>
  <c r="I2160" i="36"/>
  <c r="I2161" s="1"/>
  <c r="K2153" s="1"/>
  <c r="I232" i="31" s="1"/>
  <c r="I2148" i="36"/>
  <c r="I2149" s="1"/>
  <c r="K2141" s="1"/>
  <c r="I231" i="31" s="1"/>
  <c r="I2124" i="36"/>
  <c r="I2125" s="1"/>
  <c r="K2117" s="1"/>
  <c r="I229" i="31" s="1"/>
  <c r="I2112" i="36"/>
  <c r="I2113" s="1"/>
  <c r="K2105" s="1"/>
  <c r="I228" i="31" s="1"/>
  <c r="I2100" i="36"/>
  <c r="I2101" s="1"/>
  <c r="K2093" s="1"/>
  <c r="I225" i="31" s="1"/>
  <c r="I2040" i="36"/>
  <c r="I2041" s="1"/>
  <c r="K2033" s="1"/>
  <c r="I217" i="31" s="1"/>
  <c r="I5315" i="46"/>
  <c r="I5317" s="1"/>
  <c r="K5306" s="1"/>
  <c r="I215" i="31" s="1"/>
  <c r="I1956" i="36"/>
  <c r="I1957" s="1"/>
  <c r="K1949" s="1"/>
  <c r="I202" i="31" s="1"/>
  <c r="I5225" i="46"/>
  <c r="I5227" s="1"/>
  <c r="K5216" s="1"/>
  <c r="I201" i="31" s="1"/>
  <c r="I5195" i="46"/>
  <c r="I5197" s="1"/>
  <c r="K5186" s="1"/>
  <c r="I199" i="31" s="1"/>
  <c r="I695" i="37"/>
  <c r="I696" s="1"/>
  <c r="K688" s="1"/>
  <c r="I197" i="31" s="1"/>
  <c r="I1944" i="36"/>
  <c r="I1945" s="1"/>
  <c r="K1937" s="1"/>
  <c r="I195" i="31" s="1"/>
  <c r="I1908" i="36"/>
  <c r="I1909" s="1"/>
  <c r="K1901" s="1"/>
  <c r="I191" i="31" s="1"/>
  <c r="I683" i="37"/>
  <c r="I684" s="1"/>
  <c r="K676" s="1"/>
  <c r="I189" i="31" s="1"/>
  <c r="I671" i="37"/>
  <c r="I672" s="1"/>
  <c r="K664" s="1"/>
  <c r="I188" i="31" s="1"/>
  <c r="I767" i="37"/>
  <c r="I768" s="1"/>
  <c r="K760" s="1"/>
  <c r="I186" i="31" s="1"/>
  <c r="I647" i="37"/>
  <c r="I648" s="1"/>
  <c r="K640" s="1"/>
  <c r="I179" i="31" s="1"/>
  <c r="I645" i="44"/>
  <c r="I647" s="1"/>
  <c r="K638" s="1"/>
  <c r="I219" i="31" s="1"/>
  <c r="I632" i="44"/>
  <c r="I634" s="1"/>
  <c r="K625" s="1"/>
  <c r="I183" i="31" s="1"/>
  <c r="I606" i="44"/>
  <c r="I608" s="1"/>
  <c r="K599" s="1"/>
  <c r="I181" i="31" s="1"/>
  <c r="I5107" i="46"/>
  <c r="I5109" s="1"/>
  <c r="K5098" s="1"/>
  <c r="I169" i="31" s="1"/>
  <c r="I5032" i="46"/>
  <c r="I5034" s="1"/>
  <c r="K5023" s="1"/>
  <c r="I151" i="31" s="1"/>
  <c r="I611" i="37"/>
  <c r="I612" s="1"/>
  <c r="K604" s="1"/>
  <c r="I5004" i="46"/>
  <c r="I5006" s="1"/>
  <c r="K4995" s="1"/>
  <c r="I145" i="31" s="1"/>
  <c r="I4974" i="46"/>
  <c r="I4976" s="1"/>
  <c r="K4965" s="1"/>
  <c r="I4884"/>
  <c r="I4886" s="1"/>
  <c r="K4875" s="1"/>
  <c r="I134" i="31" s="1"/>
  <c r="I541" i="44"/>
  <c r="I543" s="1"/>
  <c r="K534" s="1"/>
  <c r="I162" i="31" s="1"/>
  <c r="I515" i="44"/>
  <c r="I517" s="1"/>
  <c r="K508" s="1"/>
  <c r="I158" i="31" s="1"/>
  <c r="I502" i="44"/>
  <c r="I504" s="1"/>
  <c r="K495" s="1"/>
  <c r="I155" i="31" s="1"/>
  <c r="I476" i="44"/>
  <c r="I478" s="1"/>
  <c r="K469" s="1"/>
  <c r="I148" i="31" s="1"/>
  <c r="I450" i="44"/>
  <c r="I452" s="1"/>
  <c r="K443" s="1"/>
  <c r="I563" i="37"/>
  <c r="I564" s="1"/>
  <c r="K556" s="1"/>
  <c r="I4809" i="46"/>
  <c r="I4811" s="1"/>
  <c r="K4800" s="1"/>
  <c r="I99" i="31" s="1"/>
  <c r="I1740" i="36"/>
  <c r="I1741" s="1"/>
  <c r="K1733" s="1"/>
  <c r="I1728"/>
  <c r="I1729" s="1"/>
  <c r="K1721" s="1"/>
  <c r="I1716"/>
  <c r="I1717" s="1"/>
  <c r="K1709" s="1"/>
  <c r="I90" i="31" s="1"/>
  <c r="I1704" i="36"/>
  <c r="I1705" s="1"/>
  <c r="K1697" s="1"/>
  <c r="I4749" i="46"/>
  <c r="I4751" s="1"/>
  <c r="K4740" s="1"/>
  <c r="I4734"/>
  <c r="I4736" s="1"/>
  <c r="K4727" s="1"/>
  <c r="I411" i="44"/>
  <c r="I413" s="1"/>
  <c r="K404" s="1"/>
  <c r="I102" i="31" s="1"/>
  <c r="J78"/>
  <c r="K78" s="1"/>
  <c r="I491" i="37"/>
  <c r="I492" s="1"/>
  <c r="K484" s="1"/>
  <c r="J69" i="31"/>
  <c r="K69" s="1"/>
  <c r="J68"/>
  <c r="K68" s="1"/>
  <c r="J55"/>
  <c r="K55" s="1"/>
  <c r="I113"/>
  <c r="I269"/>
  <c r="I100"/>
  <c r="I258"/>
  <c r="I84"/>
  <c r="I242"/>
  <c r="I48"/>
  <c r="I131"/>
  <c r="J230"/>
  <c r="K230" s="1"/>
  <c r="I5390" i="46"/>
  <c r="I5392" s="1"/>
  <c r="K5381" s="1"/>
  <c r="I227" i="31" s="1"/>
  <c r="J207"/>
  <c r="K207" s="1"/>
  <c r="O213"/>
  <c r="I396"/>
  <c r="I376"/>
  <c r="J238"/>
  <c r="K238" s="1"/>
  <c r="I5360" i="46"/>
  <c r="I5362" s="1"/>
  <c r="K5351" s="1"/>
  <c r="I224" i="31" s="1"/>
  <c r="J222"/>
  <c r="K222" s="1"/>
  <c r="I5345" i="46"/>
  <c r="I5347" s="1"/>
  <c r="K5336" s="1"/>
  <c r="I218" i="31" s="1"/>
  <c r="I707" i="37"/>
  <c r="I708" s="1"/>
  <c r="K700" s="1"/>
  <c r="I779"/>
  <c r="I780" s="1"/>
  <c r="K772" s="1"/>
  <c r="I187" i="31" s="1"/>
  <c r="I619" i="44"/>
  <c r="I621" s="1"/>
  <c r="K612" s="1"/>
  <c r="I182" i="31" s="1"/>
  <c r="I5135" i="46"/>
  <c r="I5137" s="1"/>
  <c r="K5128" s="1"/>
  <c r="I175" i="31" s="1"/>
  <c r="I5122" i="46"/>
  <c r="I5124" s="1"/>
  <c r="K5113" s="1"/>
  <c r="I5092"/>
  <c r="I5094" s="1"/>
  <c r="K5083" s="1"/>
  <c r="I167" i="31" s="1"/>
  <c r="I623" i="37"/>
  <c r="I624" s="1"/>
  <c r="K616" s="1"/>
  <c r="I150" i="31" s="1"/>
  <c r="I5017" i="46"/>
  <c r="I5019" s="1"/>
  <c r="K5010" s="1"/>
  <c r="I147" i="31" s="1"/>
  <c r="I4944" i="46"/>
  <c r="I4946" s="1"/>
  <c r="K4935" s="1"/>
  <c r="I139" i="31" s="1"/>
  <c r="J130"/>
  <c r="K130" s="1"/>
  <c r="I489" i="44"/>
  <c r="I491" s="1"/>
  <c r="K482" s="1"/>
  <c r="I154" i="31" s="1"/>
  <c r="I463" i="44"/>
  <c r="I465" s="1"/>
  <c r="K456" s="1"/>
  <c r="I437"/>
  <c r="I439" s="1"/>
  <c r="K430" s="1"/>
  <c r="I4839" i="46"/>
  <c r="I4841" s="1"/>
  <c r="K4830" s="1"/>
  <c r="I4794"/>
  <c r="I4796" s="1"/>
  <c r="K4785" s="1"/>
  <c r="J80" i="31"/>
  <c r="K80" s="1"/>
  <c r="J74"/>
  <c r="K74" s="1"/>
  <c r="J67"/>
  <c r="K67" s="1"/>
  <c r="J29"/>
  <c r="K29" s="1"/>
  <c r="J59"/>
  <c r="K59" s="1"/>
  <c r="J20"/>
  <c r="K20" s="1"/>
  <c r="I4556" i="46"/>
  <c r="I4558" s="1"/>
  <c r="K4547" s="1"/>
  <c r="I4526"/>
  <c r="I4528" s="1"/>
  <c r="K4517" s="1"/>
  <c r="I47" i="31" s="1"/>
  <c r="I4511" i="46"/>
  <c r="I4513" s="1"/>
  <c r="K4502" s="1"/>
  <c r="I46" i="31" s="1"/>
  <c r="I1572" i="36"/>
  <c r="I1573" s="1"/>
  <c r="K1565" s="1"/>
  <c r="I41" i="31" s="1"/>
  <c r="I4468" i="46"/>
  <c r="I4470" s="1"/>
  <c r="K4459" s="1"/>
  <c r="I4453"/>
  <c r="I4455" s="1"/>
  <c r="K4444" s="1"/>
  <c r="I34" i="31" s="1"/>
  <c r="I4423" i="46"/>
  <c r="I4425" s="1"/>
  <c r="K4414" s="1"/>
  <c r="I32" i="31" s="1"/>
  <c r="I4408" i="46"/>
  <c r="I4410" s="1"/>
  <c r="K4399" s="1"/>
  <c r="I31" i="31" s="1"/>
  <c r="I4378" i="46"/>
  <c r="I4380" s="1"/>
  <c r="K4369" s="1"/>
  <c r="I28" i="31" s="1"/>
  <c r="I4363" i="46"/>
  <c r="I4365" s="1"/>
  <c r="K4354" s="1"/>
  <c r="I27" i="31" s="1"/>
  <c r="I1524" i="36"/>
  <c r="I1525" s="1"/>
  <c r="K1517" s="1"/>
  <c r="I23" i="31" s="1"/>
  <c r="I346" i="44"/>
  <c r="I348" s="1"/>
  <c r="K339" s="1"/>
  <c r="I57" i="31" s="1"/>
  <c r="I216" i="44"/>
  <c r="I218" s="1"/>
  <c r="K209" s="1"/>
  <c r="I18" i="31" s="1"/>
  <c r="I38" i="36"/>
  <c r="K24" s="1"/>
  <c r="I17" i="10" s="1"/>
  <c r="I53" i="36"/>
  <c r="K42" s="1"/>
  <c r="I23" i="10" s="1"/>
  <c r="I150" i="46"/>
  <c r="I212" i="36"/>
  <c r="K198" s="1"/>
  <c r="I48" i="10" s="1"/>
  <c r="I1005" i="46"/>
  <c r="I155" i="37"/>
  <c r="I295"/>
  <c r="I315"/>
  <c r="I1410" i="46"/>
  <c r="I1412" s="1"/>
  <c r="K1375" s="1"/>
  <c r="I120" i="10" s="1"/>
  <c r="I4496" i="46"/>
  <c r="I4498" s="1"/>
  <c r="K4489" s="1"/>
  <c r="I45" i="31" s="1"/>
  <c r="I455" i="37"/>
  <c r="I456" s="1"/>
  <c r="K448" s="1"/>
  <c r="I1560" i="36"/>
  <c r="I1561" s="1"/>
  <c r="K1553" s="1"/>
  <c r="I4393" i="46"/>
  <c r="I4395" s="1"/>
  <c r="K4384" s="1"/>
  <c r="I4348"/>
  <c r="I4350" s="1"/>
  <c r="K4339" s="1"/>
  <c r="I26" i="31" s="1"/>
  <c r="I1536" i="36"/>
  <c r="I1537" s="1"/>
  <c r="K1529" s="1"/>
  <c r="I24" i="31" s="1"/>
  <c r="I1512" i="36"/>
  <c r="I1513" s="1"/>
  <c r="K1505" s="1"/>
  <c r="I21" i="31" s="1"/>
  <c r="I268" i="44"/>
  <c r="I270" s="1"/>
  <c r="K261" s="1"/>
  <c r="I35" i="31" s="1"/>
  <c r="I229" i="44"/>
  <c r="I231" s="1"/>
  <c r="K222" s="1"/>
  <c r="I19" i="31" s="1"/>
  <c r="I203" i="44"/>
  <c r="I205" s="1"/>
  <c r="K196" s="1"/>
  <c r="I17" i="31" s="1"/>
  <c r="I80" i="37"/>
  <c r="I13" i="44"/>
  <c r="I116" i="37"/>
  <c r="I117" s="1"/>
  <c r="K103" s="1"/>
  <c r="I25" i="10" s="1"/>
  <c r="I91" i="37"/>
  <c r="I117" i="46"/>
  <c r="I137" s="1"/>
  <c r="K108" s="1"/>
  <c r="I37" i="10" s="1"/>
  <c r="I676" i="46"/>
  <c r="I651"/>
  <c r="I611" i="36"/>
  <c r="I604"/>
  <c r="I985" i="46"/>
  <c r="I1007" s="1"/>
  <c r="K976" s="1"/>
  <c r="I84" i="10" s="1"/>
  <c r="I275" i="37"/>
  <c r="I276" s="1"/>
  <c r="K260" s="1"/>
  <c r="I93" i="10" s="1"/>
  <c r="I193" i="36"/>
  <c r="I194" s="1"/>
  <c r="K180" s="1"/>
  <c r="I320" i="44"/>
  <c r="I322" s="1"/>
  <c r="K313" s="1"/>
  <c r="I52" i="31" s="1"/>
  <c r="I281" i="44"/>
  <c r="I283" s="1"/>
  <c r="K274" s="1"/>
  <c r="I36" i="31" s="1"/>
  <c r="I255" i="44"/>
  <c r="I257" s="1"/>
  <c r="K248" s="1"/>
  <c r="I22" i="31" s="1"/>
  <c r="I39" i="46"/>
  <c r="I41" s="1"/>
  <c r="K6" s="1"/>
  <c r="I16" i="10" s="1"/>
  <c r="I98" i="37"/>
  <c r="I936" i="46"/>
  <c r="I148" i="37"/>
  <c r="I1122" i="46"/>
  <c r="H25" i="37"/>
  <c r="I25" s="1"/>
  <c r="I26" s="1"/>
  <c r="H10"/>
  <c r="I10" s="1"/>
  <c r="I11" s="1"/>
  <c r="I17" s="1"/>
  <c r="K6" s="1"/>
  <c r="I18" i="10" s="1"/>
  <c r="I424" i="44"/>
  <c r="I426" s="1"/>
  <c r="K417" s="1"/>
  <c r="I1584" i="36"/>
  <c r="I1585" s="1"/>
  <c r="K1577" s="1"/>
  <c r="I61" i="31" s="1"/>
  <c r="I4571" i="46"/>
  <c r="I4573" s="1"/>
  <c r="K4562" s="1"/>
  <c r="I50" i="31" s="1"/>
  <c r="I443" i="37"/>
  <c r="I444" s="1"/>
  <c r="K436" s="1"/>
  <c r="I37" i="31" s="1"/>
  <c r="I307" i="44"/>
  <c r="I309" s="1"/>
  <c r="K300" s="1"/>
  <c r="I51" i="31" s="1"/>
  <c r="I57" i="37"/>
  <c r="I61" s="1"/>
  <c r="I63" s="1"/>
  <c r="K36" s="1"/>
  <c r="I20" i="10" s="1"/>
  <c r="I81" i="37"/>
  <c r="K67" s="1"/>
  <c r="I21" i="10" s="1"/>
  <c r="I20" i="44"/>
  <c r="I405" i="46"/>
  <c r="I377"/>
  <c r="I610"/>
  <c r="I938"/>
  <c r="K863" s="1"/>
  <c r="I79" i="10" s="1"/>
  <c r="I308" i="37"/>
  <c r="I316" s="1"/>
  <c r="K300" s="1"/>
  <c r="I95" i="10" s="1"/>
  <c r="I1025" i="46"/>
  <c r="I1369"/>
  <c r="I1371" s="1"/>
  <c r="K1333" s="1"/>
  <c r="I115" i="10" s="1"/>
  <c r="I735" i="36"/>
  <c r="K721" s="1"/>
  <c r="I119" i="10" s="1"/>
  <c r="I1604" i="46"/>
  <c r="I1606" s="1"/>
  <c r="K1537" s="1"/>
  <c r="I135" i="10" s="1"/>
  <c r="I1970" i="46"/>
  <c r="I1972" s="1"/>
  <c r="K1931" s="1"/>
  <c r="I170" i="10" s="1"/>
  <c r="I1986" i="46"/>
  <c r="I2032" s="1"/>
  <c r="K1976" s="1"/>
  <c r="I171" i="10" s="1"/>
  <c r="I365" i="36"/>
  <c r="I487"/>
  <c r="I1009"/>
  <c r="I2165" i="46"/>
  <c r="I2334"/>
  <c r="H30" i="37"/>
  <c r="I30" s="1"/>
  <c r="I31" s="1"/>
  <c r="H153" i="46"/>
  <c r="I153" s="1"/>
  <c r="I170" s="1"/>
  <c r="I362"/>
  <c r="I364" s="1"/>
  <c r="K330" s="1"/>
  <c r="I1897"/>
  <c r="I1927" s="1"/>
  <c r="K1888" s="1"/>
  <c r="I163" i="10" s="1"/>
  <c r="I893" i="36"/>
  <c r="K883" s="1"/>
  <c r="I164" i="10" s="1"/>
  <c r="I936" i="36"/>
  <c r="I941" s="1"/>
  <c r="K930" s="1"/>
  <c r="I178" i="10" s="1"/>
  <c r="I2045" i="46"/>
  <c r="I381" i="36"/>
  <c r="K370" s="1"/>
  <c r="I1001"/>
  <c r="I2150" i="46"/>
  <c r="I2152" s="1"/>
  <c r="K2117" s="1"/>
  <c r="I195" i="10" s="1"/>
  <c r="I1027" i="36"/>
  <c r="I2288" i="46"/>
  <c r="I2290" s="1"/>
  <c r="K2247" s="1"/>
  <c r="I199" i="10" s="1"/>
  <c r="I2426" i="46"/>
  <c r="I301"/>
  <c r="I326" s="1"/>
  <c r="K292" s="1"/>
  <c r="I1839"/>
  <c r="I1841" s="1"/>
  <c r="K1814" s="1"/>
  <c r="I161" i="10" s="1"/>
  <c r="I909" i="36"/>
  <c r="I920"/>
  <c r="I926" s="1"/>
  <c r="K914" s="1"/>
  <c r="I177" i="10" s="1"/>
  <c r="I343" i="36"/>
  <c r="I344" s="1"/>
  <c r="K332" s="1"/>
  <c r="I2209" i="46"/>
  <c r="I2303"/>
  <c r="I2380"/>
  <c r="I2382" s="1"/>
  <c r="K2340" s="1"/>
  <c r="I202" i="10" s="1"/>
  <c r="I1884" i="46"/>
  <c r="K1845" s="1"/>
  <c r="I162" i="10" s="1"/>
  <c r="I903" i="36"/>
  <c r="I312"/>
  <c r="I313" s="1"/>
  <c r="K299" s="1"/>
  <c r="I356"/>
  <c r="I228"/>
  <c r="I229" s="1"/>
  <c r="K216" s="1"/>
  <c r="I488"/>
  <c r="K473" s="1"/>
  <c r="I976"/>
  <c r="I977" s="1"/>
  <c r="K963" s="1"/>
  <c r="I184" i="10" s="1"/>
  <c r="I520" i="36"/>
  <c r="I521" s="1"/>
  <c r="K507" s="1"/>
  <c r="I2070" i="46"/>
  <c r="I450" i="36"/>
  <c r="I451" s="1"/>
  <c r="K437" s="1"/>
  <c r="I1028"/>
  <c r="K1014" s="1"/>
  <c r="I196" i="10" s="1"/>
  <c r="I2241" i="46"/>
  <c r="H2218"/>
  <c r="I2218" s="1"/>
  <c r="I1059" i="36"/>
  <c r="K1047" s="1"/>
  <c r="I206" i="10" s="1"/>
  <c r="I1074" i="36"/>
  <c r="I1075" s="1"/>
  <c r="K1063" s="1"/>
  <c r="I207" i="10" s="1"/>
  <c r="I815" i="46"/>
  <c r="I817" s="1"/>
  <c r="K751" s="1"/>
  <c r="I567" i="36"/>
  <c r="I2505" i="46"/>
  <c r="I1142" i="36"/>
  <c r="I1143" s="1"/>
  <c r="K1129" s="1"/>
  <c r="I220" i="10" s="1"/>
  <c r="I2677" i="46"/>
  <c r="I2698" s="1"/>
  <c r="K2669" s="1"/>
  <c r="I222" i="10" s="1"/>
  <c r="I2908" i="46"/>
  <c r="I2914" s="1"/>
  <c r="K2902" s="1"/>
  <c r="I229" i="10" s="1"/>
  <c r="I1162" i="36"/>
  <c r="I1163" s="1"/>
  <c r="K1147" s="1"/>
  <c r="I233" i="10" s="1"/>
  <c r="I1188" i="36"/>
  <c r="I1189" s="1"/>
  <c r="K1167" s="1"/>
  <c r="I234" i="10" s="1"/>
  <c r="I2526" i="46"/>
  <c r="I1124" i="36"/>
  <c r="I2586" i="46"/>
  <c r="I249" i="37"/>
  <c r="I256" s="1"/>
  <c r="K240" s="1"/>
  <c r="H2174" i="46"/>
  <c r="I2174" s="1"/>
  <c r="I2194" s="1"/>
  <c r="I2395"/>
  <c r="I2443"/>
  <c r="I693"/>
  <c r="I747" s="1"/>
  <c r="K682" s="1"/>
  <c r="I592" i="36"/>
  <c r="I593" s="1"/>
  <c r="K579" s="1"/>
  <c r="I950" i="46"/>
  <c r="I972" s="1"/>
  <c r="K942" s="1"/>
  <c r="I1117" i="36"/>
  <c r="I2571" i="46"/>
  <c r="I2541"/>
  <c r="I2663"/>
  <c r="I2665" s="1"/>
  <c r="K2620" s="1"/>
  <c r="I221" i="10" s="1"/>
  <c r="I2928" i="46"/>
  <c r="I2930" s="1"/>
  <c r="K2918" s="1"/>
  <c r="I230" i="10" s="1"/>
  <c r="I278" i="36"/>
  <c r="K266" s="1"/>
  <c r="I1279"/>
  <c r="K1263" s="1"/>
  <c r="I260" i="10" s="1"/>
  <c r="I2491" i="46"/>
  <c r="I1107" i="36"/>
  <c r="K1095" s="1"/>
  <c r="I209" i="10" s="1"/>
  <c r="I556" i="36"/>
  <c r="I557" s="1"/>
  <c r="K543" s="1"/>
  <c r="I2614" i="46"/>
  <c r="I2764"/>
  <c r="I2766" s="1"/>
  <c r="K2702" s="1"/>
  <c r="I225" i="10" s="1"/>
  <c r="I3044" i="46"/>
  <c r="I523"/>
  <c r="I555" s="1"/>
  <c r="K514" s="1"/>
  <c r="I3226"/>
  <c r="I3278"/>
  <c r="I2896"/>
  <c r="I242"/>
  <c r="I3459"/>
  <c r="I3461" s="1"/>
  <c r="K3429" s="1"/>
  <c r="I315" i="10" s="1"/>
  <c r="I175" i="36"/>
  <c r="I1225"/>
  <c r="K1211" s="1"/>
  <c r="I256" i="10" s="1"/>
  <c r="I3322" i="46"/>
  <c r="I3186"/>
  <c r="I3188" s="1"/>
  <c r="K3146" s="1"/>
  <c r="I3504"/>
  <c r="K3465" s="1"/>
  <c r="I318" i="10" s="1"/>
  <c r="I3588" i="46"/>
  <c r="I3590" s="1"/>
  <c r="K3555" s="1"/>
  <c r="I321" i="10" s="1"/>
  <c r="H570" i="36"/>
  <c r="I570" s="1"/>
  <c r="I574" s="1"/>
  <c r="I368" i="37"/>
  <c r="I376" s="1"/>
  <c r="K360" s="1"/>
  <c r="I237" i="10" s="1"/>
  <c r="I327" i="36"/>
  <c r="I328" s="1"/>
  <c r="K317" s="1"/>
  <c r="I3122" i="46"/>
  <c r="I3142" s="1"/>
  <c r="K3114" s="1"/>
  <c r="I254" i="10" s="1"/>
  <c r="I1206" i="36"/>
  <c r="I1207" s="1"/>
  <c r="K1193" s="1"/>
  <c r="I255" i="10" s="1"/>
  <c r="I1259" i="36"/>
  <c r="K1247" s="1"/>
  <c r="I258" i="10" s="1"/>
  <c r="I3263" i="46"/>
  <c r="I3265" s="1"/>
  <c r="K3232" s="1"/>
  <c r="I267" i="10" s="1"/>
  <c r="I3307" i="46"/>
  <c r="I3388"/>
  <c r="I2898"/>
  <c r="K2837" s="1"/>
  <c r="I2948"/>
  <c r="I3046" s="1"/>
  <c r="K2934" s="1"/>
  <c r="I243" i="10" s="1"/>
  <c r="I294" i="36"/>
  <c r="I295" s="1"/>
  <c r="K282" s="1"/>
  <c r="I3201" i="46"/>
  <c r="I3347"/>
  <c r="I3390"/>
  <c r="K3353" s="1"/>
  <c r="I286" i="10" s="1"/>
  <c r="I270" i="46"/>
  <c r="I1392" i="36"/>
  <c r="I1393" s="1"/>
  <c r="K1379" s="1"/>
  <c r="I330" i="10" s="1"/>
  <c r="I538" i="36"/>
  <c r="I539" s="1"/>
  <c r="K525" s="1"/>
  <c r="I1139" i="46"/>
  <c r="I1141" s="1"/>
  <c r="K1128" s="1"/>
  <c r="I1440"/>
  <c r="I1257"/>
  <c r="I1271"/>
  <c r="I1290" s="1"/>
  <c r="K1263" s="1"/>
  <c r="I666" i="36"/>
  <c r="K652" s="1"/>
  <c r="I684"/>
  <c r="K670" s="1"/>
  <c r="I4088" i="46"/>
  <c r="I4107" s="1"/>
  <c r="K4080" s="1"/>
  <c r="I399" i="10" s="1"/>
  <c r="I1374" i="36"/>
  <c r="I451" i="46"/>
  <c r="I1501" i="36"/>
  <c r="K1487" s="1"/>
  <c r="I417" i="10" s="1"/>
  <c r="I361"/>
  <c r="I328"/>
  <c r="I168" i="36"/>
  <c r="I694"/>
  <c r="I702" s="1"/>
  <c r="K688" s="1"/>
  <c r="I3602" i="46"/>
  <c r="I3807"/>
  <c r="I3549"/>
  <c r="I3551" s="1"/>
  <c r="K3508" s="1"/>
  <c r="I3871"/>
  <c r="I3745"/>
  <c r="I3747"/>
  <c r="K3709" s="1"/>
  <c r="I68" i="36"/>
  <c r="K57" s="1"/>
  <c r="I842"/>
  <c r="I1216" i="46"/>
  <c r="K1186" s="1"/>
  <c r="I1259"/>
  <c r="K1220" s="1"/>
  <c r="I4019"/>
  <c r="I4045" s="1"/>
  <c r="K4010" s="1"/>
  <c r="I397" i="10" s="1"/>
  <c r="I1475" i="46"/>
  <c r="I433" i="36"/>
  <c r="K419" s="1"/>
  <c r="I629"/>
  <c r="I630" s="1"/>
  <c r="K616" s="1"/>
  <c r="I593" i="46"/>
  <c r="I1411" i="36"/>
  <c r="K1397" s="1"/>
  <c r="I342" i="10" s="1"/>
  <c r="I3935" i="46"/>
  <c r="I2831"/>
  <c r="I2781"/>
  <c r="I468" i="36"/>
  <c r="I469" s="1"/>
  <c r="K455" s="1"/>
  <c r="I1465"/>
  <c r="K1451" s="1"/>
  <c r="I377" i="10" s="1"/>
  <c r="I1458" i="46"/>
  <c r="I823" i="36"/>
  <c r="I824" s="1"/>
  <c r="K810" s="1"/>
  <c r="I751"/>
  <c r="K739" s="1"/>
  <c r="I769"/>
  <c r="I770" s="1"/>
  <c r="K755" s="1"/>
  <c r="I716"/>
  <c r="I717" s="1"/>
  <c r="K706" s="1"/>
  <c r="I227" i="46"/>
  <c r="I229" s="1"/>
  <c r="K176" s="1"/>
  <c r="I453"/>
  <c r="K411" s="1"/>
  <c r="I3687"/>
  <c r="I3689" s="1"/>
  <c r="K3626" s="1"/>
  <c r="I326" i="10" s="1"/>
  <c r="I3762" i="46"/>
  <c r="I3809" s="1"/>
  <c r="K3751" s="1"/>
  <c r="I333" i="10" s="1"/>
  <c r="I568" i="46"/>
  <c r="I122" i="36"/>
  <c r="K108" s="1"/>
  <c r="I1429"/>
  <c r="K1415" s="1"/>
  <c r="I343" i="10" s="1"/>
  <c r="I879" i="36"/>
  <c r="K865" s="1"/>
  <c r="I261"/>
  <c r="I262" s="1"/>
  <c r="K249" s="1"/>
  <c r="I1356"/>
  <c r="I1357" s="1"/>
  <c r="K1346" s="1"/>
  <c r="I3855" i="46"/>
  <c r="I3857" s="1"/>
  <c r="K3813" s="1"/>
  <c r="I356" i="10" s="1"/>
  <c r="I4004" i="46"/>
  <c r="I4006" s="1"/>
  <c r="K3971" s="1"/>
  <c r="I365" i="10" s="1"/>
  <c r="I1342" i="36"/>
  <c r="K1331" s="1"/>
  <c r="I843"/>
  <c r="K828" s="1"/>
  <c r="I70" i="46"/>
  <c r="I72" s="1"/>
  <c r="K45" s="1"/>
  <c r="I104"/>
  <c r="K76" s="1"/>
  <c r="I1327"/>
  <c r="I4074"/>
  <c r="I4076" s="1"/>
  <c r="K4049" s="1"/>
  <c r="I398" i="10" s="1"/>
  <c r="H4208" i="46"/>
  <c r="I4208" s="1"/>
  <c r="H4143"/>
  <c r="I4143" s="1"/>
  <c r="H4124"/>
  <c r="I4124" s="1"/>
  <c r="H4190"/>
  <c r="I4190" s="1"/>
  <c r="H406" i="36"/>
  <c r="I406" s="1"/>
  <c r="I407" s="1"/>
  <c r="I415" s="1"/>
  <c r="K401" s="1"/>
  <c r="H4181" i="46"/>
  <c r="I4181" s="1"/>
  <c r="H1735"/>
  <c r="I1735" s="1"/>
  <c r="H1665"/>
  <c r="I1665" s="1"/>
  <c r="H3099"/>
  <c r="I3099" s="1"/>
  <c r="H4221"/>
  <c r="I4221" s="1"/>
  <c r="H1722"/>
  <c r="I1722" s="1"/>
  <c r="H1506"/>
  <c r="I1506" s="1"/>
  <c r="H3087"/>
  <c r="I3087" s="1"/>
  <c r="H3076"/>
  <c r="I3076" s="1"/>
  <c r="H3412"/>
  <c r="I3412" s="1"/>
  <c r="H1710"/>
  <c r="I1710" s="1"/>
  <c r="I647" i="36"/>
  <c r="I188" i="37"/>
  <c r="I196" s="1"/>
  <c r="K180" s="1"/>
  <c r="I151" i="44"/>
  <c r="H4229" i="46"/>
  <c r="I4229" s="1"/>
  <c r="H4315"/>
  <c r="I4315" s="1"/>
  <c r="H1705"/>
  <c r="I1705" s="1"/>
  <c r="H4297"/>
  <c r="I4297" s="1"/>
  <c r="H1488"/>
  <c r="I1488" s="1"/>
  <c r="H3408"/>
  <c r="I3408" s="1"/>
  <c r="H1795"/>
  <c r="I1795" s="1"/>
  <c r="H4195"/>
  <c r="I4195" s="1"/>
  <c r="H1699"/>
  <c r="I1699" s="1"/>
  <c r="H614"/>
  <c r="I614" s="1"/>
  <c r="I636" s="1"/>
  <c r="H4295"/>
  <c r="I4295" s="1"/>
  <c r="H4192"/>
  <c r="I4192" s="1"/>
  <c r="H4126"/>
  <c r="I4126" s="1"/>
  <c r="H1480"/>
  <c r="I1480" s="1"/>
  <c r="H3604"/>
  <c r="I3604" s="1"/>
  <c r="I3620" s="1"/>
  <c r="H1762"/>
  <c r="I1762" s="1"/>
  <c r="I1777" s="1"/>
  <c r="I1779" s="1"/>
  <c r="K1750" s="1"/>
  <c r="I151" i="10" s="1"/>
  <c r="H1793" i="46"/>
  <c r="I1793" s="1"/>
  <c r="H856" i="36"/>
  <c r="I856" s="1"/>
  <c r="I860" s="1"/>
  <c r="I861" s="1"/>
  <c r="K847" s="1"/>
  <c r="H849" i="46"/>
  <c r="I849" s="1"/>
  <c r="I857" s="1"/>
  <c r="I859" s="1"/>
  <c r="K821" s="1"/>
  <c r="H3886"/>
  <c r="I3886" s="1"/>
  <c r="I3919" s="1"/>
  <c r="H3948"/>
  <c r="I3948" s="1"/>
  <c r="H3946"/>
  <c r="I3946" s="1"/>
  <c r="H2102"/>
  <c r="I2102" s="1"/>
  <c r="I2111" s="1"/>
  <c r="I2113" s="1"/>
  <c r="K2076" s="1"/>
  <c r="H1298"/>
  <c r="I1298" s="1"/>
  <c r="I1303" s="1"/>
  <c r="H152" i="36"/>
  <c r="I152" s="1"/>
  <c r="I157" s="1"/>
  <c r="I158" s="1"/>
  <c r="K144" s="1"/>
  <c r="H1365"/>
  <c r="I1365" s="1"/>
  <c r="I1367" s="1"/>
  <c r="I1375" s="1"/>
  <c r="K1361" s="1"/>
  <c r="H1322"/>
  <c r="I1322" s="1"/>
  <c r="I1326" s="1"/>
  <c r="I1327" s="1"/>
  <c r="K1313" s="1"/>
  <c r="H501" i="46"/>
  <c r="I501" s="1"/>
  <c r="H481"/>
  <c r="I481" s="1"/>
  <c r="I508" s="1"/>
  <c r="I510" s="1"/>
  <c r="K457" s="1"/>
  <c r="H1652"/>
  <c r="I1652" s="1"/>
  <c r="H1639"/>
  <c r="I1639" s="1"/>
  <c r="H1478" i="36"/>
  <c r="I1478" s="1"/>
  <c r="I1482" s="1"/>
  <c r="H4226" i="46"/>
  <c r="I4226" s="1"/>
  <c r="H4303"/>
  <c r="I4303" s="1"/>
  <c r="H4294"/>
  <c r="I4294" s="1"/>
  <c r="I1446" i="36"/>
  <c r="I951"/>
  <c r="I959" s="1"/>
  <c r="K945" s="1"/>
  <c r="I179" i="10" s="1"/>
  <c r="I235" i="37"/>
  <c r="I215"/>
  <c r="I40" i="44"/>
  <c r="I59"/>
  <c r="I61" s="1"/>
  <c r="K46" s="1"/>
  <c r="I118"/>
  <c r="I111"/>
  <c r="I157"/>
  <c r="H1437" i="36"/>
  <c r="I1437" s="1"/>
  <c r="I1439" s="1"/>
  <c r="I1447" s="1"/>
  <c r="K1433" s="1"/>
  <c r="I373" i="10" s="1"/>
  <c r="H638" i="36"/>
  <c r="I638" s="1"/>
  <c r="I640" s="1"/>
  <c r="H207" i="37"/>
  <c r="I207" s="1"/>
  <c r="I210" s="1"/>
  <c r="H167"/>
  <c r="I167" s="1"/>
  <c r="I168" s="1"/>
  <c r="H387"/>
  <c r="I387" s="1"/>
  <c r="H1661" i="46"/>
  <c r="I1661" s="1"/>
  <c r="H1731"/>
  <c r="I1731" s="1"/>
  <c r="H4201"/>
  <c r="I4201" s="1"/>
  <c r="H1643"/>
  <c r="I1643" s="1"/>
  <c r="H3078"/>
  <c r="I3078" s="1"/>
  <c r="H1805"/>
  <c r="I1805" s="1"/>
  <c r="H3098"/>
  <c r="I3098" s="1"/>
  <c r="H4268"/>
  <c r="I4268" s="1"/>
  <c r="H1518"/>
  <c r="I1518" s="1"/>
  <c r="H3420"/>
  <c r="I3420" s="1"/>
  <c r="H4156"/>
  <c r="I4156" s="1"/>
  <c r="H4115"/>
  <c r="I4115" s="1"/>
  <c r="I4122" s="1"/>
  <c r="H4287"/>
  <c r="I4287" s="1"/>
  <c r="H241" i="36"/>
  <c r="I241" s="1"/>
  <c r="I244" s="1"/>
  <c r="H4275" i="46"/>
  <c r="I4275" s="1"/>
  <c r="H4232"/>
  <c r="I4232" s="1"/>
  <c r="H3103"/>
  <c r="I3103" s="1"/>
  <c r="H1739"/>
  <c r="I1739" s="1"/>
  <c r="H1726"/>
  <c r="I1726" s="1"/>
  <c r="H4214"/>
  <c r="I4214" s="1"/>
  <c r="H1510"/>
  <c r="I1510" s="1"/>
  <c r="H3091"/>
  <c r="I3091" s="1"/>
  <c r="H4149"/>
  <c r="I4149" s="1"/>
  <c r="H1709"/>
  <c r="I1709" s="1"/>
  <c r="H1492"/>
  <c r="I1492" s="1"/>
  <c r="H3075"/>
  <c r="I3075" s="1"/>
  <c r="H3092"/>
  <c r="I3092" s="1"/>
  <c r="H4306"/>
  <c r="I4306" s="1"/>
  <c r="H4264"/>
  <c r="I4264" s="1"/>
  <c r="H1657"/>
  <c r="I1657" s="1"/>
  <c r="H3416"/>
  <c r="I3416" s="1"/>
  <c r="H1802"/>
  <c r="I1802" s="1"/>
  <c r="H1787"/>
  <c r="I1787" s="1"/>
  <c r="I1791" s="1"/>
  <c r="H4288"/>
  <c r="I4288" s="1"/>
  <c r="H4247"/>
  <c r="I4247" s="1"/>
  <c r="I4251" s="1"/>
  <c r="H4183"/>
  <c r="I4183" s="1"/>
  <c r="H1617"/>
  <c r="I1617" s="1"/>
  <c r="I1621" s="1"/>
  <c r="H3398"/>
  <c r="I3398" s="1"/>
  <c r="I3402" s="1"/>
  <c r="H3057"/>
  <c r="I3057" s="1"/>
  <c r="I3061" s="1"/>
  <c r="H1690"/>
  <c r="I1690" s="1"/>
  <c r="I1694" s="1"/>
  <c r="H1473" i="36"/>
  <c r="I1473" s="1"/>
  <c r="H4261" i="46"/>
  <c r="I4261" s="1"/>
  <c r="I4277" s="1"/>
  <c r="I391" i="36"/>
  <c r="I397" s="1"/>
  <c r="K385" s="1"/>
  <c r="I193" i="10" s="1"/>
  <c r="I395" i="37"/>
  <c r="I175"/>
  <c r="I79" i="44"/>
  <c r="I72"/>
  <c r="H238" i="36"/>
  <c r="I238" s="1"/>
  <c r="I239" s="1"/>
  <c r="H125" i="37"/>
  <c r="I125" s="1"/>
  <c r="I128" s="1"/>
  <c r="I136" s="1"/>
  <c r="K121" s="1"/>
  <c r="I26" i="10" s="1"/>
  <c r="H385" i="37"/>
  <c r="I385" s="1"/>
  <c r="H3093" i="46"/>
  <c r="I3093" s="1"/>
  <c r="H89" i="44"/>
  <c r="I89" s="1"/>
  <c r="I91" s="1"/>
  <c r="I100" s="1"/>
  <c r="K85" s="1"/>
  <c r="I232" i="10" s="1"/>
  <c r="H167" i="44"/>
  <c r="I167" s="1"/>
  <c r="I170" s="1"/>
  <c r="I179" s="1"/>
  <c r="K163" s="1"/>
  <c r="I366" i="10" s="1"/>
  <c r="H1474" i="36"/>
  <c r="I1474" s="1"/>
  <c r="H4272" i="46"/>
  <c r="I4272" s="1"/>
  <c r="H224" i="37"/>
  <c r="I224" s="1"/>
  <c r="I228" s="1"/>
  <c r="H284"/>
  <c r="I284" s="1"/>
  <c r="I288" s="1"/>
  <c r="I296" s="1"/>
  <c r="K280" s="1"/>
  <c r="I94" i="10" s="1"/>
  <c r="H324" i="37"/>
  <c r="I324" s="1"/>
  <c r="I328" s="1"/>
  <c r="I336" s="1"/>
  <c r="K320" s="1"/>
  <c r="I96" i="10" s="1"/>
  <c r="H3086" i="46"/>
  <c r="I3086" s="1"/>
  <c r="H3074"/>
  <c r="I3074" s="1"/>
  <c r="H3070"/>
  <c r="I3070" s="1"/>
  <c r="H3422"/>
  <c r="I3422" s="1"/>
  <c r="H30" i="44"/>
  <c r="I30" s="1"/>
  <c r="I33" s="1"/>
  <c r="I4188" i="46" l="1"/>
  <c r="I308" i="31"/>
  <c r="O308" s="1"/>
  <c r="I340"/>
  <c r="O340" s="1"/>
  <c r="I3965" i="46"/>
  <c r="I1460"/>
  <c r="K1432" s="1"/>
  <c r="I1010" i="36"/>
  <c r="K995" s="1"/>
  <c r="I194" i="10" s="1"/>
  <c r="I368"/>
  <c r="O368" s="1"/>
  <c r="I336"/>
  <c r="I364"/>
  <c r="O364" s="1"/>
  <c r="I187"/>
  <c r="O187" s="1"/>
  <c r="I60" i="31"/>
  <c r="I362"/>
  <c r="O362" s="1"/>
  <c r="I62"/>
  <c r="I358"/>
  <c r="O358" s="1"/>
  <c r="I111"/>
  <c r="I266"/>
  <c r="I44"/>
  <c r="I296"/>
  <c r="O296" s="1"/>
  <c r="I87"/>
  <c r="I246"/>
  <c r="O246" s="1"/>
  <c r="I63"/>
  <c r="I359"/>
  <c r="O359" s="1"/>
  <c r="I101"/>
  <c r="I257"/>
  <c r="O257" s="1"/>
  <c r="I176" i="37"/>
  <c r="K160" s="1"/>
  <c r="I88" i="10" s="1"/>
  <c r="I1744" i="46"/>
  <c r="I595"/>
  <c r="K559" s="1"/>
  <c r="I86" i="36"/>
  <c r="K72" s="1"/>
  <c r="I74" i="10"/>
  <c r="O74" s="1"/>
  <c r="I185"/>
  <c r="O185" s="1"/>
  <c r="I301" i="31"/>
  <c r="O301" s="1"/>
  <c r="I332"/>
  <c r="O332" s="1"/>
  <c r="I104"/>
  <c r="I260"/>
  <c r="O260" s="1"/>
  <c r="I128"/>
  <c r="I382"/>
  <c r="O382" s="1"/>
  <c r="I3108" i="46"/>
  <c r="I388" i="37"/>
  <c r="I396" s="1"/>
  <c r="K380" s="1"/>
  <c r="I238" i="10" s="1"/>
  <c r="I3423" i="46"/>
  <c r="I678"/>
  <c r="K642" s="1"/>
  <c r="I68" i="10" s="1"/>
  <c r="I20" i="36"/>
  <c r="K6" s="1"/>
  <c r="I806"/>
  <c r="K792" s="1"/>
  <c r="I1182" i="46"/>
  <c r="K1145" s="1"/>
  <c r="I381" i="10"/>
  <c r="O381" s="1"/>
  <c r="I127"/>
  <c r="O127" s="1"/>
  <c r="I39" i="31"/>
  <c r="I365"/>
  <c r="O365" s="1"/>
  <c r="I114"/>
  <c r="I270"/>
  <c r="I58"/>
  <c r="I355"/>
  <c r="O355" s="1"/>
  <c r="I64"/>
  <c r="I367"/>
  <c r="O367" s="1"/>
  <c r="I81" i="44"/>
  <c r="K65" s="1"/>
  <c r="I231" i="10" s="1"/>
  <c r="I2428" i="46"/>
  <c r="K2386" s="1"/>
  <c r="I203" i="10" s="1"/>
  <c r="I305"/>
  <c r="O305" s="1"/>
  <c r="I157"/>
  <c r="O157" s="1"/>
  <c r="I44"/>
  <c r="O44" s="1"/>
  <c r="I390"/>
  <c r="O390" s="1"/>
  <c r="I246"/>
  <c r="O246" s="1"/>
  <c r="I278"/>
  <c r="O278" s="1"/>
  <c r="I150"/>
  <c r="O150" s="1"/>
  <c r="I108"/>
  <c r="O108" s="1"/>
  <c r="I36"/>
  <c r="O36" s="1"/>
  <c r="I383"/>
  <c r="O383" s="1"/>
  <c r="I129"/>
  <c r="O129" s="1"/>
  <c r="I375"/>
  <c r="O375" s="1"/>
  <c r="I272"/>
  <c r="O272" s="1"/>
  <c r="I102"/>
  <c r="O102" s="1"/>
  <c r="I32"/>
  <c r="O32" s="1"/>
  <c r="I66" i="31"/>
  <c r="I357"/>
  <c r="O357" s="1"/>
  <c r="I65"/>
  <c r="I366"/>
  <c r="O366" s="1"/>
  <c r="I54"/>
  <c r="I402"/>
  <c r="O402" s="1"/>
  <c r="I138"/>
  <c r="I42" i="44"/>
  <c r="K26" s="1"/>
  <c r="I67" i="10" s="1"/>
  <c r="I1677" i="46"/>
  <c r="I1679" s="1"/>
  <c r="K1610" s="1"/>
  <c r="I236" i="37"/>
  <c r="K220" s="1"/>
  <c r="I245" i="36"/>
  <c r="K233" s="1"/>
  <c r="I174" i="10" s="1"/>
  <c r="I216" i="37"/>
  <c r="K200" s="1"/>
  <c r="I120" i="44"/>
  <c r="K104" s="1"/>
  <c r="I335" i="10" s="1"/>
  <c r="I1329" i="46"/>
  <c r="K1294" s="1"/>
  <c r="I3228"/>
  <c r="K3192" s="1"/>
  <c r="I265" i="10" s="1"/>
  <c r="I910" i="36"/>
  <c r="K897" s="1"/>
  <c r="I165" i="10" s="1"/>
  <c r="I2196" i="46"/>
  <c r="K2156" s="1"/>
  <c r="I197" i="10" s="1"/>
  <c r="I407" i="46"/>
  <c r="K368" s="1"/>
  <c r="I47" i="10" s="1"/>
  <c r="I612" i="36"/>
  <c r="K597" s="1"/>
  <c r="I83" i="10" s="1"/>
  <c r="J398"/>
  <c r="K398" s="1"/>
  <c r="O398"/>
  <c r="I354"/>
  <c r="I319"/>
  <c r="J356"/>
  <c r="K356" s="1"/>
  <c r="O356"/>
  <c r="J255"/>
  <c r="K255" s="1"/>
  <c r="O255"/>
  <c r="J195"/>
  <c r="K195" s="1"/>
  <c r="O195"/>
  <c r="J232"/>
  <c r="K232" s="1"/>
  <c r="O232"/>
  <c r="I50"/>
  <c r="I90"/>
  <c r="I240"/>
  <c r="I65"/>
  <c r="I224"/>
  <c r="I405"/>
  <c r="I118"/>
  <c r="I173"/>
  <c r="I49"/>
  <c r="J161"/>
  <c r="K161" s="1"/>
  <c r="O161"/>
  <c r="I156"/>
  <c r="I42"/>
  <c r="J267"/>
  <c r="K267" s="1"/>
  <c r="O267"/>
  <c r="I253"/>
  <c r="I169"/>
  <c r="I58"/>
  <c r="I189"/>
  <c r="I69"/>
  <c r="I167"/>
  <c r="I56"/>
  <c r="J199"/>
  <c r="K199" s="1"/>
  <c r="O199"/>
  <c r="J115"/>
  <c r="K115" s="1"/>
  <c r="O115"/>
  <c r="J120"/>
  <c r="K120" s="1"/>
  <c r="O120"/>
  <c r="J321"/>
  <c r="K321" s="1"/>
  <c r="O321"/>
  <c r="I210"/>
  <c r="I78"/>
  <c r="J220"/>
  <c r="K220" s="1"/>
  <c r="O220"/>
  <c r="J207"/>
  <c r="K207" s="1"/>
  <c r="O207"/>
  <c r="J184"/>
  <c r="K184" s="1"/>
  <c r="O184"/>
  <c r="J202"/>
  <c r="K202" s="1"/>
  <c r="O202"/>
  <c r="J93"/>
  <c r="K93" s="1"/>
  <c r="O93"/>
  <c r="J25"/>
  <c r="K25" s="1"/>
  <c r="O25"/>
  <c r="J88"/>
  <c r="K88" s="1"/>
  <c r="O88"/>
  <c r="I349"/>
  <c r="I410"/>
  <c r="I314"/>
  <c r="I298"/>
  <c r="I250"/>
  <c r="I140"/>
  <c r="I175"/>
  <c r="I53"/>
  <c r="I401"/>
  <c r="I290"/>
  <c r="I123"/>
  <c r="I39"/>
  <c r="I385"/>
  <c r="I131"/>
  <c r="I363"/>
  <c r="I332"/>
  <c r="I264"/>
  <c r="I223"/>
  <c r="I72"/>
  <c r="I327"/>
  <c r="I85"/>
  <c r="I353"/>
  <c r="I201"/>
  <c r="I77"/>
  <c r="J238"/>
  <c r="K238" s="1"/>
  <c r="O238"/>
  <c r="I411"/>
  <c r="I299"/>
  <c r="I141"/>
  <c r="J234"/>
  <c r="K234" s="1"/>
  <c r="O234"/>
  <c r="J67"/>
  <c r="K67" s="1"/>
  <c r="O67"/>
  <c r="I407"/>
  <c r="I285"/>
  <c r="I362"/>
  <c r="I190"/>
  <c r="I341"/>
  <c r="I388"/>
  <c r="I306"/>
  <c r="I276"/>
  <c r="I245"/>
  <c r="I106"/>
  <c r="I148"/>
  <c r="I34"/>
  <c r="J326"/>
  <c r="K326" s="1"/>
  <c r="O326"/>
  <c r="I403"/>
  <c r="I291"/>
  <c r="I125"/>
  <c r="J221"/>
  <c r="K221" s="1"/>
  <c r="O221"/>
  <c r="I186"/>
  <c r="I75"/>
  <c r="I181"/>
  <c r="I59"/>
  <c r="J135"/>
  <c r="K135" s="1"/>
  <c r="O135"/>
  <c r="J343"/>
  <c r="K343" s="1"/>
  <c r="O343"/>
  <c r="I297"/>
  <c r="I409"/>
  <c r="I348"/>
  <c r="I139"/>
  <c r="I52"/>
  <c r="I347"/>
  <c r="I311"/>
  <c r="I300"/>
  <c r="I142"/>
  <c r="I359"/>
  <c r="I322"/>
  <c r="I414"/>
  <c r="I287"/>
  <c r="I228"/>
  <c r="I121"/>
  <c r="I66"/>
  <c r="I392"/>
  <c r="I280"/>
  <c r="I110"/>
  <c r="I370"/>
  <c r="I331"/>
  <c r="I324"/>
  <c r="I117"/>
  <c r="J417"/>
  <c r="K417" s="1"/>
  <c r="O417"/>
  <c r="J399"/>
  <c r="K399" s="1"/>
  <c r="O399"/>
  <c r="J365"/>
  <c r="K365" s="1"/>
  <c r="O365"/>
  <c r="I320"/>
  <c r="I355"/>
  <c r="J315"/>
  <c r="K315" s="1"/>
  <c r="O315"/>
  <c r="J265"/>
  <c r="K265" s="1"/>
  <c r="O265"/>
  <c r="I295"/>
  <c r="I227"/>
  <c r="J258"/>
  <c r="K258" s="1"/>
  <c r="O258"/>
  <c r="J237"/>
  <c r="K237" s="1"/>
  <c r="O237"/>
  <c r="I262"/>
  <c r="I310"/>
  <c r="J330"/>
  <c r="K330" s="1"/>
  <c r="O330"/>
  <c r="J230"/>
  <c r="K230" s="1"/>
  <c r="O230"/>
  <c r="J260"/>
  <c r="K260" s="1"/>
  <c r="O260"/>
  <c r="I215"/>
  <c r="I82"/>
  <c r="J203"/>
  <c r="K203" s="1"/>
  <c r="O203"/>
  <c r="J236"/>
  <c r="K236" s="1"/>
  <c r="O236"/>
  <c r="J229"/>
  <c r="K229" s="1"/>
  <c r="O229"/>
  <c r="I183"/>
  <c r="I73"/>
  <c r="J170"/>
  <c r="K170" s="1"/>
  <c r="O170"/>
  <c r="I160"/>
  <c r="I45"/>
  <c r="I192"/>
  <c r="I62"/>
  <c r="J163"/>
  <c r="K163" s="1"/>
  <c r="O163"/>
  <c r="J95"/>
  <c r="K95" s="1"/>
  <c r="O95"/>
  <c r="J47"/>
  <c r="K47" s="1"/>
  <c r="O47"/>
  <c r="J21"/>
  <c r="K21" s="1"/>
  <c r="O21"/>
  <c r="I112" i="31"/>
  <c r="I268"/>
  <c r="J83" i="10"/>
  <c r="K83" s="1"/>
  <c r="O83"/>
  <c r="J37"/>
  <c r="K37" s="1"/>
  <c r="O37"/>
  <c r="J21" i="31"/>
  <c r="K21" s="1"/>
  <c r="O21"/>
  <c r="I40"/>
  <c r="I364"/>
  <c r="J17" i="10"/>
  <c r="K17" s="1"/>
  <c r="O17"/>
  <c r="J27" i="31"/>
  <c r="K27" s="1"/>
  <c r="O27"/>
  <c r="J34"/>
  <c r="K34" s="1"/>
  <c r="O34"/>
  <c r="J47"/>
  <c r="K47" s="1"/>
  <c r="O47"/>
  <c r="I121"/>
  <c r="I289"/>
  <c r="J167"/>
  <c r="K167" s="1"/>
  <c r="O167"/>
  <c r="J187"/>
  <c r="K187" s="1"/>
  <c r="O187"/>
  <c r="J224"/>
  <c r="K224" s="1"/>
  <c r="O224"/>
  <c r="J131"/>
  <c r="K131" s="1"/>
  <c r="O131"/>
  <c r="J258"/>
  <c r="K258" s="1"/>
  <c r="O258"/>
  <c r="J102"/>
  <c r="K102" s="1"/>
  <c r="O102"/>
  <c r="J90"/>
  <c r="K90" s="1"/>
  <c r="O90"/>
  <c r="I110"/>
  <c r="I263"/>
  <c r="J158"/>
  <c r="K158" s="1"/>
  <c r="O158"/>
  <c r="J145"/>
  <c r="K145" s="1"/>
  <c r="O145"/>
  <c r="J181"/>
  <c r="K181" s="1"/>
  <c r="O181"/>
  <c r="J186"/>
  <c r="K186" s="1"/>
  <c r="O186"/>
  <c r="J195"/>
  <c r="K195" s="1"/>
  <c r="O195"/>
  <c r="J202"/>
  <c r="K202" s="1"/>
  <c r="O202"/>
  <c r="J228"/>
  <c r="K228" s="1"/>
  <c r="O228"/>
  <c r="J236"/>
  <c r="K236" s="1"/>
  <c r="O236"/>
  <c r="J342"/>
  <c r="K342" s="1"/>
  <c r="O342"/>
  <c r="J172"/>
  <c r="K172" s="1"/>
  <c r="O172"/>
  <c r="J143"/>
  <c r="K143" s="1"/>
  <c r="O143"/>
  <c r="J239"/>
  <c r="K239" s="1"/>
  <c r="O239"/>
  <c r="J240"/>
  <c r="K240" s="1"/>
  <c r="O240"/>
  <c r="J95"/>
  <c r="K95" s="1"/>
  <c r="O95"/>
  <c r="I94"/>
  <c r="I252"/>
  <c r="I107"/>
  <c r="I265"/>
  <c r="J166"/>
  <c r="K166" s="1"/>
  <c r="O166"/>
  <c r="J133"/>
  <c r="K133" s="1"/>
  <c r="O133"/>
  <c r="J156"/>
  <c r="K156" s="1"/>
  <c r="O156"/>
  <c r="J205"/>
  <c r="K205" s="1"/>
  <c r="O205"/>
  <c r="J212"/>
  <c r="K212" s="1"/>
  <c r="O212"/>
  <c r="J235"/>
  <c r="K235" s="1"/>
  <c r="O235"/>
  <c r="J71"/>
  <c r="K71" s="1"/>
  <c r="O71"/>
  <c r="I304"/>
  <c r="I335"/>
  <c r="J344"/>
  <c r="K344" s="1"/>
  <c r="O344"/>
  <c r="J341"/>
  <c r="K341" s="1"/>
  <c r="O341"/>
  <c r="O397"/>
  <c r="J397"/>
  <c r="K397" s="1"/>
  <c r="J345"/>
  <c r="K345" s="1"/>
  <c r="O345"/>
  <c r="I331"/>
  <c r="I300"/>
  <c r="J278"/>
  <c r="K278" s="1"/>
  <c r="O278"/>
  <c r="J318"/>
  <c r="K318" s="1"/>
  <c r="O318"/>
  <c r="I354"/>
  <c r="I322"/>
  <c r="I379"/>
  <c r="J369"/>
  <c r="K369" s="1"/>
  <c r="O369"/>
  <c r="O409"/>
  <c r="J409"/>
  <c r="K409" s="1"/>
  <c r="I3967" i="46"/>
  <c r="K3925" s="1"/>
  <c r="I358" i="10" s="1"/>
  <c r="I575" i="36"/>
  <c r="K561" s="1"/>
  <c r="J210" i="31"/>
  <c r="K210" s="1"/>
  <c r="J360"/>
  <c r="K360" s="1"/>
  <c r="J246"/>
  <c r="K246" s="1"/>
  <c r="J301"/>
  <c r="K301" s="1"/>
  <c r="J359"/>
  <c r="K359" s="1"/>
  <c r="J283"/>
  <c r="K283" s="1"/>
  <c r="J387"/>
  <c r="K387" s="1"/>
  <c r="J310"/>
  <c r="K310" s="1"/>
  <c r="J382"/>
  <c r="K382" s="1"/>
  <c r="J402"/>
  <c r="K402" s="1"/>
  <c r="J281"/>
  <c r="K281" s="1"/>
  <c r="J408"/>
  <c r="K408" s="1"/>
  <c r="J405"/>
  <c r="K405" s="1"/>
  <c r="J231" i="10"/>
  <c r="K231" s="1"/>
  <c r="O231"/>
  <c r="I386"/>
  <c r="I132"/>
  <c r="I406"/>
  <c r="I323"/>
  <c r="I345"/>
  <c r="I309"/>
  <c r="I152"/>
  <c r="J333"/>
  <c r="K333" s="1"/>
  <c r="O333"/>
  <c r="J377"/>
  <c r="K377" s="1"/>
  <c r="O377"/>
  <c r="I352"/>
  <c r="I317"/>
  <c r="I259"/>
  <c r="I180"/>
  <c r="I51"/>
  <c r="J397"/>
  <c r="K397" s="1"/>
  <c r="O397"/>
  <c r="I339"/>
  <c r="I374"/>
  <c r="I302"/>
  <c r="I101"/>
  <c r="I29"/>
  <c r="J361"/>
  <c r="K361" s="1"/>
  <c r="O361"/>
  <c r="I393"/>
  <c r="I346"/>
  <c r="I308"/>
  <c r="I281"/>
  <c r="I111"/>
  <c r="I329"/>
  <c r="I191"/>
  <c r="I76"/>
  <c r="J318"/>
  <c r="K318" s="1"/>
  <c r="O318"/>
  <c r="J256"/>
  <c r="K256" s="1"/>
  <c r="O256"/>
  <c r="I214"/>
  <c r="I81"/>
  <c r="J225"/>
  <c r="K225" s="1"/>
  <c r="O225"/>
  <c r="I242"/>
  <c r="I92"/>
  <c r="J206"/>
  <c r="K206" s="1"/>
  <c r="O206"/>
  <c r="J196"/>
  <c r="K196" s="1"/>
  <c r="O196"/>
  <c r="J162"/>
  <c r="K162" s="1"/>
  <c r="O162"/>
  <c r="J194"/>
  <c r="K194" s="1"/>
  <c r="O194"/>
  <c r="J164"/>
  <c r="K164" s="1"/>
  <c r="O164"/>
  <c r="J171"/>
  <c r="K171" s="1"/>
  <c r="O171"/>
  <c r="J151"/>
  <c r="K151" s="1"/>
  <c r="O151"/>
  <c r="J51" i="31"/>
  <c r="K51" s="1"/>
  <c r="O51"/>
  <c r="J61"/>
  <c r="K61" s="1"/>
  <c r="O61"/>
  <c r="J52"/>
  <c r="K52" s="1"/>
  <c r="O52"/>
  <c r="J84" i="10"/>
  <c r="K84" s="1"/>
  <c r="O84"/>
  <c r="I21" i="44"/>
  <c r="I22" s="1"/>
  <c r="K6" s="1"/>
  <c r="I24" i="10" s="1"/>
  <c r="J35" i="31"/>
  <c r="K35" s="1"/>
  <c r="O35"/>
  <c r="I30"/>
  <c r="I146"/>
  <c r="I328"/>
  <c r="I297"/>
  <c r="J23" i="10"/>
  <c r="K23" s="1"/>
  <c r="O23"/>
  <c r="J23" i="31"/>
  <c r="K23" s="1"/>
  <c r="O23"/>
  <c r="J32"/>
  <c r="K32" s="1"/>
  <c r="O32"/>
  <c r="J46"/>
  <c r="K46" s="1"/>
  <c r="O46"/>
  <c r="I98"/>
  <c r="I255"/>
  <c r="J150"/>
  <c r="K150" s="1"/>
  <c r="O150"/>
  <c r="J182"/>
  <c r="K182" s="1"/>
  <c r="O182"/>
  <c r="J396"/>
  <c r="K396" s="1"/>
  <c r="O396"/>
  <c r="J84"/>
  <c r="K84" s="1"/>
  <c r="O84"/>
  <c r="J113"/>
  <c r="K113" s="1"/>
  <c r="O113"/>
  <c r="I89"/>
  <c r="I248"/>
  <c r="J99"/>
  <c r="K99" s="1"/>
  <c r="O99"/>
  <c r="J155"/>
  <c r="K155" s="1"/>
  <c r="O155"/>
  <c r="I142"/>
  <c r="I399"/>
  <c r="J169"/>
  <c r="K169" s="1"/>
  <c r="O169"/>
  <c r="J179"/>
  <c r="K179" s="1"/>
  <c r="O179"/>
  <c r="J191"/>
  <c r="K191" s="1"/>
  <c r="O191"/>
  <c r="J201"/>
  <c r="K201" s="1"/>
  <c r="O201"/>
  <c r="J225"/>
  <c r="K225" s="1"/>
  <c r="O225"/>
  <c r="J232"/>
  <c r="K232" s="1"/>
  <c r="O232"/>
  <c r="J324"/>
  <c r="K324" s="1"/>
  <c r="O324"/>
  <c r="J96"/>
  <c r="K96" s="1"/>
  <c r="O96"/>
  <c r="J141"/>
  <c r="K141" s="1"/>
  <c r="O141"/>
  <c r="J200"/>
  <c r="K200" s="1"/>
  <c r="O200"/>
  <c r="J82"/>
  <c r="K82" s="1"/>
  <c r="O82"/>
  <c r="J93"/>
  <c r="K93" s="1"/>
  <c r="O93"/>
  <c r="J106"/>
  <c r="K106" s="1"/>
  <c r="O106"/>
  <c r="I115"/>
  <c r="I119"/>
  <c r="I116"/>
  <c r="I117"/>
  <c r="I272"/>
  <c r="I276"/>
  <c r="I118"/>
  <c r="I271"/>
  <c r="I274"/>
  <c r="I273"/>
  <c r="I275"/>
  <c r="J129"/>
  <c r="K129" s="1"/>
  <c r="O129"/>
  <c r="J153"/>
  <c r="K153" s="1"/>
  <c r="O153"/>
  <c r="J184"/>
  <c r="K184" s="1"/>
  <c r="O184"/>
  <c r="J211"/>
  <c r="K211" s="1"/>
  <c r="O211"/>
  <c r="J223"/>
  <c r="K223" s="1"/>
  <c r="O223"/>
  <c r="J140"/>
  <c r="K140" s="1"/>
  <c r="O140"/>
  <c r="J256"/>
  <c r="K256" s="1"/>
  <c r="O256"/>
  <c r="O395"/>
  <c r="J395"/>
  <c r="K395" s="1"/>
  <c r="J303"/>
  <c r="K303" s="1"/>
  <c r="O303"/>
  <c r="J298"/>
  <c r="K298" s="1"/>
  <c r="O298"/>
  <c r="J330"/>
  <c r="K330" s="1"/>
  <c r="O330"/>
  <c r="J385"/>
  <c r="K385" s="1"/>
  <c r="O385"/>
  <c r="O336"/>
  <c r="J336"/>
  <c r="K336" s="1"/>
  <c r="J316"/>
  <c r="K316" s="1"/>
  <c r="O316"/>
  <c r="J321"/>
  <c r="K321" s="1"/>
  <c r="O321"/>
  <c r="J368"/>
  <c r="K368" s="1"/>
  <c r="O368"/>
  <c r="J380"/>
  <c r="K380" s="1"/>
  <c r="O380"/>
  <c r="J393"/>
  <c r="K393" s="1"/>
  <c r="O393"/>
  <c r="J407"/>
  <c r="K407" s="1"/>
  <c r="O407"/>
  <c r="I1808" i="46"/>
  <c r="I3110"/>
  <c r="K3050" s="1"/>
  <c r="I248" i="10" s="1"/>
  <c r="I4279" i="46"/>
  <c r="K4242" s="1"/>
  <c r="I420" i="10" s="1"/>
  <c r="I1531" i="46"/>
  <c r="I3622"/>
  <c r="K3594" s="1"/>
  <c r="I325" i="10" s="1"/>
  <c r="I3309" i="46"/>
  <c r="K3269" s="1"/>
  <c r="I268" i="10" s="1"/>
  <c r="I1125" i="36"/>
  <c r="K1111" s="1"/>
  <c r="I217" i="10" s="1"/>
  <c r="I2493" i="46"/>
  <c r="K2432" s="1"/>
  <c r="I204" i="10" s="1"/>
  <c r="I2528" i="46"/>
  <c r="K2497" s="1"/>
  <c r="I216" i="10" s="1"/>
  <c r="I366" i="36"/>
  <c r="K348" s="1"/>
  <c r="I1124" i="46"/>
  <c r="K1011" s="1"/>
  <c r="I97" i="10" s="1"/>
  <c r="I638" i="46"/>
  <c r="K599" s="1"/>
  <c r="I63" i="10" s="1"/>
  <c r="J363" i="31"/>
  <c r="K363" s="1"/>
  <c r="J250"/>
  <c r="K250" s="1"/>
  <c r="J394"/>
  <c r="K394" s="1"/>
  <c r="J398"/>
  <c r="K398" s="1"/>
  <c r="J362"/>
  <c r="K362" s="1"/>
  <c r="J346"/>
  <c r="K346" s="1"/>
  <c r="J366"/>
  <c r="K366" s="1"/>
  <c r="J237"/>
  <c r="K237" s="1"/>
  <c r="J299"/>
  <c r="K299" s="1"/>
  <c r="J373"/>
  <c r="K373" s="1"/>
  <c r="J381"/>
  <c r="K381" s="1"/>
  <c r="J366" i="10"/>
  <c r="K366" s="1"/>
  <c r="O366"/>
  <c r="J335"/>
  <c r="K335" s="1"/>
  <c r="O335"/>
  <c r="J94"/>
  <c r="K94" s="1"/>
  <c r="O94"/>
  <c r="J26"/>
  <c r="K26" s="1"/>
  <c r="O26"/>
  <c r="I389"/>
  <c r="I307"/>
  <c r="I344"/>
  <c r="I277"/>
  <c r="I107"/>
  <c r="I149"/>
  <c r="I35"/>
  <c r="I334"/>
  <c r="I182"/>
  <c r="I60"/>
  <c r="I378"/>
  <c r="I273"/>
  <c r="I104"/>
  <c r="J286"/>
  <c r="K286" s="1"/>
  <c r="O286"/>
  <c r="J243"/>
  <c r="K243" s="1"/>
  <c r="O243"/>
  <c r="J233"/>
  <c r="K233" s="1"/>
  <c r="O233"/>
  <c r="J178"/>
  <c r="K178" s="1"/>
  <c r="O178"/>
  <c r="J16"/>
  <c r="K16" s="1"/>
  <c r="O16"/>
  <c r="J68"/>
  <c r="K68" s="1"/>
  <c r="O68"/>
  <c r="J19" i="31"/>
  <c r="K19" s="1"/>
  <c r="O19"/>
  <c r="J26"/>
  <c r="K26" s="1"/>
  <c r="O26"/>
  <c r="J45"/>
  <c r="K45" s="1"/>
  <c r="O45"/>
  <c r="J57"/>
  <c r="K57" s="1"/>
  <c r="O57"/>
  <c r="J31"/>
  <c r="K31" s="1"/>
  <c r="O31"/>
  <c r="J41"/>
  <c r="K41" s="1"/>
  <c r="O41"/>
  <c r="J154"/>
  <c r="K154" s="1"/>
  <c r="O154"/>
  <c r="J147"/>
  <c r="K147" s="1"/>
  <c r="O147"/>
  <c r="J175"/>
  <c r="K175" s="1"/>
  <c r="O175"/>
  <c r="J218"/>
  <c r="K218" s="1"/>
  <c r="O218"/>
  <c r="J376"/>
  <c r="K376" s="1"/>
  <c r="O376"/>
  <c r="J227"/>
  <c r="K227" s="1"/>
  <c r="O227"/>
  <c r="J242"/>
  <c r="K242" s="1"/>
  <c r="O242"/>
  <c r="J269"/>
  <c r="K269" s="1"/>
  <c r="O269"/>
  <c r="I76"/>
  <c r="I170"/>
  <c r="I375"/>
  <c r="I86"/>
  <c r="I244"/>
  <c r="I287"/>
  <c r="I92"/>
  <c r="I251"/>
  <c r="J148"/>
  <c r="K148" s="1"/>
  <c r="O148"/>
  <c r="J134"/>
  <c r="K134" s="1"/>
  <c r="O134"/>
  <c r="J151"/>
  <c r="K151" s="1"/>
  <c r="O151"/>
  <c r="J219"/>
  <c r="K219" s="1"/>
  <c r="O219"/>
  <c r="J189"/>
  <c r="K189" s="1"/>
  <c r="O189"/>
  <c r="J199"/>
  <c r="K199" s="1"/>
  <c r="O199"/>
  <c r="J217"/>
  <c r="K217" s="1"/>
  <c r="O217"/>
  <c r="J231"/>
  <c r="K231" s="1"/>
  <c r="O231"/>
  <c r="J253"/>
  <c r="K253" s="1"/>
  <c r="O253"/>
  <c r="J194"/>
  <c r="K194" s="1"/>
  <c r="O194"/>
  <c r="J214"/>
  <c r="K214" s="1"/>
  <c r="O214"/>
  <c r="J81"/>
  <c r="K81" s="1"/>
  <c r="O81"/>
  <c r="J73"/>
  <c r="K73" s="1"/>
  <c r="O73"/>
  <c r="I88"/>
  <c r="I247"/>
  <c r="I103"/>
  <c r="I259"/>
  <c r="I109"/>
  <c r="I264"/>
  <c r="J127"/>
  <c r="K127" s="1"/>
  <c r="O127"/>
  <c r="J137"/>
  <c r="K137" s="1"/>
  <c r="O137"/>
  <c r="J164"/>
  <c r="K164" s="1"/>
  <c r="O164"/>
  <c r="J209"/>
  <c r="K209" s="1"/>
  <c r="O209"/>
  <c r="J221"/>
  <c r="K221" s="1"/>
  <c r="O221"/>
  <c r="J383"/>
  <c r="K383" s="1"/>
  <c r="O383"/>
  <c r="J196"/>
  <c r="K196" s="1"/>
  <c r="O196"/>
  <c r="J77"/>
  <c r="K77" s="1"/>
  <c r="O77"/>
  <c r="J329"/>
  <c r="K329" s="1"/>
  <c r="O329"/>
  <c r="J392"/>
  <c r="K392" s="1"/>
  <c r="O392"/>
  <c r="J334"/>
  <c r="K334" s="1"/>
  <c r="O334"/>
  <c r="J260"/>
  <c r="K260" s="1"/>
  <c r="J296"/>
  <c r="K296" s="1"/>
  <c r="J308"/>
  <c r="K308" s="1"/>
  <c r="J358"/>
  <c r="K358" s="1"/>
  <c r="J332"/>
  <c r="K332" s="1"/>
  <c r="J282"/>
  <c r="K282" s="1"/>
  <c r="O282"/>
  <c r="I325"/>
  <c r="I352"/>
  <c r="J351"/>
  <c r="K351" s="1"/>
  <c r="O351"/>
  <c r="J372"/>
  <c r="K372" s="1"/>
  <c r="O372"/>
  <c r="J305"/>
  <c r="K305" s="1"/>
  <c r="O305"/>
  <c r="I333"/>
  <c r="I302"/>
  <c r="J312"/>
  <c r="K312" s="1"/>
  <c r="O312"/>
  <c r="J378"/>
  <c r="K378" s="1"/>
  <c r="O378"/>
  <c r="J391"/>
  <c r="K391" s="1"/>
  <c r="O391"/>
  <c r="O406"/>
  <c r="J406"/>
  <c r="K406" s="1"/>
  <c r="I3425" i="46"/>
  <c r="K3394" s="1"/>
  <c r="I313" i="10" s="1"/>
  <c r="I1746" i="46"/>
  <c r="K1683" s="1"/>
  <c r="I4318"/>
  <c r="I4171"/>
  <c r="I2833"/>
  <c r="K2770" s="1"/>
  <c r="I3921"/>
  <c r="K3861" s="1"/>
  <c r="I357" i="10" s="1"/>
  <c r="I172" i="46"/>
  <c r="K141" s="1"/>
  <c r="I38" i="10" s="1"/>
  <c r="J233" i="31"/>
  <c r="K233" s="1"/>
  <c r="J315"/>
  <c r="K315" s="1"/>
  <c r="J403"/>
  <c r="K403" s="1"/>
  <c r="J355"/>
  <c r="K355" s="1"/>
  <c r="J365"/>
  <c r="K365" s="1"/>
  <c r="J234"/>
  <c r="K234" s="1"/>
  <c r="J390"/>
  <c r="K390" s="1"/>
  <c r="J389"/>
  <c r="K389" s="1"/>
  <c r="J179" i="10"/>
  <c r="K179" s="1"/>
  <c r="O179"/>
  <c r="I91"/>
  <c r="I241"/>
  <c r="J336"/>
  <c r="K336" s="1"/>
  <c r="O336"/>
  <c r="J193"/>
  <c r="K193" s="1"/>
  <c r="O193"/>
  <c r="J373"/>
  <c r="K373" s="1"/>
  <c r="O373"/>
  <c r="J328"/>
  <c r="K328" s="1"/>
  <c r="O328"/>
  <c r="I394"/>
  <c r="I282"/>
  <c r="I112"/>
  <c r="I384"/>
  <c r="I130"/>
  <c r="J254"/>
  <c r="K254" s="1"/>
  <c r="O254"/>
  <c r="J209"/>
  <c r="K209" s="1"/>
  <c r="O209"/>
  <c r="I211"/>
  <c r="I70"/>
  <c r="I247"/>
  <c r="I166"/>
  <c r="I55"/>
  <c r="J165"/>
  <c r="K165" s="1"/>
  <c r="O165"/>
  <c r="J197"/>
  <c r="K197" s="1"/>
  <c r="O197"/>
  <c r="I46"/>
  <c r="I159"/>
  <c r="J79"/>
  <c r="K79" s="1"/>
  <c r="O79"/>
  <c r="J50" i="31"/>
  <c r="K50" s="1"/>
  <c r="O50"/>
  <c r="J36"/>
  <c r="K36" s="1"/>
  <c r="O36"/>
  <c r="J96" i="10"/>
  <c r="K96" s="1"/>
  <c r="O96"/>
  <c r="I396"/>
  <c r="I114"/>
  <c r="I89"/>
  <c r="I239"/>
  <c r="I408"/>
  <c r="I351"/>
  <c r="I296"/>
  <c r="I266"/>
  <c r="I138"/>
  <c r="I154"/>
  <c r="I40"/>
  <c r="I367"/>
  <c r="I312"/>
  <c r="I340"/>
  <c r="I33"/>
  <c r="I145"/>
  <c r="I402"/>
  <c r="I289"/>
  <c r="I124"/>
  <c r="J342"/>
  <c r="K342" s="1"/>
  <c r="O342"/>
  <c r="I391"/>
  <c r="I279"/>
  <c r="I109"/>
  <c r="I395"/>
  <c r="I283"/>
  <c r="I113"/>
  <c r="I252"/>
  <c r="I168"/>
  <c r="I57"/>
  <c r="I251"/>
  <c r="I176"/>
  <c r="I54"/>
  <c r="J222"/>
  <c r="K222" s="1"/>
  <c r="O222"/>
  <c r="I212"/>
  <c r="I71"/>
  <c r="J177"/>
  <c r="K177" s="1"/>
  <c r="O177"/>
  <c r="J119"/>
  <c r="K119" s="1"/>
  <c r="O119"/>
  <c r="J20"/>
  <c r="K20" s="1"/>
  <c r="O20"/>
  <c r="J37" i="31"/>
  <c r="K37" s="1"/>
  <c r="O37"/>
  <c r="J18" i="10"/>
  <c r="K18" s="1"/>
  <c r="O18"/>
  <c r="J22" i="31"/>
  <c r="K22" s="1"/>
  <c r="O22"/>
  <c r="J17"/>
  <c r="K17" s="1"/>
  <c r="O17"/>
  <c r="J24"/>
  <c r="K24" s="1"/>
  <c r="O24"/>
  <c r="I43"/>
  <c r="I72"/>
  <c r="I307"/>
  <c r="I338"/>
  <c r="J48" i="10"/>
  <c r="K48" s="1"/>
  <c r="O48"/>
  <c r="J18" i="31"/>
  <c r="K18" s="1"/>
  <c r="O18"/>
  <c r="J28"/>
  <c r="K28" s="1"/>
  <c r="O28"/>
  <c r="I38"/>
  <c r="I144"/>
  <c r="I132"/>
  <c r="I49"/>
  <c r="I105"/>
  <c r="I261"/>
  <c r="I123"/>
  <c r="I291"/>
  <c r="J139"/>
  <c r="K139" s="1"/>
  <c r="O139"/>
  <c r="I174"/>
  <c r="I306"/>
  <c r="I337"/>
  <c r="I198"/>
  <c r="I401"/>
  <c r="J48"/>
  <c r="K48" s="1"/>
  <c r="O48"/>
  <c r="J100"/>
  <c r="K100" s="1"/>
  <c r="O100"/>
  <c r="I85"/>
  <c r="I243"/>
  <c r="I286"/>
  <c r="I91"/>
  <c r="I249"/>
  <c r="I122"/>
  <c r="I290"/>
  <c r="J162"/>
  <c r="K162" s="1"/>
  <c r="O162"/>
  <c r="I149"/>
  <c r="I295"/>
  <c r="I327"/>
  <c r="J183"/>
  <c r="K183" s="1"/>
  <c r="O183"/>
  <c r="J188"/>
  <c r="K188" s="1"/>
  <c r="O188"/>
  <c r="J197"/>
  <c r="K197" s="1"/>
  <c r="O197"/>
  <c r="J215"/>
  <c r="K215" s="1"/>
  <c r="O215"/>
  <c r="J229"/>
  <c r="K229" s="1"/>
  <c r="O229"/>
  <c r="J350"/>
  <c r="K350" s="1"/>
  <c r="O350"/>
  <c r="J25"/>
  <c r="K25" s="1"/>
  <c r="O25"/>
  <c r="J173"/>
  <c r="K173" s="1"/>
  <c r="O173"/>
  <c r="I70"/>
  <c r="I361"/>
  <c r="I254"/>
  <c r="I97"/>
  <c r="I285"/>
  <c r="I108"/>
  <c r="I267"/>
  <c r="I126"/>
  <c r="I339"/>
  <c r="I294"/>
  <c r="J136"/>
  <c r="K136" s="1"/>
  <c r="O136"/>
  <c r="J160"/>
  <c r="K160" s="1"/>
  <c r="O160"/>
  <c r="J206"/>
  <c r="K206" s="1"/>
  <c r="O206"/>
  <c r="J220"/>
  <c r="K220" s="1"/>
  <c r="O220"/>
  <c r="J171"/>
  <c r="K171" s="1"/>
  <c r="O171"/>
  <c r="I323"/>
  <c r="I371"/>
  <c r="J320"/>
  <c r="K320" s="1"/>
  <c r="O320"/>
  <c r="J375" i="10"/>
  <c r="K375" s="1"/>
  <c r="J390"/>
  <c r="K390" s="1"/>
  <c r="J305"/>
  <c r="K305" s="1"/>
  <c r="J150"/>
  <c r="K150" s="1"/>
  <c r="J208"/>
  <c r="K208" s="1"/>
  <c r="J102"/>
  <c r="K102" s="1"/>
  <c r="J108"/>
  <c r="K108" s="1"/>
  <c r="J381"/>
  <c r="K381" s="1"/>
  <c r="J383"/>
  <c r="K383" s="1"/>
  <c r="J364"/>
  <c r="K364" s="1"/>
  <c r="J127"/>
  <c r="K127" s="1"/>
  <c r="J129"/>
  <c r="K129" s="1"/>
  <c r="J257"/>
  <c r="K257" s="1"/>
  <c r="J261"/>
  <c r="K261" s="1"/>
  <c r="J263"/>
  <c r="K263" s="1"/>
  <c r="J272"/>
  <c r="K272" s="1"/>
  <c r="J278"/>
  <c r="K278" s="1"/>
  <c r="J157"/>
  <c r="K157" s="1"/>
  <c r="J185"/>
  <c r="K185" s="1"/>
  <c r="J187"/>
  <c r="K187" s="1"/>
  <c r="J205"/>
  <c r="K205" s="1"/>
  <c r="J368"/>
  <c r="K368" s="1"/>
  <c r="J246"/>
  <c r="K246" s="1"/>
  <c r="J36"/>
  <c r="K36" s="1"/>
  <c r="J44"/>
  <c r="K44" s="1"/>
  <c r="J32"/>
  <c r="K32" s="1"/>
  <c r="J74"/>
  <c r="K74" s="1"/>
  <c r="J279" i="31"/>
  <c r="K279" s="1"/>
  <c r="O279"/>
  <c r="I313"/>
  <c r="I349"/>
  <c r="O348"/>
  <c r="J348"/>
  <c r="K348" s="1"/>
  <c r="J317"/>
  <c r="K317" s="1"/>
  <c r="O317"/>
  <c r="J347"/>
  <c r="K347" s="1"/>
  <c r="O347"/>
  <c r="J284"/>
  <c r="K284" s="1"/>
  <c r="O284"/>
  <c r="O319"/>
  <c r="J319"/>
  <c r="K319" s="1"/>
  <c r="J370"/>
  <c r="K370" s="1"/>
  <c r="O370"/>
  <c r="J388"/>
  <c r="K388" s="1"/>
  <c r="O388"/>
  <c r="J404"/>
  <c r="K404" s="1"/>
  <c r="O404"/>
  <c r="I4173" i="46"/>
  <c r="K4111" s="1"/>
  <c r="I418" i="10" s="1"/>
  <c r="I4292" i="46"/>
  <c r="I4320" s="1"/>
  <c r="K4283" s="1"/>
  <c r="I421" i="10" s="1"/>
  <c r="I3349" i="46"/>
  <c r="K3313" s="1"/>
  <c r="I275" i="10" s="1"/>
  <c r="I2243" i="46"/>
  <c r="K2200" s="1"/>
  <c r="I198" i="10" s="1"/>
  <c r="I32" i="37"/>
  <c r="K21" s="1"/>
  <c r="I19" i="10" s="1"/>
  <c r="I64"/>
  <c r="I1475" i="36"/>
  <c r="I1483" s="1"/>
  <c r="K1469" s="1"/>
  <c r="I416" i="10" s="1"/>
  <c r="I1810" i="46"/>
  <c r="K1783" s="1"/>
  <c r="I153" i="10" s="1"/>
  <c r="I648" i="36"/>
  <c r="K634" s="1"/>
  <c r="I159" i="44"/>
  <c r="K144" s="1"/>
  <c r="I350" i="10" s="1"/>
  <c r="I4236" i="46"/>
  <c r="I4238" s="1"/>
  <c r="K4177" s="1"/>
  <c r="I419" i="10" s="1"/>
  <c r="I1533" i="46"/>
  <c r="K1464" s="1"/>
  <c r="I176" i="36"/>
  <c r="K162" s="1"/>
  <c r="I272" i="46"/>
  <c r="K233" s="1"/>
  <c r="I2573"/>
  <c r="K2532" s="1"/>
  <c r="I218" i="10" s="1"/>
  <c r="I2616" i="46"/>
  <c r="K2577" s="1"/>
  <c r="I219" i="10" s="1"/>
  <c r="I2336" i="46"/>
  <c r="K2294" s="1"/>
  <c r="I200" i="10" s="1"/>
  <c r="I2072" i="46"/>
  <c r="K2036" s="1"/>
  <c r="I188" i="10" s="1"/>
  <c r="I156" i="37"/>
  <c r="K140" s="1"/>
  <c r="I87" i="10" s="1"/>
  <c r="I99" i="37"/>
  <c r="K85" s="1"/>
  <c r="I22" i="10" s="1"/>
  <c r="J257" i="31"/>
  <c r="K257" s="1"/>
  <c r="J213"/>
  <c r="K213" s="1"/>
  <c r="J374"/>
  <c r="K374" s="1"/>
  <c r="J245"/>
  <c r="K245" s="1"/>
  <c r="J262"/>
  <c r="K262" s="1"/>
  <c r="J384"/>
  <c r="K384" s="1"/>
  <c r="J367"/>
  <c r="K367" s="1"/>
  <c r="J340"/>
  <c r="K340" s="1"/>
  <c r="J314"/>
  <c r="K314" s="1"/>
  <c r="J280"/>
  <c r="K280" s="1"/>
  <c r="J309"/>
  <c r="K309" s="1"/>
  <c r="J356"/>
  <c r="K356" s="1"/>
  <c r="J386"/>
  <c r="K386" s="1"/>
  <c r="J357"/>
  <c r="K357" s="1"/>
  <c r="I136" i="10" l="1"/>
  <c r="I293"/>
  <c r="I413"/>
  <c r="O58" i="31"/>
  <c r="J58"/>
  <c r="K58" s="1"/>
  <c r="O39"/>
  <c r="J39"/>
  <c r="K39" s="1"/>
  <c r="I382" i="10"/>
  <c r="I128"/>
  <c r="O101" i="31"/>
  <c r="J101"/>
  <c r="K101" s="1"/>
  <c r="O87"/>
  <c r="J87"/>
  <c r="K87" s="1"/>
  <c r="O111"/>
  <c r="J111"/>
  <c r="K111" s="1"/>
  <c r="O60"/>
  <c r="J60"/>
  <c r="K60" s="1"/>
  <c r="O54"/>
  <c r="J54"/>
  <c r="K54" s="1"/>
  <c r="O66"/>
  <c r="J66"/>
  <c r="K66" s="1"/>
  <c r="I379" i="10"/>
  <c r="I274"/>
  <c r="I105"/>
  <c r="O128" i="31"/>
  <c r="J128"/>
  <c r="K128" s="1"/>
  <c r="O266"/>
  <c r="J266"/>
  <c r="K266" s="1"/>
  <c r="O64"/>
  <c r="J64"/>
  <c r="K64" s="1"/>
  <c r="O114"/>
  <c r="J114"/>
  <c r="K114" s="1"/>
  <c r="I376" i="10"/>
  <c r="I147"/>
  <c r="I103"/>
  <c r="I30"/>
  <c r="O63" i="31"/>
  <c r="J63"/>
  <c r="K63" s="1"/>
  <c r="O44"/>
  <c r="J44"/>
  <c r="K44" s="1"/>
  <c r="O62"/>
  <c r="J62"/>
  <c r="K62" s="1"/>
  <c r="O138"/>
  <c r="J138"/>
  <c r="K138" s="1"/>
  <c r="O65"/>
  <c r="J65"/>
  <c r="K65" s="1"/>
  <c r="O270"/>
  <c r="J270"/>
  <c r="K270" s="1"/>
  <c r="I15" i="10"/>
  <c r="I31"/>
  <c r="I146"/>
  <c r="O104" i="31"/>
  <c r="J104"/>
  <c r="K104" s="1"/>
  <c r="J419" i="10"/>
  <c r="K419" s="1"/>
  <c r="O419"/>
  <c r="J24"/>
  <c r="K24" s="1"/>
  <c r="O24"/>
  <c r="J87"/>
  <c r="K87" s="1"/>
  <c r="O87"/>
  <c r="J219"/>
  <c r="K219" s="1"/>
  <c r="O219"/>
  <c r="I412"/>
  <c r="I134"/>
  <c r="J153"/>
  <c r="K153" s="1"/>
  <c r="O153"/>
  <c r="J349" i="31"/>
  <c r="K349" s="1"/>
  <c r="O349"/>
  <c r="J361"/>
  <c r="K361" s="1"/>
  <c r="O361"/>
  <c r="J122"/>
  <c r="K122" s="1"/>
  <c r="O122"/>
  <c r="J243"/>
  <c r="K243" s="1"/>
  <c r="O243"/>
  <c r="J337"/>
  <c r="K337" s="1"/>
  <c r="O337"/>
  <c r="J105"/>
  <c r="K105" s="1"/>
  <c r="O105"/>
  <c r="J38"/>
  <c r="K38" s="1"/>
  <c r="O38"/>
  <c r="J307"/>
  <c r="K307" s="1"/>
  <c r="O307"/>
  <c r="J212" i="10"/>
  <c r="K212" s="1"/>
  <c r="O212"/>
  <c r="J176"/>
  <c r="K176" s="1"/>
  <c r="O176"/>
  <c r="J252"/>
  <c r="K252" s="1"/>
  <c r="O252"/>
  <c r="J109"/>
  <c r="K109" s="1"/>
  <c r="O109"/>
  <c r="J145"/>
  <c r="K145" s="1"/>
  <c r="O145"/>
  <c r="J367"/>
  <c r="K367" s="1"/>
  <c r="O367"/>
  <c r="J266"/>
  <c r="K266" s="1"/>
  <c r="O266"/>
  <c r="J239"/>
  <c r="K239" s="1"/>
  <c r="O239"/>
  <c r="J159"/>
  <c r="K159" s="1"/>
  <c r="O159"/>
  <c r="J247"/>
  <c r="K247" s="1"/>
  <c r="O247"/>
  <c r="J384"/>
  <c r="K384" s="1"/>
  <c r="O384"/>
  <c r="J241"/>
  <c r="K241" s="1"/>
  <c r="O241"/>
  <c r="J38"/>
  <c r="K38" s="1"/>
  <c r="O38"/>
  <c r="J333" i="31"/>
  <c r="K333" s="1"/>
  <c r="O333"/>
  <c r="J325"/>
  <c r="K325" s="1"/>
  <c r="O325"/>
  <c r="J259"/>
  <c r="K259" s="1"/>
  <c r="O259"/>
  <c r="O287"/>
  <c r="J287"/>
  <c r="K287" s="1"/>
  <c r="J170"/>
  <c r="K170" s="1"/>
  <c r="O170"/>
  <c r="J378" i="10"/>
  <c r="K378" s="1"/>
  <c r="O378"/>
  <c r="J35"/>
  <c r="K35" s="1"/>
  <c r="O35"/>
  <c r="J344"/>
  <c r="K344" s="1"/>
  <c r="O344"/>
  <c r="I172"/>
  <c r="I61"/>
  <c r="J268"/>
  <c r="K268" s="1"/>
  <c r="O268"/>
  <c r="J420"/>
  <c r="K420" s="1"/>
  <c r="O420"/>
  <c r="J271" i="31"/>
  <c r="K271" s="1"/>
  <c r="O271"/>
  <c r="J117"/>
  <c r="K117" s="1"/>
  <c r="O117"/>
  <c r="J248"/>
  <c r="K248" s="1"/>
  <c r="O248"/>
  <c r="J255"/>
  <c r="K255" s="1"/>
  <c r="O255"/>
  <c r="J146"/>
  <c r="K146" s="1"/>
  <c r="O146"/>
  <c r="J92" i="10"/>
  <c r="K92" s="1"/>
  <c r="O92"/>
  <c r="J81"/>
  <c r="K81" s="1"/>
  <c r="O81"/>
  <c r="J329"/>
  <c r="K329" s="1"/>
  <c r="O329"/>
  <c r="J346"/>
  <c r="K346" s="1"/>
  <c r="O346"/>
  <c r="J29"/>
  <c r="K29" s="1"/>
  <c r="O29"/>
  <c r="J339"/>
  <c r="K339" s="1"/>
  <c r="O339"/>
  <c r="J180"/>
  <c r="K180" s="1"/>
  <c r="O180"/>
  <c r="J152"/>
  <c r="K152" s="1"/>
  <c r="O152"/>
  <c r="J406"/>
  <c r="K406" s="1"/>
  <c r="O406"/>
  <c r="J358"/>
  <c r="K358" s="1"/>
  <c r="O358"/>
  <c r="J300" i="31"/>
  <c r="K300" s="1"/>
  <c r="O300"/>
  <c r="J252"/>
  <c r="K252" s="1"/>
  <c r="O252"/>
  <c r="O364"/>
  <c r="J364"/>
  <c r="K364" s="1"/>
  <c r="O268"/>
  <c r="J268"/>
  <c r="K268" s="1"/>
  <c r="J45" i="10"/>
  <c r="K45" s="1"/>
  <c r="O45"/>
  <c r="J73"/>
  <c r="K73" s="1"/>
  <c r="O73"/>
  <c r="J82"/>
  <c r="K82" s="1"/>
  <c r="O82"/>
  <c r="J310"/>
  <c r="K310" s="1"/>
  <c r="O310"/>
  <c r="J355"/>
  <c r="K355" s="1"/>
  <c r="O355"/>
  <c r="J117"/>
  <c r="K117" s="1"/>
  <c r="O117"/>
  <c r="J110"/>
  <c r="K110" s="1"/>
  <c r="O110"/>
  <c r="J121"/>
  <c r="K121" s="1"/>
  <c r="O121"/>
  <c r="J322"/>
  <c r="K322" s="1"/>
  <c r="O322"/>
  <c r="J311"/>
  <c r="K311" s="1"/>
  <c r="O311"/>
  <c r="J348"/>
  <c r="K348" s="1"/>
  <c r="O348"/>
  <c r="J181"/>
  <c r="K181" s="1"/>
  <c r="O181"/>
  <c r="J106"/>
  <c r="K106" s="1"/>
  <c r="O106"/>
  <c r="J388"/>
  <c r="K388" s="1"/>
  <c r="O388"/>
  <c r="J285"/>
  <c r="K285" s="1"/>
  <c r="O285"/>
  <c r="J411"/>
  <c r="K411" s="1"/>
  <c r="O411"/>
  <c r="J201"/>
  <c r="K201" s="1"/>
  <c r="O201"/>
  <c r="J72"/>
  <c r="K72" s="1"/>
  <c r="O72"/>
  <c r="J363"/>
  <c r="K363" s="1"/>
  <c r="O363"/>
  <c r="J123"/>
  <c r="K123" s="1"/>
  <c r="O123"/>
  <c r="J175"/>
  <c r="K175" s="1"/>
  <c r="O175"/>
  <c r="J314"/>
  <c r="K314" s="1"/>
  <c r="O314"/>
  <c r="J78"/>
  <c r="K78" s="1"/>
  <c r="O78"/>
  <c r="J69"/>
  <c r="K69" s="1"/>
  <c r="O69"/>
  <c r="J253"/>
  <c r="K253" s="1"/>
  <c r="O253"/>
  <c r="J156"/>
  <c r="K156" s="1"/>
  <c r="O156"/>
  <c r="J173"/>
  <c r="K173" s="1"/>
  <c r="O173"/>
  <c r="J65"/>
  <c r="K65" s="1"/>
  <c r="O65"/>
  <c r="J50"/>
  <c r="K50" s="1"/>
  <c r="O50"/>
  <c r="J416"/>
  <c r="K416" s="1"/>
  <c r="O416"/>
  <c r="J198"/>
  <c r="K198" s="1"/>
  <c r="O198"/>
  <c r="J108" i="31"/>
  <c r="K108" s="1"/>
  <c r="O108"/>
  <c r="J149"/>
  <c r="K149" s="1"/>
  <c r="O149"/>
  <c r="J418" i="10"/>
  <c r="K418" s="1"/>
  <c r="O418"/>
  <c r="J267" i="31"/>
  <c r="K267" s="1"/>
  <c r="O267"/>
  <c r="J254"/>
  <c r="K254" s="1"/>
  <c r="O254"/>
  <c r="J295"/>
  <c r="K295" s="1"/>
  <c r="O295"/>
  <c r="J290"/>
  <c r="K290" s="1"/>
  <c r="O290"/>
  <c r="J286"/>
  <c r="K286" s="1"/>
  <c r="O286"/>
  <c r="J198"/>
  <c r="K198" s="1"/>
  <c r="K177" s="1"/>
  <c r="O198"/>
  <c r="J261"/>
  <c r="K261" s="1"/>
  <c r="O261"/>
  <c r="J144"/>
  <c r="K144" s="1"/>
  <c r="O144"/>
  <c r="J338"/>
  <c r="K338" s="1"/>
  <c r="O338"/>
  <c r="J71" i="10"/>
  <c r="K71" s="1"/>
  <c r="O71"/>
  <c r="J54"/>
  <c r="K54" s="1"/>
  <c r="O54"/>
  <c r="J168"/>
  <c r="K168" s="1"/>
  <c r="O168"/>
  <c r="J395"/>
  <c r="K395" s="1"/>
  <c r="O395"/>
  <c r="J402"/>
  <c r="K402" s="1"/>
  <c r="O402"/>
  <c r="J312"/>
  <c r="K312" s="1"/>
  <c r="O312"/>
  <c r="J138"/>
  <c r="K138" s="1"/>
  <c r="O138"/>
  <c r="J408"/>
  <c r="K408" s="1"/>
  <c r="O408"/>
  <c r="J396"/>
  <c r="K396" s="1"/>
  <c r="O396"/>
  <c r="J166"/>
  <c r="K166" s="1"/>
  <c r="O166"/>
  <c r="J130"/>
  <c r="K130" s="1"/>
  <c r="O130"/>
  <c r="J394"/>
  <c r="K394" s="1"/>
  <c r="O394"/>
  <c r="J302" i="31"/>
  <c r="K302" s="1"/>
  <c r="O302"/>
  <c r="J352"/>
  <c r="K352" s="1"/>
  <c r="O352"/>
  <c r="J109"/>
  <c r="K109" s="1"/>
  <c r="O109"/>
  <c r="J88"/>
  <c r="K88" s="1"/>
  <c r="O88"/>
  <c r="J92"/>
  <c r="K92" s="1"/>
  <c r="O92"/>
  <c r="O375"/>
  <c r="J375"/>
  <c r="K375" s="1"/>
  <c r="J273" i="10"/>
  <c r="K273" s="1"/>
  <c r="O273"/>
  <c r="J334"/>
  <c r="K334" s="1"/>
  <c r="O334"/>
  <c r="J277"/>
  <c r="K277" s="1"/>
  <c r="O277"/>
  <c r="J97"/>
  <c r="K97" s="1"/>
  <c r="O97"/>
  <c r="J217"/>
  <c r="K217" s="1"/>
  <c r="O217"/>
  <c r="J274" i="31"/>
  <c r="K274" s="1"/>
  <c r="O274"/>
  <c r="J272"/>
  <c r="K272" s="1"/>
  <c r="O272"/>
  <c r="J115"/>
  <c r="K115" s="1"/>
  <c r="O115"/>
  <c r="J142"/>
  <c r="K142" s="1"/>
  <c r="O142"/>
  <c r="O328"/>
  <c r="J328"/>
  <c r="K328" s="1"/>
  <c r="J191" i="10"/>
  <c r="K191" s="1"/>
  <c r="O191"/>
  <c r="J308"/>
  <c r="K308" s="1"/>
  <c r="O308"/>
  <c r="J374"/>
  <c r="K374" s="1"/>
  <c r="O374"/>
  <c r="J51"/>
  <c r="K51" s="1"/>
  <c r="O51"/>
  <c r="J352"/>
  <c r="K352" s="1"/>
  <c r="O352"/>
  <c r="J323"/>
  <c r="K323" s="1"/>
  <c r="O323"/>
  <c r="I213"/>
  <c r="I80"/>
  <c r="J354" i="31"/>
  <c r="K354" s="1"/>
  <c r="O354"/>
  <c r="J304"/>
  <c r="K304" s="1"/>
  <c r="O304"/>
  <c r="J107"/>
  <c r="K107" s="1"/>
  <c r="O107"/>
  <c r="J110"/>
  <c r="K110" s="1"/>
  <c r="O110"/>
  <c r="J121"/>
  <c r="K121" s="1"/>
  <c r="O121"/>
  <c r="J192" i="10"/>
  <c r="K192" s="1"/>
  <c r="O192"/>
  <c r="J295"/>
  <c r="K295" s="1"/>
  <c r="O295"/>
  <c r="J370"/>
  <c r="K370" s="1"/>
  <c r="O370"/>
  <c r="J66"/>
  <c r="K66" s="1"/>
  <c r="O66"/>
  <c r="J414"/>
  <c r="K414" s="1"/>
  <c r="O414"/>
  <c r="J300"/>
  <c r="K300" s="1"/>
  <c r="O300"/>
  <c r="J139"/>
  <c r="K139" s="1"/>
  <c r="O139"/>
  <c r="J59"/>
  <c r="K59" s="1"/>
  <c r="O59"/>
  <c r="J403"/>
  <c r="K403" s="1"/>
  <c r="O403"/>
  <c r="J148"/>
  <c r="K148" s="1"/>
  <c r="O148"/>
  <c r="J306"/>
  <c r="K306" s="1"/>
  <c r="O306"/>
  <c r="J362"/>
  <c r="K362" s="1"/>
  <c r="O362"/>
  <c r="J299"/>
  <c r="K299" s="1"/>
  <c r="O299"/>
  <c r="J77"/>
  <c r="K77" s="1"/>
  <c r="O77"/>
  <c r="J327"/>
  <c r="K327" s="1"/>
  <c r="O327"/>
  <c r="J332"/>
  <c r="K332" s="1"/>
  <c r="O332"/>
  <c r="J39"/>
  <c r="K39" s="1"/>
  <c r="O39"/>
  <c r="J53"/>
  <c r="K53" s="1"/>
  <c r="O53"/>
  <c r="J298"/>
  <c r="K298" s="1"/>
  <c r="O298"/>
  <c r="J413"/>
  <c r="K413" s="1"/>
  <c r="O413"/>
  <c r="J167"/>
  <c r="K167" s="1"/>
  <c r="O167"/>
  <c r="J169"/>
  <c r="K169" s="1"/>
  <c r="O169"/>
  <c r="J42"/>
  <c r="K42" s="1"/>
  <c r="O42"/>
  <c r="J49"/>
  <c r="K49" s="1"/>
  <c r="O49"/>
  <c r="J224"/>
  <c r="K224" s="1"/>
  <c r="O224"/>
  <c r="J174"/>
  <c r="K174" s="1"/>
  <c r="O174"/>
  <c r="J275"/>
  <c r="K275" s="1"/>
  <c r="O275"/>
  <c r="J313" i="31"/>
  <c r="K313" s="1"/>
  <c r="O313"/>
  <c r="J22" i="10"/>
  <c r="K22" s="1"/>
  <c r="O22"/>
  <c r="J371" i="31"/>
  <c r="K371" s="1"/>
  <c r="O371"/>
  <c r="O294"/>
  <c r="J294"/>
  <c r="K294" s="1"/>
  <c r="J200" i="10"/>
  <c r="K200" s="1"/>
  <c r="O200"/>
  <c r="I249"/>
  <c r="I316"/>
  <c r="I41"/>
  <c r="I155"/>
  <c r="I100"/>
  <c r="I303"/>
  <c r="I271"/>
  <c r="J19"/>
  <c r="K19" s="1"/>
  <c r="O19"/>
  <c r="J188"/>
  <c r="K188" s="1"/>
  <c r="O188"/>
  <c r="I304"/>
  <c r="I158"/>
  <c r="I43"/>
  <c r="J350"/>
  <c r="K350" s="1"/>
  <c r="O350"/>
  <c r="J64"/>
  <c r="K64" s="1"/>
  <c r="O64"/>
  <c r="J421"/>
  <c r="K421" s="1"/>
  <c r="O421"/>
  <c r="J126" i="31"/>
  <c r="K126" s="1"/>
  <c r="O126"/>
  <c r="J97"/>
  <c r="K97" s="1"/>
  <c r="O97"/>
  <c r="J327"/>
  <c r="K327" s="1"/>
  <c r="O327"/>
  <c r="J91"/>
  <c r="K91" s="1"/>
  <c r="O91"/>
  <c r="J401"/>
  <c r="K401" s="1"/>
  <c r="O401"/>
  <c r="J174"/>
  <c r="K174" s="1"/>
  <c r="O174"/>
  <c r="J123"/>
  <c r="K123" s="1"/>
  <c r="O123"/>
  <c r="J132"/>
  <c r="K132" s="1"/>
  <c r="O132"/>
  <c r="J43"/>
  <c r="K43" s="1"/>
  <c r="O43"/>
  <c r="J57" i="10"/>
  <c r="K57" s="1"/>
  <c r="O57"/>
  <c r="J283"/>
  <c r="K283" s="1"/>
  <c r="O283"/>
  <c r="J391"/>
  <c r="K391" s="1"/>
  <c r="O391"/>
  <c r="J289"/>
  <c r="K289" s="1"/>
  <c r="O289"/>
  <c r="J340"/>
  <c r="K340" s="1"/>
  <c r="O340"/>
  <c r="J154"/>
  <c r="K154" s="1"/>
  <c r="O154"/>
  <c r="J351"/>
  <c r="K351" s="1"/>
  <c r="O351"/>
  <c r="J114"/>
  <c r="K114" s="1"/>
  <c r="O114"/>
  <c r="J55"/>
  <c r="K55" s="1"/>
  <c r="O55"/>
  <c r="J211"/>
  <c r="K211" s="1"/>
  <c r="O211"/>
  <c r="J282"/>
  <c r="K282" s="1"/>
  <c r="O282"/>
  <c r="I360"/>
  <c r="I294"/>
  <c r="I226"/>
  <c r="J313"/>
  <c r="K313" s="1"/>
  <c r="O313"/>
  <c r="J264" i="31"/>
  <c r="K264" s="1"/>
  <c r="O264"/>
  <c r="J247"/>
  <c r="K247" s="1"/>
  <c r="O247"/>
  <c r="J251"/>
  <c r="K251" s="1"/>
  <c r="O251"/>
  <c r="J86"/>
  <c r="K86" s="1"/>
  <c r="O86"/>
  <c r="J104" i="10"/>
  <c r="K104" s="1"/>
  <c r="O104"/>
  <c r="J182"/>
  <c r="K182" s="1"/>
  <c r="O182"/>
  <c r="J107"/>
  <c r="K107" s="1"/>
  <c r="O107"/>
  <c r="J389"/>
  <c r="K389" s="1"/>
  <c r="O389"/>
  <c r="J63"/>
  <c r="K63" s="1"/>
  <c r="O63"/>
  <c r="J204"/>
  <c r="K204" s="1"/>
  <c r="O204"/>
  <c r="J273" i="31"/>
  <c r="K273" s="1"/>
  <c r="O273"/>
  <c r="J276"/>
  <c r="K276" s="1"/>
  <c r="O276"/>
  <c r="J119"/>
  <c r="K119" s="1"/>
  <c r="O119"/>
  <c r="J399"/>
  <c r="K399" s="1"/>
  <c r="O399"/>
  <c r="J297"/>
  <c r="K297" s="1"/>
  <c r="O297"/>
  <c r="J76" i="10"/>
  <c r="K76" s="1"/>
  <c r="O76"/>
  <c r="J281"/>
  <c r="K281" s="1"/>
  <c r="O281"/>
  <c r="J302"/>
  <c r="K302" s="1"/>
  <c r="O302"/>
  <c r="J317"/>
  <c r="K317" s="1"/>
  <c r="O317"/>
  <c r="J345"/>
  <c r="K345" s="1"/>
  <c r="O345"/>
  <c r="J386"/>
  <c r="K386" s="1"/>
  <c r="O386"/>
  <c r="J322" i="31"/>
  <c r="K322" s="1"/>
  <c r="O322"/>
  <c r="J335"/>
  <c r="K335" s="1"/>
  <c r="O335"/>
  <c r="J265"/>
  <c r="K265" s="1"/>
  <c r="O265"/>
  <c r="J263"/>
  <c r="K263" s="1"/>
  <c r="O263"/>
  <c r="J289"/>
  <c r="K289" s="1"/>
  <c r="O289"/>
  <c r="J62" i="10"/>
  <c r="K62" s="1"/>
  <c r="O62"/>
  <c r="J227"/>
  <c r="K227" s="1"/>
  <c r="O227"/>
  <c r="J331"/>
  <c r="K331" s="1"/>
  <c r="O331"/>
  <c r="J392"/>
  <c r="K392" s="1"/>
  <c r="O392"/>
  <c r="J287"/>
  <c r="K287" s="1"/>
  <c r="O287"/>
  <c r="J142"/>
  <c r="K142" s="1"/>
  <c r="O142"/>
  <c r="J52"/>
  <c r="K52" s="1"/>
  <c r="O52"/>
  <c r="J297"/>
  <c r="K297" s="1"/>
  <c r="O297"/>
  <c r="J186"/>
  <c r="K186" s="1"/>
  <c r="O186"/>
  <c r="J291"/>
  <c r="K291" s="1"/>
  <c r="O291"/>
  <c r="J34"/>
  <c r="K34" s="1"/>
  <c r="O34"/>
  <c r="J276"/>
  <c r="K276" s="1"/>
  <c r="O276"/>
  <c r="J190"/>
  <c r="K190" s="1"/>
  <c r="O190"/>
  <c r="J141"/>
  <c r="K141" s="1"/>
  <c r="O141"/>
  <c r="J85"/>
  <c r="K85" s="1"/>
  <c r="O85"/>
  <c r="J264"/>
  <c r="K264" s="1"/>
  <c r="O264"/>
  <c r="J385"/>
  <c r="K385" s="1"/>
  <c r="O385"/>
  <c r="J401"/>
  <c r="K401" s="1"/>
  <c r="K400" s="1"/>
  <c r="O401"/>
  <c r="J250"/>
  <c r="K250" s="1"/>
  <c r="O250"/>
  <c r="J349"/>
  <c r="K349" s="1"/>
  <c r="O349"/>
  <c r="J293"/>
  <c r="K293" s="1"/>
  <c r="O293"/>
  <c r="J56"/>
  <c r="K56" s="1"/>
  <c r="O56"/>
  <c r="J58"/>
  <c r="K58" s="1"/>
  <c r="O58"/>
  <c r="J405"/>
  <c r="K405" s="1"/>
  <c r="O405"/>
  <c r="J90"/>
  <c r="K90" s="1"/>
  <c r="O90"/>
  <c r="J354"/>
  <c r="K354" s="1"/>
  <c r="O354"/>
  <c r="J218"/>
  <c r="K218" s="1"/>
  <c r="O218"/>
  <c r="J323" i="31"/>
  <c r="K323" s="1"/>
  <c r="K311" s="1"/>
  <c r="O323"/>
  <c r="O339"/>
  <c r="J339"/>
  <c r="K339" s="1"/>
  <c r="J285"/>
  <c r="K285" s="1"/>
  <c r="K277" s="1"/>
  <c r="O285"/>
  <c r="J70"/>
  <c r="K70" s="1"/>
  <c r="O70"/>
  <c r="J249"/>
  <c r="K249" s="1"/>
  <c r="O249"/>
  <c r="J85"/>
  <c r="K85" s="1"/>
  <c r="O85"/>
  <c r="J306"/>
  <c r="K306" s="1"/>
  <c r="O306"/>
  <c r="J291"/>
  <c r="K291" s="1"/>
  <c r="O291"/>
  <c r="J49"/>
  <c r="K49" s="1"/>
  <c r="O49"/>
  <c r="J72"/>
  <c r="K72" s="1"/>
  <c r="O72"/>
  <c r="J251" i="10"/>
  <c r="K251" s="1"/>
  <c r="O251"/>
  <c r="J113"/>
  <c r="K113" s="1"/>
  <c r="O113"/>
  <c r="J279"/>
  <c r="K279" s="1"/>
  <c r="O279"/>
  <c r="J124"/>
  <c r="K124" s="1"/>
  <c r="O124"/>
  <c r="J33"/>
  <c r="K33" s="1"/>
  <c r="O33"/>
  <c r="J40"/>
  <c r="K40" s="1"/>
  <c r="O40"/>
  <c r="J296"/>
  <c r="K296" s="1"/>
  <c r="O296"/>
  <c r="J89"/>
  <c r="K89" s="1"/>
  <c r="O89"/>
  <c r="J46"/>
  <c r="K46" s="1"/>
  <c r="O46"/>
  <c r="J70"/>
  <c r="K70" s="1"/>
  <c r="O70"/>
  <c r="J112"/>
  <c r="K112" s="1"/>
  <c r="O112"/>
  <c r="J91"/>
  <c r="K91" s="1"/>
  <c r="O91"/>
  <c r="J357"/>
  <c r="K357" s="1"/>
  <c r="O357"/>
  <c r="I137"/>
  <c r="I369"/>
  <c r="I337"/>
  <c r="J103" i="31"/>
  <c r="K103" s="1"/>
  <c r="O103"/>
  <c r="J244"/>
  <c r="K244" s="1"/>
  <c r="O244"/>
  <c r="J76"/>
  <c r="K76" s="1"/>
  <c r="O76"/>
  <c r="J60" i="10"/>
  <c r="K60" s="1"/>
  <c r="O60"/>
  <c r="J149"/>
  <c r="K149" s="1"/>
  <c r="O149"/>
  <c r="J307"/>
  <c r="K307" s="1"/>
  <c r="O307"/>
  <c r="J216"/>
  <c r="K216" s="1"/>
  <c r="O216"/>
  <c r="J325"/>
  <c r="K325" s="1"/>
  <c r="O325"/>
  <c r="J248"/>
  <c r="K248" s="1"/>
  <c r="O248"/>
  <c r="J275" i="31"/>
  <c r="K275" s="1"/>
  <c r="O275"/>
  <c r="J118"/>
  <c r="K118" s="1"/>
  <c r="O118"/>
  <c r="J116"/>
  <c r="K116" s="1"/>
  <c r="O116"/>
  <c r="J89"/>
  <c r="K89" s="1"/>
  <c r="O89"/>
  <c r="J98"/>
  <c r="K98" s="1"/>
  <c r="O98"/>
  <c r="J30"/>
  <c r="K30" s="1"/>
  <c r="O30"/>
  <c r="J242" i="10"/>
  <c r="K242" s="1"/>
  <c r="O242"/>
  <c r="J214"/>
  <c r="K214" s="1"/>
  <c r="O214"/>
  <c r="J111"/>
  <c r="K111" s="1"/>
  <c r="O111"/>
  <c r="J393"/>
  <c r="K393" s="1"/>
  <c r="O393"/>
  <c r="J101"/>
  <c r="K101" s="1"/>
  <c r="O101"/>
  <c r="J259"/>
  <c r="K259" s="1"/>
  <c r="O259"/>
  <c r="J309"/>
  <c r="K309" s="1"/>
  <c r="O309"/>
  <c r="J132"/>
  <c r="K132" s="1"/>
  <c r="O132"/>
  <c r="J379" i="31"/>
  <c r="K379" s="1"/>
  <c r="K377" s="1"/>
  <c r="O379"/>
  <c r="J331"/>
  <c r="K331" s="1"/>
  <c r="O331"/>
  <c r="J94"/>
  <c r="K94" s="1"/>
  <c r="O94"/>
  <c r="J40"/>
  <c r="K40" s="1"/>
  <c r="O40"/>
  <c r="J112"/>
  <c r="K112" s="1"/>
  <c r="O112"/>
  <c r="J160" i="10"/>
  <c r="K160" s="1"/>
  <c r="O160"/>
  <c r="J183"/>
  <c r="K183" s="1"/>
  <c r="O183"/>
  <c r="J215"/>
  <c r="K215" s="1"/>
  <c r="O215"/>
  <c r="J262"/>
  <c r="K262" s="1"/>
  <c r="O262"/>
  <c r="J320"/>
  <c r="K320" s="1"/>
  <c r="O320"/>
  <c r="J324"/>
  <c r="K324" s="1"/>
  <c r="O324"/>
  <c r="J280"/>
  <c r="K280" s="1"/>
  <c r="O280"/>
  <c r="J228"/>
  <c r="K228" s="1"/>
  <c r="O228"/>
  <c r="J359"/>
  <c r="K359" s="1"/>
  <c r="O359"/>
  <c r="J347"/>
  <c r="K347" s="1"/>
  <c r="O347"/>
  <c r="J409"/>
  <c r="K409" s="1"/>
  <c r="O409"/>
  <c r="J75"/>
  <c r="K75" s="1"/>
  <c r="O75"/>
  <c r="J125"/>
  <c r="K125" s="1"/>
  <c r="O125"/>
  <c r="J245"/>
  <c r="K245" s="1"/>
  <c r="O245"/>
  <c r="J341"/>
  <c r="K341" s="1"/>
  <c r="O341"/>
  <c r="J407"/>
  <c r="K407" s="1"/>
  <c r="O407"/>
  <c r="J353"/>
  <c r="K353" s="1"/>
  <c r="O353"/>
  <c r="J223"/>
  <c r="K223" s="1"/>
  <c r="O223"/>
  <c r="J131"/>
  <c r="K131" s="1"/>
  <c r="O131"/>
  <c r="J290"/>
  <c r="K290" s="1"/>
  <c r="O290"/>
  <c r="J140"/>
  <c r="K140" s="1"/>
  <c r="O140"/>
  <c r="J410"/>
  <c r="K410" s="1"/>
  <c r="O410"/>
  <c r="J136"/>
  <c r="K136" s="1"/>
  <c r="O136"/>
  <c r="J210"/>
  <c r="K210" s="1"/>
  <c r="O210"/>
  <c r="J189"/>
  <c r="K189" s="1"/>
  <c r="O189"/>
  <c r="J118"/>
  <c r="K118" s="1"/>
  <c r="O118"/>
  <c r="J240"/>
  <c r="K240" s="1"/>
  <c r="O240"/>
  <c r="J319"/>
  <c r="K319" s="1"/>
  <c r="O319"/>
  <c r="K343" i="31"/>
  <c r="K83" l="1"/>
  <c r="K235" i="10"/>
  <c r="O15"/>
  <c r="J15"/>
  <c r="K15" s="1"/>
  <c r="K14" s="1"/>
  <c r="D13" i="34" s="1"/>
  <c r="O376" i="10"/>
  <c r="J376"/>
  <c r="K376" s="1"/>
  <c r="O128"/>
  <c r="J128"/>
  <c r="K128" s="1"/>
  <c r="O31"/>
  <c r="J31"/>
  <c r="K31" s="1"/>
  <c r="O147"/>
  <c r="J147"/>
  <c r="K147" s="1"/>
  <c r="O379"/>
  <c r="J379"/>
  <c r="K379" s="1"/>
  <c r="O146"/>
  <c r="J146"/>
  <c r="K146" s="1"/>
  <c r="O103"/>
  <c r="J103"/>
  <c r="K103" s="1"/>
  <c r="O274"/>
  <c r="J274"/>
  <c r="K274" s="1"/>
  <c r="K241" i="31"/>
  <c r="K126" i="10"/>
  <c r="O30"/>
  <c r="J30"/>
  <c r="K30" s="1"/>
  <c r="O105"/>
  <c r="J105"/>
  <c r="K105" s="1"/>
  <c r="O382"/>
  <c r="J382"/>
  <c r="K382" s="1"/>
  <c r="K380" s="1"/>
  <c r="J337"/>
  <c r="K337" s="1"/>
  <c r="O337"/>
  <c r="J294"/>
  <c r="K294" s="1"/>
  <c r="K292" s="1"/>
  <c r="O294"/>
  <c r="J43"/>
  <c r="K43" s="1"/>
  <c r="O43"/>
  <c r="J303"/>
  <c r="K303" s="1"/>
  <c r="O303"/>
  <c r="J316"/>
  <c r="K316" s="1"/>
  <c r="O316"/>
  <c r="J61"/>
  <c r="K61" s="1"/>
  <c r="O61"/>
  <c r="K15" i="31"/>
  <c r="K293"/>
  <c r="K120"/>
  <c r="K353"/>
  <c r="J137" i="10"/>
  <c r="K137" s="1"/>
  <c r="O137"/>
  <c r="J271"/>
  <c r="K271" s="1"/>
  <c r="K270" s="1"/>
  <c r="O271"/>
  <c r="J41"/>
  <c r="K41" s="1"/>
  <c r="O41"/>
  <c r="J412"/>
  <c r="K412" s="1"/>
  <c r="K404" s="1"/>
  <c r="O412"/>
  <c r="K122"/>
  <c r="K387"/>
  <c r="K116"/>
  <c r="K86"/>
  <c r="J369"/>
  <c r="K369" s="1"/>
  <c r="O369"/>
  <c r="J304"/>
  <c r="K304" s="1"/>
  <c r="O304"/>
  <c r="J155"/>
  <c r="K155" s="1"/>
  <c r="O155"/>
  <c r="J213"/>
  <c r="K213" s="1"/>
  <c r="O213"/>
  <c r="J134"/>
  <c r="K134" s="1"/>
  <c r="O134"/>
  <c r="K288" i="31"/>
  <c r="K176" s="1"/>
  <c r="K415" i="10"/>
  <c r="D41" i="34" s="1"/>
  <c r="J226" i="10"/>
  <c r="K226" s="1"/>
  <c r="O226"/>
  <c r="J360"/>
  <c r="K360" s="1"/>
  <c r="K338" s="1"/>
  <c r="O360"/>
  <c r="J158"/>
  <c r="K158" s="1"/>
  <c r="O158"/>
  <c r="J100"/>
  <c r="K100" s="1"/>
  <c r="K99" s="1"/>
  <c r="O100"/>
  <c r="J249"/>
  <c r="K249" s="1"/>
  <c r="O249"/>
  <c r="J80"/>
  <c r="K80" s="1"/>
  <c r="O80"/>
  <c r="J172"/>
  <c r="K172" s="1"/>
  <c r="O172"/>
  <c r="K244"/>
  <c r="D29" i="34" s="1"/>
  <c r="K288" i="10"/>
  <c r="K326" i="31"/>
  <c r="K125"/>
  <c r="K124" s="1"/>
  <c r="K284" i="10"/>
  <c r="K13" i="34" l="1"/>
  <c r="L13"/>
  <c r="E13"/>
  <c r="K144" i="10"/>
  <c r="K143" s="1"/>
  <c r="K28"/>
  <c r="K27" s="1"/>
  <c r="K301"/>
  <c r="G13" i="34"/>
  <c r="H13"/>
  <c r="I13"/>
  <c r="K14" i="31"/>
  <c r="D17" i="34" s="1"/>
  <c r="F13"/>
  <c r="M13"/>
  <c r="D25"/>
  <c r="J13"/>
  <c r="K372" i="10"/>
  <c r="K371" s="1"/>
  <c r="D37" i="34" s="1"/>
  <c r="E25"/>
  <c r="I25"/>
  <c r="M25"/>
  <c r="G25"/>
  <c r="L25"/>
  <c r="K25"/>
  <c r="F25"/>
  <c r="J25"/>
  <c r="H25"/>
  <c r="F29"/>
  <c r="J29"/>
  <c r="M29"/>
  <c r="I29"/>
  <c r="H29"/>
  <c r="E29"/>
  <c r="G29"/>
  <c r="K29"/>
  <c r="N29"/>
  <c r="K98" i="10"/>
  <c r="K133"/>
  <c r="H41" i="34"/>
  <c r="L41"/>
  <c r="G41"/>
  <c r="K41"/>
  <c r="J41"/>
  <c r="F41"/>
  <c r="E41"/>
  <c r="I41"/>
  <c r="M41"/>
  <c r="K292" i="31"/>
  <c r="K269" i="10"/>
  <c r="G17" i="34" l="1"/>
  <c r="E17"/>
  <c r="F17"/>
  <c r="J17"/>
  <c r="L17"/>
  <c r="I17"/>
  <c r="H17"/>
  <c r="N17"/>
  <c r="M17"/>
  <c r="K410" i="31"/>
  <c r="N2" s="1"/>
  <c r="N13" i="34"/>
  <c r="O13" s="1"/>
  <c r="N25"/>
  <c r="O25" s="1"/>
  <c r="D21"/>
  <c r="G21" s="1"/>
  <c r="O9" i="31"/>
  <c r="O10" s="1"/>
  <c r="K423" i="10"/>
  <c r="K422"/>
  <c r="I37" i="34"/>
  <c r="E37"/>
  <c r="G37"/>
  <c r="H37"/>
  <c r="K37"/>
  <c r="N37"/>
  <c r="F37"/>
  <c r="J37"/>
  <c r="L37"/>
  <c r="L29"/>
  <c r="O29" s="1"/>
  <c r="K21"/>
  <c r="F21"/>
  <c r="I21"/>
  <c r="M21"/>
  <c r="D33"/>
  <c r="D44" s="1"/>
  <c r="N41"/>
  <c r="O41" s="1"/>
  <c r="H21" l="1"/>
  <c r="J21"/>
  <c r="L21"/>
  <c r="K17"/>
  <c r="O17" s="1"/>
  <c r="E21"/>
  <c r="H33"/>
  <c r="L33"/>
  <c r="L44" s="1"/>
  <c r="G33"/>
  <c r="G45" s="1"/>
  <c r="N33"/>
  <c r="K33"/>
  <c r="F33"/>
  <c r="F44" s="1"/>
  <c r="J33"/>
  <c r="J44" s="1"/>
  <c r="I33"/>
  <c r="I45" s="1"/>
  <c r="E33"/>
  <c r="K411" i="31"/>
  <c r="K412" s="1"/>
  <c r="K424" i="10"/>
  <c r="I44" i="34"/>
  <c r="M37"/>
  <c r="O37" s="1"/>
  <c r="G44" l="1"/>
  <c r="N21"/>
  <c r="N45" s="1"/>
  <c r="H45"/>
  <c r="J45"/>
  <c r="L45"/>
  <c r="K45"/>
  <c r="H44"/>
  <c r="E45"/>
  <c r="N2" i="10"/>
  <c r="O9"/>
  <c r="O10" s="1"/>
  <c r="K44" i="34"/>
  <c r="E44"/>
  <c r="O44" s="1"/>
  <c r="F45"/>
  <c r="M33"/>
  <c r="N44" l="1"/>
  <c r="O21"/>
  <c r="E46"/>
  <c r="F46" s="1"/>
  <c r="G46" s="1"/>
  <c r="H46" s="1"/>
  <c r="I46" s="1"/>
  <c r="J46" s="1"/>
  <c r="K46" s="1"/>
  <c r="L46" s="1"/>
  <c r="M46" s="1"/>
  <c r="N46" s="1"/>
  <c r="M45"/>
  <c r="M44"/>
  <c r="O33"/>
  <c r="O45" l="1"/>
  <c r="O46" s="1"/>
  <c r="M47" s="1"/>
  <c r="G47" l="1"/>
  <c r="K47"/>
  <c r="H47"/>
  <c r="J47"/>
  <c r="L47"/>
  <c r="I47"/>
  <c r="F47"/>
  <c r="E47"/>
  <c r="N47" l="1"/>
  <c r="O47" s="1"/>
  <c r="O48" s="1"/>
  <c r="E48"/>
  <c r="F48" s="1"/>
  <c r="G48" s="1"/>
  <c r="H48" s="1"/>
  <c r="I48" s="1"/>
  <c r="J48" s="1"/>
  <c r="K48" s="1"/>
  <c r="L48" s="1"/>
  <c r="M48" s="1"/>
  <c r="N48" s="1"/>
</calcChain>
</file>

<file path=xl/sharedStrings.xml><?xml version="1.0" encoding="utf-8"?>
<sst xmlns="http://schemas.openxmlformats.org/spreadsheetml/2006/main" count="35201" uniqueCount="9727">
  <si>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</si>
  <si>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</si>
  <si>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</si>
  <si>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</si>
  <si>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</si>
  <si>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</si>
  <si>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</si>
  <si>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</si>
  <si>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</si>
  <si>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</si>
  <si>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</si>
  <si>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</si>
  <si>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</si>
  <si>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</si>
  <si>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</si>
  <si>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</si>
  <si>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</si>
  <si>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</si>
  <si>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</si>
  <si>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</si>
  <si>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</si>
  <si>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</si>
  <si>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</si>
  <si>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</si>
  <si>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</si>
  <si>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SERVIÇO PARA INSTALAÇÃO DOS MATERIAIS ELÉTRICOS DA CASA DE QUÍMICA (ALEGRE, BOA PAZ, BOM JESUS, UMBURANAS, RIACHO DA MADEIRA)</t>
  </si>
  <si>
    <t>SERVIÇO PARA INSTALAÇÃO DOS MATERIAIS ELÉTRICOS DA CASA DE QUÍMICA (ILHA DA VILA)</t>
  </si>
  <si>
    <t>ENTRADA DE ENERGIA ELÉTRICA MONOFÁSICA DEMANDA ENTRE 6,3 E 8,8 KW</t>
  </si>
  <si>
    <t>REMOÇÃO DE ADUTORA / REDE EM PVC DEFºFº DIAM. =  100 MM</t>
  </si>
  <si>
    <t>7.6</t>
  </si>
  <si>
    <t>7.7</t>
  </si>
  <si>
    <t>7.8</t>
  </si>
  <si>
    <t>MONTADOR (TUBO AÇO/EQUIPAMENTOS) (COM ENCARGOS INCLUSOS)</t>
  </si>
  <si>
    <t>PINTOR (COM ENCARGOS INCLUSOS)</t>
  </si>
  <si>
    <t>SOLDADOR (COM ENCARGOS INCLUSOS)</t>
  </si>
  <si>
    <t>SERRALHEIRO (COM ENCARGOS INCLUSOS)</t>
  </si>
  <si>
    <t>CARPINTEIRO DE ESQUADRIA (COM ENCARGOS INCLUSOS)</t>
  </si>
  <si>
    <t>AUXILIAR DE TOPÓGRAFO (COM ENCARGOS INCLUSOS)</t>
  </si>
  <si>
    <t>ASSENTADOR DE TUBOS (COM ENCARGOS INCLUSOS)</t>
  </si>
  <si>
    <t>VIDRACEIRO (COM ENCARGOS INCLUSOS)</t>
  </si>
  <si>
    <t>MONTADOR ELETROMECÃNICO (COM ENCARGOS INCLUSOS)</t>
  </si>
  <si>
    <t>CALCETEIRO (COM ENCARGOS INCLUSOS)</t>
  </si>
  <si>
    <t>MONTADOR DE ESTRUTURA METÁLICA (COM ENCARGOS INCLUSOS)</t>
  </si>
  <si>
    <t>PRECOS DE INSUMOS (SINAPI, CODEVASF, SEINFRA E ORSE)</t>
  </si>
  <si>
    <t>AJUDANTE DE ELETRICISTA (COM ENCARGOS INCLUSOS)</t>
  </si>
  <si>
    <t>AUXILIAR DE SERVICOS GERAIS (COM ENCARGOS INCLUSOS)</t>
  </si>
  <si>
    <t>SERVENTE DE OBRAS</t>
  </si>
  <si>
    <t>ELETRICISTA</t>
  </si>
  <si>
    <t xml:space="preserve">ELETRICISTA INDUSTRIAL                                                                                                                                                                                                                                         </t>
  </si>
  <si>
    <t>HXMÊS</t>
  </si>
  <si>
    <t>ENCARREGADO DE TURMA - FONTE DNIT - MÊS DE REF.: 05/18</t>
  </si>
  <si>
    <t>TOPOGRAFO (COM ENCARGOS INCLUSOS)</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</si>
  <si>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</si>
  <si>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</si>
  <si>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</si>
  <si>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</si>
  <si>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COM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</si>
  <si>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</si>
  <si>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</si>
  <si>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</si>
  <si>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ESPARGIDOR DE ASFALTO PRESSURIZADO, TANQUE 6 M3 COM ISOLAÇÃO TÉRMICA, AQUECIDO COM 2 MAÇARICOS, COM BARRA ESPARGIDORA 3,60 M, MONTADO SOBRE CAMINHÃO  TOCO, PBT 14.300 KG, POTÊNCIA 185 CV - MANUTENÇÃO. AF_08/2015</t>
  </si>
  <si>
    <t>TUBULÃO A CÉU ABERTO, DIÂMETRO DO FUSTE DE 70 CM, PROFUNDIDADE MAIOR QUE 5 M E MENOR OU IGUAL A 10M, ESCAVAÇÃO MECÂNICA, SEM ALARGAMENTO DE BASE, CONCRETO USINADO E LANÇADO COM BOMBA OU DIRETAMENTE DO CAMINHÃO. AF_01/2018</t>
  </si>
  <si>
    <t>ALVENARIA ESTRUTURAL DE BLOCOS CERÂMICOS 14X19X29, (ESPESSURA DE 14 CM), PARA PAREDES COM ÁREA LÍQUIDA MAIOR OU IGUAL A 6M2, SEM VÃOS, UTILIZANDO PALHETA E ARGAMASSA DE ASSENTAMENTO COM PREPARO MANUAL. AF_12/2014</t>
  </si>
  <si>
    <t>PAVIMENTO EM PARALELEPIPEDO SOBRE COLCHAO DE AREIA REJUNTADO COM ARGAMASSA DE CIMENTO E AREIA NO TRAÇO 1:3 (PEDRAS PEQUENAS 30 A 35 PECAS POR M2)</t>
  </si>
  <si>
    <t>CAPA SELANTE COMPREENDENDO APLICAÇÃO DE ASFALTO NA PROPORÇÃO DE 0,7 A 1,5L / M2, DISTRIBUIÇÃO DE AGREGADOS DE 5 A 15KG/M2 E COMPACTAÇÃO COM ROLO - COM USO DA EMULSAO RR-2C, INCLUSO APLICACAO E COMPACTACAO</t>
  </si>
  <si>
    <t>REVESTIMENTO CERÂMICO PARA PISO COM PLACAS TIPO ESMALTADA EXTRA DE DIMENSÕES 35X35 CM APLICADA EM AMBIENTES DE ÁREA MENOR QUE 5 M2. AF_06/2014</t>
  </si>
  <si>
    <t>CAP, PVC PBA, JE, DN 50 / DE 60 MM,  PARA REDE DE AGUA (NBR 10351)</t>
  </si>
  <si>
    <t>COLAR TOMADA PVC, COM TRAVAS, SAIDA COM ROSCA, DE 85 MM X 1/2" OU 85 MM X 3/4", PARA LIGACAO PREDIAL DE AGUA</t>
  </si>
  <si>
    <t>COLAR TOMADA PVC, COM TRAVAS, SAIDA COM ROSCA, DE 60 MM X 1/2" OU 60 MM X 3/4", PARA LIGACAO PREDIAL DE AGUA</t>
  </si>
  <si>
    <t>CAMINHÃO BASCULANTE 14 M3, COM CAVALO MECÂNICO DE CAPACIDADE MÁXIMA DE TRAÇÃO COMBINADO DE 36000 KG, POTÊNCIA 286 CV, INCLUSIVE SEMIREBOQUE COM CAÇAMBA METÁLICA - MANUTENÇÃO. AF_12/2014</t>
  </si>
  <si>
    <t>DEMOLIÇÃO DE RODAPÉ CERÂMICO, DE FORMA MANUAL, SEM REAPROVEITAMENTO. AF_12/2017</t>
  </si>
  <si>
    <t>DEMOLIÇÃO DE REVESTIMENTO CERÂMICO, DE FORMA MANUAL, SEM REAPROVEITAMENTO. AF_12/2017</t>
  </si>
  <si>
    <t>JOELHO 90 GRAUS, PPR, DN 25 MM, CLASSE PN 25, INSTALADO EM RAMAL OU SUB-RAMAL DE ÁGUA  FORNECIMENTO E INSTALAÇÃO . AF_06/2015</t>
  </si>
  <si>
    <t>TRANSPORTE COM CAMINHÃO BASCULANTE 6 M3 EM RODOVIA PAVIMENTADA, DMT 800 A 1.000 M</t>
  </si>
  <si>
    <t>TRANSPORTE COM CAMINHÃO BASCULANTE 6 M3 EM RODOVIA PAVIMENTADA ( PARA DISTÂNCIAS SUPERIORES A 4 KM)</t>
  </si>
  <si>
    <t>TRANSPORTE COM CAMINHÃO BASCULANTE 10 M3 DE MASSA ASFALTICA PARA PAVIMENTAÇÃO URBANA</t>
  </si>
  <si>
    <t>TRANSPORTE COM CAMINHÃO BASCULANTE DE 6 M3, EM VIA URBANA EM LEITO NATURAL (UNIDADE: M3XKM). AF_01/2018</t>
  </si>
  <si>
    <t>TAMPA REFORÇADA EM FERRO FUNDIDO D=300MM, C/ESCOTILHA QUADRADA E ARTICULADA,  P/CX.ATERRAMENTO, REF:TEL-536 OU SIMILAR (SPDA)</t>
  </si>
  <si>
    <t>CORPO DA CAIXA DE INSPEÇÃO EM PVC P/ATERRAMENTO D=300MM, REDONDA, H=300MM, RE F: TEL-552 OU SIMILAR (SPDA)</t>
  </si>
  <si>
    <t>CAIXA DE PASSAGEM 30X30CM, EM CHAPA DE AÇO GALVANIZADO P/ELETRICA</t>
  </si>
  <si>
    <t>LUMINÁRIA EXTERNA EM CORPO DE AÇO C/ PINTURA ELETROSTÁTICA, REFLETOR EM ALUMÍ NIO MARTELADO, DIFUSOR EM VIDRO TEMPERADO, INCLUISIVE POSTE DE 4M, REF. EX08- S1E40T4 DA LUMICENTER OU SIMILAR</t>
  </si>
  <si>
    <t>LUMINARIA FLUORESCENTE 2X20W COMPLETA COM LAMPADA</t>
  </si>
  <si>
    <t>INTERRUPTOR EMBUTIR 01 SEÇÃO SIMPLES COM PLACA</t>
  </si>
  <si>
    <t>PAINEL ELETRICO C/2 SOFT START 7,5CV,380V/60Hz</t>
  </si>
  <si>
    <t>TOMADA 2P + T, ABNT, DE EMBUTIR, 10 A, COM PLACA EM PVC</t>
  </si>
  <si>
    <t>BASE FIXA PARA RELÉ FOTO ELÉTRICO</t>
  </si>
  <si>
    <t>CONDULETE TIPO "T" DE 1 1/2" EM ALUMÍNIO FUNDIDO A PROVA DE TEMPO, GASES, VAP ORES E PÓS.</t>
  </si>
  <si>
    <t>CABO COBRE NU 10MM2</t>
  </si>
  <si>
    <t>KM</t>
  </si>
  <si>
    <t>VENTOSA TRÍPLICE FUNÇÃO,  PN 25, DIAM  = 50MM</t>
  </si>
  <si>
    <t>REGISTRO GAVETA FOFO, C/ FLANGES, CUNHA BORRACHA, CORPO CURTO E VOLANTE, TIPO EURO 23,  PN16, DIAM  = 50MM</t>
  </si>
  <si>
    <t>CURVA 22º 30' C/ BOLSAS, EM FOFO, JE, D=  150MM</t>
  </si>
  <si>
    <t>CURVA 45 FoFo BB JUNTA ELÁSTICA DN 150</t>
  </si>
  <si>
    <t>CURVA 90 FoFo BB JUNTA ELÁSTICA DN 150</t>
  </si>
  <si>
    <t>TÊ EM FOFO C/ BOLSAS, JE, D=  150 X  100MM</t>
  </si>
  <si>
    <t>TE FoFo BBF DN 150 x 50 PN10</t>
  </si>
  <si>
    <t>STOP-LOG TIPO ALTO EM FIBRA DE VIDRO, LARGURA ÚTIL 200MM E ALTURA DE 400MM CO M GAVETA MOVEDIÇA EM FIBRA DE VIDRO ESP=10MM, COM ACIONAMENTO MANUAL POR MANE TE NA PRÓPRIA GAVETA</t>
  </si>
  <si>
    <t>ARRUELA DE BORRACHA PARA JUNTA C/ FLANGE PN 10, D=   75MM</t>
  </si>
  <si>
    <t>ABRAÇADEIRA EM AÇO INOX DN 150MM</t>
  </si>
  <si>
    <t>ABRAÇADEIRA EM FERRO GALVANIZADO DN 150MM</t>
  </si>
  <si>
    <t>HIPOCLORADOR / BOMBA DOSADORA ANALÓGICA DE SOLUÇÕES, VAZÃO DE 0,5 À 15 L/H E  PRESSÃO DE 0 À 15 BAR</t>
  </si>
  <si>
    <t>KIT DE DOSAGEM DE SULFATO DE ALUMÍNIO OU CAL  COM TANQUE DE 500L, BOMBA DOSADORA E AGITADOR, COMPLETO</t>
  </si>
  <si>
    <t>PERFIL AÇO LAMINADO, U 152,4 X 48,80 MM (12,20 KG/M) ASTM A36</t>
  </si>
  <si>
    <t>JOELHO 90° FERRO GALVANIZADO D=2 "</t>
  </si>
  <si>
    <t>REGISTRO GAVETA BRUTO, C/ VOLANTE, D =  50MM (2")</t>
  </si>
  <si>
    <t>REGISTRO GAVETA BRUTO, C/ VOLANTE, D =  25MM (1")</t>
  </si>
  <si>
    <t>MANGUEIRA TRANÇADA DE ALTA PRESSÃO SPT 250P Ø = 3/4"</t>
  </si>
  <si>
    <t>SENSOR DIGITAL DE PH, FAIXA 0 - 14 PH</t>
  </si>
  <si>
    <t>ADAPTADOR CURTO, PVC RIGIDO SOLDAVEL,  C/ BOLSA E ROSCA P/  REGISTRO, D=  50M M X 2"</t>
  </si>
  <si>
    <t>ADAPTADOR DE PVC JE, BOLSA E ROSCA, PBA, D=   50MM</t>
  </si>
  <si>
    <t>TE 90° PVC RIGIDO SOLDAVEL, MARROM,  D=  20MM</t>
  </si>
  <si>
    <t>TE 90° PVC RIGIDO SOLDAVEL, MARROM,  D=  60MM</t>
  </si>
  <si>
    <t>TE 90° REDUCAO PVC RIGIDO SOLDAVEL, MARROM,  D=  60 X 25MM</t>
  </si>
  <si>
    <t>TÊ 90º PVC, JE, BBB, PBA, D=   50MM</t>
  </si>
  <si>
    <t>REDUÇÃO DE PVC  JE, PONTA / BOLSA, D=   75 X   50MM</t>
  </si>
  <si>
    <t>REDUÇÃO, EM FOFO, PONTA / BOLSA, JE, D=  150 X  100MM</t>
  </si>
  <si>
    <t>Caminhão basc. 15,0t/10,0m3 ( m. benz lk 1418 -170,0kw ou equivalente)</t>
  </si>
  <si>
    <t>Caminhao tanque 6000 l (m. benz - ATEGO 1418/42 - 136,0 hp ou equivalente)</t>
  </si>
  <si>
    <t>Solvente WBS 494 - RENNER ou Diluente NR.951 ou similar</t>
  </si>
  <si>
    <t>Espoleta simples n 8.</t>
  </si>
  <si>
    <t>Aluguel de caminhão guindauto 3,0 t ( m. benz - 1215 c/48- 143,0 hp</t>
  </si>
  <si>
    <t>Sifao com valvula para tanque lavar, 1 1/4" x 40, Akros nº. 8 ou similar</t>
  </si>
  <si>
    <t>Cerâmica 46 x 46 cm, Revestimento Bianco, PEI-4, ref.62230 - INCENOR ou similar</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</si>
  <si>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</si>
  <si>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</si>
  <si>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</si>
  <si>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</si>
  <si>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TRANSPORTE COMERCIAL COM CAMINHAO BASCULANTE 6 M3, RODOVIA PAVIMENTADA</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</si>
  <si>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</si>
  <si>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</si>
  <si>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</si>
  <si>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</si>
  <si>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</si>
  <si>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</si>
  <si>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</si>
  <si>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CARGA E DESCARGA MECANIZADAS DE ENTULHO EM CAMINHAO BASCULANTE 6 M3</t>
  </si>
  <si>
    <t>TRANSPORTE DE ENTULHO COM CAMINHÃO BASCULANTE 6 M3, RODOVIA PAVIMENTADA, DMT ATE 0,5 KM</t>
  </si>
  <si>
    <t>TRANSPORTE DE ENTULHO COM CAMINHAO BASCULANTE 6 M3, RODOVIA PAVIMENTADA, DMT 0,5 A 1,0 KM</t>
  </si>
  <si>
    <t>DRENAGEM DE REAPROVEITAMETO</t>
  </si>
  <si>
    <t>CAIXAS DE PASSAGEM/BLOCOS DE ANCORAGEM/PV</t>
  </si>
  <si>
    <t>LOGOTIPO DA CODEVASF EM ESTRUTURAS ELEVADAS</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</si>
  <si>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</si>
  <si>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</si>
  <si>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</si>
  <si>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</si>
  <si>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</si>
  <si>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</si>
  <si>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</si>
  <si>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</si>
  <si>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</si>
  <si>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</si>
  <si>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</si>
  <si>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PAREDE DE MADEIRA COMPENSADA PARA CONSTRUÇÃO TEMPORÁRIA EM CHAPA SIMPLES, INTERNA, COM ÁREA LÍQUIDA MENOR QUE 6 M², COM VÃO. AF_05/2018</t>
  </si>
  <si>
    <t>CAMINHÃO BASCULANTE 10 M3, TRUCADO CABINE SIMPLES, PESO BRUTO TOTAL 23.000 KG, CARGA ÚTIL MÁXIMA 15.935 KG, DISTÂNCIA ENTRE EIXOS 4,80 M, POTÊNCIA 230 CV INCLUSIVE CAÇAMBA METÁLICA - CHI DIURNO. AF_06/2014</t>
  </si>
  <si>
    <t>ESPARGIDOR DE ASFALTO PRESSURIZADO, TANQUE 6 M3 COM ISOLAÇÃO TÉRMICA, AQUECIDO COM 2 MAÇARICOS, COM BARRA ESPARGIDORA 3,60 M, MONTADO SOBRE CAMINHÃO  TOCO, PBT 14.300 KG, POTÊNCIA 185 CV - CHI DIURNO. AF_08/2015</t>
  </si>
  <si>
    <t>ESCAVAÇÃO MANUAL DE VALA OU CAVA EM MATERIAL DE 3ª CATEGORIA, PROFUNDIDADE AT É 2,00 M, COM USO DE EXPLOSIVOS E PERFURAÇÃO MECÂNICA</t>
  </si>
  <si>
    <t>ASSENTAMENTO DE CONEXÕES DE PVC DEFOFO, JUNTA ELÁSTICA, DIAM.=  150 MM</t>
  </si>
  <si>
    <t xml:space="preserve"> FILTROS RUSSOS - CASA DE QUÍMICA - BANHEIRO- URBANIZAÇÃO</t>
  </si>
  <si>
    <t>4.2.7</t>
  </si>
  <si>
    <t>4.2.8</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</si>
  <si>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</si>
  <si>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</si>
  <si>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</si>
  <si>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</si>
  <si>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</si>
  <si>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</si>
  <si>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</si>
  <si>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</si>
  <si>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GRAMPO PARALELO EM ALUMINIO FUNDIDO OU ESTRUDADO DE 2 PARAFUSOS, PARA CABO DE 6 A 50 MM2, PASTA ANTIOXIDANTE. FORNEC E INSTALAÇÃO.</t>
  </si>
  <si>
    <t>ALCA PRE-FORMADA DISTRIBUIÇÃO EM  ACO RECOBERTO COM ALUMINIO PARA CABO 25MM2, ENCAPADO. FORNECIMENTO E INSTALAÇÃO.</t>
  </si>
  <si>
    <t>LACO DE ROLDANA PRE-FORMADO ACO RECOBERTO DE ALUMINIO PARA CABO DE ALUMINIO NU BITOLA 25MM2 - FORNECIMENTO E COLOCACAO</t>
  </si>
  <si>
    <t>ALCA PRE-FORMADA DISTRIBUICAO EM ACO RECOBERTO COM ALUMINIO NU PARA CABO 25MM2, ENCAPADO. FORNECIMENTO E INSTALACAO.</t>
  </si>
  <si>
    <t>ALCA PRE-FORMADA SERV DE ACO RECOB C/ALUM NU ENCAPADO 25MM2 (BITOLA)  CONF PROJ A4-148-CP RIOLUZ FORNECIMENTO E COLOCACAO</t>
  </si>
  <si>
    <t>MUFLA TERMINAL PRIMARIA UNIPOLAR USO INTERNO PARA CABO 35/120MM2, ISOLACAO 15/25KV EM EPR - BORRACHA DE SILICONE. FORNECIMENTO E INSTALACAO.</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</si>
  <si>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</si>
  <si>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</si>
  <si>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</si>
  <si>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</si>
  <si>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</si>
  <si>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</si>
  <si>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ESCAVAÇÃO MECANIZADA DE VALA COM PROF. MAIOR QUE 1,5 M ATÉ 3,0 M (MÉDIA ENTRE MONTANTE E JUSANTE/UMA COMPOSIÇÃO POR TRECHO), COM RETROESCAVADEIRA (0,26 M3/88 HP), LARG. MENOR QUE 0,8 M, EM SOLO DE 1A CATEGORIA, EM LOCAIS COM ALTO NÍVEL DE INTERFERÊNCIA.AF_01/2015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</si>
  <si>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</si>
  <si>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</si>
  <si>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</si>
  <si>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</si>
  <si>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RESERVATÓRIO ELEVADO EM CONCRETO ARMADO - 50 M³</t>
  </si>
  <si>
    <t>SINALIZAÇÃO E ISOLAMENTOS</t>
  </si>
  <si>
    <t>SERVIÇOS PARA ASSENTAMENTO DE TUBOS</t>
  </si>
  <si>
    <t>ATERRO/REATERRO</t>
  </si>
  <si>
    <t>ASSENTAMENTO DE TUBOS, CAIXAS E BLOCOS DE ANCORAGEM</t>
  </si>
  <si>
    <t>LIGAÇÃO DOMICILIAR</t>
  </si>
  <si>
    <t>Total</t>
  </si>
  <si>
    <t>GRUPO B</t>
  </si>
  <si>
    <t xml:space="preserve">Total </t>
  </si>
  <si>
    <t>GRUPO C</t>
  </si>
  <si>
    <t>GRUPO D</t>
  </si>
  <si>
    <t>COM DESONERAÇÃO</t>
  </si>
  <si>
    <t>SEM DESONERAÇÃO</t>
  </si>
  <si>
    <t>ENCARGOS SOCIAIS (%)</t>
  </si>
  <si>
    <t>GRUPO A</t>
  </si>
  <si>
    <t>TRANSPORTE COM CAMINHÃO BASCULANTE 6 M3 EM RODOVIA PAVIMENTADA, DMT 200 A 400 M</t>
  </si>
  <si>
    <t>TRANSPORTE COM CAMINHÃO BASCULANTE 6 M3 EM RODOVIA PAVIMENTADA, DMT 400 A 600 M</t>
  </si>
  <si>
    <t>TRANSPORTE COM CAMINHÃO BASCULANTE 6 M3 EM RODOVIA PAVIMENTADA, DMT 600 A 800 M</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</si>
  <si>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</si>
  <si>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</si>
  <si>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</si>
  <si>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</si>
  <si>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</si>
  <si>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</si>
  <si>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</si>
  <si>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</si>
  <si>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</si>
  <si>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</si>
  <si>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</si>
  <si>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ENCARREGADO DE TURMA - Fonte DNIT - Mês de ref.: 05/18</t>
  </si>
  <si>
    <t xml:space="preserve">3ª GRR GERÊNCIA REGIONAL DE REVITALIZAÇÃO DAS BACIAS HIDROGRÁFICAS </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</si>
  <si>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</si>
  <si>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</si>
  <si>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DISTRIBUIDOR DE AGREGADOS AUTOPROPELIDO, CAP 3 M3, A DIESEL, POTÊNCIA 176CV - MANUTENÇÃO. AF_07/2016</t>
  </si>
  <si>
    <t>DISTRIBUIDOR DE AGREGADOS AUTOPROPELIDO, CAP 3 M3, A DIESEL, POTÊNCIA 176CV  MATERIAIS NA OPERAÇÃO. AF_07/2016</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</si>
  <si>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</si>
  <si>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</si>
  <si>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USINA DE CONCRETO FIXA, CAPACIDADE NOMINAL DE 90 A 120 M3/H, SEM SILO - DEPRECIAÇÃO. AF_07/2016</t>
  </si>
  <si>
    <t>USINA DE CONCRETO FIXA, CAPACIDADE NOMINAL DE 90 A 120 M3/H, SEM SILO - JUROS. AF_07/2016</t>
  </si>
  <si>
    <t>CONTRAPISO ACÚSTICO EM ARGAMASSA TRAÇO 1:4 (CIMENTO E AREIA), PREPARO MECÂNICO COM BETONEIRA 400L, APLICADO EM ÁREAS SECAS MAIORES QUE 15M2, ESPESSURA 5CM. AF_10/2014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</si>
  <si>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</si>
  <si>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</si>
  <si>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Escada marinheiro com guarda gorpo, L=45cm, executada em barras chata galvanizada 1 1/4" x 5/16", e guarda corpo d=65cm em barra chata galv.d=1"x1/8", sendo degraus em barra red. d=5/8", espaçados de 30cm, inclusive lixamento e pintura, conf.projeto</t>
  </si>
  <si>
    <t>Pedra britada n. 3 (38 a 50 mm) posto pedreira/fornecedor, sem frete</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</si>
  <si>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</si>
  <si>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</si>
  <si>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</si>
  <si>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</si>
  <si>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</si>
  <si>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ADAPTADOR, PVC PBA, A BOLSA DEFOFO, JE, DN 100 / DE 110 MM</t>
  </si>
  <si>
    <t>ADAPTADOR PVC SOLDAVEL CURTO COM BOLSA E ROSCA, 20 MM X 1/2", PARA AGUA FRIA</t>
  </si>
  <si>
    <t>ADAPTADOR PVC SOLDAVEL CURTO COM BOLSA E ROSCA, 60 MM X 2", PARA AGUA FRIA</t>
  </si>
  <si>
    <t>ANEL BORRACHA, PARA TUBO PVC DEFOFO, DN 100 MM (NBR 7665)</t>
  </si>
  <si>
    <t>ANEL BORRACHA, PARA TUBO PVC DEFOFO, DN 150 MM (NBR 7665)</t>
  </si>
  <si>
    <t>ANEL BORRACHA, PARA TUBO PVC DEFOFO, DN 200 MM (NBR 7665)</t>
  </si>
  <si>
    <t>BOMBA CENTRIFUGA MOTOR ELETRICO TRIFASICO 5HP, DIAMETRO DE SUCCAO X ELEVACAO 2" X 1 1/2", DIAMETRO DO ROTOR 155 MM, HM/Q: 40 M / 20,40 M3/H A 46 M / 9,20 M3/H</t>
  </si>
  <si>
    <t>CABO DE COBRE, FLEXIVEL, CLASSE 4 OU 5, ISOLACAO EM PVC/A, ANTICHAMA BWF-B, 1 CONDUTOR, 450/750 V, SECAO NOMINAL 2,5 MM2 (FASE - VERMELHO)</t>
  </si>
  <si>
    <t xml:space="preserve">M     </t>
  </si>
  <si>
    <t>CABO DE COBRE, FLEXIVEL, CLASSE 4 OU 5, ISOLACAO EM PVC/A, ANTICHAMA BWF-B, COBERTURA PVC-ST1, ANTICHAMA BWF-B, 1 CONDUTOR, 0,6/1 KV, SECAO NOMINAL 4 MM2 (FASE - VERMELHO)</t>
  </si>
  <si>
    <t>ELETRODUTO PVC FLEXIVEL CORRUGADO, REFORCADO, COR LARANJA, DE 20 MM, PARA LAJES E PISOS</t>
  </si>
  <si>
    <t>ELETRODUTO PVC FLEXIVEL CORRUGADO, REFORCADO, COR LARANJA, DE 25 MM, PARA LAJES E PISOS</t>
  </si>
  <si>
    <t>ELETRODUTODUTO PEAD FLEXIVEL PAREDE SIMPLES, CORRUGACAO HELICOIDAL, COR PRETA, SEM ROSCA, DE 1 1/2",  PARA CABEAMENTO SUBTERRANEO (NBR 15715)</t>
  </si>
  <si>
    <t>QUADRO DE DISTRIBUICAO COM BARRAMENTO TRIFASICO, DE SOBREPOR, EM CHAPA DE ACO GALVANIZADO, PARA 12 DISJUNTORES DIN, 100 A</t>
  </si>
  <si>
    <t>TUBO COLETOR DE ESGOTO, PVC, JEI, DN 150 MM  (NBR 7362)</t>
  </si>
  <si>
    <t>FLUTUADOR PARA TUBO PEAD EM FIBRA DN 250 mm</t>
  </si>
  <si>
    <t>CRIVO COM FLANGE DN 200 PN10</t>
  </si>
  <si>
    <t>FLANGE AVULSO, EM FOFO, PN 25, D=  150MM</t>
  </si>
  <si>
    <t>FLANGE AVULSO, EM FOFO, PN 10, D=  200MM</t>
  </si>
  <si>
    <t>HASTE ZINCADA D = 125MM (AQUAPLUV OU SIMILAR)</t>
  </si>
  <si>
    <t>CURVA 90º, EM FOFO, C/ FLANGES PN 10, D=  200MM</t>
  </si>
  <si>
    <t>CURVA 90º, EM FOFO, C/ FLANGES PN 10 / 16, D=  150MM</t>
  </si>
  <si>
    <t>CURVA 45º, EM FOFO, C/ FLANGES PN 10 / 16, D=  150MM</t>
  </si>
  <si>
    <t>REDUÇÃO EM FOFO, C/ FLANGES PN 10 / 16, D=  150 X   80MM</t>
  </si>
  <si>
    <t>REDUÇÃO EXCENTRICA EM FOFO, C/ FLANGES PN 10, D=  200 X  100MM</t>
  </si>
  <si>
    <t>REDUÇÃO EXCENTRICA EM FOFO, C/ FLANGES PN 10 / 16, D=  100 X   80MM</t>
  </si>
  <si>
    <t>REGISTRO GAVETA FOFO, C/ FLANGES, CUNHA BORRACHA, CORPO CURTO E CABEÇOTE, PN  10, TIPO EURO 23, D=  200MM</t>
  </si>
  <si>
    <t>REGISTRO GAVETA FOFO, C/ FLANGES, CUNHA BORRACHA, CORPO CURTO E CABEÇOTE, TIP O EURO 23,  PN16, DIAM  = 150MM</t>
  </si>
  <si>
    <t>VOLANTE EM FERRO DÚCTIL COM CUNHA METÁLICA 18</t>
  </si>
  <si>
    <t>JUNTA GIBAULT EM FOFO, D=  150MM</t>
  </si>
  <si>
    <t>TOCO EM FOFO C/ FLANGES PN 10 / 16, COMP. = 0,25M, D=  150MM</t>
  </si>
  <si>
    <t>TOCO EM FOFO C/ FLANGES PN 10 / 16, COMP. = 0,50M, D=  150MM</t>
  </si>
  <si>
    <t>TOCO EM FOFO C/ FLANGES PN 10, COMP. = 0,25M, D=  200MM</t>
  </si>
  <si>
    <t>TOCO EM FOFO C/ FLANGES PN 10, COMP. = 0,50M, D=  200MM</t>
  </si>
  <si>
    <t>TUBO EM FOFO, PONTA E FLANGE PN 10 / 16, D=  150MM, L=1,00M</t>
  </si>
  <si>
    <t>TUBO EM FERRO FUNDIDO, C/ FLANGES PN 10, DIAM. = 200MM, L=1,20M</t>
  </si>
  <si>
    <t>TUBO EM FOFO, JE, PONTA / BOLSA, CLASSE K 7, D=  150MM</t>
  </si>
  <si>
    <t>VALVULA RETENÇÃO DN 150 PN16 FECH. RÁPIDO (CLASAR)</t>
  </si>
  <si>
    <t>TÊ EM FOFO C/ FLANGES PN 10 / 16, D=  150 X  150MM</t>
  </si>
  <si>
    <t>CADEADO 60MM, PADO OU SIMILAR</t>
  </si>
  <si>
    <t>ARRUELA DE BORRACHA PARA JUNTA C/ FLANGE PN 10, D=  150MM</t>
  </si>
  <si>
    <t>ARRUELA DE BORRACHA PARA JUNTA C/ FLANGE PN 10, D=  200MM</t>
  </si>
  <si>
    <t>ANEL DE BORRACHA P/ TUBO OU CONEXÃO EM FOFO JE, D=  150MM</t>
  </si>
  <si>
    <t>ANEL DE BORRACHA P/ TUBO OU CONEXÃO EM FOFO JE, D=  200MM</t>
  </si>
  <si>
    <t>PARAFUSO E PORCA PARA JUNTA C/ FLANGE D X L = 20 X  90MM</t>
  </si>
  <si>
    <t>TÊ, EM AÇO, CONEXÃO SOLDADA, DN 25 (1), INSTALADO EM REDE DE ALIMENTAÇÃO PARA HIDRANTE  FORNECIMENTO E INSTALAÇÃO. AF_12/2015</t>
  </si>
  <si>
    <t>TÊ, EM AÇO, CONEXÃO SOLDADA, DN 32 (1 1/4), INSTALADO EM REDE DE ALIMENTAÇÃO PARA HIDRANTE - FORNECIMENTO E INSTALAÇÃO. AF_12/2015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</si>
  <si>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</si>
  <si>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</si>
  <si>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</si>
  <si>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</si>
  <si>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</si>
  <si>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</si>
  <si>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</si>
  <si>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TRANSPORTE COM CAMINHÃO BASCULANTE DE 10 M3, EM VIA URBANA EM LEITO NATURAL (UNIDADE: M3XKM). AF_04/2016</t>
  </si>
  <si>
    <t>TRANSPORTE COM CAMINHÃO BASCULANTE DE 10 M3, EM VIA URBANA EM REVESTIMENTO PRIMÁRIO (UNIDADE: M3XKM). AF_04/2016</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</si>
  <si>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</si>
  <si>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</si>
  <si>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TUBULÃO A CÉU ABERTO, DIÂMETRO DO FUSTE DE 70 CM, PROFUNDIDADE MENOR OU IGUAL A 5 M, ESCAVAÇÃO MANUAL, SEM ALARGAMENTO DE BASE, CONCRETO USINADO E LANÇADO COM BOMBA OU DIRETAMENTE DO CAMINHÃO. AF_01/2018</t>
  </si>
  <si>
    <t>LUVA DE REDUÇÃO PARA INSTALAÇÕES EM PEX, DN 20 X 16 MM, CONEXÃO POR CRIMPAGEM  FORNECIMENTO E INSTALAÇÃO. AF_06/2015</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</si>
  <si>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</si>
  <si>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</si>
  <si>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</si>
  <si>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</si>
  <si>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</si>
  <si>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</si>
  <si>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</si>
  <si>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</si>
  <si>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</si>
  <si>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</si>
  <si>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</si>
  <si>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</si>
  <si>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</si>
  <si>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</si>
  <si>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</si>
  <si>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</si>
  <si>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</si>
  <si>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</si>
  <si>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</si>
  <si>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</si>
  <si>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</si>
  <si>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</si>
  <si>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</si>
  <si>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</si>
  <si>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</si>
  <si>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</si>
  <si>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DISTRIBUIDOR DE AGREGADOS AUTOPROPELIDO, CAP 3 M3, A DIESEL, POTÊNCIA 176CV - DEPRECIAÇÃO. AF_07/2016</t>
  </si>
  <si>
    <t>DISTRIBUIDOR DE AGREGADOS AUTOPROPELIDO, C/AP 3 M3, A DIESEL, POTÊNCIA 176CV - JUROS. AF_07/2016</t>
  </si>
  <si>
    <t>TUBULÃO A CÉU ABERTO, DIÂMETRO DO FUSTE DE 70 CM, PROFUNDIDADE MAIOR QUE 10 M, ESCAVAÇÃO MANUAL, SEM ALARGAMENTO DE BASE, CONCRETO USINADO E LANÇADO COM BOMBA OU DIRETAMENTE DO CAMINHÃO. AF_01/2018</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</si>
  <si>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</si>
  <si>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</si>
  <si>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FORNECIMENTO DOS MATERIAIS PARA O SISTEMA ELÉTRICO DA CAPTAÇÃO</t>
  </si>
  <si>
    <t>1.2.1</t>
  </si>
  <si>
    <t>1.2.2</t>
  </si>
  <si>
    <t>1.2.3</t>
  </si>
  <si>
    <t>1.2.4</t>
  </si>
  <si>
    <t>1.2.5</t>
  </si>
  <si>
    <t>1.2.6</t>
  </si>
  <si>
    <t>1.2.7</t>
  </si>
  <si>
    <t>1.2.8</t>
  </si>
  <si>
    <t>1.2.9</t>
  </si>
  <si>
    <t>1.2.10</t>
  </si>
  <si>
    <t>1.2.11</t>
  </si>
  <si>
    <t>1.2.12</t>
  </si>
  <si>
    <t>1.2.13</t>
  </si>
  <si>
    <t>1.2.14</t>
  </si>
  <si>
    <t>1.2.15</t>
  </si>
  <si>
    <t>1.2.16</t>
  </si>
  <si>
    <t>1.2.17</t>
  </si>
  <si>
    <t>1.2.18</t>
  </si>
  <si>
    <t>1.2.19</t>
  </si>
  <si>
    <t>1.2.21</t>
  </si>
  <si>
    <t>1.2.22</t>
  </si>
  <si>
    <t>1.2.23</t>
  </si>
  <si>
    <t>1.2.25</t>
  </si>
  <si>
    <t>1.2.27</t>
  </si>
  <si>
    <t>1.2.28</t>
  </si>
  <si>
    <t>1.2.29</t>
  </si>
  <si>
    <t>1.2.30</t>
  </si>
  <si>
    <t>1.2.31</t>
  </si>
  <si>
    <t>1.2.32</t>
  </si>
  <si>
    <t>1.2.33</t>
  </si>
  <si>
    <t>1.3.1</t>
  </si>
  <si>
    <t>1.3.2</t>
  </si>
  <si>
    <t>ADUTORA DE ÁGUA BRUTA  E DRENOS PARA ÁGUA DE LAVAGEM DOS FILTROS</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</si>
  <si>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</si>
  <si>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</si>
  <si>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</si>
  <si>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</si>
  <si>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</si>
  <si>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</si>
  <si>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</si>
  <si>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</si>
  <si>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</si>
  <si>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</si>
  <si>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</si>
  <si>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</si>
  <si>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</si>
  <si>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</si>
  <si>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</si>
  <si>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</si>
  <si>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</si>
  <si>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</si>
  <si>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</si>
  <si>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</si>
  <si>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</si>
  <si>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</si>
  <si>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</si>
  <si>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</si>
  <si>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</si>
  <si>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</si>
  <si>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</si>
  <si>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</si>
  <si>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</si>
  <si>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</si>
  <si>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</si>
  <si>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</si>
  <si>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3.1.48</t>
  </si>
  <si>
    <t>3.1.49</t>
  </si>
  <si>
    <t>3.1.50</t>
  </si>
  <si>
    <t>3.1.51</t>
  </si>
  <si>
    <t>3.1.52</t>
  </si>
  <si>
    <t>3.1.53</t>
  </si>
  <si>
    <t>3.1.54</t>
  </si>
  <si>
    <t>3.1.55</t>
  </si>
  <si>
    <t>3.1.56</t>
  </si>
  <si>
    <t>3.1.57</t>
  </si>
  <si>
    <t>3.1.58</t>
  </si>
  <si>
    <t>3.1.59</t>
  </si>
  <si>
    <t>RESERVATÓRIO ELEVADO DE CONCRETO - 50 M³</t>
  </si>
  <si>
    <t>PEÇAS E CONEXÕES DO BARRILETE DE SAÍDA</t>
  </si>
  <si>
    <t>4.2.4</t>
  </si>
  <si>
    <t>4.2.5</t>
  </si>
  <si>
    <t>4.2.6</t>
  </si>
  <si>
    <t>PEÇAS E CONEXÕES PARA MACROMEDIÇÃO</t>
  </si>
  <si>
    <t>PEÇAS E CONEXÕES DO BARRILETE DO EXTRAVASOR E VENTILAÇÃO</t>
  </si>
  <si>
    <t>REDE DE DISTRIBUIÇÃO</t>
  </si>
  <si>
    <t>TOTAL GERAL DOS MATERIAIS COM BDI (R$):</t>
  </si>
  <si>
    <t>TOTAL GERAL DOS SERVIÇOS COM BDI (R$):</t>
  </si>
  <si>
    <t>TOTAL GERAL DA OBRA (R$):</t>
  </si>
  <si>
    <t>TOTAL GERAL DA OBRA:</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</si>
  <si>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</si>
  <si>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</si>
  <si>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</si>
  <si>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</si>
  <si>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</si>
  <si>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</si>
  <si>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</si>
  <si>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</si>
  <si>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 xml:space="preserve">UN    </t>
  </si>
  <si>
    <t xml:space="preserve">KG    </t>
  </si>
  <si>
    <t>SERVIÇOS/ EQUIPAMENTOS</t>
  </si>
  <si>
    <t>MATERIAL/ SERVIÇOS/ EQUIPAMENTOS</t>
  </si>
  <si>
    <t>ADAPTADOR, PVC PBA, A BOLSA DEFOFO, JE, DN 75 / DE  85 MM</t>
  </si>
  <si>
    <t>TUBO CONCRETO SIMPLES DN 200 MM PARA DRENAGEM - FORNECIMENTO E INSTALACAO, INCLUSIVE ESCAVACAO MANUAL 1M3/M.</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</si>
  <si>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</si>
  <si>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</si>
  <si>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</si>
  <si>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</si>
  <si>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</si>
  <si>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</si>
  <si>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CAMINHÃO PIPA 6.000 L, PESO BRUTO TOTAL 13.000 KG, DISTÂNCIA ENTRE EIXOS 4,80 M, POTÊNCIA 189 CV INCLUSIVE TANQUE DE AÇO PARA TRANSPORTE DE ÁGUA, CAPACIDADE 6 M3 - MATERIAIS NA OPERAÇÃO.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</si>
  <si>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</si>
  <si>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</si>
  <si>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</si>
  <si>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</si>
  <si>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</si>
  <si>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</si>
  <si>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</si>
  <si>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</si>
  <si>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</si>
  <si>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</si>
  <si>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</si>
  <si>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</si>
  <si>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</si>
  <si>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DOBRADIÇA EM CHAPA DE AÇO CARBONO, ESP 1/8", FABRICADA ARTESANALMENTE, 4" X 2 "</t>
  </si>
  <si>
    <t>CAIXA DE PVC 4" X  2" , EMBUTIR, P/ELETRODUTO (PRETA)</t>
  </si>
  <si>
    <t>4.1.29</t>
  </si>
  <si>
    <t>4.1.30</t>
  </si>
  <si>
    <t>4.1.31</t>
  </si>
  <si>
    <t>4.1.32</t>
  </si>
  <si>
    <t>4.1.33</t>
  </si>
  <si>
    <t>4.1.34</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</si>
  <si>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</si>
  <si>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</si>
  <si>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</si>
  <si>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</si>
  <si>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</si>
  <si>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</si>
  <si>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</si>
  <si>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</si>
  <si>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</si>
  <si>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</si>
  <si>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</si>
  <si>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</si>
  <si>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</si>
  <si>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</si>
  <si>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TRANSPORTE COM CAMINHÃO BASCULANTE DE 10 M3, EM VIA URBANA PAVIMENTADA, DMT ATÉ 30 KM (UNIDADE: TXKM). AF_12/2016</t>
  </si>
  <si>
    <t>TRANSPORTE COM CAMINHÃO BASCULANTE DE 14 M3, EM VIA URBANA PAVIMENTADA, DMT ATÉ 30 KM (UNIDADE: TXKM). AF_12/2016</t>
  </si>
  <si>
    <t>REVESTIMENTO CERÂMICO PARA PAREDES INTERNAS COM PLACAS TIPO ESMALTADA PADRÃO POPULAR DE DIMENSÕES 20X20 CM APLICADAS EM AMBIENTES DE ÁREA MENOR QUE 5 M2 NA ALTURA INTEIRA DAS PAREDES. AF_06/2014</t>
  </si>
  <si>
    <t>EMBOÇO, PARA RECEBIMENTO DE CERÂMICA, EM ARGAMASSA TRAÇO 1:2:8, PREPARO MECÂNICO COM BETONEIRA 400L, APLICADO MANUALMENTE EM FACES INTERNAS DE PAREDES, PARA AMBIENTE COM ÁREA ENTRE 5M2 E 10M2, ESPESSURA DE 20MM, COM EXECUÇÃO DE TALISCAS. AF_06/2014</t>
  </si>
  <si>
    <t>TRANSPORTE COM CAMINHÃO BASCULANTE 6 M3 EM RODOVIA COM LEITO NATURAL, DMT 800 A 1.000 M</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</si>
  <si>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</si>
  <si>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</si>
  <si>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</si>
  <si>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</si>
  <si>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</si>
  <si>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PAVIMENTADA,  DMT ATÉ 200 M</t>
  </si>
  <si>
    <t>REGISTRO GAVETA FOFO, C/ BOLSAS P/ TUBO DE PVC, CUNHA BORRACHA, CABEÇOTE, PN  10, TIPO EURO 24, D=   50MM</t>
  </si>
  <si>
    <t>REGISTRO GAVETA FOFO, C/ BOLSAS P/ TUBO DE PVC, CUNHA BORRACHA, CABEÇOTE, PN  10, TIPO EURO 24, D=   75MM</t>
  </si>
  <si>
    <t>VENTOSA SIMPLES COM ROSCA DIAM 1"</t>
  </si>
  <si>
    <t>MATERIAIS / MÃO DE OBRA</t>
  </si>
  <si>
    <t>PASSAGEM</t>
  </si>
  <si>
    <t>M0001</t>
  </si>
  <si>
    <t>TRANSPORTE DE MÁQUINAS E EQUIPAMENTOS POR PRANCHA REBAIXADA (MIN.=100KM)</t>
  </si>
  <si>
    <t>CAMINHÃO BASCULANTE : MERCEDES BENZ : ATEGO 1518/36 - 5 M³ - 8,8 T</t>
  </si>
  <si>
    <t>CAMINHÃO CARROCERIA DE MADEIRA 9 T - FONTE:DNIT</t>
  </si>
  <si>
    <t>COMP. 01</t>
  </si>
  <si>
    <t>COMP. 02</t>
  </si>
  <si>
    <t>COMP. 03</t>
  </si>
  <si>
    <t>COMP. 04</t>
  </si>
  <si>
    <t>COMP. 05</t>
  </si>
  <si>
    <t>COMP. 06</t>
  </si>
  <si>
    <t>COMP. 07</t>
  </si>
  <si>
    <t>LOCAÇÃO DE IMÓVEL</t>
  </si>
  <si>
    <t>MÊS</t>
  </si>
  <si>
    <t>I8613</t>
  </si>
  <si>
    <t>TELEFONE FIXO</t>
  </si>
  <si>
    <t>UNxMÊS</t>
  </si>
  <si>
    <t>I2321</t>
  </si>
  <si>
    <t>ENERGIA ELETRICA</t>
  </si>
  <si>
    <t>KWH</t>
  </si>
  <si>
    <t>I2294</t>
  </si>
  <si>
    <t>ÁGUA E ESGOTO</t>
  </si>
  <si>
    <t>MATERIAL DE ESCRITÓRIO</t>
  </si>
  <si>
    <t>MATERIAL DE LIMPEZA</t>
  </si>
  <si>
    <t>INTERNET - DISPÊNDIO MENSAL</t>
  </si>
  <si>
    <t>ENGENHEIRO CIVIL DE OBRA PLENO (MENSALISTA)</t>
  </si>
  <si>
    <t xml:space="preserve">MES   </t>
  </si>
  <si>
    <t>ENGENHEIRO CIVIL JUNIOR (MENSALISTA)</t>
  </si>
  <si>
    <t>I8598</t>
  </si>
  <si>
    <t>AUXILIAR ADMINISTRATIVO (COM ENCARGOS INCLUSOS)</t>
  </si>
  <si>
    <t>HxMÊS</t>
  </si>
  <si>
    <t>ENCARREGADO GERAL DE OBRAS (MENSALISTA)</t>
  </si>
  <si>
    <t>I8588</t>
  </si>
  <si>
    <t>TÉCNICO DE SEGURANÇA DO TRABALHO (COM ENCARGOS INCLUSOS)</t>
  </si>
  <si>
    <t>ALMOXARIFE (MENSALISTA)</t>
  </si>
  <si>
    <t>ALIMENTACAO - MENSALISTA (ENCARGOS COMPLEMENTARES) (COLETADO CAIXA)</t>
  </si>
  <si>
    <t>TRANSPORTE - MENSALISTA (ENCARGOS COMPLEMENTARES) (COLETADO CAIXA)</t>
  </si>
  <si>
    <t>I8617</t>
  </si>
  <si>
    <t>VIGIA (COM ENCARGOS INCLUSOS)</t>
  </si>
  <si>
    <t>TIPO SEDAN 1.6 FLEX (115CV)</t>
  </si>
  <si>
    <t>M0002</t>
  </si>
  <si>
    <t>M0003</t>
  </si>
  <si>
    <t>VALOR UNITÁRIO - R$</t>
  </si>
  <si>
    <t>TOTAL DO SERVIÇO</t>
  </si>
  <si>
    <t>ENGENHEIRO CIVIL DE OBRA SENIOR</t>
  </si>
  <si>
    <t xml:space="preserve">H     </t>
  </si>
  <si>
    <t>DESENHISTA PROJETISTA</t>
  </si>
  <si>
    <t>M0004</t>
  </si>
  <si>
    <t>ENGENHEIRO ELETRICISTA</t>
  </si>
  <si>
    <t>ELETROTECNICO</t>
  </si>
  <si>
    <t>ELETRICISTA DE MANUTENCAO INDUSTRIAL</t>
  </si>
  <si>
    <t>8.15</t>
  </si>
  <si>
    <t>8.16</t>
  </si>
  <si>
    <t>8.17</t>
  </si>
  <si>
    <t>8.18</t>
  </si>
  <si>
    <t>8.19</t>
  </si>
  <si>
    <t>8.20</t>
  </si>
  <si>
    <t>8.21</t>
  </si>
  <si>
    <t>8.22</t>
  </si>
  <si>
    <t>8.23</t>
  </si>
  <si>
    <t>8.24</t>
  </si>
  <si>
    <t>8.25</t>
  </si>
  <si>
    <t>8.26</t>
  </si>
  <si>
    <t>8.27</t>
  </si>
  <si>
    <t>8.28</t>
  </si>
  <si>
    <t>8.29</t>
  </si>
  <si>
    <t>8.30</t>
  </si>
  <si>
    <t>8.31</t>
  </si>
  <si>
    <t>8.32</t>
  </si>
  <si>
    <t>RESERVATÓRIO ELEVADO DE AÇO - 20  E 40 M³</t>
  </si>
  <si>
    <t>LOGOTIPO DA DESO EM ESTRUTURAS TÉRREAS</t>
  </si>
  <si>
    <t>GUARDA CORPO E CORRIMÃO EM TUBO FERRO GALVANIZADO, ALT=1,10M, COM BARRAS VERT ICAIS  A CADA 11CM (3/4") E BARRAS HORIZONTAIS (SUPERIOR, INTERMEDIÁRIAS (DUA S) E INFERIOR) DE 1.1/2", INCLUSIVE CURVA DE AÇO</t>
  </si>
  <si>
    <t>GUARDA-CORPO METÁLICO PARA ESCADA MARINHEIRO EM AÇO CA-50 - REV. 01</t>
  </si>
  <si>
    <t>RECUPERAÇÃO DE PROTEÇÃO MECANICA EM CHAPA METALICA L=12CM (P/OBRA ESTADIO LOU RIVAL BATISTA)</t>
  </si>
  <si>
    <t xml:space="preserve">REDE DE DISTRIBUIÇÃO </t>
  </si>
  <si>
    <t>LASTRO DE CONCRETO SIMPLES REGULARIZADO, FCK=13,5 MPA,LANÇADO E ADENSADO, PARA PEDESTRE</t>
  </si>
  <si>
    <t>FORMA PLANA PARA ESTRUTURAS, EM COMPENSADO PLASTIFICADO DE 10MM, 04 USOS, INC LUSIVE ESCORAMENTO - REVISADA 07.2015, PARA PEDESTRE</t>
  </si>
  <si>
    <t>CONCRETO SIMPLES FABRICADO NA OBRA, FCK=21 MPA, LANÇADO E ADENSADO, PARA PEDESTRE</t>
  </si>
  <si>
    <t>ARMADURA DE AÇO CA 50/60, PARA PEDESTRE</t>
  </si>
  <si>
    <t>CAIXA PARA REGISTRO, TIPO I, PARA DIÂMETROS DE  50 A 100MM, PARA PEDESTRE</t>
  </si>
  <si>
    <t>CAIXA PARA VENTOSA PARA DIÂMETRO DE  50 A 150MM (MV-04-326), PARA PEDESTRE</t>
  </si>
  <si>
    <t>ADMINISTRAÇÃO CENTRAL (AC)</t>
  </si>
  <si>
    <t>SEGUROS, RISCOS E GARANTIAS</t>
  </si>
  <si>
    <t>I0256</t>
  </si>
  <si>
    <t>BOMBA CENTRIFUGA P=5CV</t>
  </si>
  <si>
    <t>BOMBA CENTRIFUGA MOTOR ELETRICO TRIFASICO 9,86 DIAMETRO DE SUCCAO X ELEVACAO 1" X 1", 4 ESTAGIOS, DIAMETRO DOS ROTORES 4 X 146 MM, HM/Q: 85 M / 14,9 M3/H A 140 M / 4,2 M3/H</t>
  </si>
  <si>
    <t>BOMBA CENTRIFUGA  MOTOR ELETRICO TRIFASICO 2,96HP, DIAMETRO DE SUCCAO X ELEVACAO 1 1/2" X 1 1/4", DIAMETRO DO ROTOR 148 MM, HM/Q: 34 M / 14,80 M3/H A 40 M / 8,60 M3/H</t>
  </si>
  <si>
    <t>Comprasnet</t>
  </si>
  <si>
    <t>CABO BLINDADO FLEXÍVEL TETRAPOLAR 3 x 10,0 mm² + 10,0 mm² 0,6/1 KV</t>
  </si>
  <si>
    <t>CABO BLINDADO FLEXÍVEL TETRAPOLAR 3 x 4,0 mm² + 4,0 mm² 0,6/1 KV</t>
  </si>
  <si>
    <t>ACRÉSCIMO PARA POÇO DE VISITA RETANGULAR PARA ESGOTO, EM ALVENARIA COM BLOCOS DE CONCRETO, DIMENSÕES INTERNAS = 2X2 M. AF_05/2018</t>
  </si>
  <si>
    <t>CABO DE COBRE, FLEXIVEL, CLASSE 4 OU 5, ISOLACAO EM PVC/A, ANTICHAMA BWF-B, 1 CONDUTOR, 450/750 V, SECAO NOMINAL 2,5 MM2 (RETORNO - BRANCO)</t>
  </si>
  <si>
    <t>CABO DE COBRE, FLEXIVEL, CLASSE 4 OU 5, ISOLACAO EM PVC/A, ANTICHAMA BWF-B, 1 CONDUTOR, 450/750 V, SECAO NOMINAL 2,5 MM2 (TERRA - VERDE)</t>
  </si>
  <si>
    <t>FORNECIMENTO DOS MATERIAIS PARA EXTENSÃO DE REDE PARA O SISTEMA ELÉTRICO DA CAPTAÇÃO</t>
  </si>
  <si>
    <t>I8150</t>
  </si>
  <si>
    <t>MATERIAIS E ACESSÓRIOS PARA REDE DE DISTRIBUIÇÃO RURAL PRIMÁRIA, TENSÃO DE 13,80 KV, PARA CABO DE ALUMÍNIO, COM ESTRUTURA DE ALINHAMENTO EM POSTE DE CONCRETO ARMADO DUPLO T 150/10 (CONDUTOR NÃO INCLUSO)</t>
  </si>
  <si>
    <t>I8156</t>
  </si>
  <si>
    <t>CABO DE ALUMÍNIO COM ALMA DE AÇO, BITOLA 4 AWG, FORMAÇÃO 6/1 FIOS - SWAN</t>
  </si>
  <si>
    <t>I8115</t>
  </si>
  <si>
    <t>MATERIAIS E ACESSÓRIOS PARA SUBESTAÇÃO AÉREA DE 15 KVA / 13.800-380/220V COM QUADRO DE MEDIÇÃO E PROTEÇÃO GERAL</t>
  </si>
  <si>
    <t>1.3.3</t>
  </si>
  <si>
    <t xml:space="preserve">ADUTORAS E DRENOS </t>
  </si>
  <si>
    <t>Atas 8 e 24/2017 Codevasf</t>
  </si>
  <si>
    <t>TUBO PVC PBA JEI, CLASSE 20, DN 50 MM, PARA REDE DE AGUA (NBR 5647)</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</si>
  <si>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</si>
  <si>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</si>
  <si>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</si>
  <si>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</si>
  <si>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</si>
  <si>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</si>
  <si>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</si>
  <si>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</si>
  <si>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</si>
  <si>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</si>
  <si>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</si>
  <si>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</si>
  <si>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</si>
  <si>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</si>
  <si>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</si>
  <si>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</si>
  <si>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</si>
  <si>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</si>
  <si>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</si>
  <si>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SERVENTE (COM ENCARGOS INCLUSOS)</t>
  </si>
  <si>
    <t>CARPINTEIRO DE FORMAS (COM ENCARGOS INCLUSOS)</t>
  </si>
  <si>
    <t>TÉCNICO DE SONDAGEM (COM ENCARGOS INCLUSOS)</t>
  </si>
  <si>
    <t>PEDREIRO (COM ENCARGOS INCLUSOS)</t>
  </si>
  <si>
    <t>AJUDANTE DE ARMADOR (COM ENCARGOS INCLUSOS)</t>
  </si>
  <si>
    <t>ARMADOR (COM ENCARGOS INCLUSOS)</t>
  </si>
  <si>
    <t>AJUDANTE DE CARPINTEIRO (COM ENCARGOS INCLUSOS)</t>
  </si>
  <si>
    <t>TELHADISTA (COM ENCARGOS INCLUSOS)</t>
  </si>
  <si>
    <t>AUXILIAR DE ENCANADOR OU BOMBEIRO HIDRÁULICO (COM ENCARGOS INCLUSOS)</t>
  </si>
  <si>
    <t>ENCANADOR OU BOMBEIRO HIDRÁULICO (COM ENCARGOS INCLUSOS)</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</si>
  <si>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</si>
  <si>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</si>
  <si>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</si>
  <si>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</si>
  <si>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CONEXÃO FIXA, ROSCA FÊMEA, PARA INSTALAÇÕES EM PEX, DN 20MM X 3/4", CONEXÃO POR CRIMPAGEM  FORNECIMENTO E INSTALAÇÃO. AF_06/2015</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</si>
  <si>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</si>
  <si>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</si>
  <si>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</si>
  <si>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</si>
  <si>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</si>
  <si>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</si>
  <si>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</si>
  <si>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COTOVELO 90 GRAUS DE FERRO GALVANIZADO, COM ROSCA BSP MACHO/FEMEA, DE 2"</t>
  </si>
  <si>
    <t>JOELHO PVC, SOLDAVEL, 90 GRAUS, 25 MM, PARA AGUA FRIA PREDIAL</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</si>
  <si>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</si>
  <si>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</si>
  <si>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</si>
  <si>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</si>
  <si>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</si>
  <si>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</si>
  <si>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</si>
  <si>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</si>
  <si>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PATCH PANEL 48 PORTAS, CATEGORIA 5E - FORNECIMENTO E INSTALAÇÃO. AF_04/2018</t>
  </si>
  <si>
    <t>TUBO DE AÇO GALVANIZADO COM COSTURA, CLASSE MÉDIA, DN 25 (1"), CONEXÃO ROSQUEADA, INSTALADO EM REDE DE ALIMENTAÇÃO PARA HIDRANTE - FORNECIMENTO E INSTALAÇÃO. AF_12/2015</t>
  </si>
  <si>
    <t>TUBO ACO GALVANIZADO COM COSTURA, CLASSE MEDIA, DN 2", E = *3,65* MM, PESO *5,10* KG/M (NBR 5580)</t>
  </si>
  <si>
    <t>TUBO PVC DEFOFO, JEI, 1 MPA, DN 150 MM, PARA REDE DE  AGUA (NBR 7665)</t>
  </si>
  <si>
    <t>TUBO PVC ROSCAVEL, 3/4",  AGUA FRIA PREDIAL</t>
  </si>
  <si>
    <t>TUBO PVC, SOLDAVEL, DN 20 MM, AGUA FRIA (NBR-5648)</t>
  </si>
  <si>
    <t>TUBO PVC, SOLDAVEL, DN 25 MM, AGUA FRIA (NBR-5648)</t>
  </si>
  <si>
    <t>TUBO PVC, SOLDAVEL, DN 32 MM, AGUA FRIA (NBR-5648)</t>
  </si>
  <si>
    <t>TUBO PVC, SOLDAVEL, DN 75 MM, AGUA FRIA (NBR-5648)</t>
  </si>
  <si>
    <t>TUBO PVC, SOLDAVEL, DN 50 MM, PARA AGUA FRIA (NBR-5648)</t>
  </si>
  <si>
    <t>UNIAO DE FERRO GALVANIZADO, COM ROSCA BSP, COM ASSENTO PLANO, DE 2"</t>
  </si>
  <si>
    <t>VALVULA DE RETENCAO DE BRONZE, PE COM CRIVOS, EXTREMIDADE COM ROSCA, DE 2", PARA FUNDO DE POCO</t>
  </si>
  <si>
    <t>AREIA PARA LEITO FILTRANTE (0,42 A 1,68 MM) - POSTO JAZIDA/FORNECEDOR (RETIRADO NA JAZIDA, SEM TRANSPORTE)</t>
  </si>
  <si>
    <t>MATERIAL FILTRANTE (PEDREGULHO) 0,6 A 25,46 MM (POSTO PEDREIRA/FORNECEDOR, SEM FRETE)</t>
  </si>
  <si>
    <t>POSTE DE ACO CONICO CONTINUO RETO, ENGASTADO, H=9M - FORNECIMENTO E INSTALACAO</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</si>
  <si>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</si>
  <si>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</si>
  <si>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</si>
  <si>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</si>
  <si>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</si>
  <si>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</si>
  <si>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</si>
  <si>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PLANILHA ORÇAMENTÁRIA DE SERVIÇOS</t>
  </si>
  <si>
    <t>REDUÇÃO PB JE FoFo/PVC DN 150 x 100</t>
  </si>
  <si>
    <t>REDUÇÃO DE PVC  JE, PONTA / BOLSA, D=  100 X   50MM</t>
  </si>
  <si>
    <t>ABRAÇADEIRA CUNHA (TIPO CHAVETA) D=2"</t>
  </si>
  <si>
    <t>ABRAÇADEIRA CUNHA (TIPO CHAVETA) D=1/2"</t>
  </si>
  <si>
    <t>CHAVE DE FLUXO DE 1", MODELO AT-2011 ITALAIR OU SIMILAR</t>
  </si>
  <si>
    <t>VÁLVULA DE ALÍVIO DE PRESSÃO DE BRONZE 2"</t>
  </si>
  <si>
    <t>TUBO EM FOFO, C/ FLANGES PN 10 / 16, D=  150MM, L=5,80M</t>
  </si>
  <si>
    <t>TUBO EM FOFO, C/ FLANGES PN 10 / 16, D=  150MM, L=2,00M</t>
  </si>
  <si>
    <t>TOCO EM FOFO COM ABA DE VEDAÇÃO E FLANGES PN 10 / 16, D=  150MM</t>
  </si>
  <si>
    <t>TOCO EM FOFO COM ABA DE VEDAÇÃO E FLANGES PN 10 / 16 / 25, D=   80MM</t>
  </si>
  <si>
    <t>TOCO EM FOFO C/ FLANGES PN 10 / 16 / 25, COMP. = 0,50M, D=   80MM</t>
  </si>
  <si>
    <t>TOCO EM FOFO C/ FLANGES PN 10 / 16 / 25, COMP. = 0,25M, D=   80MM</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</si>
  <si>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</si>
  <si>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</si>
  <si>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</si>
  <si>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</si>
  <si>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</si>
  <si>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</si>
  <si>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</si>
  <si>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CURVA 90°,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</si>
  <si>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</si>
  <si>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</si>
  <si>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</si>
  <si>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</si>
  <si>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</si>
  <si>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</si>
  <si>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MINISTÉRIO DA INTEGRAÇÃO NACIONAL</t>
  </si>
  <si>
    <t>COMPANHIA DE DESENVOLVIMENTO DOS VALES DO SÃO FRANCISCO E DO PARNAÍBA</t>
  </si>
  <si>
    <t>LUVA,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</si>
  <si>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</si>
  <si>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</si>
  <si>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</si>
  <si>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4.1.25</t>
  </si>
  <si>
    <t>4.1.26</t>
  </si>
  <si>
    <t>4.1.27</t>
  </si>
  <si>
    <t>4.1.28</t>
  </si>
  <si>
    <t>PERFILADO DE SEÇÃO 38X38 MM PARA SUPORTE DE ATÉ 3 TUBOS VERTICAIS. AF_05/2015</t>
  </si>
  <si>
    <t>BETONEIRA CAPACIDADE NOMINAL DE 400 L, CAPACIDADE DE MISTURA 280 L, MOTOR ELÉTRICO TRIFÁSICO POTÊNCIA DE 2 CV, SEM CARREGADOR - CHP DIURNO. AF_10/2014</t>
  </si>
  <si>
    <t>4.1.60</t>
  </si>
  <si>
    <t>4.1.61</t>
  </si>
  <si>
    <t>4.1.62</t>
  </si>
  <si>
    <t>4.1.63</t>
  </si>
  <si>
    <t>4.1.64</t>
  </si>
  <si>
    <t>4.1.65</t>
  </si>
  <si>
    <t>4.1.66</t>
  </si>
  <si>
    <t>4.1.67</t>
  </si>
  <si>
    <t>4.1.68</t>
  </si>
  <si>
    <t>4.1.69</t>
  </si>
  <si>
    <t>4.1.70</t>
  </si>
  <si>
    <t>4.1.71</t>
  </si>
  <si>
    <t>4.1.72</t>
  </si>
  <si>
    <t>4.1.73</t>
  </si>
  <si>
    <t>4.1.74</t>
  </si>
  <si>
    <t>4.1.75</t>
  </si>
  <si>
    <t>4.1.76</t>
  </si>
  <si>
    <t>4.1.77</t>
  </si>
  <si>
    <t>4.1.78</t>
  </si>
  <si>
    <t>4.1.79</t>
  </si>
  <si>
    <t xml:space="preserve">INSTALAÇÕES ELÉTRICAS PARA A ETA </t>
  </si>
  <si>
    <t>SERVIÇO PARA INSTALAÇÃO DO SPDA DO RESERVATÓRIO</t>
  </si>
  <si>
    <t>4.2.1</t>
  </si>
  <si>
    <t>4.2.2</t>
  </si>
  <si>
    <t>4.2.3</t>
  </si>
  <si>
    <t>5.9</t>
  </si>
  <si>
    <t>5.10</t>
  </si>
  <si>
    <t>5.11</t>
  </si>
  <si>
    <t>5.12</t>
  </si>
  <si>
    <t>5.13</t>
  </si>
  <si>
    <t>5.14</t>
  </si>
  <si>
    <t>5.15</t>
  </si>
  <si>
    <t>5.16</t>
  </si>
  <si>
    <t>5.17</t>
  </si>
  <si>
    <t>5.18</t>
  </si>
  <si>
    <t>5.19</t>
  </si>
  <si>
    <t>5.20</t>
  </si>
  <si>
    <t>5.21</t>
  </si>
  <si>
    <t>5.22</t>
  </si>
  <si>
    <t>5.23</t>
  </si>
  <si>
    <t>5.24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</si>
  <si>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</si>
  <si>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</si>
  <si>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</si>
  <si>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</si>
  <si>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</si>
  <si>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</si>
  <si>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</si>
  <si>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</si>
  <si>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</si>
  <si>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</si>
  <si>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</si>
  <si>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</si>
  <si>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</si>
  <si>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</si>
  <si>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</si>
  <si>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</si>
  <si>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</si>
  <si>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</si>
  <si>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DISTRIBUIDOR DE AGREGADOS AUTOPROPELIDO, CAP 3 M3, A DIESEL, POTÊNCIA 176CV - CHI DIURNO. AF_07/2016</t>
  </si>
  <si>
    <t>ESCAVADEIRA HIDRAULICA SOBRE ESTEIRA, EQUIPADA COM CLAMSHELL, COM CAPACIDADE DA CAÇAMBA ENTRE 1,20 E 1,50 M3, PESO OPERACIONAL ENTRE 20,00 E 22,00 TON, POTENCIA LIQUIDA ENTRE 150 E 160 HP - CHI DIURNO. AF_11/2016</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</si>
  <si>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</si>
  <si>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</si>
  <si>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</si>
  <si>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</si>
  <si>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</si>
  <si>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</si>
  <si>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</si>
  <si>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</si>
  <si>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</si>
  <si>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</si>
  <si>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</si>
  <si>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EM AÇO, CONEXÃO SOLDADA, DN 15 (1/2''), INSTALADO EM RAMAIS E SUB-RAMAIS DE GÁS - FORNECIMENTO E INSTALAÇÃO. AF_12/2015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</si>
  <si>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</si>
  <si>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</si>
  <si>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</si>
  <si>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</si>
  <si>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</si>
  <si>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BASE PARA POÇO DE VISITA RETANGULAR PARA ESGOTO, EM ALVENARIA COM BLOCOS DE CONCRETO, DIMENSÕES INTERNAS = 1,5X3 M, PROFUNDIDADE = 1,45 M, EXCLUINDO TAMPÃO. AF_05/2018</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</si>
  <si>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</si>
  <si>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</si>
  <si>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</si>
  <si>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</si>
  <si>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EM AÇO, CONEXÃO SOLDADA, DN 65 (2 1/2),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</si>
  <si>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</si>
  <si>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</si>
  <si>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</si>
  <si>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</si>
  <si>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</si>
  <si>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</si>
  <si>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ESCAVADEIRA HIDRÁULICA SOBRE ESTEIRAS, CAÇAMBA 0,80 M3, PESO OPERACIONAL 17,8 T, POTÊNCIA LÍQUIDA 110 HP - CHP DIURNO. AF_10/2014</t>
  </si>
  <si>
    <t>CAMINHÃO BASCULANTE 10 M3, TRUCADO CABINE SIMPLES, PESO BRUTO TOTAL 23.000 KG, CARGA ÚTIL MÁXIMA 15.935 KG, DISTÂNCIA ENTRE EIXOS 4,80 M, POTÊNCIA 230 CV INCLUSIVE CAÇAMBA METÁLICA - CHP DIURNO. AF_06/2014</t>
  </si>
  <si>
    <t>DISTRIBUIDOR DE AGREGADOS AUTOPROPELIDO, CAP 3 M3, A DIESEL, POTÊNCIA 176CV - CHP DIURNO. AF_07/2016</t>
  </si>
  <si>
    <t>ESCAVADEIRA HIDRAULICA SOBRE ESTEIRA, EQUIPADA COM CLAMSHELL, COM CAPACIDADE DA CAÇAMBA ENTRE 1,20 E 1,50 M3, PESO OPERACIONAL ENTRE 20,00 E 22,00 TON, POTENCIA LIQUIDA ENTRE 150 E 160 HP - CHP DIURNO. AF_11/2016</t>
  </si>
  <si>
    <t>CAMINHÃO BASCULANTE 10 M3, TRUCADO, POTÊNCIA 230 CV, INCLUSIVE CAÇAMBA METÁLICA, COM DISTRIBUIDOR DE AGREGADOS ACOPLADO - CHP DIURNO. AF_02/2017</t>
  </si>
  <si>
    <t>ESCAVADEIRA HIDRÁULICA SOBRE ESTEIRAS, CAÇAMBA 0,80 M3, PESO OPERACIONAL 17 T, POTENCIA BRUTA 111 HP - CHI DIURNO. AF_06/2014</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</si>
  <si>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</si>
  <si>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</si>
  <si>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</si>
  <si>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</si>
  <si>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</si>
  <si>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</si>
  <si>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</si>
  <si>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</si>
  <si>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</si>
  <si>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</si>
  <si>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</si>
  <si>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</si>
  <si>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</si>
  <si>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</si>
  <si>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ABRANGÊNCIA : NACIONAL                                              LOCALIDADE  : RECIFE                                                                                                              DATA DE PREÇO   : 05/2018 REFERÊNCIA COLETA : MEDIANO</t>
  </si>
  <si>
    <t>3.2.3</t>
  </si>
  <si>
    <t>ELEMENTO VAZADO CERAMICO 9 X 20 X 20 CM</t>
  </si>
  <si>
    <t>25,0000000</t>
  </si>
  <si>
    <t>1,1200000</t>
  </si>
  <si>
    <t>3,04</t>
  </si>
  <si>
    <t>88239</t>
  </si>
  <si>
    <t>0,1600000</t>
  </si>
  <si>
    <t>39</t>
  </si>
  <si>
    <t>ACO CA-60, 5,0 MM, VERGALHAO</t>
  </si>
  <si>
    <t>0,4710000</t>
  </si>
  <si>
    <t>3743</t>
  </si>
  <si>
    <t>LAJE PRE-MOLDADA CONVENCIONAL (LAJOTAS + VIGOTAS) PARA PISO, UNIDIRECIONAL, SOBRECARGA DE 200 KG/M2, VAO ATE 3,50 M (SEM COLOCACAO)</t>
  </si>
  <si>
    <t>0,2900000</t>
  </si>
  <si>
    <t>0,1700000</t>
  </si>
  <si>
    <t>92874</t>
  </si>
  <si>
    <t>94970</t>
  </si>
  <si>
    <t>CAMINHÃO BASCULANTE 18 M3, COM CAVALO MECÂNICO DE CAPACIDADE MÁXIMA DE TRAÇÃO COMBINADO DE 45000 KG, POTÊNCIA 330 CV, INCLUSIVE SEMIREBOQUE COM CAÇAMBA METÁLICA - JUROS. AF_12/2014</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</si>
  <si>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</si>
  <si>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</si>
  <si>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CARGA, MANOBRAS E DESCARGA DE AREIA, BRITA, PEDRA DE MAO E SOLOS COM CAMINHAO BASCULANTE 6 M3 (DESCARGA LIVRE)</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</si>
  <si>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</si>
  <si>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</si>
  <si>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</si>
  <si>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MISTURAS DE SOLOS E AGREGADOS (BASES ESTABILIZADAS EM USINA) COM CAMINHAO BASCULANTE 6 M3</t>
  </si>
  <si>
    <t>TRANSPORTE COMERCIAL COM CAMINHAO BASCULANTE 6 M3, RODOVIA EM LEITO NATURAL</t>
  </si>
  <si>
    <t>TRANSPORTE COMERCIAL COM CAMINHAO BASCULANTE 6 M3, RODOVIA COM REVESTIMENTO PRIMARIO</t>
  </si>
  <si>
    <t>EXECUÇÃO DOS SERVIÇOS RELATIVOS À 2ª ETAPA DOS SISTEMAS DE ABASTECIMENTO DE ÁGUA DE ASSENTAMENTO ALEGRE; BOA PAZ; BOM JESUS; UMBURANAS; RIACHO DA MADEIRA E ILHA DA VILA, LOCALIZADOS NO MUNICÍPIO DE OROCÓ, NO ESTADO DE PERNAMBUCO</t>
  </si>
  <si>
    <t>OROCÓ/PE</t>
  </si>
  <si>
    <t>024.1</t>
  </si>
  <si>
    <t>C3496</t>
  </si>
  <si>
    <t>MONTAGEM DE TUBOS, CONEXÕES E PÇS, ELEVATÓRIA CAP ATÉ 5 l/s</t>
  </si>
  <si>
    <t>MURO EM ALVENARIA BLOCO CIMENTO, E= 0,09M, C/ ALV DE PEDRA 0,35 X 0,60M, COLU NAS CONCRETO ARMADO FCK = 15,0 MPA CADA 3,00M, C/ CHAPISCO, REBOCO E PINTURA  HIDRACOR OU SIMILAR</t>
  </si>
  <si>
    <t>SERVIÇO PARA INSTALAÇÃO DOS MATERIAIS ELÉTRICOS DA CAPTAÇÃO (ALEGRE, BOA PAZ, BOM JESUS E UMBURANAS)</t>
  </si>
  <si>
    <t>SERVIÇO PARA INSTALAÇÃO DOS MATERIAIS ELÉTRICOS DA CAPTAÇÃO (ILHA DA VILA E RIACHO DA MADEIRA)</t>
  </si>
  <si>
    <t>SERVIÇO PARA PROJETO EXECUTIVO DA EXTENSÃO DE REDE</t>
  </si>
  <si>
    <t>SERVIÇO PARA CONSTRUÇÃO DA EXTENSÃO DA REDE</t>
  </si>
  <si>
    <t>SERVIÇO PARA PROJETO EXECUTIVO DA SUBESTAÇÃO</t>
  </si>
  <si>
    <t>SERVIÇO PARA CONSTRUÇÃO DA SUBESTAÇÃO</t>
  </si>
  <si>
    <t>COMISSIONAMENTO E STARTUP DO SISTEMA COMPLETO (CAPTAÇÃO E ETA - ALEGRE, BOA PAZ, BOM JESUS E UMBURANAS)</t>
  </si>
  <si>
    <t>SERVIÇO PARA PROJETO ELÉTRICO EXECUTIVO DO SAA (CAPTAÇÃO E ETA - ALEGRE, BOA PAZ, BOM JESUS E UMBURANAS)</t>
  </si>
  <si>
    <t>COMISSIONAMENTO E STARTUP DO SISTEMA COMPLETO (ILHA DA VILA E RIACHO DA MADEIRA)</t>
  </si>
  <si>
    <t>ELE010</t>
  </si>
  <si>
    <t>SERVIÇO PARA PROJETO ELÉTRICO EXECUTIVO DO SAA(ILHA DA VILA E RIACHO DA MADEIRA)</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</si>
  <si>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</si>
  <si>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</si>
  <si>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MAI/2018</t>
  </si>
  <si>
    <t>COLAR TOMADA PVC, COM TRAVAS, SAIDA COM ROSCA, DE 110 MM X 1/2" OU 110 MM X 3/4", PARA LIGACAO PREDIAL DE AGUA</t>
  </si>
  <si>
    <t>CRUZETA PVC PBA, JE, BBBB, DN 50 / DE 60 MM</t>
  </si>
  <si>
    <t>CRUZETA DE REDUCAO PVC PBA, JE, BBBB, DN 75 X 50 / DE 85 X 60 MM</t>
  </si>
  <si>
    <t>CURVA PVC PBA, JE, PB, 22 GRAUS, DN 75 / DE 85 MM, PARA REDE AGUA (NBR 10351)</t>
  </si>
  <si>
    <t>CABO DE COBRE, FLEXIVEL, CLASSE 4 OU 5, ISOLACAO EM PVC/A, ANTICHAMA BWF-B, 1 CONDUTOR, 450/750 V, SECAO NOMINAL 2,5 MM2 (FASE - AMARELO)</t>
  </si>
  <si>
    <t>FORNECIMENTO DOS MATERIAIS PARA O SPDA DO RESERVATÓRIO</t>
  </si>
  <si>
    <t>FORNECIMENTO DOS MATERIAIS PARA EXTENSÃO DE REDE PARA O SISTEMA ELÉTRICO DA ETA</t>
  </si>
  <si>
    <t>I4081</t>
  </si>
  <si>
    <t>REDUÇÃO FoFo FF DN 100 x 75 PN10</t>
  </si>
  <si>
    <t>4.2.9</t>
  </si>
  <si>
    <t>4.2.10</t>
  </si>
  <si>
    <t>4.2.11</t>
  </si>
  <si>
    <t>Ata 12/2017 Codevasf</t>
  </si>
  <si>
    <t>4.2.12</t>
  </si>
  <si>
    <t>4.2.13</t>
  </si>
  <si>
    <t>4.2.14</t>
  </si>
  <si>
    <t>4.3.1</t>
  </si>
  <si>
    <t>4.3.2</t>
  </si>
  <si>
    <t>4.3.3</t>
  </si>
  <si>
    <t>4.3.4</t>
  </si>
  <si>
    <t>4.3.5</t>
  </si>
  <si>
    <t>4.3.6</t>
  </si>
  <si>
    <t>4.3.7</t>
  </si>
  <si>
    <t>4.3.8</t>
  </si>
  <si>
    <t>4.3.9</t>
  </si>
  <si>
    <t>4.3.10</t>
  </si>
  <si>
    <t>4.3.11</t>
  </si>
  <si>
    <t>4.3.12</t>
  </si>
  <si>
    <t>4.3.13</t>
  </si>
  <si>
    <t>4.3.14</t>
  </si>
  <si>
    <t>4.3.15</t>
  </si>
  <si>
    <t>BUCHA ALUMÍNIO P/ELETRODUTO D=4" (100MM)</t>
  </si>
  <si>
    <t>4.3.16</t>
  </si>
  <si>
    <t>4.4.1</t>
  </si>
  <si>
    <t>4.4.2</t>
  </si>
  <si>
    <t>4.4.3</t>
  </si>
  <si>
    <t>4.4.4</t>
  </si>
  <si>
    <t>4.4.5</t>
  </si>
  <si>
    <t>4.4.6</t>
  </si>
  <si>
    <t>4.4.7</t>
  </si>
  <si>
    <t>4.4.8</t>
  </si>
  <si>
    <t>4.4.9</t>
  </si>
  <si>
    <t>RESERVATÓRIO ELEVADO DE CONCRETO - 20 E 40 M³</t>
  </si>
  <si>
    <t>FLANGE FERRO GALVANIZADO D=4 "</t>
  </si>
  <si>
    <t>FLANGE FERRO GALVANIZADO D=3 "</t>
  </si>
  <si>
    <t>ABRAÇADEIRA EM FERRO GALVANIZADO DN 100MM</t>
  </si>
  <si>
    <t>I8666</t>
  </si>
  <si>
    <t>HIDRÔMETRO TIPO WOLTMANN HORIZONTAL Qn=40m³/h, Dn 80mm - COMPLETO</t>
  </si>
  <si>
    <t>REDE DE DISTRIBUIÇÃO E LIGAÇÕES DOMICILIARES</t>
  </si>
  <si>
    <t>TUBO PVC PBA JEI, CLASSE 12, DN 75 MM, PARA REDE DE AGUA (NBR 5647)</t>
  </si>
  <si>
    <t>TUBO PVC PBA JEI, CLASSE 12, DN 50 MM, PARA REDE DE AGUA (NBR 5647)</t>
  </si>
  <si>
    <t>6.25</t>
  </si>
  <si>
    <t>CONE DE SINALIZACAO EM PVC RIGIDO COM FAIXA REFLETIVA, H = 70 / 76 CM</t>
  </si>
  <si>
    <t>JOELHO PVC, SOLDAVEL, 90 GRAUS, 50 MM, PARA AGUA FRIA PREDIAL</t>
  </si>
  <si>
    <t>JOELHO PVC, SOLDAVEL, 90 GRAUS, 20 MM, PARA AGUA FRIA PREDIAL</t>
  </si>
  <si>
    <t>LUVA DE CORRER, PVC PBA, JE, DN 50 / DE 60 MM, PARA REDE AGUA (NBR 10351)</t>
  </si>
  <si>
    <t>LUVA DE CORRER, PVC PBA, JE, DN 75 / DE 85 MM, PARA REDE AGUA (NBR 10351)</t>
  </si>
  <si>
    <t>LUVA DE CORRER PVC, JE, DN 150 MM, PARA REDE COLETORA DE ESGOTO (NBR 10569)</t>
  </si>
  <si>
    <t>LUVA DE CORRER DEFOFO, PVC, JE, DN 150 MM</t>
  </si>
  <si>
    <t>LUVA DE CORRER PARA TUBO SOLDAVEL, PVC, 20 MM, PARA AGUA FRIA PREDIAL</t>
  </si>
  <si>
    <t>LUVA SOLDAVEL COM ROSCA, PVC, 20 MM X 1/2", PARA AGUA FRIA PREDIAL</t>
  </si>
  <si>
    <t>LUVA SOLDAVEL COM ROSCA, PVC, 32 MM X 1", PARA AGUA FRIA PREDIAL</t>
  </si>
  <si>
    <t>LUVA DE REDUCAO SOLDAVEL, PVC, 25 MM X 20 MM, PARA AGUA FRIA PREDIAL</t>
  </si>
  <si>
    <t>LUVA DE REDUCAO SOLDAVEL, PVC, 32 MM X 25 MM, PARA AGUA FRIA PREDIAL</t>
  </si>
  <si>
    <t>NIPLE DE FERRO GALVANIZADO, COM ROSCA BSP, DE 1/2"</t>
  </si>
  <si>
    <t>NIPLE DE FERRO GALVANIZADO, COM ROSCA BSP, DE 2"</t>
  </si>
  <si>
    <t>NIPLE DE FERRO GALVANIZADO, COM ROSCA BSP, DE 1 1/2"</t>
  </si>
  <si>
    <t>CORRENTE DE ELO CURTO COMUM, SOLDADA, GALVANIZADA, ESPESSURA DO ELO = 1/2" (12,5 MM)</t>
  </si>
  <si>
    <t>REGISTRO GAVETA BRUTO EM LATAO FORJADO, BITOLA 1 1/2 " (REF 1509)</t>
  </si>
  <si>
    <t>REGISTRO DE ESFERA PVC, COM BORBOLETA, COM ROSCA EXTERNA, DE 3/4"</t>
  </si>
  <si>
    <t>TE, PVC PBA, BBB, 90 GRAUS, DN 50 / DE 60 MM, PARA REDE AGUA (NBR 10351)</t>
  </si>
  <si>
    <t>TE, PVC PBA, BBB, 90 GRAUS, DN 75 / DE 85 MM, PARA REDE AGUA (NBR 10351)</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</si>
  <si>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</si>
  <si>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</si>
  <si>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1.1.21</t>
  </si>
  <si>
    <t>1.1.22</t>
  </si>
  <si>
    <t>1.1.23</t>
  </si>
  <si>
    <t>1.1.24</t>
  </si>
  <si>
    <t>1.1.25</t>
  </si>
  <si>
    <t>1.1.26</t>
  </si>
  <si>
    <t>1.1.27</t>
  </si>
  <si>
    <t>1.1.28</t>
  </si>
  <si>
    <t>1.1.29</t>
  </si>
  <si>
    <t>1.1.30</t>
  </si>
  <si>
    <t>1.1.31</t>
  </si>
  <si>
    <t>1.1.32</t>
  </si>
  <si>
    <t>1.1.33</t>
  </si>
  <si>
    <t>1.1.34</t>
  </si>
  <si>
    <t>1.1.35</t>
  </si>
  <si>
    <t>1.1.36</t>
  </si>
  <si>
    <t>DISCRIMINAÇÃO DOS MATERIAIS</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</si>
  <si>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</si>
  <si>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</si>
  <si>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</si>
  <si>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</si>
  <si>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</si>
  <si>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</si>
  <si>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</si>
  <si>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</si>
  <si>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</si>
  <si>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</si>
  <si>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</si>
  <si>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</si>
  <si>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</si>
  <si>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</si>
  <si>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</si>
  <si>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</si>
  <si>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</si>
  <si>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</si>
  <si>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CARGA E DESCARGA MECANICA DE SOLO UTILIZANDO CAMINHAO BASCULANTE 6,0M3/16T E PA CARREGADEIRA SOBRE PNEUS 128 HP, CAPACIDADE DA CAÇAMBA 1,7 A 2,8 M3, PESO OPERACIONAL 11632 KG</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</si>
  <si>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</si>
  <si>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</si>
  <si>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</si>
  <si>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</si>
  <si>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CONECTOR FÊMEA, PPR, 25 X 1/2'', CLASSE PN 25, INSTALADO EM RAMAL OU SUB-RAMAL DE ÁGUA   FORNECIMENTO E INSTALAÇÃO . AF_06/2015</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</si>
  <si>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</si>
  <si>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</si>
  <si>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</si>
  <si>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MOTORISTA OPERADOR DE CAMINHAO COM MUNCK</t>
  </si>
  <si>
    <t>I0705</t>
  </si>
  <si>
    <t>CAMINHÃO COMERC. EQUIP. C/GUINDASTE (CHP)</t>
  </si>
  <si>
    <t>M0005</t>
  </si>
  <si>
    <t>MÃO DE OBRA</t>
  </si>
  <si>
    <t>I0700</t>
  </si>
  <si>
    <t>COMPOSIÇÕES DE CUSTO UNITÁRIO (SEINFRA)</t>
  </si>
  <si>
    <t>I0737</t>
  </si>
  <si>
    <t>I0771</t>
  </si>
  <si>
    <t>CAMINHONETE SAVEIRO (CHP)</t>
  </si>
  <si>
    <t>ESMERILHADEIRA INDUSTRIAL (CHP)</t>
  </si>
  <si>
    <t>TALHA MANUAL (CHP)</t>
  </si>
  <si>
    <t>I0037</t>
  </si>
  <si>
    <t>I1530</t>
  </si>
  <si>
    <t>I2543</t>
  </si>
  <si>
    <t>AJUDANTE</t>
  </si>
  <si>
    <t>MONTADOR</t>
  </si>
  <si>
    <t>ARMADOR</t>
  </si>
  <si>
    <t>Encargos Sociais:</t>
  </si>
  <si>
    <t>MATERIAIS/ SERVIÇOS/ EQUIPAMENTOS</t>
  </si>
  <si>
    <t>COLAR DE TOMADA PVC C/TRAVAS SAIDA ROSC. DN 50 x 3/4"</t>
  </si>
  <si>
    <t>I3083</t>
  </si>
  <si>
    <t>ADAPTADOR PBA / BOLSA DEFoFo JE DN 50</t>
  </si>
  <si>
    <t>LUVA DE REDUCAO DE FERRO GALVANIZADO, COM ROSCA BSP, DE 1" X 3/4"</t>
  </si>
  <si>
    <t>I3540</t>
  </si>
  <si>
    <t>TE FoFo BBB JUNTA ELÁSTICA DN 100 x 100</t>
  </si>
  <si>
    <t>I4059</t>
  </si>
  <si>
    <t>REDUÇÃO PB JE FoFo/PVC DN 100 x 50</t>
  </si>
  <si>
    <t>I6650</t>
  </si>
  <si>
    <t>TUBO FoFo C/FLANGE E BOLSA DN 100 PN10 L=500</t>
  </si>
  <si>
    <t xml:space="preserve">ESTAÇÃO DE TRATAMENTO </t>
  </si>
  <si>
    <t xml:space="preserve"> FILTROS RUSSOS - CASA DE QUÍMICA</t>
  </si>
  <si>
    <t xml:space="preserve">M3    </t>
  </si>
  <si>
    <t xml:space="preserve">VÁLVULA SOLENÓIDE DE 1/2" </t>
  </si>
  <si>
    <t>DISPERSOR HIDRÁULICO, CONFORME ESPECIFICAÇÃO DO PROJETO DOS FILTROS DA ETA</t>
  </si>
  <si>
    <t>QUADRO DE DISTRIBUICAO COM BARRAMENTO TRIFASICO, DE SOBREPOR, EM CHAPA DE ACO GALVANIZADO, PARA 12 DISJUNTORES DIN, 100 A (RETORNO - BRANCO)</t>
  </si>
  <si>
    <t>TOMADA 2P + T, ABNT, DE EMBUTIR, 10 A, COM PLACA EM PVC (TERRA - VERDE)</t>
  </si>
  <si>
    <t>3.2.26</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</si>
  <si>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</si>
  <si>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</si>
  <si>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</si>
  <si>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</si>
  <si>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TRANSPORTE COM CAMINHÃO BASCULANTE DE 6 M3, EM VIA URBANA PAVIMENTADA, DMT ACIMA DE 30 KM (UNIDADE: TXKM). AF_01/2018</t>
  </si>
  <si>
    <t>ALVENARIA DE VEDAÇÃO DE BLOCOS CERÂMICOS FURADOS NA VERTICAL DE 14X19X39CM (ESPESSURA 14CM) DE PAREDES COM ÁREA LÍQUIDA MENOR QUE 6M2 COM VÃOS E ARGAMASSA DE ASSENTAMENTO COM PREPARO MANUAL. AF_06/2014</t>
  </si>
  <si>
    <t>I0040</t>
  </si>
  <si>
    <t>I0121</t>
  </si>
  <si>
    <t>AJUDANTE DE ARMADOR/FERREIRO</t>
  </si>
  <si>
    <t>ARMADOR/FERREIRO</t>
  </si>
  <si>
    <t>I0103</t>
  </si>
  <si>
    <t>I7952</t>
  </si>
  <si>
    <t>ARAME RECOZIDO N.18 BWG</t>
  </si>
  <si>
    <t>AÇO CA-50/60</t>
  </si>
  <si>
    <t>SERVENTE</t>
  </si>
  <si>
    <t>C0833</t>
  </si>
  <si>
    <t>CONCRETO GROUT C/ATÉ 50% DE PEDRISCO EM PESO, LANÇAMENTO E CURA</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</si>
  <si>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</si>
  <si>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</si>
  <si>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</si>
  <si>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</si>
  <si>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</si>
  <si>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</si>
  <si>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</si>
  <si>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</si>
  <si>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</si>
  <si>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</si>
  <si>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</si>
  <si>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</si>
  <si>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</si>
  <si>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</si>
  <si>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</si>
  <si>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EM AÇO, CONEXÃO RANHURADA, DN 50 (2), INSTALADO EM PRUMADAS  FORNECIMENTO E INSTALAÇÃO. AF_12/2015</t>
  </si>
  <si>
    <t>CURVA 90°, EM AÇO, CONEXÃO RANHURADA, DN 50 (2), INSTALADO EM PRUMADAS  FORNECIMENTO E INSTALAÇÃO. AF_12/2015</t>
  </si>
  <si>
    <t>CURVA 45°, EM AÇO, CONEXÃO RANHURADA, DN 65 (2 1/2), INSTALADO EM PRUMADAS  FORNECIMENTO E INSTALAÇÃO. AF_12/2015</t>
  </si>
  <si>
    <t>CURVA 90°, EM AÇO, CONEXÃO RANHURADA, DN 65 (2 1/2), INSTALADO EM PRUMADAS  FORNECIMENTO E INSTALAÇÃO. AF_12/2015</t>
  </si>
  <si>
    <t>CURVA 45°, EM AÇO, CONEXÃO RANHURADA, DN 80 (3), INSTALADO EM PRUMADAS  FORNECIMENTO E INSTALAÇÃO. AF_12/2015</t>
  </si>
  <si>
    <t>CAMINHÃO BASCULANTE 6 M3, PESO BRUTO TOTAL 16.000 KG, CARGA ÚTIL MÁXIMA 13.071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</si>
  <si>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DEPRECIAÇÃO. AF_06/2014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</si>
  <si>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</si>
  <si>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</si>
  <si>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</si>
  <si>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</si>
  <si>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</si>
  <si>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</si>
  <si>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</si>
  <si>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</si>
  <si>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</si>
  <si>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</si>
  <si>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</si>
  <si>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</si>
  <si>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</si>
  <si>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</si>
  <si>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</si>
  <si>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</si>
  <si>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</si>
  <si>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</si>
  <si>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</si>
  <si>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</si>
  <si>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TUBULÃO A CÉU ABERTO, DIÂMETRO DO FUSTE DE 120 CM, PROFUNDIDADE MAIOR QUE 10 M, ESCAVAÇÃO MECÂNICA, SEM ALARGAMENTO DE BASE, CONCRETO FEITO EM OBRA E LANÇADO COM JERICA. AF_01/2018</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</si>
  <si>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</si>
  <si>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</si>
  <si>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CURSO DE CAPACITAÇÃO PARA AJUDANTE DE CARPINTEIRO (ENCARGOS COMPLEMENTARES) - HORISTA</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</si>
  <si>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</si>
  <si>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</si>
  <si>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</si>
  <si>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</si>
  <si>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</si>
  <si>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</si>
  <si>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</si>
  <si>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</si>
  <si>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</si>
  <si>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</si>
  <si>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</si>
  <si>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</si>
  <si>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</si>
  <si>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</si>
  <si>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</si>
  <si>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</si>
  <si>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</si>
  <si>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</si>
  <si>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</si>
  <si>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</si>
  <si>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</si>
  <si>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</si>
  <si>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</si>
  <si>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</si>
  <si>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</si>
  <si>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</si>
  <si>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</si>
  <si>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</si>
  <si>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</si>
  <si>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</si>
  <si>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</si>
  <si>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</si>
  <si>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</si>
  <si>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</si>
  <si>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</si>
  <si>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</si>
  <si>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</si>
  <si>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</si>
  <si>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PÁ CARREGADEIRA SOBRE RODAS, POTÊNCIA LÍQUIDA 128 HP, CAPACIDADE DA CAÇAMBA 1,7 A 2,8 M3, PESO OPERACIONAL 11632 KG - MANUTENÇÃO. AF_06/2014</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</si>
  <si>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</si>
  <si>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</si>
  <si>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</si>
  <si>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</si>
  <si>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</si>
  <si>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PAREDE COM PLACAS DE GESSO ACARTONADO (DRYWALL), PARA USO INTERNO, COM DUAS FACES DUPLAS E ESTRUTURA METÁLICA COM GUIAS SIMPLES, SEM VÃOS. AF_06/2017_P</t>
  </si>
  <si>
    <t>APLICAÇÃO MANUAL DE MASSA ACRÍLICA EM SUPERFÍCIES INTERNAS DE SACADA DE EDIFÍCIOS DE MÚLTIPLOS PAVIMENTOS, DUAS DEMÃOS. AF_05/2017</t>
  </si>
  <si>
    <t>APLICAÇÃO MANUAL DE MASSA ACRÍLICA EM PAREDES EXTERNAS DE CASAS, DUAS DEMÃOS. AF_05/2017</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</si>
  <si>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</si>
  <si>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</si>
  <si>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</si>
  <si>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</si>
  <si>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ASSENTAMENTO DE TUBO DE FERRO FUNDIDO PARA REDE DE ÁGUA, DN 1000 MM, JUNTA ELÁSTICA, INSTALADO EM LOCAL COM NÍVEL BAIXO DE INTERFERÊNCIAS (NÃO INCLUI FORNECIMENTO). AF_11/2017</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</si>
  <si>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</si>
  <si>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</si>
  <si>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</si>
  <si>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</si>
  <si>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</si>
  <si>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PLANTIO DE GRAMA EM PLACAS. AF_05/2018</t>
  </si>
  <si>
    <t>PLANTIO DE FORRAÇÃO. AF_05/2018</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</si>
  <si>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</si>
  <si>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</si>
  <si>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</si>
  <si>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</si>
  <si>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</si>
  <si>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</si>
  <si>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</si>
  <si>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</si>
  <si>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</si>
  <si>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GUARDA-CORPO FIXADO EM FÔRMA DE MADEIRA COM TRAVESSÕES EM MADEIRA PREGADA E FECHAMENTO EM TELA DE POLIPROPILENO PARA EDIFICAÇÕES COM ATÉ 2 PAVIMENTOS. AF_11/2017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</si>
  <si>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</si>
  <si>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</si>
  <si>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</si>
  <si>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</si>
  <si>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BASE PARA POÇO DE VISITA RETANGULAR PARA ESGOTO, EM ALVENARIA COM BLOCOS DE CONCRETO, DIMENSÕES INTERNAS = 3X3,5 M, PROFUNDIDADE = 1,45 M, EXCLUINDO TAMPÃO. AF_05/2018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</si>
  <si>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</si>
  <si>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</si>
  <si>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</si>
  <si>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</si>
  <si>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</si>
  <si>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</si>
  <si>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</si>
  <si>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</si>
  <si>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</si>
  <si>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</si>
  <si>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</si>
  <si>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</si>
  <si>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</si>
  <si>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</si>
  <si>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</si>
  <si>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</si>
  <si>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</si>
  <si>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</si>
  <si>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</si>
  <si>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</si>
  <si>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</si>
  <si>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</si>
  <si>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</si>
  <si>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</si>
  <si>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</si>
  <si>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</si>
  <si>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</si>
  <si>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</si>
  <si>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8.6</t>
  </si>
  <si>
    <t>8.7</t>
  </si>
  <si>
    <t>8.8</t>
  </si>
  <si>
    <t>8.9</t>
  </si>
  <si>
    <t>8.10</t>
  </si>
  <si>
    <t>8.11</t>
  </si>
  <si>
    <t>8.12</t>
  </si>
  <si>
    <t>8.13</t>
  </si>
  <si>
    <t>8.14</t>
  </si>
  <si>
    <t>EMBOÇO OU MASSA ÚNICA EM ARGAMASSA INDUSTRIALIZADA, PREPARO MECÂNICO E APLICAÇÃO COM EQUIPAMENTO DE MISTURA E PROJEÇÃO DE 1,5 M3/H DE ARGAMASSA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</si>
  <si>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</si>
  <si>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</si>
  <si>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</si>
  <si>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</si>
  <si>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</si>
  <si>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</si>
  <si>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MAIOR OU IGUAL A 50 MM.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</si>
  <si>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</si>
  <si>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</si>
  <si>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</si>
  <si>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</si>
  <si>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</si>
  <si>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</si>
  <si>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</si>
  <si>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</si>
  <si>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</si>
  <si>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</si>
  <si>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</si>
  <si>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PONTO DE ESGOTO COM TUBO DE PVC RÍGIDO SOLDÁVEL DE Ø 100 MM (VASO SANITÁRIO)</t>
  </si>
  <si>
    <t>TANQUE EM AÇO INOX, INCLUSO TORNEIRA CROMADA E SIFÃO PVC</t>
  </si>
  <si>
    <t>TORNEIRA PLASTICA PARA JARDINS, HERC 1128, 1/2" OU SIMILAR</t>
  </si>
  <si>
    <t>VASO SANITARIO C/CAIXA DE DESCARGA ACOPLADA, ELIZABETH OU SIMILAR, PADRÃO POP ULAR, INCLUSIVE ASSENTO PLASTICO AMANCO OU SIMILAR, CONJUNTO DE FIXAÇÃO, ANEL DE VEDAÇÃO E ENGATE PLÁSTICO</t>
  </si>
  <si>
    <t>GRELHA METÁLICA EM FERRO FUNDIDO 35X35CM</t>
  </si>
  <si>
    <t>LASTRO DE CONCRETO SIMPLES REGULARIZADO, FCK=13,5 MPA,LANÇADO E ADENSADO</t>
  </si>
  <si>
    <t>SOLEIRA CIMENTADO TRAÇO T1, L = 18 CM, E = 2 CM</t>
  </si>
  <si>
    <t>IMPERMEABILIZAÇÃO SEMI-FLEXÍVEL COM SIKA TOP 107 BI-COMPONENTE, COR CINZA, 03 DEMÃOS CRUZADAS APLICADO À TRINCHA PARA APLICAÇÃO EM PAREDES ENTERRADAS, SUBS OLOS, CAIXAS D'AGUA, ÁREAS FRIAS E EM CONTATO COM ESGOTO</t>
  </si>
  <si>
    <t>REVESTIMENTO CERÂMICO PARA PISO OU PAREDE, 46 X 46 CM, PEI 4, INCENOR, BIANCO , REF.62230 OU SIMILAR, APLICADA C/ ARGAMASSA IND. AC-II, REJUNTE ACRÍLICO, E XCETO REGULARIZAÇÃO DE BASE/EMBOÇO</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</si>
  <si>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</si>
  <si>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</si>
  <si>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</si>
  <si>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</si>
  <si>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</si>
  <si>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ARMACAO ACO CA-50 P/1,0M3 DE CONCRETO</t>
  </si>
  <si>
    <t>LAJE PRE-MOLD BETA 11 P/1KN/M2 VAOS 4,40M/INCL VIGOTAS TIJOLOS ARMADURA NEGATIVA CAPEAMENTO 3CM CONCRETO 20MPA ESCORAMENTO MATERIAL E MAO  DE OBRA.</t>
  </si>
  <si>
    <t>ESCAVAÇÃO E CARGA COM ESCAVADEIRA HIDRÁULICA DE MATERIAL DE 1ª CATEGORIA EM M EIO ALAGADO</t>
  </si>
  <si>
    <t>PINTURA DE PROTEÇÃO COM APLICAÇÃO DE 01 DEMÃO DE TINTA EPOXI CURADA COM POLIA MIDA, DE ALTA ESPESSURA, BICOMPONENTE, MACROPOXY 646 FAST CURE EPOXY, DA SHER WIN WILLIAMS - SUMARÉ OU SIMILAR, SOBRE SUPERFÍCIES METÁLICAS</t>
  </si>
  <si>
    <t>PINTURA DE MEIO FIO (CAIAÇÃO)</t>
  </si>
  <si>
    <t>TESTE HIDROSTÁTICO EM REDE DE ÁGUA / ADUTORA</t>
  </si>
  <si>
    <t>ESCADA MARINHEIRO COM GUARDA CORPO, L=45CM, EXECUTADA EM BARRAS CHATA GALVANI ZADA 1 1/4" X 5/16", E GUARDA CORPO D=65CM EM BARRA CHATA GALV.D=1"X1/8", SEN DO DEGRAUS EM BARRA RED. D=5/8", ESPAÇADOS DE 30CM, INCLUSIVE LIXAMENTO E PIN TURA, FORNEC E INST</t>
  </si>
  <si>
    <t>PORTÃO EM FERRO PADRÃO ESCOLA DIM:4,0 X 2,0M, C/MONTANTES (COLUNA) H=2,00M EM PERFIL "U" DE CHAPA UDC 75X38X2,65MM (DUPLO), BARRAS CHATAS HORIZ 1 1/2"X3/16 " X 3,60M, E BARRAS CHATAS VERT 1 1/2"X3/16" X 2,00M</t>
  </si>
  <si>
    <t>PORTÃO EM FERRO, PADRÃO ESCOLAR, COM MONTANTES EM PERFIL "U" DE CHAPA UDC 75  X 38 X 2,65 MM (DUPLO), BARRAS VERTICAIS DE SEÇÃO QUADRADA DE 1/2" E BARRAS C HATA DE 1 1/2" X 3/16"  (DUPLA) HORIZONTAIS, INCLUSIVE FERROLHO E DOBRADIÇAS</t>
  </si>
  <si>
    <t>ENTRADA DE ENERGIA ELÉTRICA TRIFÁSICA DEMANDA ENTRE 0 E 15,2 KW</t>
  </si>
  <si>
    <t>PRATELEIRA EM CONCRETO ARMADO, ESP= 8CM</t>
  </si>
  <si>
    <t>CONCRETO SIMPLES FABRICADO NA OBRA, FCK=21 MPA, LANÇADO E ADENSADO</t>
  </si>
  <si>
    <t>TELA DE NYLON TIPO MOSQUITEIRO COM MOLDURA EM ALUMINIO ANODIZADO NATURAL</t>
  </si>
  <si>
    <t>ATERRO MANUAL DE ÁREAS, SEM AQUISIÇÃO DE MATERIAL, COM ESPALHAMENTO E COMPACT AÇÃO</t>
  </si>
  <si>
    <t>ESCAVAÇÃO DE VALA A FRIO, EM MATERIAL DE 3ª CATEGORIA, COM PERFURATRIZ MANUAL E COMPRESSOR</t>
  </si>
  <si>
    <t>CABO DE COBRE, FLEXIVEL, CLASSE 4 OU 5, ISOLACAO EM PVC/A, ANTICHAMA BWF-B, 1 CONDUTOR, 450/750 V, SECAO NOMINAL 2,5 MM2 (FASE - PRETO)</t>
  </si>
  <si>
    <t>CABO DE COBRE, FLEXIVEL, CLASSE 4 OU 5, ISOLACAO EM PVC/A, ANTICHAMA BWF-B, 1 CONDUTOR, 450/750 V, SECAO NOMINAL 2,5 MM2 (NEUTRO - AZUL)</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</si>
  <si>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</si>
  <si>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</si>
  <si>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</si>
  <si>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TRANSPORTE COM CAMINHÃO BASCULANTE DE 18 M3, EM VIA URBANA PAVIMENTADA, DMT ATÉ 30 KM (UNIDADE: TXKM). AF_12/2016</t>
  </si>
  <si>
    <t>PLANTIO DE ARBUSTO OU  CERCA VIVA. AF_05/2018</t>
  </si>
  <si>
    <t>PLANTIO DE ÁRVORE ORNAMENTAL COM ALTURA DE MUDA MENOR OU IGUAL A 2,00 M. AF_05/2018</t>
  </si>
  <si>
    <t>CAIXA D´ÁGUA EM FIBRA DE VIDRO  - INSTALADA, SEM ESTRUTURA DE SUPORTE CAP. 1. 000 LITROS</t>
  </si>
  <si>
    <t>PONTO DE ESGOTO COM TUBO DE PVC RÍGIDO SOLDÁVEL DE  Ø 40 MM (LAVATÓRIOS, MICT ÓRIOS, RALOS SIFONADOS, ETC...)</t>
  </si>
  <si>
    <t>PEÇA CIRCULAR PRÉ-MOLDADA, VOLUME DE CONCRETO ACIMA DE 100 LITROS, TAXA DE AÇO APROXIMADA DE 30KG/M³. AF_01/2018</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</si>
  <si>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</si>
  <si>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</si>
  <si>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</si>
  <si>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</si>
  <si>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</si>
  <si>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</si>
  <si>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</si>
  <si>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</si>
  <si>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</si>
  <si>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</si>
  <si>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</si>
  <si>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</si>
  <si>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</si>
  <si>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</si>
  <si>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</si>
  <si>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</si>
  <si>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</si>
  <si>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</si>
  <si>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USINA DE LAMA ASFÁLTICA, PROD 30 A 50 T/H, SILO DE AGREGADO 7 M3, RESERVATÓRIOS PARA EMULSÃO E ÁGUA DE 2,3 M3 CADA, MISTURADOR TIPO PUG MILL A SER MONTADO SOBRE CAMINHÃO - JUROS. AF_10/2014</t>
  </si>
  <si>
    <t xml:space="preserve">CAMINHONETE CABINE DUPLA, TRAÇÃO 4X4, ZERO QUILOMETRO, C/4 PORTAS, TRAVAS ELÉTRICAS, SOM AUTOMOTIVO,EQUIP.C/AR-COND.,QUE FICARÁ À DISP.DA FISC.,INCL.DESP.C/SEG.TOTAL, EMPLAC.,REVIS.CONS.,REP.,COMB.E LUBR.,LAV.,ETC </t>
  </si>
  <si>
    <t>CAPTAÇÃO</t>
  </si>
  <si>
    <t>LOGOTIPO DA CODEVASF EM ESTRUTURAS TÉRREAS</t>
  </si>
  <si>
    <t xml:space="preserve"> CASA DE BOMBA, CAPTAÇÃO FLUTUANTE,  CASA DE COMANDOS</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</si>
  <si>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</si>
  <si>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</si>
  <si>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</si>
  <si>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</si>
  <si>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</si>
  <si>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</si>
  <si>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</si>
  <si>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</si>
  <si>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</si>
  <si>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</si>
  <si>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</si>
  <si>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</si>
  <si>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</si>
  <si>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</si>
  <si>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</si>
  <si>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</si>
  <si>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</si>
  <si>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</si>
  <si>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</si>
  <si>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</si>
  <si>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</si>
  <si>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</si>
  <si>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</si>
  <si>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</si>
  <si>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</si>
  <si>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</si>
  <si>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</si>
  <si>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</si>
  <si>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</si>
  <si>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</si>
  <si>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</si>
  <si>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</si>
  <si>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</si>
  <si>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</si>
  <si>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</si>
  <si>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</si>
  <si>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</si>
  <si>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</si>
  <si>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</si>
  <si>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</si>
  <si>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</si>
  <si>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</si>
  <si>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</si>
  <si>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</si>
  <si>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</si>
  <si>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</si>
  <si>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</si>
  <si>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</si>
  <si>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</si>
  <si>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</si>
  <si>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</si>
  <si>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2.2.3</t>
  </si>
  <si>
    <t>2.2.4</t>
  </si>
  <si>
    <t>2.2.5</t>
  </si>
  <si>
    <t>2.2.6</t>
  </si>
  <si>
    <t>INSTALAÇÕES ELÉTRICAS PARA A CAPTAÇÃO</t>
  </si>
  <si>
    <t>ABRAÇADEIRA EM AÇO INOX DN 80MM</t>
  </si>
  <si>
    <t>ARRUELA DE BORRACHA PARA JUNTA C/ FLANGE PN 10, D=   80MM</t>
  </si>
  <si>
    <t>ANEL DE BORRACHA P/ TUBO OU CONEXÃO EM FOFO JE, D=   80MM</t>
  </si>
  <si>
    <t>CURVA PVC PBA, JE, PB, 90 GRAUS, DN 75 / DE 85 MM, PARA REDE AGUA (NBR 10351)</t>
  </si>
  <si>
    <t>CURVA PVC PBA, JE, PB, 45 GRAUS, DN 75 / DE 85 MM, PARA REDE AGUA (NBR 10351)</t>
  </si>
  <si>
    <t>CURVA PVC PBA, JE, PB, 45 GRAUS, DN 50 / DE 60 MM, PARA REDE AGUA (NBR 10351)</t>
  </si>
  <si>
    <t>CURVA PVC PBA, JE, PB, 22 GRAUS, DN 50 / DE 60 MM, PARA REDE AGUA (NBR 10351)</t>
  </si>
  <si>
    <t>CURVA PVC PBA, JE, PB, 90 GRAUS, DN 50 / DE 60 MM, PARA REDE AGUA (NBR 10351)</t>
  </si>
  <si>
    <t>CURVA DE PVC 90 GRAUS, SOLDAVEL, 25 MM, PARA AGUA FRIA PREDIAL (NBR 5648)</t>
  </si>
  <si>
    <t>ELETRODUTO/DUTO PEAD FLEXIVEL PAREDE SIMPLES, CORRUGACAO HELICOIDAL, COR PRETA, SEM ROSCA, DE 2",  PARA CABEAMENTO SUBTERRANEO (NBR 15715)</t>
  </si>
  <si>
    <t>ELETRODUTO FLEXIVEL, EM ACO GALVANIZADO, REVESTIDO EXTERNAMENTE COM PVC PRETO, DIAMETRO EXTERNO DE 25 MM (3/4"), TIPO SEALTUBO</t>
  </si>
  <si>
    <t>RELE FOTOELETRICO INTERNO E EXTERNO BIVOLT 1000 W, DE CONECTOR, SEM BASE</t>
  </si>
  <si>
    <t>ELETRODUTO DE PVC RIGIDO ROSCAVEL DE 1 ", SEM LUVA</t>
  </si>
  <si>
    <t>MANOMETRO 0 A 200 PSI (0 A 14 KGF/CM2), D = 50MM - FORNECIMENTO E COLOCACAO</t>
  </si>
  <si>
    <t>BOMBA SUBMERSIVEL ELETRICA, TRIFASICA, POTÊNCIA 3,75 HP, DIAMETRO DO ROTOR 90 MM SEMIABERTO, BOCAL DE SAIDA DIAMETRO DE 2 POLEGADAS, HM/Q = 5 M / 61,2 M3/H A 25,5 M / 3,6 M3/H</t>
  </si>
  <si>
    <t>CABO ELETRÔNICO CATEGORIA 5E, INSTALADO EM EDIFICAÇÃO RESIDENCIAL - FORNECIMENTO E INSTALAÇÃO. AF_03/2018</t>
  </si>
  <si>
    <t>ACRÉSCIMO PARA POÇO DE VISITA CIRCULAR PARA  ESGOTO, EM ALVENARIA COM TIJOLOS CERÂMICOS MACIÇOS, DIÂMETRO INTERNO = 1 M. AF_05/2018</t>
  </si>
  <si>
    <t>LAJE PRE-MOLD BETA 20 P/3,5KN/M2 VAO 6,2M INCL VIGOTAS TIJOLOS ARMADU-RA NEGATIVA CAPEAMENTO 3CM CONCRETO 15MPA ESCORAMENTO MATERIAL E MAO  DE OBRA.</t>
  </si>
  <si>
    <t>LAJE PRE-MOLDADA P/FORRO, SOBRECARGA 100KG/M2, VAOS ATE 3,50M/E=8CM, C/LAJOTAS E CAP.C/CONC FCK=20MPA, 3CM, INTER-EIXO 38CM, C/ESCORAMENTO (REAPR.3X) E FERRAGEM NEGATIVA</t>
  </si>
  <si>
    <t>LAJE PRE-MOLDADA P/PISO, SOBRECARGA 200KG/M2, VAOS ATE 3,50M/E=8CM, C/LAJOTAS E CAP.C/CONC FCK=20MPA, 4CM, INTER-EIXO 38CM, C/ESCORAMENTO (REAPR.3X) E FERRAGEM NEGATIVA</t>
  </si>
  <si>
    <t>APARELHO DE APOIO NEOPRENE NAO FRETADO (1,4KG/DM3)</t>
  </si>
  <si>
    <t>PEÇA CIRCULAR PRÉ-MOLDADA, VOLUME DE CONCRETO DE 10 A 30 LITROS, TAXA DE FIBRA DE POLIPROPILENO APROXIMADA DE 6 KG/M³. AF_01/2018_P</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</si>
  <si>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</si>
  <si>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</si>
  <si>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</si>
  <si>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</si>
  <si>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</si>
  <si>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</si>
  <si>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</si>
  <si>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</si>
  <si>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</si>
  <si>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</si>
  <si>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REDUCAO PVC PBA, JE, PB, DN 100 X 50 / DE 110 X 60 MM, PARA REDE DE AGUA</t>
  </si>
  <si>
    <t>TE DE REDUCAO, PVC PBA, BBB, JE, DN 75 X 50 / DE 85 X 60 MM, PARA REDE AGUA (NBR 10351)</t>
  </si>
  <si>
    <t>REGISTRO DE ESFERA, PVC, COM VOLANTE, VS, ROSCAVEL, DN 1/2", COM CORPO DIVIDIDO</t>
  </si>
  <si>
    <t>REGISTRO DE ESFERA, PVC, COM VOLANTE, VS, SOLDAVEL, DN 50 MM, COM CORPO DIVIDIDO</t>
  </si>
  <si>
    <t>TORNEIRA PLASTICA PARA TANQUE 1/2 " OU 3/4 " COM BICO PARA MANGUEIRA</t>
  </si>
  <si>
    <t>CAIXA OCTOGONAL DE FUNDO MOVEL, EM PVC, DE 4" X 4", PARA ELETRODUTO FLEXIVEL CORRUGADO</t>
  </si>
  <si>
    <t>HIDROMETRO WOLTMANN, VAZAO MAXIMA DE 80,0 M3/H, DE 3"</t>
  </si>
  <si>
    <t>ADAPTADOR, PVC PBA, A BOLSA DEFOFO, JE, DN 50 / DE 60 MM</t>
  </si>
  <si>
    <t>CRUZETA PVC PBA, JE, BBBB, DN 75 / DE 85 MM</t>
  </si>
  <si>
    <t>REDUCAO PVC PBA, JE, BB, DN 75 X 50 / DE 85 X 60 MM, PARA REDE DE AGUA</t>
  </si>
  <si>
    <t>REGISTRO DE ESFERA, PVC, COM VOLANTE, VS, ROSCAVEL, DN 1", COM CORPO DIVIDIDO</t>
  </si>
  <si>
    <t>ADESIVO PLASTICO PARA PVC, FRASCO COM 175 GR</t>
  </si>
  <si>
    <t>REDUCAO PVC PBA, JE, PB, DN 75 X 50 / DE 85 X 60 MM, PARA REDE DE AGUA</t>
  </si>
  <si>
    <t>UNIAO TIPO STORZ, COM EMPATACAO INTERNA TIPO ANEL DE EXPANSAO, ENGATE RAPIDO 1 1/2", PARA MANGUEIRA DE COMBATE A INCENDIO PREDIAL</t>
  </si>
  <si>
    <t>DISJUNTOR TIPO DIN/IEC, MONOPOLAR DE 6  ATE  32A</t>
  </si>
  <si>
    <t>DISJUNTOR TIPO DIN/IEC, TRIPOLAR DE 10 ATE 50A</t>
  </si>
  <si>
    <t>TUBO PVC PBA JEI, CLASSE 12, DN 100 MM, PARA REDE DE AGUA (NBR 5647)</t>
  </si>
  <si>
    <t>TUBO PVC PBA JEI, CLASSE 15, DN 50 MM, PARA REDE DE AGUA (NBR 5647)</t>
  </si>
  <si>
    <t>TUBO PVC PBA JEI, CLASSE 15, DN 75 MM, PARA REDE DE AGUA (NBR 5647)</t>
  </si>
  <si>
    <t>LUVA DE CORRER PARA TUBO SOLDAVEL, PVC, 60 MM, PARA AGUA FRIA PREDIAL</t>
  </si>
  <si>
    <t>HASTE DE ATERRAMENTO EM ACO COM 3,00 M DE COMPRIMENTO E DN = 1/2", REVESTIDA COM BAIXA CAMADA DE COBRE, COM CONECTOR TIPO GRAMPO</t>
  </si>
  <si>
    <t>ESPELHO / PLACA CEGA 4" X 2", PARA INSTALACAO DE TOMADAS E INTERRUPTORES</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</si>
  <si>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</si>
  <si>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</si>
  <si>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</si>
  <si>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</si>
  <si>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</si>
  <si>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</si>
  <si>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</si>
  <si>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</si>
  <si>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</si>
  <si>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</si>
  <si>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</si>
  <si>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</si>
  <si>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</si>
  <si>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EM AÇO, CONEXÃO SOLDADA, DN 50 (2), INSTALADO EM PRUMADAS  FORNECIMENTO E INSTALAÇÃO. AF_12/2015</t>
  </si>
  <si>
    <t>CURVA 90°, EM AÇO, CONEXÃO SOLDADA, DN 50 (2), INSTALADO EM PRUMADAS  FORNECIMENTO E INSTALAÇÃO. AF_12/2015</t>
  </si>
  <si>
    <t>CURVA 45°, EM AÇO, CONEXÃO SOLDADA, DN 65 (2 1/2), INSTALADO EM PRUMADAS  FORNECIMENTO E INSTALAÇÃO. AF_12/2015</t>
  </si>
  <si>
    <t>CURVA 90°, EM AÇO, CONEXÃO SOLDADA, DN 65 (2 1/2), INSTALADO EM PRUMADAS  FORNECIMENTO E INSTALAÇÃO. AF_12/2015</t>
  </si>
  <si>
    <t>CURVA 45°, EM AÇO, CONEXÃO SOLDADA, DN 80 (3), INSTALADO EM PRUMADAS  FORNECIMENTO E INSTALAÇÃO. AF_12/2015</t>
  </si>
  <si>
    <t>CURVA 90°, EM AÇO, CONEXÃO SOLDADA, DN 80 (3), INSTALADO EM PRUMADAS  FORNECIMENTO E INSTALAÇÃO. AF_12/2015</t>
  </si>
  <si>
    <t>TÊ, EM AÇO, CONEXÃO SOLDADA, DN 65 (2 1/2"),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</si>
  <si>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</si>
  <si>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</si>
  <si>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</si>
  <si>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</si>
  <si>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</si>
  <si>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</si>
  <si>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</si>
  <si>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PERFILADO DE SEÇÃO 38X76 MM PARA SUPORTE DE ATÉ 3 TUBOS HORIZONTAIS. AF_05/2015</t>
  </si>
  <si>
    <t>PERFILADO DE SEÇÃO 38X76 MM PARA SUPORTE DE MAIS DE 3 TUBOS HORIZONTAIS. AF_05/2015</t>
  </si>
  <si>
    <t>JOELHO 45 GRAUS, PVC, SOLDÁVEL, DN 25MM, INSTALADO EM DRENO DE AR-CONDICIONADO - FORNECIMENTO E INSTALAÇÃO. AF_12/2014</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</si>
  <si>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</si>
  <si>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TRATOR DE PNEUS COM POTÊNCIA DE 122 CV, TRAÇÃO 4X4, COM VASSOURA MECÂNICA ACOPLADA - CHP DIURNO. AF_02/2017</t>
  </si>
  <si>
    <t>TRATOR DE PNEUS COM POTÊNCIA DE 122 CV, TRAÇÃO 4X4, COM GRADE DE DISCOS ACOPLADA - CHP DIURNO. AF_02/2017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</si>
  <si>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</si>
  <si>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</si>
  <si>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BETONEIRA CAPACIDADE NOMINAL DE 400 L, CAPACIDADE DE MISTURA 280 L, MOTOR ELÉTRICO TRIFÁSICO POTÊNCIA DE 2 CV, SEM CARREGADOR - CHI DIURNO. AF_10/2014</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</si>
  <si>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</si>
  <si>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</si>
  <si>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</si>
  <si>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</si>
  <si>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TRATOR DE PNEUS COM POTÊNCIA DE 85 CV, TRAÇÃO 4X4, COM VASSOURA MECÂNICA ACOPLADA - CHI DIURNO. AF_02/2017</t>
  </si>
  <si>
    <t>MINICARREGADEIRA SOBRE RODAS POTENCIA 47HP CAPACIDADE OPERACAO 646 KG, COM VASSOURA MECÂNICA ACOPLADA - CHI DIURNO. AF_03/2017</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</si>
  <si>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</si>
  <si>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</si>
  <si>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</si>
  <si>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</si>
  <si>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BETONEIRA CAPACIDADE NOMINAL DE 400 L, CAPACIDADE DE MISTURA 280 L, MOTOR ELÉTRICO TRIFÁSICO POTÊNCIA DE 2 CV, SEM CARREGADOR - DEPRECIAÇÃO. AF_10/2014</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</si>
  <si>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</si>
  <si>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</si>
  <si>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</si>
  <si>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</si>
  <si>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</si>
  <si>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</si>
  <si>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</si>
  <si>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</si>
  <si>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</si>
  <si>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</si>
  <si>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</si>
  <si>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</si>
  <si>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</si>
  <si>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</si>
  <si>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</si>
  <si>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</si>
  <si>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</si>
  <si>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CURVA 90°, EM AÇO, CONEXÃO SOLDADA, DN 15 (1/2''), INSTALADO EM RAMAIS E SUB-RAMAIS DE GÁS - FORNECIMENTO E INSTALAÇÃO. AF_12/2015</t>
  </si>
  <si>
    <t>CURVA 45°, EM AÇO, CONEXÃO SOLDADA, DN 20 (3/4''), INSTALADO EM RAMAIS E SUB-RAMAIS DE GÁS - FORNECIMENTO E INSTALAÇÃO. AF_12/2015</t>
  </si>
  <si>
    <t>CURVA 90°, EM AÇO, CONEXÃO SOLDADA, DN 20 (3/4''), INSTALADO EM RAMAIS E SUB-RAMAIS DE GÁS - FORNECIMENTO E INSTALAÇÃO. AF_12/2015</t>
  </si>
  <si>
    <t>CURVA 45°, EM AÇO, CONEXÃO SOLDADA, DN 25 (1''), INSTALADO EM RAMAIS E SUB-RAMAIS DE GÁS - FORNECIMENTO E INSTALAÇÃO. AF_12/2015</t>
  </si>
  <si>
    <t>CURVA 90°, EM AÇO, CONEXÃO SOLDADA, DN 25 (1''), INSTALADO EM RAMAIS E SUB-RAMAIS DE GÁS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</si>
  <si>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</si>
  <si>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</si>
  <si>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</si>
  <si>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CURVA 90 GRAUS, EM AÇO, CONEXÃO SOLDADA, DN 80 (3), INSTALADO EM REDE DE ALIMENTAÇÃO PARA HIDRANTE  FORNECIMENTO E INSTALAÇÃO. AF_12/2015</t>
  </si>
  <si>
    <t>PÁ CARREGADEIRA SOBRE RODAS, POTÊNCIA 197 HP, CAPACIDADE DA CAÇAMBA 2,5 A 3,5 M3, PESO OPERACIONAL 18338 KG - CHP DIURNO. AF_06/2014</t>
  </si>
  <si>
    <t>CAMINHÃO PIPA 6.000 L, PESO BRUTO TOTAL 13.000 KG, DISTÂNCIA ENTRE EIXOS 4,80 M, POTÊNCIA 189 CV INCLUSIVE TANQUE DE AÇO PARA TRANSPORTE DE ÁGUA, CAPACIDADE 6 M3 - CHP DIURNO. AF_06/2014</t>
  </si>
  <si>
    <t>MOTOBOMBA TRASH (PARA ÁGUA SUJA) AUTO ESCORVANTE, MOTOR GASOLINA DE 6,41 HP, DIÂMETROS DE SUCÇÃO X RECALQUE: 3" X 3", HM/Q = 10 MCA / 60 M3/H A 23 MCA / 0 M3/H - CHP DIURNO. AF_10/2014</t>
  </si>
  <si>
    <t>CAMINHÃO BASCULANTE 6 M3 TOCO, PESO BRUTO TOTAL 16.000 KG, CARGA ÚTIL MÁXIMA 11.130 KG, DISTÂNCIA ENTRE EIXOS 5,36 M, POTÊNCIA 185 CV, INCLUSIVE CAÇAMBA METÁLICA - CHP DIURNO. AF_06/2014</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</si>
  <si>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</si>
  <si>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</si>
  <si>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</si>
  <si>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</si>
  <si>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</si>
  <si>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</si>
  <si>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</si>
  <si>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</si>
  <si>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</si>
  <si>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</si>
  <si>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</si>
  <si>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</si>
  <si>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</si>
  <si>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</si>
  <si>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</si>
  <si>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</si>
  <si>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</si>
  <si>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</si>
  <si>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</si>
  <si>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</si>
  <si>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</si>
  <si>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</si>
  <si>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TANQUE SÉPTICO CIRCULAR, EM CONCRETO PRÉ-MOLDADO, DIÂMETRO INTERNO = 1,40 M, ALTURA INTERNA = 2,50 M, VOLUME ÚTIL: 3463,6 L (PARA 13 CONTRIBUINTES). AF_05/2018</t>
  </si>
  <si>
    <t>CAIXA ENTERRADA HIDRÁULICA RETANGULAR, EM ALVENARIA COM BLOCOS DE CONCRETO, DIMENSÕES INTERNAS: 0,8X0,8X0,6 M PARA REDE DE ESGOTO. AF_05/2018</t>
  </si>
  <si>
    <t>ESCAVAÇÃO MECANIZADA DE VALA COM PROF. MAIOR QUE 4,5 M ATÉ 6,0 M (MÉDIA ENTRE MONTANTE E JUSANTE/UMA COMPOSIÇÃO POR TRECHO), COM ESCAVADEIRA HIDRÁULICA (1,2 M3/155 HP), LARG. MENOR QUE 1,5 M, EM SOLO DE 1A CATEGORIA, LOCAIS COM BAIXO NÍVEL DE INTERFERÊNCIA. AF_01/2015</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</si>
  <si>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</si>
  <si>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</si>
  <si>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</si>
  <si>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</si>
  <si>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</si>
  <si>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</si>
  <si>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</si>
  <si>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</si>
  <si>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</si>
  <si>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</si>
  <si>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</si>
  <si>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</si>
  <si>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</si>
  <si>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</si>
  <si>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</si>
  <si>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</si>
  <si>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</si>
  <si>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</si>
  <si>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</si>
  <si>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</si>
  <si>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</si>
  <si>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</si>
  <si>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</si>
  <si>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</si>
  <si>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</si>
  <si>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</si>
  <si>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3.2.27</t>
  </si>
  <si>
    <t>3.2.28</t>
  </si>
  <si>
    <t>3.2.29</t>
  </si>
  <si>
    <t>3.2.30</t>
  </si>
  <si>
    <t>3.2.31</t>
  </si>
  <si>
    <t>3.2.32</t>
  </si>
  <si>
    <t>3.2.33</t>
  </si>
  <si>
    <t>MONTAGEM DE TUBOS, CONEXÕES E PÇS, RESERVATÓRIO ELEVADO CAP. ATÉ 50 M3</t>
  </si>
  <si>
    <t>PCI.817.01 - CUSTO DE COMPOSIÇÕES - SINTÉTICO  DATA DE EMISSÃO: 18/06/2018 23:33:37      DATA DE RT: 16/06/2018</t>
  </si>
  <si>
    <t>ENCARGOS SOCIAIS DESONERADOS: 87,87%(HORA)   48,95%(MÊS)</t>
  </si>
  <si>
    <t>ELABORAÇÃO DO PROJETO ESTRUTURAL</t>
  </si>
  <si>
    <t>2.1.53</t>
  </si>
  <si>
    <t>3.4.5</t>
  </si>
  <si>
    <t>1.1.37</t>
  </si>
  <si>
    <t>HIPOCLORITO DE SÓDIO ( 10KG)</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</si>
  <si>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</si>
  <si>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</si>
  <si>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</si>
  <si>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</si>
  <si>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</si>
  <si>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</si>
  <si>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</si>
  <si>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</si>
  <si>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</si>
  <si>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EXECUCAO DE DRENO COM MANTA GEOTEXTIL 200 G/M2</t>
  </si>
  <si>
    <t>EXECUCAO DE DRENO COM MANTA GEOTEXTIL 400 G/M2</t>
  </si>
  <si>
    <t>370</t>
  </si>
  <si>
    <t>AREIA MEDIA - POSTO JAZIDA/FORNECEDOR (RETIRADO NA JAZIDA, SEM TRANSPORTE)</t>
  </si>
  <si>
    <t>0,0190000</t>
  </si>
  <si>
    <t>1379</t>
  </si>
  <si>
    <t>CIMENTO PORTLAND COMPOSTO CP II-32</t>
  </si>
  <si>
    <t>2,2800000</t>
  </si>
  <si>
    <t>7272</t>
  </si>
  <si>
    <t>ESCAVAÇÃO MECANIZADA DE VALA COM PROF. DE 3,0 M ATÉ 4,5 M(MÉDIA ENTRE MONTANTE E JUSANTE/UMA COMPOSIÇÃO POR TRECHO), COM ESCAVADEIRA HIDRÁULICA (1,2 M3/155 HP), LARG. DE 1,5 M A 2,5 M, EM SOLO DE 1A CATEGORIA, EM LOCAIS COM ALTO NÍVEL DE INTERFERÊNCIA. AF_01/2015</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</si>
  <si>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</si>
  <si>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</si>
  <si>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</si>
  <si>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</si>
  <si>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</si>
  <si>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RETROESCAVADEIRA SOBRE RODAS COM CARREGADEIRA, TRAÇÃO 4X4, POTÊNCIA LÍQ. 72 HP, CAÇAMBA CARREG. CAP. MÍN. 0,79 M3, CAÇAMBA RETRO CAP. 0,18 M3, PESO OPERACIONAL MÍN. 7.140 KG, PROFUNDIDADE ESCAVAÇÃO MÁX. 4,50 M - MATERIAIS NA OPERAÇÃO. AF_06/2014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</si>
  <si>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</si>
  <si>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</si>
  <si>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CONCRETO FIXA, CAPACIDADE NOMINAL DE 90 A 120 M3/H, SEM SILO - MATERIAIS NA OPERAÇÃO. AF_07/2016</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</si>
  <si>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</si>
  <si>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</si>
  <si>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</si>
  <si>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</si>
  <si>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RETROESCAVADEIRA SOBRE RODAS COM CARREGADEIRA, TRAÇÃO 4X4, POTÊNCIA LÍQ. 72 HP, CAÇAMBA CARREG. CAP. MÍN. 0,79 M3, CAÇAMBA RETRO CAP. 0,18 M3, PESO OPERACIONAL MÍN. 7.140 KG, PROFUNDIDADE ESCAVAÇÃO MÁX. 4,50 M - MANUTENÇÃO. AF_06/2014</t>
  </si>
  <si>
    <t>MASTRO 1 ½  PARA SPDA - FORNECIMENTO E INSTALAÇÃO. AF_12/2017</t>
  </si>
  <si>
    <t>CAPTOR TIPO FRANKLIN PARA SPDA - FORNECIMENTO E INSTALAÇÃO. AF_12/2017</t>
  </si>
  <si>
    <t>CAIXA DE PASSAGEM PARA TELEFONE 15X15X10CM (SOBREPOR), FORNECIMENTO E INSTALACAO.</t>
  </si>
  <si>
    <t>COTOVELO EM COBRE, 90 GRAUS, SEM ANEL DE SOLDA, DN 66 MM, INSTALADO EM RESERVAÇÃO DE ÁGUA DE EDIFICAÇÃO QUE POSSUA RESERVATÓRIO DE FIBRA/FIBROCIMENTO - FORNECIMENTO E INSTALAÇÃO. AF_06/2016_P</t>
  </si>
  <si>
    <t>KIT CAVALETE PARA MEDIÇÃO DE ÁGUA - ENTRADA INDIVIDUALIZADA, EM PVC DN 25 (¾), PARA 1 MEDIDOR  FORNECIMENTO E INSTALAÇÃO (EXCLUSIVE HIDRÔMETRO). AF_11/2016</t>
  </si>
  <si>
    <t>REATERRO MANUAL APILOADO COM SOQUETE. AF_10/2017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</si>
  <si>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</si>
  <si>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</si>
  <si>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</si>
  <si>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APLICAÇÃO DE CONCRETO BETUMINOSO USINADO A QUENTE (CBUQ), CAMADA DE ROLAMENTO, COM ESPESSURA DE 3,0 CM - EXCLUSIVE TRANSPORTE. AF_03/2017</t>
  </si>
  <si>
    <t>4.1.35</t>
  </si>
  <si>
    <t>4.1.36</t>
  </si>
  <si>
    <t>4.1.37</t>
  </si>
  <si>
    <t>4.1.38</t>
  </si>
  <si>
    <t>4.1.39</t>
  </si>
  <si>
    <t>4.1.40</t>
  </si>
  <si>
    <t>4.1.41</t>
  </si>
  <si>
    <t>4.1.42</t>
  </si>
  <si>
    <t>4.1.43</t>
  </si>
  <si>
    <t>4.1.44</t>
  </si>
  <si>
    <t>4.1.45</t>
  </si>
  <si>
    <t>4.1.46</t>
  </si>
  <si>
    <t>4.1.47</t>
  </si>
  <si>
    <t>4.1.48</t>
  </si>
  <si>
    <t>4.1.49</t>
  </si>
  <si>
    <t>4.1.50</t>
  </si>
  <si>
    <t>4.1.51</t>
  </si>
  <si>
    <t>4.1.52</t>
  </si>
  <si>
    <t>4.1.53</t>
  </si>
  <si>
    <t>4.1.54</t>
  </si>
  <si>
    <t>4.1.55</t>
  </si>
  <si>
    <t>4.1.56</t>
  </si>
  <si>
    <t>4.1.57</t>
  </si>
  <si>
    <t>4.1.58</t>
  </si>
  <si>
    <t>4.1.59</t>
  </si>
  <si>
    <t>PLANILHA ORÇAMENTÁRIA DE MATERIAIS</t>
  </si>
  <si>
    <t>PEÇAS E CONEXÕES PARA FLUTUANTE E MANGOTES</t>
  </si>
  <si>
    <t>1.1.1</t>
  </si>
  <si>
    <t>1.1.2</t>
  </si>
  <si>
    <t>1.1.3</t>
  </si>
  <si>
    <t>1.1.4</t>
  </si>
  <si>
    <t>1.1.5</t>
  </si>
  <si>
    <t>1.1.6</t>
  </si>
  <si>
    <t>1.1.7</t>
  </si>
  <si>
    <t>1.1.8</t>
  </si>
  <si>
    <t>1.1.9</t>
  </si>
  <si>
    <t>1.1.10</t>
  </si>
  <si>
    <t>1.1.11</t>
  </si>
  <si>
    <t>1.1.12</t>
  </si>
  <si>
    <t>1.1.13</t>
  </si>
  <si>
    <t>1.1.14</t>
  </si>
  <si>
    <t>1.1.15</t>
  </si>
  <si>
    <t>1.1.16</t>
  </si>
  <si>
    <t>1.1.17</t>
  </si>
  <si>
    <t>1.1.18</t>
  </si>
  <si>
    <t>1.1.19</t>
  </si>
  <si>
    <t>1.1.20</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</si>
  <si>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</si>
  <si>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</si>
  <si>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</si>
  <si>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</si>
  <si>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</si>
  <si>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</si>
  <si>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</si>
  <si>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</si>
  <si>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</si>
  <si>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</si>
  <si>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</si>
  <si>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</si>
  <si>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</si>
  <si>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</si>
  <si>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</si>
  <si>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</si>
  <si>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</si>
  <si>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</si>
  <si>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</si>
  <si>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</si>
  <si>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</si>
  <si>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</si>
  <si>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</si>
  <si>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</si>
  <si>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</si>
  <si>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</si>
  <si>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FIXAÇÃO (ENCUNHAMENTO) DE ALVENARIA DE VEDAÇÃO COM ESPUMA DE POLIURETANO EXPANSIVA. AF_03/2016</t>
  </si>
  <si>
    <t>LUMINÁRIA TIPO CALHA, DE SOBREPOR, COM 1 LÂMPADA TUBULAR DE 18 W - FORNECIMENTO E INSTALAÇÃO. AF_11/2017</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</si>
  <si>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</si>
  <si>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</si>
  <si>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</si>
  <si>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LUMINÁRIA TIPO CALHA, DE SOBREPOR, COM 1 LÂMPADA TUBULAR DE 36 W - FORNECIMENTO E INSTALAÇÃO. AF_11/2017</t>
  </si>
  <si>
    <t>LUMINÁRIA TIPO CALHA, DE SOBREPOR, COM 2 LÂMPADAS TUBULARES DE 18 W - FORNECIMENTO E INSTALAÇÃO. AF_11/2017</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</si>
  <si>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</si>
  <si>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</si>
  <si>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</si>
  <si>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</si>
  <si>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</si>
  <si>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</si>
  <si>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</si>
  <si>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</si>
  <si>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</si>
  <si>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REVESTIMENTO CERÂMICO PARA PISO COM PLACAS TIPO ESMALTADA PADRÃO POPULAR DE DIMENSÕES 35X35 CM APLICADA EM AMBIENTES DE ÁREA MENOR QUE 5 M2. AF_06/2014</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</si>
  <si>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</si>
  <si>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</si>
  <si>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</si>
  <si>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CONTRAPISO ACÚSTICO EM ARGAMASSA PRONTA, PREPARO MANUAL, APLICADO EM ÁREAS SECAS MENORES QUE 15M2, ESPESSURA 6CM. AF_10/2014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</si>
  <si>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</si>
  <si>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</si>
  <si>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</si>
  <si>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</si>
  <si>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</si>
  <si>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CAMINHÃO BASCULANTE 18 M3, COM CAVALO MECÂNICO DE CAPACIDADE MÁXIMA DE TRAÇÃO COMBINADO DE 45000 KG, POTÊNCIA 330 CV, INCLUSIVE SEMIREBOQUE COM CAÇAMBA METÁLICA - IMPOSTOS E SEGUROS. AF_12/2014</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</si>
  <si>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</si>
  <si>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</si>
  <si>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</si>
  <si>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</si>
  <si>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</si>
  <si>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</si>
  <si>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</si>
  <si>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</si>
  <si>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</si>
  <si>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</si>
  <si>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</si>
  <si>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</si>
  <si>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</si>
  <si>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</si>
  <si>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</si>
  <si>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</si>
  <si>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</si>
  <si>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</si>
  <si>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</si>
  <si>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</si>
  <si>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</si>
  <si>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</si>
  <si>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</si>
  <si>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</si>
  <si>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</si>
  <si>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CARGA, MANOBRAS E DESCARGA DE BRITA PARA BASE DE MACADAME, COM CAMINHAO BASCULANTE 6 M3</t>
  </si>
  <si>
    <t>TUBO, PPR, DN 90, CLASSE PN 25,  INSTALADO EM RESERVAÇÃO DE ÁGUA DE EDIFICAÇÃO QUE POSSUA RESERVATÓRIO DE FIBRA/FIBROCIMENTO  FORNECIMENTO E INSTALAÇÃO. AF_06/2016</t>
  </si>
  <si>
    <t>JOELHO 90 GRAUS, PVC, SOLDÁVEL, DN 32MM, INSTALADO EM PRUMADA DE ÁGUA - FORNECIMENTO E INSTALAÇÃO. AF_12/2014</t>
  </si>
  <si>
    <t>JOELHO 45 GRAUS, PVC, SOLDÁVEL, DN 32MM, INSTALADO EM PRUMADA DE ÁGUA - FORNECIMENTO E INSTALAÇÃO. AF_12/2014</t>
  </si>
  <si>
    <t>LUVA, PVC, SOLDÁVEL, DN 32MM, INSTALADO EM PRUMADA DE ÁGUA - FORNECIMENTO E INSTALAÇÃO. AF_12/2014</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</si>
  <si>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</si>
  <si>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</si>
  <si>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</si>
  <si>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</si>
  <si>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</si>
  <si>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</si>
  <si>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</si>
  <si>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</si>
  <si>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</si>
  <si>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</si>
  <si>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</si>
  <si>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</si>
  <si>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</si>
  <si>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</si>
  <si>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</si>
  <si>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CADASTRISTA DE REDES DE AGUA E ESGOTO COM ENCARGOS COMPLEMENTARES</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</si>
  <si>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</si>
  <si>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</si>
  <si>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</si>
  <si>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CONDULETE DE ALUMÍNIO, TIPO T, PARA ELETRODUTO DE AÇO GALVANIZADO DN 20 MM (3/4''), APARENTE - FORNECIMENTO E INSTALAÇÃO. AF_11/2016_P</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</si>
  <si>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</si>
  <si>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</si>
  <si>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</si>
  <si>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</si>
  <si>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</si>
  <si>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</si>
  <si>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</si>
  <si>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</si>
  <si>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</si>
  <si>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</si>
  <si>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</si>
  <si>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</si>
  <si>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</si>
  <si>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</si>
  <si>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</si>
  <si>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</si>
  <si>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4.4</t>
  </si>
  <si>
    <t>8.5</t>
  </si>
  <si>
    <t>8.3</t>
  </si>
  <si>
    <t>9.1.1</t>
  </si>
  <si>
    <t>9.1.2</t>
  </si>
  <si>
    <t>9.1.3</t>
  </si>
  <si>
    <t>9.1.4</t>
  </si>
  <si>
    <t>BDI:</t>
  </si>
  <si>
    <t>SERVIÇOS:</t>
  </si>
  <si>
    <t>MATERIAIS:</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</si>
  <si>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</si>
  <si>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</si>
  <si>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</si>
  <si>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</si>
  <si>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</si>
  <si>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</si>
  <si>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</si>
  <si>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</si>
  <si>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</si>
  <si>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</si>
  <si>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</si>
  <si>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</si>
  <si>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</si>
  <si>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SINALIZAÇÃO COM FITA FIXADA NA ESTRUTURA. AF_11/2017</t>
  </si>
  <si>
    <t>8.4</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</si>
  <si>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</si>
  <si>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</si>
  <si>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</si>
  <si>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</si>
  <si>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</si>
  <si>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</si>
  <si>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</si>
  <si>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</si>
  <si>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SINALIZAÇÃO COM FITA FIXADA EM CONE PLÁSTICO, INCLUINDO CONE. AF_11/2017</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</si>
  <si>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</si>
  <si>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</si>
  <si>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</si>
  <si>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</si>
  <si>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</si>
  <si>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</si>
  <si>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</si>
  <si>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</si>
  <si>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</si>
  <si>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</si>
  <si>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</si>
  <si>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</si>
  <si>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</si>
  <si>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</si>
  <si>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</si>
  <si>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</si>
  <si>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</si>
  <si>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</si>
  <si>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</si>
  <si>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</si>
  <si>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</si>
  <si>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</si>
  <si>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</si>
  <si>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</si>
  <si>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</si>
  <si>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</si>
  <si>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</si>
  <si>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</si>
  <si>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</si>
  <si>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</si>
  <si>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</si>
  <si>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</si>
  <si>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</si>
  <si>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</si>
  <si>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</si>
  <si>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</si>
  <si>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</si>
  <si>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</si>
  <si>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</si>
  <si>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BASE PARA POÇO DE VISITA RETANGULAR PARA ESGOTO, EM ALVENARIA COM BLOCOS DE CONCRETO, DIMENSÕES INTERNAS = 1X3,5 M, PROFUNDIDADE = 1,45 M, EXCLUINDO TAMPÃO. AF_05/2018</t>
  </si>
  <si>
    <t>EMBOÇO OU MASSA ÚNICA EM ARGAMASSA INDUSTRIALIZADA, PREPARO MECÂNICO E APLICAÇÃO COM EQUIPAMENTO DE MISTURA E PROJEÇÃO DE 1,5 M3/H EM SUPERFÍCIES EXTERNAS DA SACADA, ESPESSURA 25 MM, SEM USO DE TELA METÁLICA. AF_06/2014</t>
  </si>
  <si>
    <t>EMBOÇO OU MASSA ÚNICA EM ARGAMASSA INDUSTRIALIZADA, PREPARO MECÂNICO E APLICAÇÃO COM EQUIPAMENTO DE MISTURA E PROJEÇÃO DE 1,5 M3/H EM SUPERFÍCIES EXTERNAS DA SACADA, ESPESSURA 35 MM, SEM USO DE TELA METÁLICA. AF_06/2014</t>
  </si>
  <si>
    <t>REGISTRO GAVETA FOFO, C/ BOLSAS P/ TUBO FERRO DÚCTIL, CUNHA BORRACHA, CABEÇOT E, PN 16, TIPO EURO 25, D=  150MM</t>
  </si>
  <si>
    <t>REGISTRO GAVETA FOFO, C/ FLANGES, CUNHA BORRACHA, CORPO LONGO E CABEÇOTE, TIP O EURO 21,  PN16, DIAM  = 100MM</t>
  </si>
  <si>
    <t>CURVA 90º C/ BOLSAS, EM FOFO, JE, D=  100MM</t>
  </si>
  <si>
    <t>CURVA 22º 30' C/ BOLSAS, EM FOFO, JE, D=  100MM</t>
  </si>
  <si>
    <t>CURVA 45º C/ BOLSAS, EM FOFO, JE, D=  100MM</t>
  </si>
  <si>
    <t>I2927</t>
  </si>
  <si>
    <t>COLAR DE TOMADA FoFo P/TUBOS PVC / DEFoFo DN 100 x 1"</t>
  </si>
  <si>
    <t>I2904</t>
  </si>
  <si>
    <t>ESCAVAÇÃO MECANIZADA DE VALA COM PROF. MAIOR QUE 1,5 M ATÉ 3,0 M (MÉDIA ENTRE MONTANTE E JUSANTE/UMA COMPOSIÇÃO POR TRECHO), COM ESCAVADEIRA HIDRÁULICA (0,8 M3/111 HP), LARG. DE 1,5 M A 2,5 M, EM SOLO DE 1A CATEGORIA, LOCAIS COM BAIXO NÍVEL DE INTERFERÊNCIA. AF_01/2015</t>
  </si>
  <si>
    <t>REVESTIMENTO CERÂMICO PARA PAREDES INTERNAS COM PLACAS TIPO ESMALTADA PADRÃO POPULAR DE DIMENSÕES 20X20 CM APLICADAS EM AMBIENTES DE ÁREA MAIOR QUE 5 M2 A MEIA ALTURA DAS PAREDES. AF_06/2014</t>
  </si>
  <si>
    <t>ARGAMASSA PARA REVESTIMENTO DECORATIVO MONOCAMADA (MONOCAPA), MISTURA E PROJEÇÃO DE 1,5 M3/H DE ARGAMASSA. AF_06/2014</t>
  </si>
  <si>
    <t>ARGAMASSA PARA REVESTIMENTO DECORATIVO MONOCAMADA (MONOCAPA), MISTURA E PROJEÇÃO DE 2 M3/H DE ARGAMASSA. AF_06/2014</t>
  </si>
  <si>
    <t>PONTO DE ESGOTO COM TUBO DE PVC RÍGIDO SOLDÁVEL DE  Ø 50 MM (PIAS DE COZINHA, MÁQUINAS DE LAVAR, ETC...)</t>
  </si>
  <si>
    <t>PONTO DE ESGOTO COM TUBO DE PVC RÍGIDO SOLDÁVEL DE  Ø 75 MM</t>
  </si>
  <si>
    <t>CURVA 45 GRAUS, EM AÇO, CONEXÃO SOLDADA, DN 50 (2), INSTALADO EM REDE DE ALIMENTAÇÃO PARA SPRINKLER - FORNECIMENTO E INSTALAÇÃO. AF_12/2015</t>
  </si>
  <si>
    <t>EMBOÇO OU MASSA ÚNICA EM ARGAMASSA INDUSTRIALIZADA, PREPARO MECÂNICO E APLICAÇÃO COM EQUIPAMENTO DE MISTURA E PROJEÇÃO DE 1,5 M3/H EM SUPERFÍCIES EXTERNAS DA SACADA, ESPESSURA 45 MM, SEM USO DE TELA METÁLICA.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</si>
  <si>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</si>
  <si>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</si>
  <si>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INDUSTRIALIZADA, PREPARO MECÂNICO E APLICAÇÃO COM EQUIPAMENTO DE MISTURA E PROJEÇÃO DE 1,5 M3/H DE ARGAMASSA NAS PAREDES INTERNAS DA SACADA, ESPESSURA 35 MM, SEM USO DE TELA METÁLICA. AF_06/2014</t>
  </si>
  <si>
    <t>ESCAVAÇÃO MECANIZADA DE VALA COM PROF. MAIOR QUE 1,5 M E ATÉ 3,0 M(MÉDIA ENTRE MONTANTE E JUSANTE/UMA COMPOSIÇÃO POR TRECHO), COM ESCAVADEIRA HIDRÁULICA (0,8 M3/111 HP), LARG. MENOR QUE 1,5 M, EM SOLO DE 1A CATEGORIA, LOCAIS COM BAIXO NÍVEL DE INTERFERÊNCIA. AF_01/2015</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</si>
  <si>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</si>
  <si>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</si>
  <si>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</si>
  <si>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</si>
  <si>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</si>
  <si>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</si>
  <si>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</si>
  <si>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</si>
  <si>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</si>
  <si>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</si>
  <si>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</si>
  <si>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</si>
  <si>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BROCA DE CONCRETO, DIÃMETRO DE 20 CM, PROFUNDIDADE DE ATÉ 3 M, ESCAVAÇÃO MANUAL COM TRADO CONCHA, NÃO ARMADA. AF_03/2018</t>
  </si>
  <si>
    <t>ESTACA BROCA DE CONCRETO, DIÃMETRO DE 25 CM, PROFUNDIDADE DE ATÉ 3 M, ESCAVAÇÃO MANUAL COM TRADO CONCHA, NÃO ARMADA. AF_03/2018</t>
  </si>
  <si>
    <t>BÓIA ELÉTRICA PARA RESERVATÓRIO SUPERIOR, MARCA AQUAMATIC OU SIMILAR, CAPACID ADE 30 A - FORNECIMENTO E INSTALAÇÃO</t>
  </si>
  <si>
    <t>TAMPA DE INSPEÇÃO EM CHAPA METÁLICA DE 3/8", INCLUSIVE TRATAMENTO E PINTURA E M ESMALTE OU ÓLEO</t>
  </si>
  <si>
    <t>CHUVEIRO SIMPLES DE PLÁSTICO (HERC REF 1980 OU SIMILAR), C/ REGISTRO DE PRESS ÃO DE PVC</t>
  </si>
  <si>
    <t>PEÇA CIRCULAR PRÉ-MOLDADA, VOLUME DE CONCRETO DE 30 A 100 LITROS, TAXA DE AÇO APROXIMADA DE 30KG/M³. AF_01/2018</t>
  </si>
  <si>
    <t>CURSO DE CAPACITAÇÃO PARA ARQUITETO PLENO (ENCARGOS COMPLEMENTARES) - MENSALISTA</t>
  </si>
  <si>
    <t>CURSO DE CAPACITAÇÃO PARA ARQUITETO SÊNIOR (ENCARGOS COMPLEMENTARES) - MENSALISTA</t>
  </si>
  <si>
    <t>C4151</t>
  </si>
  <si>
    <t>ARMADURA DE AÇO CA 50/60</t>
  </si>
  <si>
    <t>8.1</t>
  </si>
  <si>
    <t>8.2</t>
  </si>
  <si>
    <t>C3502</t>
  </si>
  <si>
    <t>MONTAGEM DE TUBOS, CONEXÕES E EQUIPAMENTOS DE TRATAMENTO, CASA DE OPERAÇÃO</t>
  </si>
  <si>
    <t>C3512</t>
  </si>
  <si>
    <t>C3525</t>
  </si>
  <si>
    <t>MONTAGEM DE TUBOS, CONEXÕES E PÇS ESPECIAIS EM FLOCULADOR/DECANTADOR</t>
  </si>
  <si>
    <t>I3364</t>
  </si>
  <si>
    <t>I0336</t>
  </si>
  <si>
    <t>I1363</t>
  </si>
  <si>
    <t>I4884</t>
  </si>
  <si>
    <t>I3348</t>
  </si>
  <si>
    <t>I7333</t>
  </si>
  <si>
    <t>I6302</t>
  </si>
  <si>
    <t>I4062</t>
  </si>
  <si>
    <t>I5995</t>
  </si>
  <si>
    <t>I8899</t>
  </si>
  <si>
    <t>I3577</t>
  </si>
  <si>
    <t>I5750</t>
  </si>
  <si>
    <t>I7471</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</si>
  <si>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</si>
  <si>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</si>
  <si>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</si>
  <si>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</si>
  <si>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CONSTRUÇÃO DE PAVIMENTO COM TRATAMENTO SUPERFICIAL TRIPLO, COM EMULSÃO ASFÁLTICA RR-2C, COM BANHO DILUÍDO. AF_01/2018</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</si>
  <si>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</si>
  <si>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</si>
  <si>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</si>
  <si>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</si>
  <si>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</si>
  <si>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</si>
  <si>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</si>
  <si>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</si>
  <si>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</si>
  <si>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</si>
  <si>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</si>
  <si>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</si>
  <si>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</si>
  <si>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</si>
  <si>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</si>
  <si>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ESCAVAÇÃO MANUAL PARA BLOCO DE COROAMENTO OU SAPATA, SEM PREVISÃO DE FÔRMA. AF_06/2017</t>
  </si>
  <si>
    <t>ESCAVAÇÃO MECANIZADA PARA BLOCO DE COROAMENTO OU SAPATA, SEM PREVISÃO DE FÔRMA, COM RETROESCAVADEIRA. AF_06/2017</t>
  </si>
  <si>
    <t>ESCAVAÇÃO MECANIZADA PARA BLOCO DE COROAMENTO OU SAPATA, COM PREVISÃO DE FÔRMA, COM RETROESCAVADEIRA. AF_06/2017</t>
  </si>
  <si>
    <t>LOCAÇÃO, ADMINISTRAÇÃO E MANUTENÇÃO DE CANTEIRO DE OBRA</t>
  </si>
  <si>
    <t>CURVA 45 GRAUS, PVC, SOLDÁVEL, DN 20MM, INSTALADO EM RAMAL OU SUB-RAMAL DE ÁGUA - FORNECIMENTO E INSTALAÇÃO. AF_12/2014</t>
  </si>
  <si>
    <t>JOELHO 45 GRAUS, PVC, SOLDÁVEL, DN 25MM, INSTALADO EM RAMAL OU SUB-RAMAL DE ÁGUA - FORNECIMENTO E INSTALAÇÃO. AF_12/2014</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</si>
  <si>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</si>
  <si>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</si>
  <si>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</si>
  <si>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</si>
  <si>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</si>
  <si>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</si>
  <si>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</si>
  <si>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</si>
  <si>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</si>
  <si>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</si>
  <si>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RETROESCAVADEIRA SOBRE RODAS COM CARREGADEIRA, TRAÇÃO 4X4, POTÊNCIA LÍQ. 88 HP, CAÇAMBA CARREG. CAP. MÍN. 1 M3, CAÇAMBA RETRO CAP. 0,26 M3, PESO OPERACIONAL MÍN. 6.674 KG, PROFUNDIDADE ESCAVAÇÃO MÁX. 4,37 M - DEPRECIAÇÃO. AF_06/2014</t>
  </si>
  <si>
    <t>CABO TELEFÔNICO CI-50 10 PARES INSTALADO EM DISTRIBUIÇÃO DE EDIFICAÇÃO RESIDENCIAL - FORNECIMENTO E INSTALAÇÃO. AF_03/2018</t>
  </si>
  <si>
    <t>CAIXA INSPEÇÃO EM POLIAMIDA 150X110X70MM, REF:TEL-541 OU SIMILAR (P/SPDA)</t>
  </si>
  <si>
    <t>CABO DE ALUMÍNIO NU ASC, SEM ALMA DE AÇO, 7X1 FIOS - 2/0 AWG</t>
  </si>
  <si>
    <t>CONECTOR DE MEDIÇÃO EM BRONZE C/4 PARAFUSOS P/CABOS DE COBRE 16-70MM² REF.TEL -560 (PÁRA-RAIO)</t>
  </si>
  <si>
    <t>CAPTOR COM BASE DE FIXAÇÃO HORIZONTAL 3/8" X 400MM (PÁRA-RAIO)</t>
  </si>
  <si>
    <t>SINALIZADOR DUPLO C/ CÉLULA PARA MASTRO (PÁRA-RAIO)</t>
  </si>
  <si>
    <t>SUPORTE GUIA SIMPLES TIPO CURTO CHAPA ENCOSTO COM ROLDANA EM POLIPROPILENO, H = 50 CM (TEL-241)</t>
  </si>
  <si>
    <t>PINTURA ANTICORROSIVA DE DUTO METÁLICO. AF_04/2018</t>
  </si>
  <si>
    <t>LAJE PRE-MOLD BETA 16 P/3,5KN/M2 VAO 5,2M INCL VIGOTAS TIJOLOS ARMADU-RA NEGATIVA CAPEAMENTO 3CM CONCRETO 15MPA ESCORAMENTO MATERIAL E MAO  DE OBRA.</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</si>
  <si>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</si>
  <si>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</si>
  <si>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</si>
  <si>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</si>
  <si>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</si>
  <si>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</si>
  <si>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</si>
  <si>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</si>
  <si>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</si>
  <si>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</si>
  <si>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</si>
  <si>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</si>
  <si>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</si>
  <si>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</si>
  <si>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</si>
  <si>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TERMINAL METALICO A PRESSAO PARA 1 CABO DE 50 MM2 - FORNECIMENTO E INSTALACAO</t>
  </si>
  <si>
    <t>TERMINAL METALICO A PRESSAO PARA 1 CABO DE 95 MM2 - FORNECIMENTO E INSTALACAO</t>
  </si>
  <si>
    <t>TERMINAL A PRESSAO REFORCADO PARA CONEXAO DE CABO DE COBRE A BARRA, CABO 150 E 185MM2 - FORNECIMENTO E INSTALACAO</t>
  </si>
  <si>
    <t>TERMINAL METALICO A PRESSAO P/ 1 CABO DE COBRE DE 25 MM2 COM 1 FURO DE FIXAÇÃO - FORNECIMENTO E INSTALACAO</t>
  </si>
  <si>
    <t>CONECTOR DE PARAFUSO FENDIDO EM LIGA DE COBRE COM SEPARADOR DE CABOS PARA CABO 50 MM2 - FORNECIMENTO E INSTALACAO</t>
  </si>
  <si>
    <t>CABO DE COBRE NU 10MM2 - FORNECIMENTO E INSTALACAO</t>
  </si>
  <si>
    <t>CABO DE COBRE NU 16MM2 - FORNECIMENTO E INSTALACAO</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</si>
  <si>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</si>
  <si>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</si>
  <si>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</si>
  <si>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</si>
  <si>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</si>
  <si>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</si>
  <si>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</si>
  <si>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</si>
  <si>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</si>
  <si>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</si>
  <si>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</si>
  <si>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PEITORIL CIMENTO TRAÇO T1, C/ LARGURA = 22 CM, ESP = 4 CM</t>
  </si>
  <si>
    <t>ADUTORA DE ÁGUA BRUTA</t>
  </si>
  <si>
    <t>SERVIÇOS PRELIMINARES PARA ASSENTAMENTO DE TUBOS</t>
  </si>
  <si>
    <t>3.1.2</t>
  </si>
  <si>
    <t>3.1.3</t>
  </si>
  <si>
    <t>3.1.4</t>
  </si>
  <si>
    <t>3.1.5</t>
  </si>
  <si>
    <t>3.1.6</t>
  </si>
  <si>
    <t>3.1.7</t>
  </si>
  <si>
    <t>3.1.8</t>
  </si>
  <si>
    <t>3.1.9</t>
  </si>
  <si>
    <t>3.1.10</t>
  </si>
  <si>
    <t>3.1.11</t>
  </si>
  <si>
    <t>3.1.12</t>
  </si>
  <si>
    <t>3.1.13</t>
  </si>
  <si>
    <t>3.1.14</t>
  </si>
  <si>
    <t>3.1.15</t>
  </si>
  <si>
    <t xml:space="preserve">ASSENTAMENTO DE TUBOS E CONEXÕES </t>
  </si>
  <si>
    <t>PREENCHIMENTO DE VALA</t>
  </si>
  <si>
    <t>CAIXAS DE PASSAGEM/BLOCOS DE ANCORAGEM</t>
  </si>
  <si>
    <t>3.4.3</t>
  </si>
  <si>
    <t>3.4.4</t>
  </si>
  <si>
    <t>3.4.6</t>
  </si>
  <si>
    <t>ESTAÇÃO DE TRATAMENTO DE ÁGUA</t>
  </si>
  <si>
    <t>4.1.23</t>
  </si>
  <si>
    <t>4.1.24</t>
  </si>
  <si>
    <t>DISTRIBUIDOR 2 SAÍDAS, PARA INSTALAÇÕES EM PEX, ENTRADA DE 32 MM X 2 SAÍDAS DE 20 MM, CONEXÃO POR CRIMPAGEM  FORNECIMENTO E INSTALAÇÃO.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</si>
  <si>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</si>
  <si>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</si>
  <si>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</si>
  <si>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</si>
  <si>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</si>
  <si>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</si>
  <si>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</si>
  <si>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CURVA CURTA 90 GRAUS, PVC, SERIE NORMAL, ESGOTO PREDIAL, DN 40 MM, JUNTA SOLDÁVEL, FORNECIDO E INSTALADO EM RAMAL DE DESCARGA OU RAMAL DE ESGOTO SANITÁRIO. AF_12/2014</t>
  </si>
  <si>
    <t>CURVA LONGA 90 GRAUS, PVC, SERIE NORMAL, ESGOTO PREDIAL, DN 40 MM, JUNTA SOLDÁVEL, FORNECIDO E INSTALADO EM RAMAL DE DESCARGA OU RAMAL DE ESGOTO SANITÁRIO. AF_12/2014</t>
  </si>
  <si>
    <t>JOELHO 45 GRAUS, CPVC, SOLDÁVEL, DN 35MM, INSTALADO EM PRUMADA DE ÁGUA - FORNECIMENTO E INSTALAÇÃO. AF_12/2014</t>
  </si>
  <si>
    <t>TE, PVC, SERIE NORMAL, ESGOTO PREDIAL, DN 40 X 40 MM, JUNTA SOLDÁVEL, FORNECIDO E INSTALADO EM RAMAL DE DESCARGA OU RAMAL DE ESGOTO SANITÁRIO. AF_12/2014</t>
  </si>
  <si>
    <t>JOELHO 90 GRAUS, PVC, SOLDÁVEL, DN 25MM, INSTALADO EM DRENO DE AR-CONDICIONADO - FORNECIMENTO E INSTALAÇÃO. AF_12/2014</t>
  </si>
  <si>
    <t>TE, PVC, SOLDÁVEL, DN 40MM, INSTALADO EM PRUMADA DE ÁGUA - FORNECIMENTO E INSTALAÇÃO. AF_12/2014</t>
  </si>
  <si>
    <t>TÊ DE REDUÇÃO, PVC, SOLDÁVEL, DN 50MM X 40MM, INSTALADO EM PRUMADA DE ÁGUA - FORNECIMENTO E INSTALAÇÃO. AF_12/2014</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</si>
  <si>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</si>
  <si>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</si>
  <si>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</si>
  <si>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</si>
  <si>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</si>
  <si>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</si>
  <si>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</si>
  <si>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</si>
  <si>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</si>
  <si>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</si>
  <si>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</si>
  <si>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</si>
  <si>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</si>
  <si>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</si>
  <si>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</si>
  <si>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</si>
  <si>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</si>
  <si>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</si>
  <si>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</si>
  <si>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</si>
  <si>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</si>
  <si>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</si>
  <si>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LASTRO COM MATERIAL GRANULAR, APLICAÇÃO EM BLOCOS DE COROAMENTO, ESPESSURA DE *5 CM*. AF_08/2017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</si>
  <si>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</si>
  <si>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</si>
  <si>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</si>
  <si>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85 CV, TRAÇÃO 4X4, COM VASSOURA MECÂNICA ACOPLADA - MANUTENÇÃO. AF_03/2017</t>
  </si>
  <si>
    <t>RETROESCAVADEIRA SOBRE RODAS COM CARREGADEIRA, TRAÇÃO 4X4, POTÊNCIA LÍQ. 72 HP, CAÇAMBA CARREG. CAP. MÍN. 0,79 M3, CAÇAMBA RETRO CAP. 0,18 M3, PESO OPERACIONAL MÍN. 7.140 KG, PROFUNDIDADE ESCAVAÇÃO MÁX. 4,50 M - CHP DIURNO. AF_06/2014</t>
  </si>
  <si>
    <t>USINA DE LAMA ASFÁLTICA, PROD 30 A 50 T/H, SILO DE AGREGADO 7 M3, RESERVATÓRIOS PARA EMULSÃO E ÁGUA DE 2,3 M3 CADA, MISTURADOR TIPO PUG MILL A SER MONTADO SOBRE CAMINHÃO - CHP DIURNO. AF_10/2014</t>
  </si>
  <si>
    <t>PÁ CARREGADEIRA SOBRE RODAS, POTÊNCIA LÍQUIDA 128 HP, CAPACIDADE DA CAÇAMBA 1,7 A 2,8 M3, PESO OPERACIONAL 11632 KG - CHP DIURNO. AF_06/2014</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</si>
  <si>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</si>
  <si>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</si>
  <si>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</si>
  <si>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</si>
  <si>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</si>
  <si>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</si>
  <si>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</si>
  <si>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</si>
  <si>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</si>
  <si>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</si>
  <si>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</si>
  <si>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</si>
  <si>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</si>
  <si>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</si>
  <si>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</si>
  <si>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</si>
  <si>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</si>
  <si>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</si>
  <si>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</si>
  <si>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</si>
  <si>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</si>
  <si>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</si>
  <si>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</si>
  <si>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</si>
  <si>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</si>
  <si>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</si>
  <si>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</si>
  <si>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ARGAMASSA TRAÇO 1:3 (CIMENTO E AREIA), PREPARO MECANICO , INCLUSO ADITIVO IMPERMEABILIZANTE</t>
  </si>
  <si>
    <t>TRANSPORTE VERTICAL, LATA DE 10 L, MANUAL, 1 PAVIMENTO. AF_06/2014</t>
  </si>
  <si>
    <t>3.1</t>
  </si>
  <si>
    <t>TIPO</t>
  </si>
  <si>
    <t>CODIGO  DA COMPOSICAO</t>
  </si>
  <si>
    <t>DESCRICAO DA COMPOSICAO</t>
  </si>
  <si>
    <t>ASSENTAMENTO DE TUBO DE FERRO FUNDIDO PARA REDE DE ÁGUA, DN 80 MM, JUNTA ELÁSTICA, INSTALADO EM LOCAL COM NÍVEL ALTO DE INTERFERÊNCIAS (NÃO INCLUI FORNECIMENTO). AF_11/2017</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</si>
  <si>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</si>
  <si>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</si>
  <si>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MOTOBOMBA CENTRÍFUGA, MOTOR A GASOLINA, POTÊNCIA 5,42 HP, BOCAIS 1 1/2" X 1", DIÂMETRO ROTOR 143 MM HM/Q = 6 MCA / 16,8 M3/H A 38 MCA / 6,6 M3/H - CHI DIURNO. AF_06/2014</t>
  </si>
  <si>
    <t>USINA DE CONCRETO FIXA, CAPACIDADE NOMINAL DE 90 A 120 M3/H, SEM SILO - CHI DIURNO. AF_07/2016</t>
  </si>
  <si>
    <t>TRATOR DE ESTEIRAS, POTÊNCIA 170 HP, PESO OPERACIONAL 19 T, CAÇAMBA 5,2 M3 - CHI DIURNO. AF_06/2014</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</si>
  <si>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</si>
  <si>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</si>
  <si>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</si>
  <si>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</si>
  <si>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</si>
  <si>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</si>
  <si>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</si>
  <si>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CAMINHÃO PIPA 6.000 L, PESO BRUTO TOTAL 13.000 KG, DISTÂNCIA ENTRE EIXOS 4,80 M, POTÊNCIA 189 CV INCLUSIVE TANQUE DE AÇO PARA TRANSPORTE DE ÁGUA, CAPACIDADE 6 M3 - CHI DIURNO. AF_06/2014</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</si>
  <si>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</si>
  <si>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</si>
  <si>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</si>
  <si>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</si>
  <si>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SULFATO DE ALUMÍNIO (2KG)</t>
  </si>
  <si>
    <t>4.1.80</t>
  </si>
  <si>
    <t>PEÇAS E CONEXÕES DO BARRILETE DE ENTRADA</t>
  </si>
  <si>
    <t>COMPANHIA DE DESENVOLVIMENTO DOS VALES DO SÃO FRANCISCO E DO PARNAÍBA
3ª Superintendência Regional</t>
  </si>
  <si>
    <t>PREÇO BÁSICO</t>
  </si>
  <si>
    <t>DESCONTO</t>
  </si>
  <si>
    <t>Preço Basico</t>
  </si>
  <si>
    <t xml:space="preserve">  PRECO REAJUSTADO</t>
  </si>
  <si>
    <t>PERCENTUAL MENSAL ACUMULADO</t>
  </si>
  <si>
    <t xml:space="preserve">PERCENTUAL MENSAL </t>
  </si>
  <si>
    <t>TOTAL ACUMULADO</t>
  </si>
  <si>
    <t>TOTAL MENSAL</t>
  </si>
  <si>
    <t>10º</t>
  </si>
  <si>
    <t>9º</t>
  </si>
  <si>
    <t>8º</t>
  </si>
  <si>
    <t>7º</t>
  </si>
  <si>
    <t>6º</t>
  </si>
  <si>
    <t>5º</t>
  </si>
  <si>
    <t>4º</t>
  </si>
  <si>
    <t>3º</t>
  </si>
  <si>
    <t>2º</t>
  </si>
  <si>
    <t>1º</t>
  </si>
  <si>
    <t xml:space="preserve">TOTAL </t>
  </si>
  <si>
    <t>M E S E S</t>
  </si>
  <si>
    <t>Valor (R$)</t>
  </si>
  <si>
    <t>CRONOGRAMA FÍSICO-FINANCEIRO</t>
  </si>
  <si>
    <t xml:space="preserve">TABELAS DE REFERÊNCIA (COM DESONERAÇÃO): </t>
  </si>
  <si>
    <t>6,40</t>
  </si>
  <si>
    <t>7247</t>
  </si>
  <si>
    <t>LOCACAO DE TEODOLITO ELETRONICO, PRECISAO ANGULAR DE 5 A 7 SEGUNDOS, INCLUINDO TRIPE</t>
  </si>
  <si>
    <t>7252</t>
  </si>
  <si>
    <t>LOCACAO DE NIVEL OPTICO, COM PRECISAO DE 0,7 MM, AUMENTO DE 32X</t>
  </si>
  <si>
    <t>0,0300000</t>
  </si>
  <si>
    <t>88253</t>
  </si>
  <si>
    <t>0,0600000</t>
  </si>
  <si>
    <t>90781</t>
  </si>
  <si>
    <t>2,27</t>
  </si>
  <si>
    <t>5851</t>
  </si>
  <si>
    <t>0,0800000</t>
  </si>
  <si>
    <t>0,0020000</t>
  </si>
  <si>
    <t>0,2500000</t>
  </si>
  <si>
    <t>337</t>
  </si>
  <si>
    <t>ARAME RECOZIDO 18 BWG, 1,25 MM (0,01 KG/M)</t>
  </si>
  <si>
    <t>0,0200000</t>
  </si>
  <si>
    <t>5061</t>
  </si>
  <si>
    <t>PREGO DE ACO POLIDO COM CABECA 18 X 27 (2 1/2 X 10)</t>
  </si>
  <si>
    <t>6189</t>
  </si>
  <si>
    <t>TABUA MADEIRA 2A QUALIDADE 2,5 X 30,0CM (1 X 12") NAO APARELHADA</t>
  </si>
  <si>
    <t>90991</t>
  </si>
  <si>
    <t>0,0625000</t>
  </si>
  <si>
    <t>4730</t>
  </si>
  <si>
    <t>PEDRA DE MAO OU PEDRA RACHAO PARA ARRIMO/FUNDACAO (POSTO PEDREIRA/FORNECEDOR, SEM FRETE)</t>
  </si>
  <si>
    <t>1,1000000</t>
  </si>
  <si>
    <t>87316</t>
  </si>
  <si>
    <t>0,3000000</t>
  </si>
  <si>
    <t>88309</t>
  </si>
  <si>
    <t>6,0000000</t>
  </si>
  <si>
    <t>57,90</t>
  </si>
  <si>
    <t>654</t>
  </si>
  <si>
    <t>BLOCO VEDACAO CONCRETO 19 X 19 X 39 CM (CLASSE C - NBR 6136)</t>
  </si>
  <si>
    <t>62,5000000</t>
  </si>
  <si>
    <t>3,7000000</t>
  </si>
  <si>
    <t>88631</t>
  </si>
  <si>
    <t>0,0700000</t>
  </si>
  <si>
    <t>87630</t>
  </si>
  <si>
    <t>0,6381000</t>
  </si>
  <si>
    <t>87745</t>
  </si>
  <si>
    <t>0,1996000</t>
  </si>
  <si>
    <t>87755</t>
  </si>
  <si>
    <t>0,1623000</t>
  </si>
  <si>
    <t>4460</t>
  </si>
  <si>
    <t>SARRAFO DE MADEIRA NAO APARELHADA *2,5 X 10 CM, MACARANDUBA, ANGELIM OU EQUIVALENTE DA REGIAO</t>
  </si>
  <si>
    <t>2,5000000</t>
  </si>
  <si>
    <t>4517</t>
  </si>
  <si>
    <t>ESCAVAÇÃO MECANIZADA DE VALA COM PROF. ATÉ 1,5 M (MÉDIA ENTRE MONTANTE E JUSANTE/UMA COMPOSIÇÃO POR TRECHO), COM RETROESCAVADEIRA (0,26 M3/88 HP), LARG. DE 0,8 M A 1,5 M, EM SOLO DE 1A CATEGORIA, EM LOCAIS COM ALTO NÍVEL DE INTERFERÊNCIA. AF_01/2015</t>
  </si>
  <si>
    <t>TELA DE ACO SOLDADA GALVANIZADA/ZINCADA PARA ALVENARIA, FIO  D = *1,24 MM, MALHA 25 X 25 MM</t>
  </si>
  <si>
    <t>0,1581000</t>
  </si>
  <si>
    <t>87369</t>
  </si>
  <si>
    <t>0,0293000</t>
  </si>
  <si>
    <t>0,4000000</t>
  </si>
  <si>
    <t>TELA DE ACO SOLDADA GALVANIZADA/ZINCADA PARA ALVENARIA, FIO  D = *1,20 A 1,70* MM, MALHA 15 X 15 MM, (C X L) *50 X 12* CM</t>
  </si>
  <si>
    <t>0,8050000</t>
  </si>
  <si>
    <t>37395</t>
  </si>
  <si>
    <t>PINO DE ACO COM FURO, HASTE = 27 MM (ACAO DIRETA)</t>
  </si>
  <si>
    <t>CENTO</t>
  </si>
  <si>
    <t>0,0193000</t>
  </si>
  <si>
    <t>87292</t>
  </si>
  <si>
    <t>0,0135000</t>
  </si>
  <si>
    <t>0,31</t>
  </si>
  <si>
    <t>7258</t>
  </si>
  <si>
    <t>TIJOLO CERAMICO MACICO *5 X 10 X 20* CM</t>
  </si>
  <si>
    <t>11,2000000</t>
  </si>
  <si>
    <t>87294</t>
  </si>
  <si>
    <t>0,0052000</t>
  </si>
  <si>
    <t>0,5290000</t>
  </si>
  <si>
    <t>0,1060000</t>
  </si>
  <si>
    <t>0,28</t>
  </si>
  <si>
    <t>37411</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</si>
  <si>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</si>
  <si>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</si>
  <si>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</si>
  <si>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</si>
  <si>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</si>
  <si>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</si>
  <si>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</si>
  <si>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</si>
  <si>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</si>
  <si>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</si>
  <si>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</si>
  <si>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</si>
  <si>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</si>
  <si>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</si>
  <si>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</si>
  <si>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</si>
  <si>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</si>
  <si>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</si>
  <si>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</si>
  <si>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</si>
  <si>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FECHAMENTO REMOVÍVEL DE ABERTURA DE CAIXILHO, EM MADEIRA  4 MONTAGENS EM OBRA. AF_11/2017</t>
  </si>
  <si>
    <t>FECHAMENTO REMOVÍVEL DE ABERTURA NO PISO, EM MADEIRA  1 MONTAGEM EM OBRA. AF_11/2017</t>
  </si>
  <si>
    <t>HIDRÔMETRO DN 20 (½), 3,0 M³/H  FORNECIMENTO E INSTALAÇÃO. AF_11/2016</t>
  </si>
  <si>
    <t>HIDRÔMETRO DN 25 (¾ ), 5,0 M³/H FORNECIMENTO E INSTALAÇÃO. AF_11/2016</t>
  </si>
  <si>
    <t>CAIXA EM CONCRETO PRÉ-MOLDADO PARA ABRIGO DE HIDRÔMETRO COM DN 20 (½)  FORNECIMENTO E INSTALAÇÃO. AF_11/2016</t>
  </si>
  <si>
    <t>PASSANTE TIPO PEÇA EM POLIESTIRENO PARA ABERTURA PARA PASSAGEM DE 1 TUBO, FIXADO EM LAJE. AF_05/2015</t>
  </si>
  <si>
    <t>PASSANTE TIPO PEÇA EM POLIESTIRENO PARA ABERTURA PARA PASSAGEM DE MAIS DE 1 TUBO, FIXADO EM LAJE. AF_05/2015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</si>
  <si>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</si>
  <si>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</si>
  <si>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</si>
  <si>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</si>
  <si>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</si>
  <si>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</si>
  <si>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</si>
  <si>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</si>
  <si>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</si>
  <si>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</si>
  <si>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</si>
  <si>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</si>
  <si>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</si>
  <si>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CONCRETAGEM DE RADIER, PISO OU LAJE SOBRE SOLO, FCK 30 MPA, PARA ESPESSURA DE 20 CM - LANÇAMENTO, ADENSAMENTO E ACABAMENTO. AF_09/2017</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</si>
  <si>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</si>
  <si>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</si>
  <si>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</si>
  <si>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</si>
  <si>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</si>
  <si>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ALVENARIA DE VEDAÇÃO DE BLOCOS CERÂMICOS FURADOS NA HORIZONTAL DE 11,5X19X19CM (ESPESSURA 11,5CM) DE PAREDES COM ÁREA LÍQUIDA MENOR QUE 6M² SEM VÃOS E ARGAMASSA DE ASSENTAMENTO COM PREPARO MANUAL. AF_06/2014</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</si>
  <si>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</si>
  <si>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</si>
  <si>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</si>
  <si>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</si>
  <si>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</si>
  <si>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</si>
  <si>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</si>
  <si>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</si>
  <si>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</si>
  <si>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</si>
  <si>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</si>
  <si>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</si>
  <si>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</si>
  <si>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FILTRO ANAERÓBIO RETANGULAR, EM ALVENARIA COM BLOCOS DE CONCRETO, DIMENSÕES INTERNAS: 0,8 X 1,2 X 1,67 M, VOLUME ÚTIL: 1152 L (PARA 5 CONTRIBUINTES). AF_05/2018</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</si>
  <si>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</si>
  <si>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</si>
  <si>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</si>
  <si>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</si>
  <si>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</si>
  <si>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TRATOR DE ESTEIRAS, POTÊNCIA 170 HP, PESO OPERACIONAL 19 T, CAÇAMBA 5,2 M3 - DEPRECIAÇÃO. AF_06/2014</t>
  </si>
  <si>
    <t>CONTRAPISO ACÚSTICO EM ARGAMASSA PRONTA, PREPARO MECÂNICO COM MISTURADOR 300 KG, APLICADO EM ÁREAS SECAS MENORES QUE 15M2, ESPESSURA 6CM. AF_10/2014</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</si>
  <si>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</si>
  <si>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</si>
  <si>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</si>
  <si>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</si>
  <si>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</si>
  <si>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</si>
  <si>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</si>
  <si>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</si>
  <si>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</si>
  <si>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</si>
  <si>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</si>
  <si>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</si>
  <si>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</si>
  <si>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</si>
  <si>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</si>
  <si>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</si>
  <si>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</si>
  <si>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</si>
  <si>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</si>
  <si>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</si>
  <si>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</si>
  <si>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</si>
  <si>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</si>
  <si>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</si>
  <si>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</si>
  <si>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</si>
  <si>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</si>
  <si>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</si>
  <si>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</si>
  <si>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ADAPTADOR CURTO COM BOLSA E ROSCA PARA REGISTRO, PVC, SOLDÁVEL, DN 32MM X 1, INSTALADO EM RAMAL DE DISTRIBUIÇÃO DE ÁGUA - FORNECIMENTO E INSTALAÇÃO. AF_12/2014</t>
  </si>
  <si>
    <t>TE, PVC, SOLDÁVEL, DN 32MM, INSTALADO EM RAMAL DE DISTRIBUIÇÃO DE ÁGUA - FORNECIMENTO E INSTALAÇÃO. AF_12/2014</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</si>
  <si>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</si>
  <si>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</si>
  <si>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</si>
  <si>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</si>
  <si>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</si>
  <si>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</si>
  <si>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</si>
  <si>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</si>
  <si>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</si>
  <si>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CURSO DE CAPACITAÇÃO PARA AJUDANTE DE ARMADOR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</si>
  <si>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</si>
  <si>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</si>
  <si>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</si>
  <si>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</si>
  <si>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</si>
  <si>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</si>
  <si>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</si>
  <si>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LUVA DE EMENDA PARA ELETRODUTO, AÇO GALVANIZADO, DN 40 MM (1 1/2''), APARENTE, INSTALADA EM PAREDE - FORNECIMENTO E INSTALAÇÃO. AF_11/2016_P</t>
  </si>
  <si>
    <t>TUBO DE PVC PARA REDE COLETORA DE ESGOTO DE PAREDE MACIÇA, DN 350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</si>
  <si>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</si>
  <si>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</si>
  <si>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</si>
  <si>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</si>
  <si>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</si>
  <si>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</si>
  <si>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</si>
  <si>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</si>
  <si>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</si>
  <si>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</si>
  <si>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</si>
  <si>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</si>
  <si>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</si>
  <si>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</si>
  <si>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</si>
  <si>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</si>
  <si>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</si>
  <si>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</si>
  <si>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</si>
  <si>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</si>
  <si>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</si>
  <si>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</si>
  <si>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</si>
  <si>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</si>
  <si>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</si>
  <si>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</si>
  <si>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UNIÃO, PVC, SOLDÁVEL, DN 20MM, INSTALADO EM RAMAL OU SUB-RAMAL DE ÁGUA - FORNECIMENTO E INSTALAÇÃO. AF_12/2014</t>
  </si>
  <si>
    <t>INSTALAÇÕES PRELIMINARES E CANTEIRO DE OBRAS</t>
  </si>
  <si>
    <t>SERVIÇO</t>
  </si>
  <si>
    <t xml:space="preserve">UN </t>
  </si>
  <si>
    <t>MOBILIZAÇÃO DE EQUIPAMENTOS, MATERIAIS E PESSOAL</t>
  </si>
  <si>
    <t>DESMOBILIZAÇÃO DE EQUIPAMENTOS, MATERIAIS E PESSOAL</t>
  </si>
  <si>
    <t>INSUMO</t>
  </si>
  <si>
    <t>2.1.1</t>
  </si>
  <si>
    <t>2.2.1</t>
  </si>
  <si>
    <t>2.2.2</t>
  </si>
  <si>
    <t>3.1.1</t>
  </si>
  <si>
    <t>3.2.1</t>
  </si>
  <si>
    <t>3.2.2</t>
  </si>
  <si>
    <t>3.3.1</t>
  </si>
  <si>
    <t>3.3.2</t>
  </si>
  <si>
    <t>3.4.1</t>
  </si>
  <si>
    <t>3.4.2</t>
  </si>
  <si>
    <t>4.1.1</t>
  </si>
  <si>
    <t>4.1.2</t>
  </si>
  <si>
    <t>4.1.3</t>
  </si>
  <si>
    <t>4.1.4</t>
  </si>
  <si>
    <t>4.1.5</t>
  </si>
  <si>
    <t>4.1.6</t>
  </si>
  <si>
    <t>4.1.7</t>
  </si>
  <si>
    <t>4.1.8</t>
  </si>
  <si>
    <t>4.1.9</t>
  </si>
  <si>
    <t>4.1.10</t>
  </si>
  <si>
    <t>4.1.11</t>
  </si>
  <si>
    <t>4.1.12</t>
  </si>
  <si>
    <t>4.1.13</t>
  </si>
  <si>
    <t>4.1.14</t>
  </si>
  <si>
    <t>4.1.15</t>
  </si>
  <si>
    <t>4.1.16</t>
  </si>
  <si>
    <t>4.1.17</t>
  </si>
  <si>
    <t>4.1.19</t>
  </si>
  <si>
    <t>4.1.20</t>
  </si>
  <si>
    <t>4.1.21</t>
  </si>
  <si>
    <t>4.1.22</t>
  </si>
  <si>
    <t>COTAÇÃO</t>
  </si>
  <si>
    <t>1.7</t>
  </si>
  <si>
    <t>1.8</t>
  </si>
  <si>
    <t>1.9</t>
  </si>
  <si>
    <t>5.8</t>
  </si>
  <si>
    <t>3.3.3</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</si>
  <si>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</si>
  <si>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</si>
  <si>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</si>
  <si>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CURSO DE CAPACITAÇÃO PARA OPERADOR DE ROLO COMPACTADOR (ENCARGOS COMPLEMENTARES) - HORISTA</t>
  </si>
  <si>
    <t>CURSO DE CAPACITAÇÃO PARA OPERADOR DE USINA DE ASFALTO, DE SOLOS OU DE CONCRETO (ENCARGOS COMPLEMENTARES) - HORISTA</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</si>
  <si>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</si>
  <si>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</si>
  <si>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</si>
  <si>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</si>
  <si>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</si>
  <si>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</si>
  <si>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</si>
  <si>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</si>
  <si>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</si>
  <si>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</si>
  <si>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</si>
  <si>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CURSO DE CAPACITAÇÃO PARA VIDRACEIRO (ENCARGOS COMPLEMENTARES) - HORISTA</t>
  </si>
  <si>
    <t>CURSO DE CAPACITAÇÃO PARA VIGIA NOTURNO (ENCARGOS COMPLEMENTARES) - HORISTA</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</si>
  <si>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</si>
  <si>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</si>
  <si>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</si>
  <si>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</si>
  <si>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</si>
  <si>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</si>
  <si>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</si>
  <si>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</si>
  <si>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</si>
  <si>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</si>
  <si>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</si>
  <si>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</si>
  <si>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</si>
  <si>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</si>
  <si>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</si>
  <si>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</si>
  <si>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</si>
  <si>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</si>
  <si>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</si>
  <si>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</si>
  <si>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</si>
  <si>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</si>
  <si>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</si>
  <si>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</si>
  <si>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</si>
  <si>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</si>
  <si>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</si>
  <si>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</si>
  <si>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</si>
  <si>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</si>
  <si>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</si>
  <si>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</si>
  <si>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</si>
  <si>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</si>
  <si>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</si>
  <si>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</si>
  <si>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TUBULÃO A CÉU ABERTO, DIÂMETRO DO FUSTE DE 70 CM, PROFUNDIDADE MENOR OU IGUAL A 5 M, ESCAVAÇÃO MANUAL, SEM ALARGAMENTO DE BASE, CONCRETO FEITO EM OBRA E LANÇADO COM JERICA. AF_01/2018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</si>
  <si>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</si>
  <si>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</si>
  <si>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</si>
  <si>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</si>
  <si>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</si>
  <si>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</si>
  <si>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</si>
  <si>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</si>
  <si>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</si>
  <si>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</si>
  <si>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</si>
  <si>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</si>
  <si>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</si>
  <si>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</si>
  <si>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</si>
  <si>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AF_12/2018</t>
  </si>
  <si>
    <t>CURVA 45 GRAUS, EM AÇO, CONEXÃO SOLDADA, DN 32 (1 1/4 ),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</si>
  <si>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</si>
  <si>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</si>
  <si>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</si>
  <si>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</si>
  <si>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M3/111 HP), LARG. DE 1,5M A 2,5 M, EM SOLO DE 1A CATEGORIA, LOCAIS COM BAIXO NÍVEL DE INTERFERÊNCIA. AF_01/2015</t>
  </si>
  <si>
    <t>ANÁLISE BACTERIOLÓGICA DA ÁGUA</t>
  </si>
  <si>
    <t>ANÁLISE FÍSICO-QUÍMICA DA ÁGUA</t>
  </si>
  <si>
    <t>LASTRO DE BRITA 3</t>
  </si>
  <si>
    <t>LASTRO DE BRITA GRADUADA APILOADA E=10CM</t>
  </si>
  <si>
    <t>CHAPISCO EM PAREDE COM ARGAMASSA TRAÇO T1 - 1:3 (CIMENTO / AREIA) - REVISADO  08/2015</t>
  </si>
  <si>
    <t>CARGA MANUAL DE MATERIAL DE 2ª CATEGORIA</t>
  </si>
  <si>
    <t>CARGA MANUAL DE MATERIAL DE 3ª CATEGORIA</t>
  </si>
  <si>
    <t>ESCAVAÇÃO MANUAL DE VALA OU CAVA EM MATERIAL DE 1ª CATEGORIA, PROFUNDIDADE AT É 1,50M</t>
  </si>
  <si>
    <t>ESCAVAÇÃO COM RETRO-ESCAVADEIRA DE PNEUS, DE VALAS, EM MATERIAL DE 1ª CATEGOR IA ATÉ 1,50M DE PROFUNDIDADE</t>
  </si>
  <si>
    <t>ESCAVAÇÃO, CARGA E TRANSPORTE DE MATERIAL DE 1ª  CATEGORIA,  COM ESCAVADEIRA  HIDRAÚLICA, DMT 201  A 400M</t>
  </si>
  <si>
    <t>FORMA PLANA PARA ESTRUTURAS, EM COMPENSADO PLASTIFICADO DE 10MM, 04 USOS, INC LUSIVE ESCORAMENTO - REVISADA 07.2015</t>
  </si>
  <si>
    <t>FORMA PLANA PARA ESTRUTURAS, EM COMPENSADO PLASTIFICADO DE 10MM, 07 USOS, INC LUSIVE ESCORAMENTO - REVISADA 07.2015</t>
  </si>
  <si>
    <t>CADASTRO DE REDES DE ÁGUA / ADUTORAS</t>
  </si>
  <si>
    <t>TAMPA DE CONCRETO PARA CAIXAS DE PASSAGEM 0,80X0,80MX0,07M</t>
  </si>
  <si>
    <t>DESOBSTRUÇÃO DE FILTRO NO CAVALETE P/ VERIFICAÇÃO DE FALTA DE ÁGUA</t>
  </si>
  <si>
    <t>ARGAMASSA TRAÇO 1:1,65 (CIMENTO E AREIA MÉDIA), FCK 20 MPA, PREPARO MECÂNICO COM MISTURADOR DUPLO HORIZONTAL DE ALTA TURBULÊNCIA. AF_11/2016</t>
  </si>
  <si>
    <t>TRANSPORTE HORIZONTAL MANUAL, DE 30 M, DE JANELAS. AF_07/2016</t>
  </si>
  <si>
    <t>TRANSPORTE VERTICAL MANUAL, DE 1 PAVIMENTO, DE JANELAS. AF_07/2016</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</si>
  <si>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</si>
  <si>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</si>
  <si>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</si>
  <si>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</si>
  <si>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</si>
  <si>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</si>
  <si>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</si>
  <si>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</si>
  <si>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</si>
  <si>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</si>
  <si>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ESTACA BROCA DE CONCRETO, DIÂMETRO DE 30 CM, PROFUNDIDADE DE ATÉ 3 M, ESCAVAÇÃO MANUAL COM TRADO CONCHA, NÃO ARMADA. AF_03/2018</t>
  </si>
  <si>
    <t>MONTAGEM E DESMONTAGEM DE FÔRMA DE PILARES CIRCULARES, COM ÁREA MÉDIA DAS SEÇÕES MAIOR QUE 0,28 M², PÉ-DIREITO DUPLO, EM MADEIRA, 2 UTILIZAÇÕES.  AF_06/2017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</si>
  <si>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</si>
  <si>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</si>
  <si>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</si>
  <si>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</si>
  <si>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</si>
  <si>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CURSO DE CAPACITAÇÃO PARA OPERADOR DE PAVIMENTADORA (ENCARGOS COMPLEMENTARES) - HORISTA</t>
  </si>
  <si>
    <t>CURSO DE CAPACITAÇÃO PARA ENGENHEIRO CIVIL DE OBRA SÊNIOR (ENCARGOS COMPLEMENTARES) - MENSALISTA</t>
  </si>
  <si>
    <t>CURSO DE CAPACITAÇÃO PARA ARQUITETO JÚNIOR (ENCARGOS COMPLEMENTARES) - MENSALISTA</t>
  </si>
  <si>
    <t>(COMPOSIÇÃO REPRESENTATIVA) DO SERVIÇO DE INSTALAÇÃO DE TUBO DE PVC, SÉRIE NORMAL, ESGOTO PREDIAL, DN 150 MM (INSTALADO EM SUB-COLETOR AÉREO), INCLUSIVE CONEXÕES, CORTES E FIXAÇÕES, PARA PRÉDIOS. AF_10/2015</t>
  </si>
  <si>
    <t>TUBO DE AÇO PRETO SEM COSTURA, CONEXÃO SOLDADA, DN 40 (1 1/2"), INSTALADO EM REDE DE ALIMENTAÇÃO PARA SPRINKLER - FORNECIMENTO E INSTALAÇÃO. AF_12/2015</t>
  </si>
  <si>
    <t>PORTA DE MADEIRA, TIPO MEXICANA, MACIÇA (PESADA OU SUPERPESADA), 80X210CM, ESPESSURA DE 3,5CM, INCLUSO DOBRADIÇAS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</si>
  <si>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</si>
  <si>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</si>
  <si>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</si>
  <si>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</si>
  <si>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</si>
  <si>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</si>
  <si>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</si>
  <si>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</si>
  <si>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</si>
  <si>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</si>
  <si>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</si>
  <si>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CURVA 90 GRAUS, PVC, SOLDÁVEL, DN 20MM, INSTALADO EM RAMAL OU SUB-RAMAL DE ÁGUA - FORNECIMENTO E INSTALAÇÃO. AF_12/2014</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</si>
  <si>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</si>
  <si>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</si>
  <si>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</si>
  <si>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</si>
  <si>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DE AÇO PRETO SEM COSTURA, CONEXÃO SOLDADA, DN 40 (1 1/2 ), INSTALADO EM REDE DE ALIMENTAÇÃO PARA HIDRANTE - FORNECIMENTO E INSTALAÇÃO. AF_12/2015</t>
  </si>
  <si>
    <t>CURVA 90 GRAUS, PVC, SOLDÁVEL, DN 25MM, INSTALADO EM RAMAL OU SUB-RAMAL DE ÁGUA - FORNECIMENTO E INSTALAÇÃO. AF_12/2014</t>
  </si>
  <si>
    <t>CURVA 45 GRAUS, PVC, SOLDÁVEL, DN 25MM, INSTALADO EM RAMAL OU SUB-RAMAL DE ÁGUA - FORNECIMENTO E INSTALAÇÃO. AF_12/2014</t>
  </si>
  <si>
    <t>JOELHO 90 GRAUS, PVC, SOLDÁVEL, DN 32MM, INSTALADO EM RAMAL OU SUB-RAMAL DE ÁGUA - FORNECIMENTO E INSTALAÇÃO. AF_12/2014</t>
  </si>
  <si>
    <t>PERFURATRIZ PNEUMATICA MANUAL DE PESO MEDIO, MARTELETE, 18KG, COMPRIMENTO MÁXIMO DE CURSO DE 6 M, DIAMETRO DO PISTAO DE 5,5 CM - CHI DIURNO. AF_11/2016</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</si>
  <si>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</si>
  <si>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</si>
  <si>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</si>
  <si>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</si>
  <si>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</si>
  <si>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</si>
  <si>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</si>
  <si>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</si>
  <si>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</si>
  <si>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</si>
  <si>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</si>
  <si>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</si>
  <si>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</si>
  <si>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</si>
  <si>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</si>
  <si>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LAJE PRE-MOLD BETA 12 P/3,5KN/M2 VAO 4,1M INCL VIGOTAS TIJOLOS ARMADU-RA NEGATIVA CAPEAMENTO 3CM CONCRETO 15MPA ESCORAMENTO MATERIAIS E MAO DE OBRA.</t>
  </si>
  <si>
    <t>RETROESCAVADEIRA SOBRE RODAS COM CARREGADEIRA, TRAÇÃO 4X4, POTÊNCIA LÍQ. 72 HP, CAÇAMBA CARREG. CAP. MÍN. 0,79 M3, CAÇAMBA RETRO CAP. 0,18 M3, PESO OPERACIONAL MÍN. 7.140 KG, PROFUNDIDADE ESCAVAÇÃO MÁX. 4,50 M - DEPRECIAÇÃO. AF_06/2014</t>
  </si>
  <si>
    <t>REVESTIMENTO CERAMICO PARA PAREDE, 15 X 15 CM, AZULEJO BRANCO, TIPO "A", APLI CADO COM ARGAMASSA INDUSTRIALIZADA AC-I, REJUNTADO, EXCLUSIVE EMBOÇO</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</si>
  <si>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</si>
  <si>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</si>
  <si>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</si>
  <si>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</si>
  <si>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</si>
  <si>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</si>
  <si>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</si>
  <si>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</si>
  <si>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</si>
  <si>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</si>
  <si>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</si>
  <si>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</si>
  <si>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</si>
  <si>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</si>
  <si>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</si>
  <si>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</si>
  <si>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</si>
  <si>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</si>
  <si>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</si>
  <si>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</si>
  <si>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</si>
  <si>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</si>
  <si>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</si>
  <si>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</si>
  <si>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</si>
  <si>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</si>
  <si>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</si>
  <si>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</si>
  <si>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</si>
  <si>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</si>
  <si>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</si>
  <si>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TÊ DE REDUÇÃO, PVC, SOLDÁVEL, DN 25MM X 20MM, INSTALADO EM PRUMADA DE ÁGUA - FORNECIMENTO E INSTALAÇÃO. AF_12/2014</t>
  </si>
  <si>
    <t>TÊ COM BUCHA DE LATÃO NA BOLSA CENTRAL, PVC, SOLDÁVEL, DN 32MM X 3/4, INSTALADO EM PRUMADA DE ÁGUA - FORNECIMENTO E INSTALAÇÃO. AF_12/2014</t>
  </si>
  <si>
    <t>MARTELO DEMOLIDOR PNEUMÁTICO MANUAL, 32 KG - CHP DIURNO. AF_09/2016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</si>
  <si>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</si>
  <si>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</si>
  <si>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</si>
  <si>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CHP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</si>
  <si>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</si>
  <si>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</si>
  <si>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</si>
  <si>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</si>
  <si>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</si>
  <si>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</si>
  <si>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</si>
  <si>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</si>
  <si>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</si>
  <si>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</si>
  <si>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</si>
  <si>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</si>
  <si>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</si>
  <si>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</si>
  <si>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</si>
  <si>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LUVA, EM FERRO GALVANIZADO, CONEXÃO ROSQUEADA, DN 65 (2 1/2), INSTALADO EM RESERVAÇÃO DE ÁGUA DE EDIFICAÇÃO QUE POSSUA RESERVATÓRIO DE FIBRA/FIBROCIMENTO  FORNECIMENTO E INSTALAÇÃO. AF_06/2016</t>
  </si>
  <si>
    <t>LUVA, PVC, SOLDÁVEL, DN 50MM, INSTALADO EM PRUMADA DE ÁGUA - FORNECIMENTO E INSTALAÇÃO. AF_12/2014</t>
  </si>
  <si>
    <t>UNIÃO, PVC, SOLDÁVEL, DN 50MM, INSTALADO EM PRUMADA DE ÁGUA - FORNECIMENTO E INSTALAÇÃO. AF_12/2014</t>
  </si>
  <si>
    <t>ADAPTADOR CURTO COM BOLSA E ROSCA PARA REGISTRO, PVC, SOLDÁVEL, DN 50MM X 1.1/2, INSTALADO EM PRUMADA DE ÁGUA - FORNECIMENTO E INSTALAÇÃO. AF_12/2014</t>
  </si>
  <si>
    <t>TE, PVC, SOLDÁVEL, DN 50MM, INSTALADO EM PRUMADA DE ÁGUA - FORNECIMENTO E INSTALAÇÃO. AF_12/2014</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</si>
  <si>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</si>
  <si>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</si>
  <si>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</si>
  <si>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</si>
  <si>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LUVA SIMPLES, PVC, SERIE NORMAL, ESGOTO PREDIAL, DN 40 MM, JUNTA SOLDÁVEL, FORNECIDO E INSTALADO EM RAMAL DE DESCARGA OU RAMAL DE ESGOTO SANITÁRIO. AF_12/2014</t>
  </si>
  <si>
    <t>FRESADORA DE ASFALTO A FRIO SOBRE RODAS, LARGURA FRESAGEM DE 1,0 M, POTÊNCIA 208 HP - MANUTENÇÃO. AF_11/2014</t>
  </si>
  <si>
    <t>FRESADORA DE ASFALTO A FRIO SOBRE RODAS, LARGURA FRESAGEM DE 1,0 M, POTÊNCIA 208 HP - JUROS. AF_11/2014</t>
  </si>
  <si>
    <t>FRESADORA DE ASFALTO A FRIO SOBRE RODAS, LARGURA FRESAGEM DE 1,0 M, POTÊNCIA 208 HP - DEPRECIAÇÃO. AF_11/2014</t>
  </si>
  <si>
    <t>MOTONIVELADORA POTÊNCIA BÁSICA LÍQUIDA (PRIMEIRA MARCHA) 125 HP, PESO BRUTO 13032 KG, LARGURA DA LÂMINA DE 3,7 M - JUROS. AF_06/2014</t>
  </si>
  <si>
    <t>JUNÇÃO SIMPLES, PVC, SERIE NORMAL, ESGOTO PREDIAL, DN 40 MM, JUNTA SOLDÁVEL, FORNECIDO E INSTALADO EM RAMAL DE DESCARGA OU RAMAL DE ESGOTO SANITÁRIO. AF_12/2014</t>
  </si>
  <si>
    <t>(COMPOSIÇÃO REPRESENTATIVA) DO SERVIÇO DE INSTALAÇÃO DE TUBO DE PVC, SÉRIE NORMAL, ESGOTO PREDIAL, DN 50 MM (INSTALADO EM RAMAL DE DESCARGA OU RAMAL DE ESGOTO SANITÁRIO), INCLUSIVE CONEXÕES, CORTES E FIXAÇÕES PARA, PRÉDIOS. AF_10/2015</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</si>
  <si>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</si>
  <si>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</si>
  <si>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</si>
  <si>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</si>
  <si>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ESCAVADEIRA HIDRAULICA SOBRE ESTEIRA, COM GARRA GIRATORIA DE MANDIBULAS, PESO OPERACIONAL ENTRE 22,00 E 25,50 TON, POTENCIA LIQUIDA ENTRE 150 E 160 HP - MANUTENÇÃO. AF_11/2016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</si>
  <si>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</si>
  <si>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</si>
  <si>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</si>
  <si>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</si>
  <si>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</si>
  <si>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</si>
  <si>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</si>
  <si>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</si>
  <si>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</si>
  <si>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</si>
  <si>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</si>
  <si>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</si>
  <si>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</si>
  <si>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</si>
  <si>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</si>
  <si>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</si>
  <si>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ROLO COMPACTADOR DE PNEUS, ESTATICO, PRESSAO VARIAVEL, POTENCIA 110 HP, PESO SEM/COM LASTRO 10,8/27 T, LARGURA DE ROLAGEM 2,30 M - DEPRECIAÇÃO. AF_06/2017</t>
  </si>
  <si>
    <t>FORRO EM DRYWALL, PARA AMBIENTES RESIDENCIAIS, INCLUSIVE ESTRUTURA DE FIXAÇÃO. AF_05/2017_P</t>
  </si>
  <si>
    <t>FORRO EM PLACAS DE GESSO, PARA AMBIENTES COMERCIAIS. AF_05/2017_P</t>
  </si>
  <si>
    <t>FORRO EM DRYWALL, PARA AMBIENTES COMERCIAIS, INCLUSIVE ESTRUTURA DE FIXAÇÃO. AF_05/2017_P</t>
  </si>
  <si>
    <t>ASSENTAMENTO DE TUBO DE AÇO CARBONO PARA REDE DE ÁGUA, DN 1800 MM (72) OU DN 1900 MM (76), JUNTA SOLDADA, INSTALADO EM LOCAL COM NÍVEL ALTO DE INTERFERÊNCIAS (NÃO INCLUI FORNECIMENTO). AF_11/2017</t>
  </si>
  <si>
    <t>ARRASAMENTO DE ESTACA METÁLICA, PERFIL LAMINADO TIPO I FAMÍLIA 250. AF_11/2016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</si>
  <si>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</si>
  <si>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</si>
  <si>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</si>
  <si>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</si>
  <si>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</si>
  <si>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</si>
  <si>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</si>
  <si>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</si>
  <si>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</si>
  <si>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</si>
  <si>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ASSENTAMENTO DE TUBO DE FERRO FUNDIDO PARA REDE DE ÁGUA, DN 100 MM, JUNTA ELÁSTICA, INSTALADO EM LOCAL COM NÍVEL ALTO DE INTERFERÊNCIAS (NÃO INCLUI FORNECIMENTO). AF_11/2017</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</si>
  <si>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</si>
  <si>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</si>
  <si>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</si>
  <si>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</si>
  <si>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TRATOR DE ESTEIRAS, POTÊNCIA 150 HP, PESO OPERACIONAL 16,7 T, COM RODA MOTRIZ ELEVADA E LÂMINA 3,18 M3 - CHI DIURNO. AF_06/2014</t>
  </si>
  <si>
    <t>TRATOR DE ESTEIRAS, POTÊNCIA 347 HP, PESO OPERACIONAL 38,5 T, COM LÂMINA 8,70 M3 - CHI DIURNO. AF_06/2014</t>
  </si>
  <si>
    <t>RETROESCAVADEIRA SOBRE RODAS COM CARREGADEIRA, TRAÇÃO 4X4, POTÊNCIA LÍQ. 72 HP, CAÇAMBA CARREG. CAP. MÍN. 0,79 M3, CAÇAMBA RETRO CAP. 0,18 M3, PESO OPERACIONAL MÍN. 7.140 KG, PROFUNDIDADE ESCAVAÇÃO MÁX. 4,50 M - CHI DIURNO. AF_06/2014</t>
  </si>
  <si>
    <t>USINA DE LAMA ASFÁLTICA, PROD 30 A 50 T/H, SILO DE AGREGADO 7 M3, RESERVATÓRIOS PARA EMULSÃO E ÁGUA DE 2,3 M3 CADA, MISTURADOR TIPO PUG MILL A SER MONTADO SOBRE CAMINHÃO - CHI DIURNO. AF_10/2014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</si>
  <si>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</si>
  <si>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</si>
  <si>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</si>
  <si>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</si>
  <si>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</si>
  <si>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</si>
  <si>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MOTOBOMBA TRASH (PARA ÁGUA SUJA) AUTO ESCORVANTE, MOTOR GASOLINA DE 6,41 HP, DIÂMETROS DE SUCÇÃO X RECALQUE: 3" X 3", HM/Q = 10 MCA / 60 M3/H A 23 MCA / 0 M3/H - CHI DIURNO. AF_10/2014</t>
  </si>
  <si>
    <t>CAMINHÃO BASCULANTE 6 M3 TOCO, PESO BRUTO TOTAL 16.000 KG, CARGA ÚTIL MÁXIMA 11.130 KG, DISTÂNCIA ENTRE EIXOS 5,36 M, POTÊNCIA 185 CV, INCLUSIVE CAÇAMBA METÁLICA - CHI DIURNO. AF_06/2014</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</si>
  <si>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</si>
  <si>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</si>
  <si>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</si>
  <si>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6.2.1</t>
  </si>
  <si>
    <t>6.2.2</t>
  </si>
  <si>
    <t>6.2.3</t>
  </si>
  <si>
    <t>6.4.1</t>
  </si>
  <si>
    <t>6.4.2</t>
  </si>
  <si>
    <t>6.4.3</t>
  </si>
  <si>
    <t>6.4.4</t>
  </si>
  <si>
    <t>6.4.5</t>
  </si>
  <si>
    <t>6.4.6</t>
  </si>
  <si>
    <t>6.4.7</t>
  </si>
  <si>
    <t>6.4.8</t>
  </si>
  <si>
    <t>M³XKM</t>
  </si>
  <si>
    <t>FEV/2018</t>
  </si>
  <si>
    <t>SEINFRA:</t>
  </si>
  <si>
    <t>SINAPI:</t>
  </si>
  <si>
    <t>CAMINHÃO BASCULANTE 10 M3, TRUCADO, POTÊNCIA 230 CV, INCLUSIVE CAÇAMBA METÁLICA, COM DISTRIBUIDOR DE AGREGADOS ACOPLADO - CHI DIURNO. AF_02/2017</t>
  </si>
  <si>
    <t>ESCAVADEIRA HIDRÁULICA SOBRE ESTEIRAS, CAÇAMBA 0,80 M3, PESO OPERACIONAL 17 T, POTENCIA BRUTA 111 HP - DEPRECIAÇÃO. AF_06/2014</t>
  </si>
  <si>
    <t>ESCAVADEIRA HIDRÁULICA SOBRE ESTEIRAS, CAÇAMBA 0,80 M3, PESO OPERACIONAL 17 T, POTENCIA BRUTA 111 HP - JUROS. AF_06/2014</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</si>
  <si>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</si>
  <si>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</si>
  <si>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</si>
  <si>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</si>
  <si>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</si>
  <si>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</si>
  <si>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</si>
  <si>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ESCAVACAO, CARGA E TRANSPORTE DE  MATERIAL DE 1A CATEGORIA COM TRATOR SOBRE ESTEIRAS 347 HP E CACAMBA 6M3,  DMT 50 A 200M</t>
  </si>
  <si>
    <t>ESCAVACAO MECANICA, A CEU ABERTO, EM MATERIAL DE 1A CATEGORIA, COM ESCAVADEIRA HIDRAULICA, CAPACIDADE DE 0,78 M3</t>
  </si>
  <si>
    <t>ESCAVAÇÃO MECANIZADA DE VALA COM PROF. ATÉ 1,5 M (MÉDIA ENTRE MONTANTE E JUSANTE/UMA COMPOSIÇÃO POR TRECHO), COM ESCAVADEIRA HIDRÁULICA (0,8 M3/111 HP), LARG. DE 1,5 M A 2,5 M, EM SOLO DE 1A CATEGORIA, EM LOCAIS COM ALTO NÍVEL DE INTERFERÊNCIA. AF_01/2015</t>
  </si>
  <si>
    <t>PECA DE MADEIRA NATIVA/REGIONAL 2,5 X 7,0 CM (SARRAFO-P/FORMA)</t>
  </si>
  <si>
    <t>2,2560000</t>
  </si>
  <si>
    <t>1,9830000</t>
  </si>
  <si>
    <t>4,2390000</t>
  </si>
  <si>
    <t>94964</t>
  </si>
  <si>
    <t>1,2130000</t>
  </si>
  <si>
    <t>1,04</t>
  </si>
  <si>
    <t>0,0250000</t>
  </si>
  <si>
    <t>39017</t>
  </si>
  <si>
    <t>ESPACADOR / DISTANCIADOR CIRCULAR COM ENTRADA LATERAL, EM PLASTICO, PARA VERGALHAO *4,2 A 12,5* MM, COBRIMENTO 20 MM</t>
  </si>
  <si>
    <t>0,5430000</t>
  </si>
  <si>
    <t>92794</t>
  </si>
  <si>
    <t>88238</t>
  </si>
  <si>
    <t>0,0086000</t>
  </si>
  <si>
    <t>88245</t>
  </si>
  <si>
    <t>0,0529000</t>
  </si>
  <si>
    <t>7267</t>
  </si>
  <si>
    <t>BLOCO CERAMICO (ALVENARIA VEDACAO), 6 FUROS, DE 9 X 14 X 19 CM</t>
  </si>
  <si>
    <t>55,8500000</t>
  </si>
  <si>
    <t>34547</t>
  </si>
  <si>
    <t>ESCAVADEIRA HIDRÁULICA SOBRE ESTEIRAS, CAÇAMBA 0,80 M3, PESO OPERACIONAL 17 T, POTENCIA BRUTA 111 HP - MATERIAIS NA OPERAÇÃO. AF_06/2014</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</si>
  <si>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</si>
  <si>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</si>
  <si>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</si>
  <si>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</si>
  <si>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</si>
  <si>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</si>
  <si>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</si>
  <si>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</si>
  <si>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</si>
  <si>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</si>
  <si>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</si>
  <si>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</si>
  <si>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</si>
  <si>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</si>
  <si>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</si>
  <si>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</si>
  <si>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</si>
  <si>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</si>
  <si>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</si>
  <si>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</si>
  <si>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</si>
  <si>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</si>
  <si>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SABONETEIRA PLASTICA TIPO DISPENSER PARA SABONETE LIQUIDO COM RESERVATORIO 800 A 1500 ML, INCLUSO FIXAÇÃO. AF_10/2016</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</si>
  <si>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</si>
  <si>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</si>
  <si>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</si>
  <si>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CONDULETE DE ALUMÍNIO, TIPO C, PARA ELETRODUTO DE AÇO GALVANIZADO DN 20 MM (3/4''), APARENTE - FORNECIMENTO E INSTALAÇÃO. AF_11/2016_P</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</si>
  <si>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</si>
  <si>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</si>
  <si>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</si>
  <si>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</si>
  <si>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</si>
  <si>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</si>
  <si>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</si>
  <si>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</si>
  <si>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</si>
  <si>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</si>
  <si>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</si>
  <si>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</si>
  <si>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</si>
  <si>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MÃO-FRANCESA EM AÇO, ABAS IGUAIS 40 CM, CAPACIDADE MÍNIMA 70 KG, BRANCO  FORNECIMENTO E INSTALAÇÃO. AF_11/2016</t>
  </si>
  <si>
    <t>MÃO-FRANCESA EM AÇO, ABAS IGUAIS 30 CM, CAPACIDADE MÍNIMA 60 KG, BRANCO  FORNECIMENTO E INSTALAÇÃO. AF_11/2016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</si>
  <si>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</si>
  <si>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LASTRO DE VALA COM PREPARO DE FUNDO, LARGURA MENOR QUE 1,5 M, COM CAMADA DE AREIA, LANÇAMENTO MANUAL, EM LOCAL COM NÍVEL BAIXO DE INTERFERÊNCIA. AF_06/2016</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</si>
  <si>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</si>
  <si>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600 MM, JUNTA ELÁSTICA, INSTALADO EM LOCAL COM ALTO NÍVEL DE INTERFERÊNCIAS (NÃO INCLUI FORNECIMENTO). AF_12/2015</t>
  </si>
  <si>
    <t>ASSENTAMENTO DE TUBO DE CONCRETO PARA REDES COLETORAS DE ESGOTO SANITÁRIO, DIÂMETRO DE 500 MM, JUNTA ELÁSTICA, INSTALADO EM LOCAL COM ALTO NÍVEL DE INTERFERÊNCIAS (NÃO INCLUI FORNECIMENTO).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</si>
  <si>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</si>
  <si>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</si>
  <si>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</si>
  <si>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ARRASAMENTO DE ESTACA METÁLICA, PERFIL LAMINADO TIPO H FAMÍLIA 250. AF_11/2016</t>
  </si>
  <si>
    <t>ARRASAMENTO DE ESTACA METÁLICA, PERFIL LAMINADO TIPO H FAMÍLIA 310. AF_11/2016</t>
  </si>
  <si>
    <t>LASTRO DE CONCRETO, PREPARO MECÂNICO, INCLUSOS ADITIVO IMPERMEABILIZANTE, LANÇAMENTO E ADENSAMENTO</t>
  </si>
  <si>
    <t>FABRICAÇÃO DE FÔRMA PARA ESCADAS, COM 2 LANCES, EM CHAPA DE MADEIRA COMPENSADA PLASTIFICADA, E=18 MM. AF_01/2017</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</si>
  <si>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</si>
  <si>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</si>
  <si>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</si>
  <si>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</si>
  <si>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</si>
  <si>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</si>
  <si>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</si>
  <si>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</si>
  <si>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</si>
  <si>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</si>
  <si>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</si>
  <si>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</si>
  <si>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</si>
  <si>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</si>
  <si>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</si>
  <si>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</si>
  <si>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</si>
  <si>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</si>
  <si>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</si>
  <si>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</si>
  <si>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</si>
  <si>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</si>
  <si>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</si>
  <si>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</si>
  <si>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</si>
  <si>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</si>
  <si>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</si>
  <si>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</si>
  <si>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</si>
  <si>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 xml:space="preserve">CODIGO  </t>
  </si>
  <si>
    <t>DESCRICAO DO INSUMO</t>
  </si>
  <si>
    <t>6.1.1</t>
  </si>
  <si>
    <t>6.1.2</t>
  </si>
  <si>
    <t>6.1.3</t>
  </si>
  <si>
    <t>6.1.4</t>
  </si>
  <si>
    <t>6.1.5</t>
  </si>
  <si>
    <t>6.1.6</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</si>
  <si>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</si>
  <si>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</si>
  <si>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</si>
  <si>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</si>
  <si>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</si>
  <si>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</si>
  <si>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</si>
  <si>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</si>
  <si>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</si>
  <si>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</si>
  <si>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</si>
  <si>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</si>
  <si>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(COMPOSIÇÃO REPRESENTATIVA) DO SERVIÇO DE INSTALAÇÃO TUBOS DE PVC, SOLDÁVEL, ÁGUA FRIA, DN 32 MM (INSTALADO EM RAMAL, SUB-RAMAL, RAMAL DE DISTRIBUIÇÃO OU PRUMADA), INCLUSIVE CONEXÕES, CORTES E FIXAÇÕES, PARA PRÉDIOS. AF_10/2015</t>
  </si>
  <si>
    <t>LUVA, PVC, SOLDÁVEL, DN 32MM, INSTALADO EM RAMAL OU SUB-RAMAL DE ÁGUA - FORNECIMENTO E INSTALAÇÃO. AF_12/2014</t>
  </si>
  <si>
    <t>LUVA DE REDUÇÃO, PVC, SOLDÁVEL, DN 40MM X 32MM, INSTALADO EM RAMAL OU SUB-RAMAL DE ÁGUA - FORNECIMENTO E INSTALAÇÃO. AF_12/2014</t>
  </si>
  <si>
    <t>TE, PVC, SOLDÁVEL, DN 32MM, INSTALADO EM RAMAL OU SUB-RAMAL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</si>
  <si>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</si>
  <si>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</si>
  <si>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LUVA, PVC, SOLDÁVEL, DN 32MM, INSTALADO EM RAMAL DE DISTRIBUIÇÃO DE ÁGUA - FORNECIMENTO E INSTALAÇÃO. AF_12/2014</t>
  </si>
  <si>
    <t>UNIÃO, PVC, SOLDÁVEL, DN 32MM, INSTALADO EM RAMAL DE DISTRIBUIÇÃO DE ÁGUA - FORNECIMENTO E INSTALAÇÃO. AF_12/2014</t>
  </si>
  <si>
    <t>CURVA 180 GRAUS PARA ELETRODUTO, PVC, ROSCÁVEL, DN 20 MM (1/2"), PARA CIRCUITOS TERMINAIS, INSTALADA EM PAREDE - FORNECIMENTO E INSTALAÇÃO. AF_12/2015</t>
  </si>
  <si>
    <t>CURVA 180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</si>
  <si>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</si>
  <si>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</si>
  <si>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</si>
  <si>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</si>
  <si>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</si>
  <si>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100 MM, JUNTA ELÁSTICA, INSTALADO EM LOCAL COM NÍVEL ALTO DE INTERFERÊNCIAS (NÃO INCLUI FORNECIMENTO). AF_06/2015</t>
  </si>
  <si>
    <t>TUBO DE CONCRETO PARA REDES COLETORAS DE ÁGUAS PLUVIAIS, DIÂMETRO DE 700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</si>
  <si>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</si>
  <si>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ASSENTAMENTO DE TUBO DE PEAD CORRUGADO DE DUPLA PAREDE PARA REDE COLETORA DE ESGOTO, DN 600 MM, JUNTA ELÁSTICA INTEGRADA, INSTALADO EM LOCAL COM NÍVEL BAIXO DE INTERFERÊNCIAS (NÃO INCLUI FORNECIMENTO). AF_06/2015</t>
  </si>
  <si>
    <t>ASSENTAMENTO DE TUBO DE CONCRETO PARA REDES COLETORAS DE ÁGUAS PLUVIAIS, DIÂMETRO DE 300 MM, JUNTA RÍGIDA, INSTALADO EM LOCAL COM BAIXO NÍVEL DE INTERFERÊNCIAS (NÃO INCLUI FORNECIMENTO). AF_12/2015</t>
  </si>
  <si>
    <t>TUBO DE CONCRETO PARA REDES COLETORAS DE ÁGUAS PLUVIAIS, DIÂMETRO DE 1000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</si>
  <si>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</si>
  <si>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</si>
  <si>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</si>
  <si>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</si>
  <si>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</si>
  <si>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</si>
  <si>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SERRA CIRCULAR DE BANCADA COM MOTOR ELÉTRICO POTÊNCIA DE 5HP, COM COIFA PARA DISCO 10" - MANUTENÇÃO. AF_08/2015</t>
  </si>
  <si>
    <t>SERRA CIRCULAR DE BANCADA COM MOTOR ELÉTRICO POTÊNCIA DE 5HP, COM COIFA PARA DISCO 10" - JUROS. AF_08/2015</t>
  </si>
  <si>
    <t>SERRA CIRCULAR DE BANCADA COM MOTOR ELÉTRICO POTÊNCIA DE 5HP, COM COIFA PARA DISCO 10" - DEPRECIAÇÃO. AF_08/2015</t>
  </si>
  <si>
    <t>ALUGUEL CONTAINER/ESCRIT INCL INST ELET LARG=2,20 COMP=6,20M          ALT=2,50M CHAPA ACO C/NERV TRAPEZ FORRO C/ISOL TERMO/ACUSTICO         CHASSIS REFORC PISO COMPENS NAVAL EXC TRANSP/CARGA/DESCARGA</t>
  </si>
  <si>
    <t>EXECUÇÃO DE GUARITA EM CANTEIRO DE OBRA EM CHAPA DE MADEIRA COMPENSADA, NÃO INCLUSO MOBILIÁRIO. AF_04/2016</t>
  </si>
  <si>
    <t>EXECUÇÃO DE DEPÓSITO EM CANTEIRO DE OBRA EM CHAPA DE MADEIRA COMPENSADA, NÃO INCLUSO MOBILIÁRIO. AF_04/2016</t>
  </si>
  <si>
    <t>EXECUÇÃO DE CENTRAL DE FÔRMAS, PRODUÇÃO DE ARGAMASSA OU CONCRETO EM CANTEIRO DE OBRA, NÃO INCLUSO MOBILIÁRIO E EQUIPAMENTOS. AF_04/2016</t>
  </si>
  <si>
    <t>EXECUÇÃO DE CENTRAL DE ARMADURA EM CANTEIRO DE OBRA, NÃO INCLUSO MOBILIÁRIO E EQUIPAMENTOS. AF_04/2016</t>
  </si>
  <si>
    <t>CONDULETE DE PVC, TIPO LB, PARA ELETRODUTO DE PVC SOLDÁVEL DN 20 MM (1/2''), APARENTE - FORNECIMENTO E INSTALAÇÃO. AF_11/2016</t>
  </si>
  <si>
    <t>LASTRO DE VALA COM PREPARO DE FUNDO, LARGURA MENOR QUE 1,5 M, COM CAMADA DE AREIA, LANÇAMENTO MECANIZADO, EM LOCAL COM NÍVEL BAIXO DE INTERFERÊNCIA. AF_06/2016</t>
  </si>
  <si>
    <t>CURVA DE TRANSPOSIÇÃO, PVC, SOLDÁVEL, DN 20MM,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</si>
  <si>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</si>
  <si>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</si>
  <si>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</si>
  <si>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</si>
  <si>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CAMINHÃO DE TRANSPORTE DE MATERIAL ASFÁLTICO 30.000 L, COM CAVALO MECÂNICO DE CAPACIDADE MÁXIMA DE TRAÇÃO COMBINADO DE 66.000 KG, POTÊNCIA 360 CV, INCLUSIVE TANQUE DE ASFALTO COM SERPENTINA - DEPRECIAÇÃO.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</si>
  <si>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</si>
  <si>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</si>
  <si>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</si>
  <si>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</si>
  <si>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</si>
  <si>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</si>
  <si>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</si>
  <si>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</si>
  <si>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</si>
  <si>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</si>
  <si>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</si>
  <si>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</si>
  <si>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</si>
  <si>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</si>
  <si>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</si>
  <si>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</si>
  <si>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</si>
  <si>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</si>
  <si>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</si>
  <si>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</si>
  <si>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</si>
  <si>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</si>
  <si>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</si>
  <si>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</si>
  <si>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</si>
  <si>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</si>
  <si>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</si>
  <si>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</si>
  <si>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</si>
  <si>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</si>
  <si>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</si>
  <si>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</si>
  <si>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</si>
  <si>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</si>
  <si>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</si>
  <si>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</si>
  <si>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</si>
  <si>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</si>
  <si>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</si>
  <si>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PVC, SERIE NORMAL, ESGOTO PREDIAL, DN 75 MM,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</si>
  <si>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</si>
  <si>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</si>
  <si>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SOLDÁVEL, DN 25MM, INSTALADO EM DRENO DE AR-CONDICIONADO - FORNECIMENTO E INSTALAÇÃO. AF_12/2014</t>
  </si>
  <si>
    <t>CURSO DE CAPACITAÇÃO PARA ENGENHEIRO CIVIL DE OBRA PLENO (ENCARGOS COMPLEMENTARES) - MENSALISTA</t>
  </si>
  <si>
    <t>CURVA 90 GRAUS, PVC, SOLDÁVEL, DN 25MM, INSTALADO EM PRUMADA DE ÁGUA - FORNECIMENTO E INSTALAÇÃO. AF_12/2014</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</si>
  <si>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</si>
  <si>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</si>
  <si>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</si>
  <si>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SONDADOR (ENCARGOS COMPLEMENTARES) - HORISTA</t>
  </si>
  <si>
    <t>DM³</t>
  </si>
  <si>
    <t>FONTE</t>
  </si>
  <si>
    <t>CONEXÃO FIXA, ROSCA FÊMEA, METÁLICA, PARA INSTALAÇÕES EM PEX, DN 25 MM X 3/4", COM ANEL DESLIZANTE. FORNECIMENTO E INSTALAÇÃO. AF_06/2015</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</si>
  <si>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</si>
  <si>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</si>
  <si>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</si>
  <si>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</si>
  <si>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</si>
  <si>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</si>
  <si>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</si>
  <si>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</si>
  <si>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MES</t>
  </si>
  <si>
    <t>PORTA DE ALUMÍNIO DE ABRIR COM LAMBRI, COM GUARNIÇÃO, FIXAÇÃO COM PARAFUSOS - FORNECIMENTO E INSTALAÇÃO. AF_08/2015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</si>
  <si>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</si>
  <si>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</si>
  <si>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</si>
  <si>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</si>
  <si>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</si>
  <si>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</si>
  <si>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</si>
  <si>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</si>
  <si>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</si>
  <si>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</si>
  <si>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PLACA DE INAUGURAÇÃO EM ALUMÍNIO COM ACRILICO, 80X60CM,COM LOGOMARCA E MOLDUR A</t>
  </si>
  <si>
    <t>MOTOBOMBA SUBMERSA, MARCA ABS OU SIMILAR, MODELO EJ 40 BVX, MOTOR 4 CV, TRIFÁ SICO</t>
  </si>
  <si>
    <t>KIT DE ACESSÓRIOS PARA BANHEIRO EM ABS/ALUMÍNIO COM 5 PEÇAS (01 CABIDE, 01 SA BONETEIRA, 01 PAPELEIRA, 01 PORTA-TOALHA ROSTO E 01 PORTA-TOALHA BANHO)</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</si>
  <si>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</si>
  <si>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</si>
  <si>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REATERRO MANUAL DE VALAS OU ÁREAS, COM ESPALHAMENTO E COMPACTAÇÃO, UTILIZANDO COMPACTADOR À PERCUSSÃO SAPINHO, SEM CONTROLE DO GRAU DE COMPACTAÇÃO</t>
  </si>
  <si>
    <t>REGULARIZAÇÃO MANUAL</t>
  </si>
  <si>
    <t>CABO DE AÇO GALVANIZADO 15MM (TENSOR)</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</si>
  <si>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</si>
  <si>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</si>
  <si>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</si>
  <si>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</si>
  <si>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</si>
  <si>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</si>
  <si>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</si>
  <si>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</si>
  <si>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</si>
  <si>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</si>
  <si>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</si>
  <si>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</si>
  <si>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</si>
  <si>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</si>
  <si>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</si>
  <si>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MASSA ÚNICA, PARA RECEBIMENTO DE PINTURA, EM ARGAMASSA TRAÇO 1:2:8, PREPARO MANUAL, APLICADA MANUALMENTE EM FACES INTERNAS DE PAREDES, ESPESSURA DE 20MM, COM EXECUÇÃO DE TALISCAS. AF_06/2014</t>
  </si>
  <si>
    <t>MASSA ÚNICA, PARA RECEBIMENTO DE PINTURA, EM ARGAMASSA TRAÇO 1:2:8, PREPARO MANUAL, APLICADA MANUALMENTE EM FACES INTERNAS DE PAREDES, ESPESSURA DE 10MM, COM EXECUÇÃO DE TALISCAS. AF_06/2014</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</si>
  <si>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</si>
  <si>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</si>
  <si>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MASSA ÚNICA, PARA RECEBIMENTO DE PINTURA, EM ARGAMASSA TRAÇO 1:2:8, PREPARO MECÂNICO COM BETONEIRA 400L, APLICADA MANUALMENTE EM FACES INTERNAS DE PAREDES, ESPESSURA DE 20MM, COM EXECUÇÃO DE TALISCAS. AF_06/2014</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</si>
  <si>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</si>
  <si>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</si>
  <si>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</si>
  <si>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</si>
  <si>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</si>
  <si>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</si>
  <si>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LANCA DE 42 M, CAPACIDADE DE 1,5 T A 30 M, ALTURA ATE 39 M - CHP DIURNO. AF_08/2016</t>
  </si>
  <si>
    <t>GRUA ASCENCIONAL, LANÇA DE 42 M, CAPACIDADE DE 1,5 T A 30 M, ALTURA ATÉ 39 M  DEPRECIAÇÃO. AF_08/2016</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</si>
  <si>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</si>
  <si>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</si>
  <si>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</si>
  <si>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</si>
  <si>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</si>
  <si>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</si>
  <si>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</si>
  <si>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</si>
  <si>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</si>
  <si>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</si>
  <si>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PULVERIZADOR DE TINTA ELÉTRICO/MÁQUINA DE PINTURA AIRLESS, VAZÃO 2 L/MIN - MANUTENÇÃO. AF_08/2016</t>
  </si>
  <si>
    <t>ADAPTADOR CURTO COM BOLSA E ROSCA PARA REGISTRO, PVC, SOLDÁVEL, DN 32MM X 1, INSTALADO EM PRUMADA DE ÁGUA - FORNECIMENTO E INSTALAÇÃO. AF_12/2014</t>
  </si>
  <si>
    <t>LUVA DE REDUÇÃO, PVC, SOLDÁVEL, DN 40MM X 32MM, INSTALADO EM PRUMADA DE ÁGUA - FORNECIMENTO E INSTALAÇÃO. AF_12/2014</t>
  </si>
  <si>
    <t>TRANSPORTE HORIZONTAL DE 100 M COM CARRINHO PLATAFORMA COM BARRAMENTO BLINDADO. AF_07/2016</t>
  </si>
  <si>
    <t>TRANSPORTE HORIZONTAL MANUAL, DE 30 M, DE CALHA. AF_07/2016</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</si>
  <si>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</si>
  <si>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</si>
  <si>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LUVA, PVC, SOLDÁVEL, DN 40MM, INSTALADO EM PRUMADA DE ÁGUA - FORNECIMENTO E INSTALAÇÃO. AF_12/2014</t>
  </si>
  <si>
    <t>UNIÃO, PVC, SOLDÁVEL, DN 40MM, INSTALADO EM PRUMADA DE ÁGUA - FORNECIMENTO E INSTALAÇÃO. AF_12/2014</t>
  </si>
  <si>
    <t>ADAPTADOR CURTO COM BOLSA E ROSCA PARA REGISTRO, PVC, SOLDÁVEL, DN 40MM X 1.1/2, INSTALADO EM PRUMADA DE ÁGUA - FORNECIMENTO E INSTALAÇÃO. AF_12/2014</t>
  </si>
  <si>
    <t>ADAPTADOR CURTO COM BOLSA E ROSCA PARA REGISTRO, PVC, SOLDÁVEL, DN 40MM X 1.1/4, INSTALADO EM PRUMADA DE ÁGUA - FORNECIMENTO E INSTALAÇÃO. AF_12/2014</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</si>
  <si>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</si>
  <si>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</si>
  <si>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</si>
  <si>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</si>
  <si>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</si>
  <si>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</si>
  <si>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</si>
  <si>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</si>
  <si>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</si>
  <si>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</si>
  <si>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</si>
  <si>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</si>
  <si>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DE CONCRETO PARA REDES COLETORAS DE ESGOTO SANITÁRIO, DIÂMETRO DE 500 MM, JUNTA ELÁSTICA, INSTALADO EM LOCAL COM BAIXO NÍVEL DE INTERFERÊNCIAS - FORNECIMENTO E ASSENTAMENTO. AF_12/2015</t>
  </si>
  <si>
    <t>TUBO DE CONCRETO PARA REDES COLETORAS DE ESGOTO SANITÁRIO, DIÂMETRO DE 600 MM, JUNTA ELÁSTICA, INSTALADO EM LOCAL COM BAIXO NÍVEL DE INTERFERÊNCIAS - FORNECIMENTO E ASSENTAMENTO. AF_12/2015</t>
  </si>
  <si>
    <t>TUBO DE CONCRETO PARA REDES COLETORAS DE ESGOTO SANITÁRIO, DIÂMETRO DE 700 MM, JUNTA ELÁSTICA, INSTALADO EM LOCAL COM BAIXO NÍVEL DE INTERFERÊNCIAS - FORNECIMENTO E ASSENTAMENTO. AF_12/2015</t>
  </si>
  <si>
    <t>TUBO DE CONCRETO PARA REDES COLETORAS DE ESGOTO SANITÁRIO, DIÂMETRO DE 1000 MM, JUNTA ELÁSTICA, INSTALADO EM LOCAL COM BAIXO NÍVEL DE INTERFERÊNCIAS - FORNECIMENTO E ASSENTAMENTO. AF_12/2015</t>
  </si>
  <si>
    <t>TUBO DE CONCRETO PARA REDES COLETORAS DE ESGOTO SANITÁRIO, DIÂMETRO DE 300 MM, JUNTA ELÁSTICA, INSTALADO EM LOCAL COM ALTO NÍVEL DE INTERFERÊNCIAS - FORNECIMENTO E ASSENTAMENTO. AF_12/2015</t>
  </si>
  <si>
    <t>TUBO DE CONCRETO PARA REDES COLETORAS DE ESGOTO SANITÁRIO, DIÂMETRO DE 500 MM, JUNTA ELÁSTICA, INSTALADO EM LOCAL COM ALTO NÍVEL DE INTERFERÊNCIAS - FORNECIMENTO E ASSENTAMENTO. AF_12/2015</t>
  </si>
  <si>
    <t>TUBO DE CONCRETO PARA REDES COLETORAS DE ESGOTO SANITÁRIO, DIÂMETRO DE 600 MM, JUNTA ELÁSTICA, INSTALADO EM LOCAL COM ALTO NÍVEL DE INTERFERÊNCIAS - FORNECIMENTO E ASSENTAMENTO. AF_12/2015</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</si>
  <si>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</si>
  <si>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</si>
  <si>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</si>
  <si>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</si>
  <si>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</si>
  <si>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</si>
  <si>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</si>
  <si>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</si>
  <si>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</si>
  <si>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</si>
  <si>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</si>
  <si>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</si>
  <si>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</si>
  <si>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</si>
  <si>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</si>
  <si>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</si>
  <si>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</si>
  <si>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PERFURATRIZ ROTATIVA SOBRE ESTEIRA, TORQUE MAXIMO 2500 KGM, POTENCIA 110 HP, MOTOR DIESEL- CHP DIURNO. AF_05/2017</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</si>
  <si>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</si>
  <si>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</si>
  <si>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</si>
  <si>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</si>
  <si>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</si>
  <si>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</si>
  <si>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</si>
  <si>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</si>
  <si>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</si>
  <si>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</si>
  <si>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</si>
  <si>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USINAGEM DE BRITA GRADUADA TRATADA COM CIMENTO, UTILIZANDO BRITA COMERCIAL COM USINA 300 T/H. AF_06/2017</t>
  </si>
  <si>
    <t>USINAGEM DE CONCRETO PARA COMPACTAÇÃO COM ROLO, UTILIZANDO BRITA COMERCIAL. AF_06/2017</t>
  </si>
  <si>
    <t>APLICAÇÃO MANUAL DE MASSA ACRÍLICA EM PANOS DE FACHADA COM PRESENÇA DE VÃOS, DE EDIFÍCIOS DE MÚLTIPLOS PAVIMENTOS, UMA DEMÃO. AF_05/2017</t>
  </si>
  <si>
    <t>USINAGEM DE BRITA GRADUADA SIMPLES, UTILIZANDO BRITA COMERCIAL COM USINA 300 T/H. AF_06/2017</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</si>
  <si>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</si>
  <si>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</si>
  <si>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</si>
  <si>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</si>
  <si>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</si>
  <si>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CURVA 90 GRAUS, PVC, SOLDÁVEL, DN 75MM, INSTALADO EM PRUMADA DE ÁGUA - FORNECIMENTO E INSTALAÇÃO. AF_12/2014</t>
  </si>
  <si>
    <t>CURVA 45 GRAUS, PVC, SOLDÁVEL, DN 75MM, INSTALADO EM PRUMADA DE ÁGUA - FORNECIMENTO E INSTALAÇÃO. AF_12/2014</t>
  </si>
  <si>
    <t>JOELHO 90 GRAUS, PVC, SOLDÁVEL, DN 85MM, INSTALADO EM PRUMADA DE ÁGUA - FORNECIMENTO E INSTALAÇÃO. AF_12/2014</t>
  </si>
  <si>
    <t>JOELHO 45 GRAUS, PVC, SOLDÁVEL, DN 85MM, INSTALADO EM PRUMADA DE ÁGUA - FORNECIMENTO E INSTALAÇÃO.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</si>
  <si>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</si>
  <si>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</si>
  <si>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</si>
  <si>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</si>
  <si>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</si>
  <si>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</si>
  <si>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</si>
  <si>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</si>
  <si>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TÊ COM BUCHA DE LATÃO NA BOLSA CENTRAL, PVC, SOLDÁVEL, DN 32MM X 3/4, INSTALADO EM RAMAL DE DISTRIBUIÇÃO DE ÁGUA - FORNECIMENTO E INSTALAÇÃO. AF_12/2014</t>
  </si>
  <si>
    <t>CURVA 45 GRAUS, PVC, SOLDÁVEL, DN 25MM,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</si>
  <si>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</si>
  <si>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</si>
  <si>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</si>
  <si>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</si>
  <si>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</si>
  <si>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</si>
  <si>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</si>
  <si>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</si>
  <si>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</si>
  <si>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</si>
  <si>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</si>
  <si>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</si>
  <si>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DEPRECIAÇÃO. AF_06/2014</t>
  </si>
  <si>
    <t>VIBROACABADORA DE ASFALTO SOBRE ESTEIRAS, LARGURA DE PAVIMENTAÇÃO 2,13 M A 4,55 M, POTÊNCIA 100 HP, CAPACIDADE 400 T/H - JUROS. AF_11/2014</t>
  </si>
  <si>
    <t>(COMPOSIÇÃO REPRESENTATIVA) DO SERVIÇO DE INSTALAÇÃO DE TUBOS DE PVC, SOLDÁVEL, ÁGUA FRIA, DN 50 MM (INSTALADO EM PRUMADA), INCLUSIVE CONEXÕES, CORTES E FIXAÇÕES, PARA PRÉDIOS. AF_10/2015</t>
  </si>
  <si>
    <t>JOELHO 90 GRAUS, PVC, SOLDÁVEL, DN 50MM, INSTALADO EM PRUMADA DE ÁGUA - FORNECIMENTO E INSTALAÇÃO. AF_12/2014</t>
  </si>
  <si>
    <t>JOELHO 45 GRAUS, PVC, SOLDÁVEL, DN 50MM, INSTALADO EM PRUMADA DE ÁGUA - FORNECIMENTO E INSTALAÇÃO. AF_12/2014</t>
  </si>
  <si>
    <t>BETONEIRA CAPACIDADE NOMINAL 400 L, CAPACIDADE DE MISTURA 310 L, MOTOR A DIESEL POTÊNCIA 5,0 HP, SEM CARREGADOR - MATERIAIS NA OPERAÇÃO. AF_06/2014</t>
  </si>
  <si>
    <t>BETONEIRA CAPACIDADE NOMINAL 400 L, CAPACIDADE DE MISTURA 310 L, MOTOR A DIESEL POTÊNCIA 5,0 HP, SEM CARREGADOR - MANUTENÇÃO. AF_06/2014</t>
  </si>
  <si>
    <t>BETONEIRA CAPACIDADE NOMINAL 400 L, CAPACIDADE DE MISTURA 310 L, MOTOR A DIESEL POTÊNCIA 5,0 HP, SEM CARREGADOR - JUROS. AF_06/2014</t>
  </si>
  <si>
    <t>BETONEIRA CAPACIDADE NOMINAL 400 L, CAPACIDADE DE MISTURA 310 L, MOTOR A DIESEL POTÊNCIA 5,0 HP, SEM CARREGADOR - DEPRECIAÇÃO. AF_06/2014</t>
  </si>
  <si>
    <t>GRADE DE DISCO REBOCÁVEL COM 20 DISCOS 24" X 6 MM COM PNEUS PARA TRANSPORTE - JUROS. AF_06/2014</t>
  </si>
  <si>
    <t>GRUPO DE SOLDAGEM COM GERADOR A DIESEL 60 CV PARA SOLDA ELÉTRICA, SOBRE 04 RODAS, COM MOTOR 4 CILINDROS 600 A - JUROS. AF_02/2016</t>
  </si>
  <si>
    <t>GRUPO DE SOLDAGEM COM GERADOR A DIESEL 60 CV PARA SOLDA ELÉTRICA, SOBRE 04 RODAS, COM MOTOR 4 CILINDROS 600 A - MATERIAIS NA OPERAÇÃO. AF_02/2016</t>
  </si>
  <si>
    <t>PULVERIZADOR DE TINTA ELÉTRICO/MÁQUINA DE PINTURA AIRLESS, VAZÃO 2 L/MIN - MATERIAIS NA OPERAÇÃO. AF_08/2016</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</si>
  <si>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</si>
  <si>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</si>
  <si>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DEPRECIAÇÃO. AF_11/2014</t>
  </si>
  <si>
    <t>RECICLADORA DE ASFALTO A FRIO SOBRE RODAS, LARGURA FRESAGEM DE 2,0 M, POTÊNCIA 422 HP - MATERIAIS NA OPERAÇÃO. AF_11/2014</t>
  </si>
  <si>
    <t>RECICLADORA DE ASFALTO A FRIO SOBRE RODAS, LARGURA FRESAGEM DE 2,0 M, POTÊNCIA 422 HP - MANUTENÇÃO. AF_11/2014</t>
  </si>
  <si>
    <t>RECICLADORA DE ASFALTO A FRIO SOBRE RODAS, LARGURA FRESAGEM DE 2,0 M, POTÊNCIA 422 HP - JUROS. AF_11/2014</t>
  </si>
  <si>
    <t>RECICLADORA DE ASFALTO A FRIO SOBRE RODAS, LARGURA FRESAGEM DE 2,0 M, POTÊNCIA 422 HP - DEPRECIAÇÃO. AF_11/2014</t>
  </si>
  <si>
    <t>PERFURATRIZ MANUAL, TORQUE MAXIMO 55 KGF.M, POTENCIA 5 CV, COM DIAMETRO MAXIMO 8 1/2" - MATERIAIS NA OPERAÇÃO. AF_11/2016</t>
  </si>
  <si>
    <t>PERFURATRIZ SOBRE ESTEIRA, TORQUE MÁXIMO 600 KGF, POTÊNCIA ENTRE 50 E 60 HP, DIÂMETRO MÁXIMO 10 - CHP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</si>
  <si>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</si>
  <si>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</si>
  <si>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</si>
  <si>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</si>
  <si>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</si>
  <si>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</si>
  <si>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</si>
  <si>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TRATOR DE PNEUS, POTÊNCIA 85 CV, TRAÇÃO 4X4, PESO COM LASTRO DE 4.675 KG - DEPRECIAÇÃO. AF_06/2014</t>
  </si>
  <si>
    <t>ESCAVADEIRA HIDRAULICA SOBRE ESTEIRA, COM GARRA GIRATORIA DE MANDIBULAS, PESO OPERACIONAL ENTRE 22,00 E 25,50 TON, POTENCIA LIQUIDA ENTRE 150 E 160 HP - MATERIAIS NA OPERAÇÃO. AF_11/2016</t>
  </si>
  <si>
    <t>MARTELETE OU ROMPEDOR PNEUMÁTICO MANUAL, 28 KG, COM SILENCIADOR - CHI DIURNO. AF_07/2016</t>
  </si>
  <si>
    <t>USINA MISTURADORA DE SOLOS, CAPACIDADE DE 200 A 500 TON/H, POTENCIA 75KW - CHI DIURNO. AF_07/2016</t>
  </si>
  <si>
    <t>MÁQUINA DEMARCADORA DE FAIXA DE TRÁFEGO À FRIO, AUTOPROPELIDA, POTÊNCIA 38 HP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</si>
  <si>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</si>
  <si>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</si>
  <si>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</si>
  <si>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</si>
  <si>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</si>
  <si>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</si>
  <si>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</si>
  <si>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</si>
  <si>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COMPRESSOR DE AR REBOCÁVEL, VAZÃO 189 PCM, PRESSÃO EFETIVA DE TRABALHO 102 PSI, MOTOR DIESEL, POTÊNCIA 63 CV - MANUTENÇÃO. AF_06/2015</t>
  </si>
  <si>
    <t>MOTONIVELADORA POTÊNCIA BÁSICA LÍQUIDA (PRIMEIRA MARCHA) 125 HP, PESO BRUTO 13032 KG, LARGURA DA LÂMINA DE 3,7 M - MANUTENÇÃO. AF_06/2014</t>
  </si>
  <si>
    <t>ESPARGIDOR DE ASFALTO PRESSURIZADO COM TANQUE DE 2500 L, REBOCÁVEL COM MOTOR A GASOLINA POTÊNCIA 3,4 HP - MATERIAIS NA OPERAÇÃO. AF_07/2014</t>
  </si>
  <si>
    <t>ESPARGIDOR DE ASFALTO PRESSURIZADO COM TANQUE DE 2500 L, REBOCÁVEL COM MOTOR A GASOLINA POTÊNCIA 3,4 HP - MANUTENÇÃO. AF_07/2014</t>
  </si>
  <si>
    <t>JOELHO 90 GRAUS, PVC, SOLDÁVEL, DN 50 MM INSTALADO EM RESERVAÇÃO DE ÁGUA DE EDIFICAÇÃO QUE POSSUA RESERVATÓRIO DE FIBRA/FIBROCIMENTO   FORNECIMENTO E INSTALAÇÃO. AF_06/2016</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</si>
  <si>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</si>
  <si>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</si>
  <si>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</si>
  <si>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</si>
  <si>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</si>
  <si>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</si>
  <si>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</si>
  <si>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</si>
  <si>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</si>
  <si>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</si>
  <si>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</si>
  <si>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GRUPO GERADOR COM CARENAGEM, MOTOR DIESEL POTÊNCIA STANDART ENTRE 250 E 260 KVA - CHP DIURNO. AF_12/2016</t>
  </si>
  <si>
    <t>GRUPO GERADOR COM CARENAGEM, MOTOR DIESEL POTÊNCIA STANDART ENTRE 250 E 260 KVA - DEPRECIAÇÃO. AF_12/2016</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</si>
  <si>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</si>
  <si>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</si>
  <si>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ACABAMENTOS PARA FORRO (MOLDURA DE GESSO). AF_05/2017</t>
  </si>
  <si>
    <t>ACABAMENTOS PARA FORRO (MOLDURA EM DRYWALL, COM LARGURA DE 15 CM). AF_05/2017_P</t>
  </si>
  <si>
    <t>ACABAMENTOS PARA FORRO (SANCA DE GESSO, COM ALTURA DE 15 CM, MONTADA NA OBRA). AF_05/2017_P</t>
  </si>
  <si>
    <t>FORRO DE FIBRA MINERAL, PARA AMBIENTES COMERCIAIS, INCLUSIVE ESTRUTURA DE FIXAÇÃO. AF_05/2017_P</t>
  </si>
  <si>
    <t>FORRO EM RÉGUAS DE PVC, FRISADO, PARA AMBIENTES RESIDENCIAIS, INCLUSIVE ESTRUTURA DE FIXAÇÃO. AF_05/2017_P</t>
  </si>
  <si>
    <t>ARRASAMENTO MECANICO DE ESTACA DE CONCRETO ARMADO, DIAMETROS DE 101 CM A 150 CM. AF_11/2016</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</si>
  <si>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</si>
  <si>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</si>
  <si>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</si>
  <si>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</si>
  <si>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</si>
  <si>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</si>
  <si>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</si>
  <si>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KIT DE PORTA DE MADEIRA TIPO MEXICANA, MACIÇA (PESADA OU SUPERPESADA), PADRÃO POPULAR, 80X210CM, ESPESSURA DE 3CM, ITENS INCLUSOS: DOBRADIÇAS, MONTAGEM E INSTALAÇÃO DO BATENTE, SEM FECHADURA - FORNECIMENTO E INSTALAÇÃO. AF_08/2015</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</si>
  <si>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</si>
  <si>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</si>
  <si>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</si>
  <si>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</si>
  <si>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</si>
  <si>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</si>
  <si>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</si>
  <si>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</si>
  <si>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</si>
  <si>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</si>
  <si>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</si>
  <si>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</si>
  <si>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</si>
  <si>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</si>
  <si>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</si>
  <si>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</si>
  <si>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</si>
  <si>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</si>
  <si>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</si>
  <si>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</si>
  <si>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</si>
  <si>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</si>
  <si>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</si>
  <si>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</si>
  <si>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</si>
  <si>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</si>
  <si>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</si>
  <si>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</si>
  <si>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</si>
  <si>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</si>
  <si>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</si>
  <si>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</si>
  <si>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</si>
  <si>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</si>
  <si>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</si>
  <si>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ELETRODUTO DE AÇO GALVANIZADO, CLASSE SEMI PESADO, DN 40 MM (1 1/2 ), APARENTE, INSTALADO EM TETO - FORNECIMENTO E INSTALAÇÃO. AF_11/2016_P</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</si>
  <si>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</si>
  <si>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</si>
  <si>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</si>
  <si>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</si>
  <si>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</si>
  <si>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</si>
  <si>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</si>
  <si>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</si>
  <si>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</si>
  <si>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</si>
  <si>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MASSA ÚNICA, PARA RECEBIMENTO DE PINTURA, EM ARGAMASSA TRAÇO 1:2:8, PREPARO MECÂNICO COM BETONEIRA 400L, APLICADA MANUALMENTE EM FACES INTERNAS DE PAREDES, ESPESSURA DE 10MM, COM EXECUÇÃO DE TALISCAS. AF_06/2014</t>
  </si>
  <si>
    <t>REGISTRO/VALVULA GLOBO ANGULAR 45 GRAUS EM LATAO PARA HIDRANTES DE INCÊNDIO PREDIAL DN 2.1/2, COM VOLANTE, CLASSE DE PRESSAO DE ATE 200 PSI - FORNECIMENTO E INSTALACAO</t>
  </si>
  <si>
    <t>MISTURADOR MONOCOMANDO PARA CHUVEIRO, BASE BRUTA E ACABAMENTO CROMADO, FORNECIDO E INSTALADO EM RAMAL DE ÁGUA. AF_12/2014</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</si>
  <si>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</si>
  <si>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</si>
  <si>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</si>
  <si>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</si>
  <si>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</si>
  <si>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</si>
  <si>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</si>
  <si>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</si>
  <si>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</si>
  <si>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</si>
  <si>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VÁLVULA DE ESFERA BRUTA, BRONZE, ROSCÁVEL, 1/2  , INSTALADO EM RESERVAÇÃO DE ÁGUA DE EDIFICAÇÃO QUE POSSUA RESERVATÓRIO DE FIBRA/FIBROCIMENTO - FORNECIMENTO E INSTALAÇÃO. AF_06/2016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</si>
  <si>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</si>
  <si>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</si>
  <si>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CONDULETE DE ALUMÍNIO, TIPO B, PARA ELETRODUTO DE AÇO GALVANIZADO DN 20 MM (3/4''), APARENTE - FORNECIMENTO E INSTALAÇÃO. AF_11/2016_P</t>
  </si>
  <si>
    <t>TUBO DE CONCRETO PARA REDES COLETORAS DE ÁGUAS PLUVIAIS, DIÂMETRO DE 500 MM, JUNTA RÍGIDA, INSTALADO EM LOCAL COM BAIXO NÍVEL DE INTERFERÊNCIAS - FORNECIMENTO E ASSENTAMENTO. AF_12/2015</t>
  </si>
  <si>
    <t>TUBO DE CONCRETO PARA REDES COLETORAS DE ÁGUAS PLUVIAIS, DIÂMETRO DE 400 MM, JUNTA RÍGIDA, INSTALADO EM LOCAL COM BAIXO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</si>
  <si>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</si>
  <si>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</si>
  <si>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</si>
  <si>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ROLO COMPACTADOR VIBRATÓRIO REBOCÁVEL, CILINDRO DE AÇO LISO, POTÊNCIA DE TRAÇÃO DE 65 CV, PESO 4,7 T, IMPACTO DINÂMICO 18,3 T, LARGURA DE TRABALHO 1,67 M - CHI DIURNO. AF_02/2016</t>
  </si>
  <si>
    <t>CAMINHÃO TOCO, PBT 16.000 KG, CARGA ÚTIL MÁX. 10.685 KG, DIST. ENTRE EIXOS 4,8 M, POTÊNCIA 189 CV, INCLUSIVE CARROCERIA FIXA ABERTA DE MADEIRA P/ TRANSPORTE GERAL DE CARGA SECA, DIMEN. APROX. 2,5 X 7,00 X 0,50 M - CHI DIURNO. AF_06/2014</t>
  </si>
  <si>
    <t>USINA DE ASFALTO À FRIO, CAPACIDADE DE 40 A 60 TON/HORA, ELÉTRICA POTÊNCIA 30 CV - CHP DIURNO. AF_03/2016</t>
  </si>
  <si>
    <t>USINA DE MISTURA ASFÁLTICA À QUENTE, TIPO CONTRA FLUXO, PROD 40 A 80 TON/HORA - CHP DIURNO. AF_03/2016</t>
  </si>
  <si>
    <t>GRUPO GERADOR ESTACIONÁRIO, POTÊNCIA 150 KVA, MOTOR A DIESEL- CHP DIURNO. AF_03/2016</t>
  </si>
  <si>
    <t>GRUA ASCENSIONAL, LANCA DE 30 M, CAPACIDADE DE 1,0 T A 30 M, ALTURA ATE 39 M - CHP DIURNO. AF_03/2016</t>
  </si>
  <si>
    <t>BETONEIRA CAPACIDADE NOMINAL 400 L, CAPACIDADE DE MISTURA 310 L, MOTOR A GASOLINA POTÊNCIA 5,5 HP, SEM CARREGADOR - CHP DIURNO. AF_02/2016</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</si>
  <si>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</si>
  <si>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</si>
  <si>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</si>
  <si>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</si>
  <si>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</si>
  <si>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</si>
  <si>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</si>
  <si>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</si>
  <si>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</si>
  <si>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</si>
  <si>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</si>
  <si>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</si>
  <si>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</si>
  <si>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</si>
  <si>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JOELHO 45 GRAUS, PPR, DN 32 MM, CLASSE PN 25, INSTALADO EM RAMAL DE DISTRIBUIÇÃO DE ÁGUA  FORNECIMENTO E INSTALAÇÃO . AF_06/2015</t>
  </si>
  <si>
    <t>REMOÇÃO DE TELHAS, DE FIBROCIMENTO, METÁLICA E CERÂMICA, DE FORMA MANUAL, SEM REAPROVEITAMENTO. AF_12/2017</t>
  </si>
  <si>
    <t>ALVENARIA DE VEDAÇÃO DE BLOCOS CERÂMICOS FURADOS NA HORIZONTAL DE 14X9X19CM (ESPESSURA 14CM, BLOCO DEITADO) DE PAREDES COM ÁREA LÍQUIDA MAIOR OU IGUAL A 6M² SEM VÃOS E ARGAMASSA DE ASSENTAMENTO COM PREPARO MANUAL. AF_06/2014</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</si>
  <si>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</si>
  <si>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</si>
  <si>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</si>
  <si>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</si>
  <si>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</si>
  <si>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</si>
  <si>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JOELHO 90 GRAUS, PPR, DN 32 MM, CLASSE PN 25, INSTALADO EM RAMAL DE DISTRIBUIÇÃO  FORNECIMENTO E INSTALAÇÃO . AF_06/2015</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</si>
  <si>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</si>
  <si>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</si>
  <si>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</si>
  <si>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</si>
  <si>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</si>
  <si>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</si>
  <si>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</si>
  <si>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</si>
  <si>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</si>
  <si>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</si>
  <si>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</si>
  <si>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6.1.7</t>
  </si>
  <si>
    <t>6.1.8</t>
  </si>
  <si>
    <t>6.1.9</t>
  </si>
  <si>
    <t>6.1.10</t>
  </si>
  <si>
    <t>6.1.11</t>
  </si>
  <si>
    <t>6.1.12</t>
  </si>
  <si>
    <t>6.1.13</t>
  </si>
  <si>
    <t>6.3.1</t>
  </si>
  <si>
    <t>6.3.2</t>
  </si>
  <si>
    <t>6.3.3</t>
  </si>
  <si>
    <t>4.1.18</t>
  </si>
  <si>
    <t>LEITO DE SECAGEM</t>
  </si>
  <si>
    <t>JOELHO 90 GRAUS, PPR, DN 63 MM, CLASSE PN 25,  INSTALADO EM RESERVAÇÃO DE ÁGUA DE EDIFICAÇÃO QUE POSSUA RESERVATÓRIO DE FIBRA/FIBROCIMENTO  FORNECIMENTO E INSTALAÇÃO. AF_06/2016</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</si>
  <si>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</si>
  <si>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</si>
  <si>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</si>
  <si>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LUVA, PVC, SOLDÁVEL, DN 25MM, INSTALADO EM PRUMADA DE ÁGUA - FORNECIMENTO E INSTALAÇÃO. AF_12/2014</t>
  </si>
  <si>
    <t>LUVA DE REDUÇÃO, PVC, SOLDÁVEL, DN 32MM X 25MM, INSTALADO EM PRUMADA DE ÁGUA - FORNECIMENTO E INSTALAÇÃO. AF_12/2014</t>
  </si>
  <si>
    <t>TÊ DE REDUÇÃO, PVC, SOLDÁVEL, DN 32MM X 25MM, INSTALADO EM PRUMADA DE ÁGUA - FORNECIMENTO E INSTALAÇÃO. AF_12/2014</t>
  </si>
  <si>
    <t>TÊ DE REDUÇÃO, PVC, SOLDÁVEL, DN 50MM X 25MM, INSTALADO EM PRUMADA DE ÁGUA - FORNECIMENTO E INSTALAÇÃO. AF_12/2014</t>
  </si>
  <si>
    <t>ASSENTAMENTO DE TUBO DE PEAD CORRUGADO DE DUPLA PAREDE PARA REDE COLETORA DE ESGOTO, DN 450 MM, JUNTA ELÁSTICA INTEGRADA,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</si>
  <si>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</si>
  <si>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</si>
  <si>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CURVA 180 GRAUS PARA ELETRODUTO, PVC, ROSCÁVEL, DN 20 MM (1/2"), PARA CIRCUITOS TERMINAIS, INSTALADA EM FORRO - FORNECIMENTO E INSTALAÇÃO. AF_12/2015</t>
  </si>
  <si>
    <t>CURVA 180 GRAUS PARA ELETRODUTO, PVC, ROSCÁVEL, DN 40 MM (1 1/4"), PARA CIRCUITOS TERMINAIS, INSTALADA EM FORRO - FORNECIMENTO E INSTALAÇÃO. AF_12/2015</t>
  </si>
  <si>
    <t>CURVA 180 GRAUS PARA ELETRODUTO, PVC, ROSCÁVEL, DN 20 MM (1/2"), PARA CIRCUITOS TERMINAIS, INSTALADA EM LAJE - FORNECIMENTO E INSTALAÇÃO. AF_12/2015</t>
  </si>
  <si>
    <t>CURVA 180 GRAUS PARA ELETRODUTO, PVC, ROSCÁVEL, DN 40 MM (1 1/4"), PARA CIRCUITOS TERMINAIS, INSTALADA EM LAJE - FORNECIMENTO E INSTALAÇÃO. AF_12/2015</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</si>
  <si>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</si>
  <si>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</si>
  <si>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</si>
  <si>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</si>
  <si>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</si>
  <si>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RECOLOCACAO DE PISO DE TABUAS DE MADEIRA, CONSIDERANDO REAPROVEITAMENTO DO MATERIAL, EXCLUSIVE VIGAMENTO</t>
  </si>
  <si>
    <t>RECOLOCACAO DE PISO DE TABUAS DE MADEIRA, CONSIDERANDO REAPROVEITAMENTO DO MATERIAL, INCLUSIVE VIGAMENTO</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</si>
  <si>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</si>
  <si>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</si>
  <si>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</si>
  <si>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</si>
  <si>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(COMPOSIÇÃO REPRESENTATIVA) EXECUÇÃO DE ESTRUTURAS DE CONCRETO ARMADO, PARA EDIFICAÇÃO INSTITUCIONAL TÉRREA, FCK = 25 MPA. AF_01/2017</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</si>
  <si>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</si>
  <si>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</si>
  <si>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</si>
  <si>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</si>
  <si>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</si>
  <si>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GUINDAUTO HIDRÁULICO, CAPACIDADE MÁXIMA DE CARGA 3300 KG, MOMENTO MÁXIMO DE CARGA 5,8 TM, ALCANCE MÁXIMO HORIZONTAL 7,60 M, INCLUSIVE CAMINHÃO TOCO PBT 16.000 KG, POTÊNCIA DE 189 CV  IMPOSTOS E SEGUROS. AF_03/2016</t>
  </si>
  <si>
    <t>TUBO DE CONCRETO PARA REDES COLETORAS DE ÁGUAS PLUVIAIS, DIÂMETRO DE 800 MM, JUNTA RÍGIDA, INSTALADO EM LOCAL COM ALTO NÍVEL DE INTERFERÊNCIAS - FORNECIMENTO E ASSENTAMENTO. AF_12/2015</t>
  </si>
  <si>
    <t>GUINDAUTO HIDRÁULICO, CAPACIDADE MÁXIMA DE CARGA 3300 KG, MOMENTO MÁXIMO DE CARGA 5,8 TM, ALCANCE MÁXIMO HORIZONTAL 7,60 M, INCLUSIVE CAMINHÃO TOCO PBT 16.000 KG, POTÊNCIA DE 189 CV - JUROS. AF_03/2016</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</si>
  <si>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</si>
  <si>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</si>
  <si>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</si>
  <si>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</si>
  <si>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</si>
  <si>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ESTACA PRÉ-MOLDADA DE CONCRETO CENTRIFUGADO, SEÇÃO CIRCULAR, CAPACIDADE DE 100 TONELADAS, COMPRIMENTO TOTAL CRAVADO ATÉ 5M, BATE-ESTACAS POR GRAVIDADE SOBRE ROLOS (EXCLUSIVE MOBILIZAÇÃO E DESMOBILIZAÇÃO). AF_03/2016</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</si>
  <si>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</si>
  <si>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</si>
  <si>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</si>
  <si>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</si>
  <si>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GERADOR PORTÁTIL MONOFÁSICO, POTÊNCIA 5500 VA, MOTOR A GASOLINA, POTÊNCIA DO MOTOR 13 CV - JUROS. AF_03/2016</t>
  </si>
  <si>
    <t>GERADOR PORTÁTIL MONOFÁSICO, POTÊNCIA 5500 VA, MOTOR A GASOLINA, POTÊNCIA DO MOTOR 13 CV - DEPRECIAÇÃO. AF_03/2016</t>
  </si>
  <si>
    <t>EXECUÇÃO DE RESERVATÓRIO ELEVADO DE ÁGUA (1000 LITROS) EM CANTEIRO DE OBRA, APOIADO EM ESTRUTURA DE MADEIRA. AF_02/2016</t>
  </si>
  <si>
    <t>EXECUÇÃO DE SANITÁRIO E VESTIÁRIO EM CANTEIRO DE OBRA EM ALVENARIA, NÃO INCLUSO MOBILIÁRIO. AF_02/2016</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</si>
  <si>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</si>
  <si>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</si>
  <si>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</si>
  <si>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</si>
  <si>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</si>
  <si>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</si>
  <si>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</si>
  <si>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</si>
  <si>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</si>
  <si>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</si>
  <si>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GUINDAUTO HIDRÁULICO, CAPACIDADE MÁXIMA DE CARGA 6500 KG, MOMENTO MÁXIMO DE CARGA 5,8 TM, ALCANCE MÁXIMO HORIZONTAL 7,60 M, INCLUSIVE CAMINHÃO TOCO PBT 9.700 KG, POTÊNCIA DE 160 CV - DEPRECIAÇÃO. AF_08/2015</t>
  </si>
  <si>
    <t>COMPACTADOR DE SOLOS DE PERCUSSÃO (SOQUETE) COM MOTOR A GASOLINA 4 TEMPOS, POTÊNCIA 4 CV - MATERIAIS NA OPERAÇÃO. AF_08/2015</t>
  </si>
  <si>
    <t>COMPACTADOR DE SOLOS DE PERCUSSÃO (SOQUETE) COM MOTOR A GASOLINA 4 TEMPOS, POTÊNCIA 4 CV - MANUTENÇÃO. AF_08/2015</t>
  </si>
  <si>
    <t>ASSENTAMENTO DE TUBO DE CONCRETO PARA REDES COLETORAS DE ESGOTO SANITÁRIO, DIÂMETRO DE 1000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</si>
  <si>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</si>
  <si>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</si>
  <si>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</si>
  <si>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600 MM, JUNTA ELÁSTICA, INSTALADO EM LOCAL COM BAIXO NÍVEL DE INTERFERÊNCIAS (NÃO INCLUI FORNECIMENTO). AF_12/2015</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</si>
  <si>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</si>
  <si>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</si>
  <si>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</si>
  <si>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</si>
  <si>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</si>
  <si>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</si>
  <si>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</si>
  <si>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</si>
  <si>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</si>
  <si>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</si>
  <si>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</si>
  <si>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</si>
  <si>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</si>
  <si>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</si>
  <si>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</si>
  <si>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</si>
  <si>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</si>
  <si>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</si>
  <si>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</si>
  <si>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</si>
  <si>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</si>
  <si>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</si>
  <si>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</si>
  <si>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</si>
  <si>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</si>
  <si>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</si>
  <si>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</si>
  <si>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</si>
  <si>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</si>
  <si>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</si>
  <si>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</si>
  <si>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</si>
  <si>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</si>
  <si>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</si>
  <si>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TUBO, PVC, SOLDÁVEL, DN 32MM, INSTALADO EM PRUMADA DE ÁGUA - FORNECIMENTO E INSTALAÇÃO. AF_12/2014</t>
  </si>
  <si>
    <t>LASTRO COM PREPARO DE FUNDO, LARGURA MAIOR OU IGUAL A 1,5 M, COM CAMADA DE BRITA, LANÇAMENTO MECANIZADO, EM LOCAL COM NÍVEL ALTO DE INTERFERÊNCIA. AF_06/2016</t>
  </si>
  <si>
    <t>(COMPOSIÇÃO REPRESENTATIVA) DO SERVIÇO DE INSTALAÇÃO DE TUBOS DE PVC, SOLDÁVEL, ÁGUA FRIA, DN 20 MM (INSTALADO EM RAMAL, SUB-RAMAL OU RAMAL DE DISTRIBUIÇÃO), INCLUSIVE CONEXÕES, CORTES E FIXAÇÕES, PARA PRÉDIOS. AF_10/2015</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</si>
  <si>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</si>
  <si>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</si>
  <si>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</si>
  <si>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</si>
  <si>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</si>
  <si>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</si>
  <si>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</si>
  <si>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</si>
  <si>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</si>
  <si>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</si>
  <si>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CONEXÃO FIXA, ROSCA FÊMEA, METÁLICA, PARA INSTALAÇÕES EM PEX, DN 25 MM X 1", COM ANEL DESLIZANTE. FORNECIMENTO E INSTALAÇÃO. AF_06/2015</t>
  </si>
  <si>
    <t>UNIÃO DE REDUÇÃO, METÁLICA, PEX, DN 25 X 16 MM, CONEXÃO POR ANEL DESLIZANTE  FORNECIMENTO E INSTALAÇÃO. AF_06/2015</t>
  </si>
  <si>
    <t>ADAPTADOR CURTO COM BOLSA E ROSCA PARA REGISTRO, PVC, SOLDÁVEL, DN 20MM X 1/2, INSTALADO EM RAMAL DE DISTRIBUIÇÃO DE ÁGUA - FORNECIMENTO E INSTALAÇÃO. AF_12/2014</t>
  </si>
  <si>
    <t>TE, PVC, SOLDÁVEL, DN 20MM, INSTALADO EM RAMAL DE DISTRIBUIÇÃO DE ÁGUA - FORNECIMENTO E INSTALAÇÃO. AF_12/2014</t>
  </si>
  <si>
    <t>TÊ DE REDUÇÃO, PVC, SOLDÁVEL, DN 25MM X 20MM, INSTALADO EM RAMAL DE DISTRIBUIÇÃO DE ÁGUA - FORNECIMENTO E INSTALAÇÃO. AF_12/2014</t>
  </si>
  <si>
    <t>(COMPOSIÇÃO REPRESENTATIVA) DO SERVIÇO DE INSTALAÇÃO DE TUBOS DE PVC, SOLDÁVEL, ÁGUA FRIA, DN 25 MM (INSTALADO EM RAMAL, SUB-RAMAL, RAMAL DE DISTRIBUIÇÃO OU PRUMADA), INCLUSIVE CONEXÕES, CORTES E FIXAÇÕES, PARA PRÉDIOS. AF_10/2015</t>
  </si>
  <si>
    <t>JOELHO 90 GRAUS, PVC, SOLDÁVEL, DN 25MM, INSTALADO EM RAMAL OU SUB-RAMAL DE ÁGUA - FORNECIMENTO E INSTALAÇÃO. AF_12/2014</t>
  </si>
  <si>
    <t>JOELHO 90 GRAUS COM BUCHA DE LATÃO, PVC, SOLDÁVEL, DN 25MM, X 3/4 INSTALADO EM RAMAL OU SUB-RAMAL DE ÁGUA - FORNECIMENTO E INSTALAÇÃO. AF_12/2014</t>
  </si>
  <si>
    <t>LUVA PARA INSTALAÇÕES EM PEX, DN 16 MM, CONEXÃO POR CRIMPAGEM  FORNECIMENTO E INSTALAÇÃO . AF_06/2015</t>
  </si>
  <si>
    <t>MADEIRAMENTO EM MASSARANDUBA/MADEIRA DE LEI, ACABAMENTO APARELHADO, C/ RIPÃO  3 X 5 CM E  RIPA 5 X 1,5CM, EXCLUSIVE PEÇAS PRINCIPAIS</t>
  </si>
  <si>
    <t>CAIXA DE PASSAGEM EM ALVENARIA DE TIJOLOS MACIÇOS ESP. = 0,17M,  DIM. INT. =  0.80 X 0.80 X 1.00M</t>
  </si>
  <si>
    <t>CAIXA DE PASSAGEM EM ALVENARIA DE TIJOLOS MACIÇOS ESP. = 0,17M,  DIM. INT. =  1.00 X 1.00 X 1,00M</t>
  </si>
  <si>
    <t>CANALETA DE DRENAGEM EM CONCRETO, DIMENSÕES INTERNAS 50 X 50CM, S/ TAMPA DE C ONCRETO, INCLUSIVE ESCAVAÇÃO MANUAL</t>
  </si>
  <si>
    <t>FORNECIMENTO E ASSENTAMENTO DE TUBO PEAD FLEXÍVEL CORRUGADO PERFURADO D = 8"  (KANANET OU SIMILAR)</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</si>
  <si>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</si>
  <si>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</si>
  <si>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</si>
  <si>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</si>
  <si>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SABONETEIRA DE PAREDE EM METAL CROMADO, INCLUSO FIXAÇÃO. AF_10/2016</t>
  </si>
  <si>
    <t>KIT DE ACESSORIOS PARA BANHEIRO EM METAL CROMADO, 5 PECAS, INCLUSO FIXAÇÃO. AF_10/2016</t>
  </si>
  <si>
    <t>KIT CAVALETE PARA MEDIÇÃO DE ÁGUA - ENTRADA INDIVIDUALIZADA, EM PVC DN 25 (¾), PARA 3 MEDIDORES  FORNECIMENTO E INSTALAÇÃO (EXCLUSIVE HIDRÔMETRO). AF_11/2016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</si>
  <si>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</si>
  <si>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</si>
  <si>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</si>
  <si>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</si>
  <si>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TUBO DE PVC CORRUGADO DE DUPLA PAREDE PARA REDE COLETORA DE ESGOTO, DN 200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</si>
  <si>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</si>
  <si>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</si>
  <si>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PERFURATRIZ HIDRÁULICA SOBRE CAMINHÃO COM TRADO CURTO ACOPLADO, PROFUNDIDADE MÁXIMA DE 20 M, DIÂMETRO MÁXIMO DE 1500 MM, POTÊNCIA INSTALADA DE 137 HP, MESA ROTATIVA COM TORQUE MÁXIMO DE 30 KNM - DEPRECIAÇÃO. AF_06/2015</t>
  </si>
  <si>
    <t>PERFURATRIZ COM TORRE METÁLICA PARA EXECUÇÃO DE ESTACA HÉLICE CONTÍNUA, PROFUNDIDADE MÁXIMA DE 30 M, DIÂMETRO MÁXIMO DE 800 MM, POTÊNCIA INSTALADA DE 268 HP, MESA ROTATIVA COM TORQUE MÁXIMO DE 170 KNM - MATERIAIS NA OPERAÇÃO. AF_06/2015</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</si>
  <si>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</si>
  <si>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</si>
  <si>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</si>
  <si>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CHP DIURNO. AF_08/2016</t>
  </si>
  <si>
    <t>PULVERIZADOR DE TINTA ELÉTRICO/MÁQUINA DE PINTURA AIRLESS, VAZÃO 2 L/MIN - DEPRECIAÇÃO. AF_08/2016</t>
  </si>
  <si>
    <t>PULVERIZADOR DE TINTA ELÉTRICO/MÁQUINA DE PINTURA AIRLESS, VAZÃO 2 L/MIN - JUROS. AF_08/2016</t>
  </si>
  <si>
    <t>TUBO DE PVC PARA REDE COLETORA DE ESGOTO DE PAREDE MACIÇA, DN 100 MM, JUNTA ELÁSTICA, INSTALADO EM LOCAL COM NÍVEL ALTO DE INTERFERÊNCIAS - FORNECIMENTO E ASSENTAMENTO. AF_06/2015</t>
  </si>
  <si>
    <t>TUBO DE PVC CORRUGADO DE DUPLA PAREDE PARA REDE COLETORA DE ESGOTO, DN 400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</si>
  <si>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</si>
  <si>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</si>
  <si>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</si>
  <si>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</si>
  <si>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</si>
  <si>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</si>
  <si>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TE, PVC, SOLDÁVEL, DN 32MM, INSTALADO EM PRUMADA DE ÁGUA - FORNECIMENTO E INSTALAÇÃO. AF_12/2014</t>
  </si>
  <si>
    <t>TÊ DE REDUÇÃO, PVC, SOLDÁVEL, DN 40MM X 32MM, INSTALADO EM PRUMADA DE ÁGUA - FORNECIMENTO E INSTALAÇÃO. AF_12/2014</t>
  </si>
  <si>
    <t>(COMPOSIÇÃO REPRESENTATIVA) DO SERVIÇO DE INSTALAÇÃO DE TUBOS DE PVC, SOLDÁVEL, ÁGUA FRIA, DN 40 MM (INSTALADO EM PRUMADA), INCLUSIVE CONEXÕES, CORTES E FIXAÇÕES, PARA PRÉDIOS. AF_10/2015</t>
  </si>
  <si>
    <t>JOELHO 90 GRAUS, PVC, SOLDÁVEL, DN 40MM, INSTALADO EM PRUMADA DE ÁGUA - FORNECIMENTO E INSTALAÇÃO. AF_12/2014</t>
  </si>
  <si>
    <t>JOELHO 45 GRAUS, PVC, SOLDÁVEL, DN 40MM, INSTALADO EM PRUMADA DE ÁGUA - FORNECIMENTO E INSTALAÇÃO. AF_12/2014</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</si>
  <si>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</si>
  <si>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</si>
  <si>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</si>
  <si>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</si>
  <si>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</si>
  <si>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</si>
  <si>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</si>
  <si>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</si>
  <si>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TUBO DE PEAD CORRUGADO DE DUPLA PAREDE PARA REDE COLETORA DE ESGOTO, DN 1200 MM, JUNTA ELÁSTICA INTEGRADA, INSTALADO EM LOCAL COM NÍVEL ALTO DE INTERFERÊNCIAS - FORNECIMENTO E ASSENTAMENTO. AF_06/2016</t>
  </si>
  <si>
    <t>TUBO DE CONCRETO PARA REDES COLETORAS DE ESGOTO SANITÁRIO, DIÂMETRO DE 300 MM, JUNTA ELÁSTICA, INSTALADO EM LOCAL COM BAIXO NÍVEL DE INTERFERÊNCIAS - FORNECIMENTO E ASSENTAMENTO. AF_12/2015</t>
  </si>
  <si>
    <t>COMPRESSOR DE AR REBOCÁVEL, VAZÃO 189 PCM, PRESSÃO EFETIVA DE TRABALHO 102 PSI, MOTOR DIESEL, POTÊNCIA 63 CV - JUROS. AF_06/2015</t>
  </si>
  <si>
    <t>COMPRESSOR DE AR REBOCÁVEL, VAZÃO 89 PCM, PRESSÃO EFETIVA DE TRABALHO 102 PSI, MOTOR DIESEL, POTÊNCIA 20 CV - MANUTENÇÃO. AF_06/2015</t>
  </si>
  <si>
    <t>COMPRESSOR DE AR REBOCÁVEL, VAZÃO 89 PCM, PRESSÃO EFETIVA DE TRABALHO 102 PSI, MOTOR DIESEL, POTÊNCIA 20 CV - JUROS. AF_06/2015</t>
  </si>
  <si>
    <t>COMPRESSOR DE AR REBOCÁVEL, VAZÃO 89 PCM, PRESSÃO EFETIVA DE TRABALHO 102 PSI, MOTOR DIESEL, POTÊNCIA 20 CV - DEPRECIAÇÃO. AF_06/2015</t>
  </si>
  <si>
    <t>COMPRESSOR DE AR REBOCÁVEL, VAZÃO 189 PCM, PRESSÃO EFETIVA DE TRABALHO 102 PSI, MOTOR DIESEL, POTÊNCIA 63 CV - DEPRECIAÇÃO. AF_06/2015</t>
  </si>
  <si>
    <t>MINICARREGADEIRA SOBRE RODAS, POTÊNCIA LÍQUIDA DE 47 HP, CAPACIDADE NOMINAL DE OPERAÇÃO DE 646 KG - MATERIAIS NA OPERAÇÃO. AF_06/2015</t>
  </si>
  <si>
    <t>MINICARREGADEIRA SOBRE RODAS, POTÊNCIA LÍQUIDA DE 47 HP, CAPACIDADE NOMINAL DE OPERAÇÃO DE 646 KG - MANUTENÇÃO. AF_06/2015</t>
  </si>
  <si>
    <t>MINICARREGADEIRA SOBRE RODAS, POTÊNCIA LÍQUIDA DE 47 HP, CAPACIDADE NOMINAL DE OPERAÇÃO DE 646 KG - JUROS. AF_06/2015</t>
  </si>
  <si>
    <t>MINICARREGADEIRA SOBRE RODAS, POTÊNCIA LÍQUIDA DE 47 HP, CAPACIDADE NOMINAL DE OPERAÇÃO DE 646 KG - DEPRECIAÇÃO.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</si>
  <si>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</si>
  <si>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MANUTENÇÃO. AF_06/2015</t>
  </si>
  <si>
    <t>MANIPULADOR TELESCÓPICO, POTÊNCIA DE 85 HP, CAPACIDADE DE CARGA DE 3.500 KG, ALTURA MÁXIMA DE ELEVAÇÃO DE 12,3 M - JUROS. AF_06/2015</t>
  </si>
  <si>
    <t>TUBO DE CONCRETO PARA REDES COLETORAS DE ESGOTO SANITÁRIO, DIÂMETRO DE 700 MM, JUNTA ELÁSTICA, INSTALADO EM LOCAL COM ALTO NÍVEL DE INTERFERÊNCIAS - FORNECIMENTO E ASSENTAMENTO. AF_12/2015</t>
  </si>
  <si>
    <t>TUBO DE CONCRETO PARA REDES COLETORAS DE ESGOTO SANITÁRIO, DIÂMETRO DE 1000 MM, JUNTA ELÁSTICA, INSTALADO EM LOCAL COM ALTO NÍVEL DE INTERFERÊNCIAS - FORNECIMENTO E ASSENTAMENTO. AF_12/2015</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</si>
  <si>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</si>
  <si>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</si>
  <si>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</si>
  <si>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</si>
  <si>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ARMAÇÃO DE ESTRUTURAS DE CONCRETO ARMADO, EXCETO VIGAS, PILARES, LAJES E FUNDAÇÕES, UTILIZANDO AÇO CA-50 DE 25,0 MM - MONTAGEM. AF_12/2015</t>
  </si>
  <si>
    <t>ARMAÇÃO DE BLOCO, VIGA BALDRAME OU SAPATA UTILIZANDO AÇO CA-50 DE 6,3 MM - MONTAGEM. AF_06/2017</t>
  </si>
  <si>
    <t>ARMAÇÃO DE BLOCO, VIGA BALDRAME OU SAPATA UTILIZANDO AÇO CA-50 DE 8 MM - MONTAGEM. AF_06/2017</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</si>
  <si>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</si>
  <si>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</si>
  <si>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</si>
  <si>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MINICARREGADEIRA SOBRE RODAS POTENCIA 47HP CAPACIDADE OPERACAO 646 KG, COM VASSOURA MECÂNICA ACOPLADA - CHP DIURNO. AF_03/2017</t>
  </si>
  <si>
    <t>MINIESCAVADEIRA SOBRE ESTEIRAS, POTENCIA LIQUIDA DE *30* HP, PESO OPERACIONAL DE *3.500* KG - CHP DIURNO. AF_04/2017</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</si>
  <si>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</si>
  <si>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DEPRECIAÇÃO. AF_06/2014</t>
  </si>
  <si>
    <t>CAMINHÃO TOCO, PESO BRUTO TOTAL 16.000 KG, CARGA ÚTIL MÁXIMA DE 10.685 KG, DISTÂNCIA ENTRE EIXOS 4,80 M, POTÊNCIA 189 CV EXCLUSIVE CARROCERIA - IMPOSTOS E SEGUROS. AF_06/2014</t>
  </si>
  <si>
    <t>TUBO DE CONCRETO PARA REDES COLETORAS DE ÁGUAS PLUVIAIS, DIÂMETRO DE 300MM, JUNTA RÍGIDA, INSTALADO EM LOCAL COM BAIXO NÍVEL DE INTERFERÊNCIAS - FORNECIMENTO E ASSENTAMENTO. AF_12/2015</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</si>
  <si>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</si>
  <si>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</si>
  <si>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</si>
  <si>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PAREDE COM PLACAS DE GESSO ACARTONADO (DRYWALL), PARA USO INTERNO, COM DUAS FACES SIMPLES E ESTRUTURA METÁLICA COM GUIAS DUPLAS, SEM VÃOS. AF_06/2017_P</t>
  </si>
  <si>
    <t>TRATOR DE PNEUS COM POTÊNCIA DE 85 CV, TRAÇÃO 4X4, COM GRADE DE DISCOS ACOPLADA - CHP DIURNO. AF_02/2017</t>
  </si>
  <si>
    <t>TRATOR DE PNEUS COM POTÊNCIA DE 85 CV, TRAÇÃO 4X4, COM VASSOURA MECÂNICA ACOPLADA - CHP DIURNO. AF_03/2017</t>
  </si>
  <si>
    <t>CURVA 45 GRAUS, PVC, SOLDÁVEL, DN 20MM,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</si>
  <si>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</si>
  <si>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</si>
  <si>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</si>
  <si>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</si>
  <si>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</si>
  <si>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</si>
  <si>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</si>
  <si>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</si>
  <si>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</si>
  <si>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</si>
  <si>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</si>
  <si>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</si>
  <si>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</si>
  <si>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</si>
  <si>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</si>
  <si>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</si>
  <si>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</si>
  <si>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</si>
  <si>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</si>
  <si>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</si>
  <si>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</si>
  <si>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</si>
  <si>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</si>
  <si>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</si>
  <si>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</si>
  <si>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CONECTOR MACHO, PPR, 25 X 1/2'', CLASSE PN 25, INSTALADO EM PRUMADA DE ÁGUA   FORNECIMENTO E INSTALAÇÃO . AF_06/2015</t>
  </si>
  <si>
    <t>CONECTOR FÊMEA, PPR, 25 X 1/2'', CLASSE PN 25, INSTALADO EM PRUMADA DE ÁGUA   FORNECIMENTO E INSTALAÇÃO . AF_06/2015</t>
  </si>
  <si>
    <t>UNIÃO, PVC, SOLDÁVEL, DN 20MM, INSTALADO EM RAMAL DE DISTRIBUIÇÃO DE ÁGUA - FORNECIMENTO E INSTALAÇÃO. AF_12/2014</t>
  </si>
  <si>
    <t>CURVA DE TRANSPOSIÇÃO, PVC, SOLDÁVEL, DN 20MM, INSTALADO EM RAMAL DE DISTRIBUIÇÃO DE ÁGUA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</si>
  <si>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</si>
  <si>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</si>
  <si>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</si>
  <si>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</si>
  <si>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</si>
  <si>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</si>
  <si>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</si>
  <si>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</si>
  <si>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</si>
  <si>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</si>
  <si>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</si>
  <si>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</si>
  <si>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MISTURADOR DE ARGAMASSA, EIXO HORIZONTAL, CAPACIDADE DE MISTURA 300 KG, MOTOR ELÉTRICO POTÊNCIA 5 CV - MATERIAIS NA OPERAÇÃO. AF_06/2014</t>
  </si>
  <si>
    <t>MISTURADOR DE ARGAMASSA, EIXO HORIZONTAL, CAPACIDADE DE MISTURA 300 KG, MOTOR ELÉTRICO POTÊNCIA 5 CV - MANUTENÇÃO. AF_06/2014</t>
  </si>
  <si>
    <t>MISTURADOR DE ARGAMASSA, EIXO HORIZONTAL, CAPACIDADE DE MISTURA 300 KG, MOTOR ELÉTRICO POTÊNCIA 5 CV - JUROS. AF_06/2014</t>
  </si>
  <si>
    <t>MISTURADOR DE ARGAMASSA, EIXO HORIZONTAL, CAPACIDADE DE MISTURA 300 KG, MOTOR ELÉTRICO POTÊNCIA 5 CV - DEPRECIAÇÃO. AF_06/2014</t>
  </si>
  <si>
    <t>TUBO DE PEAD CORRUGADO DE DUPLA PAREDE PARA REDE COLETORA DE ESGOTO, DN 300 MM, JUNTA ELÁSTICA INTEGRADA, INSTALADO EM LOCAL COM NÍVEL ALTO DE INTERFERÊNCIAS - FORNECIMENTO E ASSENTAMENTO. AF_06/2016</t>
  </si>
  <si>
    <t>TUBO DE PEAD CORRUGADO DE DUPLA PAREDE PARA REDE COLETORA DE ESGOTO, DN 750 MM, JUNTA ELÁSTICA INTEGRADA, INSTALADO EM LOCAL COM NÍVEL ALTO DE INTERFERÊNCIAS - FORNECIMENTO E ASSENTAMENTO.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</si>
  <si>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</si>
  <si>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</si>
  <si>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CAMINHÃO TOCO, PBT 16.000 KG, CARGA ÚTIL MÁX. 10.685 KG, DIST. ENTRE EIXOS 4,8 M, POTÊNCIA 189 CV, INCLUSIVE CARROCERIA FIXA ABERTA DE MADEIRA P/ TRANSPORTE GERAL DE CARGA SECA, DIMEN. APROX. 2,5 X 7,00 X 0,50 M - DEPRECIAÇÃO. AF_06/2014</t>
  </si>
  <si>
    <t>EXECUÇÃO DE GRAMPO PARA SOLO GRAMPEADO COM COMPRIMENTO MAIOR QUE 6 M E MENOR OU IGUAL A 8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</si>
  <si>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</si>
  <si>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MENOR OU IGUAL A 4 M, DIÂMETRO DE 10 CM, PERFURAÇÃO COM EQUIPAMENTO MANUAL E ARMADURA COM DIÂMETRO DE 16 MM. AF_05/2016</t>
  </si>
  <si>
    <t>COMPRESSOR DE AR REBOCAVEL, VAZÃO 400 PCM, PRESSAO DE TRABALHO 102 PSI, MOTOR A DIESEL POTÊNCIA 110 CV - CHI DIURNO. AF_06/2015</t>
  </si>
  <si>
    <t>COMPRESSOR DE AR REBOCAVEL, VAZÃO 400 PCM, PRESSAO DE TRABALHO 102 PSI, MOTOR A DIESEL POTÊNCIA 110 CV - CHP DIURNO. AF_06/2015</t>
  </si>
  <si>
    <t>VIBROACABADORA DE ASFALTO SOBRE ESTEIRAS, LARGURA DE PAVIMENTAÇÃO 1,90 M A 5,30 M, POTÊNCIA 105 HP CAPACIDADE 450 T/H - JUROS. AF_11/2014</t>
  </si>
  <si>
    <t>VIBROACABADORA DE ASFALTO SOBRE ESTEIRAS, LARGURA DE PAVIMENTAÇÃO 1,90 M A 5,30 M, POTÊNCIA 105 HP CAPACIDADE 450 T/H - DEPRECIAÇÃO. AF_11/2014</t>
  </si>
  <si>
    <t>FRESADORA DE ASFALTO A FRIO SOBRE RODAS, LARGURA FRESAGEM DE 2,0 M, POTÊNCIA 550 HP - MATERIAIS NA OPERAÇÃO. AF_11/2014</t>
  </si>
  <si>
    <t>FRESADORA DE ASFALTO A FRIO SOBRE RODAS, LARGURA FRESAGEM DE 2,0 M, POTÊNCIA 550 HP - MANUTENÇÃO. AF_11/2014</t>
  </si>
  <si>
    <t>FRESADORA DE ASFALTO A FRIO SOBRE RODAS, LARGURA FRESAGEM DE 2,0 M, POTÊNCIA 550 HP - JUROS. AF_11/2014</t>
  </si>
  <si>
    <t>FRESADORA DE ASFALTO A FRIO SOBRE RODAS, LARGURA FRESAGEM DE 2,0 M, POTÊNCIA 550 HP - DEPRECIAÇÃO. AF_11/2014</t>
  </si>
  <si>
    <t>FRESADORA DE ASFALTO A FRIO SOBRE RODAS, LARGURA FRESAGEM DE 1,0 M, POTÊNCIA 208 HP - MATERIAIS NA OPERAÇÃO. AF_11/2014</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</si>
  <si>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</si>
  <si>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MENOR QUE 90°, APLICAÇÃO DESCONTÍNUA, UTILIZANDO EQUIPAMENTO DE PROJEÇÃO COM 3 M³/H DE CAPACIDADE. AF_01/2016</t>
  </si>
  <si>
    <t>MOTONIVELADORA POTÊNCIA BÁSICA LÍQUIDA (PRIMEIRA MARCHA) 125 HP, PESO BRUTO 13032 KG, LARGURA DA LÂMINA DE 3,7 M - DEPRECIAÇÃO. AF_06/2014</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</si>
  <si>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</si>
  <si>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</si>
  <si>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BATE-ESTACAS POR GRAVIDADE, POTÊNCIA DE 160 HP, PESO DO MARTELO ATÉ 3 TONELADAS - MATERIAIS NA OPERAÇÃO. AF_11/2014</t>
  </si>
  <si>
    <t>BATE-ESTACAS POR GRAVIDADE, POTÊNCIA DE 160 HP, PESO DO MARTELO ATÉ 3 TONELADAS - MANUTENÇÃO. AF_11/2014</t>
  </si>
  <si>
    <t>BATE-ESTACAS POR GRAVIDADE, POTÊNCIA DE 160 HP, PESO DO MARTELO ATÉ 3 TONELADAS - JUROS. AF_11/2014</t>
  </si>
  <si>
    <t>BATE-ESTACAS POR GRAVIDADE, POTÊNCIA DE 160 HP, PESO DO MARTELO ATÉ 3 TONELADAS - DEPRECIAÇÃO. AF_11/2014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</si>
  <si>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</si>
  <si>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DEPRECIAÇÃO. AF_06/2014</t>
  </si>
  <si>
    <t>TRATOR DE PNEUS, POTÊNCIA 85 CV, TRAÇÃO 4X4, PESO COM LASTRO DE 4.675 KG - JUROS. AF_06/2014</t>
  </si>
  <si>
    <t>PERFURATRIZ SOBRE ESTEIRA, TORQUE MÁXIMO 600 KGF, PESO MÉDIO 1000 KG, POTÊNCIA 20 HP, DIÂMETRO MÁXIMO 10" - MANUTENÇÃO. AF_06/2015</t>
  </si>
  <si>
    <t>TANQUE DE ASFALTO ESTACIONÁRIO COM MAÇARICO, CAPACIDADE 20.000 L - MATERIAIS NA OPERAÇÃO. AF_06/2014</t>
  </si>
  <si>
    <t>TANQUE DE ASFALTO ESTACIONÁRIO COM MAÇARICO, CAPACIDADE 20.000 L - MANUTENÇÃO. AF_06/2014</t>
  </si>
  <si>
    <t>TANQUE DE ASFALTO ESTACIONÁRIO COM MAÇARICO, CAPACIDADE 20.000 L - JUROS. AF_06/2014</t>
  </si>
  <si>
    <t>TANQUE DE ASFALTO ESTACIONÁRIO COM MAÇARICO, CAPACIDADE 20.000 L - DEPRECIAÇÃO. AF_06/2014</t>
  </si>
  <si>
    <t>VASSOURA MECÂNICA REBOCÁVEL COM ESCOVA CILÍNDRICA, LARGURA ÚTIL DE VARRIMENTO DE 2,44 M - JUROS. AF_06/2014</t>
  </si>
  <si>
    <t>CAMINHÃO PIPA 10.000 L TRUCADO, PESO BRUTO TOTAL 23.000 KG, CARGA ÚTIL MÁXIMA 15.935 KG, DISTÂNCIA ENTRE EIXOS 4,8 M, POTÊNCIA 230 CV, INCLUSIVE TANQUE DE AÇO PARA TRANSPORTE DE ÁGUA - MANUTENÇÃO. AF_06/2014</t>
  </si>
  <si>
    <t>CAMINHÃO TOCO, PESO BRUTO TOTAL 16.000 KG, CARGA ÚTIL MÁXIMA DE 10.685 KG, DISTÂNCIA ENTRE EIXOS 4,80 M, POTÊNCIA 189 CV EXCLUSIVE CARROCERIA - MANUTENÇÃO. AF_06/2014</t>
  </si>
  <si>
    <t>CAMINHÃO TOCO, PESO BRUTO TOTAL 14.300 KG, CARGA ÚTIL MÁXIMA 9590 KG, DISTÂNCIA ENTRE EIXOS 4,76 M, POTÊNCIA 185 CV (NÃO INCLUI CARROCERIA) - MANUTENÇÃO. AF_06/2014</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</si>
  <si>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</si>
  <si>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DEPRECIAÇÃO. AF_02/2016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</si>
  <si>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</si>
  <si>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</si>
  <si>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</si>
  <si>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FABRICAÇÃO E INSTALAÇÃO DE TESOURA INTEIRA EM AÇO, VÃO DE 7 M, PARA TELHA CERÂMICA OU DE CONCRETO, INCLUSO IÇAMENTO. AF_12/2015</t>
  </si>
  <si>
    <t>FABRICAÇÃO E INSTALAÇÃO DE TESOURA INTEIRA EM AÇO, VÃO DE 6 M, PARA TELHA CERÂMICA OU DE CONCRETO, INCLUSO IÇAMENTO. AF_12/2015</t>
  </si>
  <si>
    <t>FABRICAÇÃO E INSTALAÇÃO DE TESOURA INTEIRA EM AÇO, VÃO DE 5 M, PARA TELHA CERÂMICA OU DE CONCRETO, INCLUSO IÇAMENTO. AF_12/2015</t>
  </si>
  <si>
    <t>FABRICAÇÃO E INSTALAÇÃO DE TESOURA INTEIRA EM AÇO, VÃO DE 4 M, PARA TELHA CERÂMICA OU DE CONCRETO, INCLUSO IÇAMENTO. AF_12/2015</t>
  </si>
  <si>
    <t>FABRICAÇÃO E INSTALAÇÃO DE TESOURA INTEIRA EM AÇO, VÃO DE 3 M, PARA TELHA CERÂMICA OU DE CONCRETO, INCLUSO IÇAMENTO. AF_12/2015</t>
  </si>
  <si>
    <t>TRAMA DE AÇO COMPOSTA POR TERÇAS PARA TELHADOS DE ATÉ 2 ÁGUAS PARA TELHA ESTRUTURAL DE FIBROCIMENTO, INCLUSO TRANSPORTE VERTICAL. AF_12/2015</t>
  </si>
  <si>
    <t>TRAMA DE AÇO COMPOSTA POR TERÇAS PARA TELHADOS DE ATÉ 2 ÁGUAS PARA TELHA ONDULADA DE FIBROCIMENTO, METÁLICA, PLÁSTICA OU TERMOACÚSTICA, INCLUSO TRANSPORTE VERTICAL. AF_12/2015</t>
  </si>
  <si>
    <t>TRAMA DE AÇO COMPOSTA POR RIPAS PARA TELHADOS DE MAIS DE 2 ÁGUAS PARA TELHA CERÂMICA CAPA-CANAL, INCLUSO TRANSPORTE VERTICAL. AF_12/2015</t>
  </si>
  <si>
    <t>GUINDASTE HIDRÁULICO AUTOPROPELIDO, COM LANÇA TELESCÓPICA 28,80 M, CAPACIDADE MÁXIMA 30 T, POTÊNCIA 97 KW, TRAÇÃO 4 X 4 - DEPRECIAÇÃO. AF_11/2014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</si>
  <si>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</si>
  <si>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</si>
  <si>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MURO DE ARRIMO CELULAR PECAS PRE-MOLDADAS CONCRETO EXCL FORMAS INCL   CONFECCAO DAS PECAS MONTAGEM E COMPACTACAO DO SOLO DE ENCHIMENTO.</t>
  </si>
  <si>
    <t>GRUPO GERADOR COM CARENAGEM, MOTOR DIESEL POTÊNCIA STANDART ENTRE 250 E 260 KVA - CHI DIURNO. AF_12/2016</t>
  </si>
  <si>
    <t>TELHAMENTO COM TELHA ONDULADA DE FIBROCIMENTO E = 6 MM, COM RECOBRIMENTO LATERAL DE 1/4 DE ONDA PARA TELHADO COM INCLINAÇÃO MAIOR QUE 10°, COM ATÉ 2 ÁGUAS, INCLUSO IÇAMENTO. AF_06/2016</t>
  </si>
  <si>
    <t>TELHAMENTO COM TELHA METÁLICA TERMOACÚSTICA E = 30 MM, COM ATÉ 2 ÁGUAS, INCLUSO IÇAMENTO. AF_06/2016</t>
  </si>
  <si>
    <t>CUMEEIRA PARA TELHA DE FIBROCIMENTO ONDULADA E = 6 MM, INCLUSO ACESSÓRIOS DE FIXAÇÃO E IÇAMENTO. AF_06/2016</t>
  </si>
  <si>
    <t>CUMEEIRA PARA TELHA DE FIBROCIMENTO ESTRUTURAL E = 6 MM, INCLUSO ACESSÓRIOS DE FIXAÇÃO E IÇAMENTO. AF_06/2016</t>
  </si>
  <si>
    <t>TELHAMENTO COM TELHA ONDULADA DE FIBRA DE VIDRO E = 0,6 MM, PARA TELHADO COM INCLINAÇÃO MAIOR QUE 10°, COM ATÉ 2 ÁGUAS, INCLUSO IÇAMENTO. AF_06/2016</t>
  </si>
  <si>
    <t>BETONEIRA CAPACIDADE NOMINAL DE 600 L, CAPACIDADE DE MISTURA 440 L, MOTOR A DIESEL POTÊNCIA 10 HP, COM CARREGADOR - CHI DIURNO. AF_11/2014</t>
  </si>
  <si>
    <t>GUINDASTE HIDRÁULICO AUTOPROPELIDO, COM LANÇA TELESCÓPICA 28,80 M, CAPACIDADE MÁXIMA 30 T, POTÊNCIA 97 KW, TRAÇÃO 4 X 4 - CHI DIURNO. AF_11/2014</t>
  </si>
  <si>
    <t>VIBROACABADORA DE ASFALTO SOBRE ESTEIRAS, LARGURA DE PAVIMENTAÇÃO 2,13 M A 4,55 M, POTÊNCIA 100 HP, CAPACIDADE 400 T/H - CHI DIURNO. AF_11/2014</t>
  </si>
  <si>
    <t>RECICLADORA DE ASFALTO A FRIO SOBRE RODAS, LARGURA FRESAGEM DE 2,0 M, POTÊNCIA 422 HP - CHI DIURNO. AF_11/2014</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</si>
  <si>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</si>
  <si>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</si>
  <si>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</si>
  <si>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</si>
  <si>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</si>
  <si>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</si>
  <si>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</si>
  <si>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</si>
  <si>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</si>
  <si>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</si>
  <si>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LUVA DE CORRER, PVC, SOLDÁVEL, DN 32MM, INSTALADO EM PRUMADA DE ÁGUA - FORNECIMENTO E INSTALAÇÃO. AF_12/2014</t>
  </si>
  <si>
    <t>LUVA SIMPLES, PVC, SERIE R, ÁGUA PLUVIAL, DN 40 MM, JUNTA SOLDÁVEL, FORNECIDO E INSTALADO EM RAMAL DE ENCAMINHAMENTO. AF_12/2014</t>
  </si>
  <si>
    <t>BUCHA DE REDUÇÃO LONGA, PVC, SERIE R, ÁGUA PLUVIAL, DN 50 X 40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</si>
  <si>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</si>
  <si>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</si>
  <si>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ASSENTAMENTO DE TUBO DE PVC DEFOFO OU PRFV OU RPVC PARA REDE DE ÁGUA, DN 250 MM, JUNTA ELÁSTICA INTEGRADA, INSTALADO EM LOCAL COM NÍVEL BAIXO DE INTERFERÊNCIAS (NÃO INCLUI FORNECIMENTO). AF_11/2017</t>
  </si>
  <si>
    <t>ESCAVADEIRA HIDRÁULICA SOBRE ESTEIRAS, CAÇAMBA 0,80 M3, PESO OPERACIONAL 17 T, POTENCIA BRUTA 111 HP - MANUTENÇÃO. AF_06/2014</t>
  </si>
  <si>
    <t>EXECUÇÃO DE RESERVATÓRIO ELEVADO DE ÁGUA (2000 LITROS) EM CANTEIRO DE OBRA, APOIADO EM ESTRUTURA DE MADEIRA. AF_02/2016</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</si>
  <si>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</si>
  <si>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</si>
  <si>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</si>
  <si>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</si>
  <si>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</si>
  <si>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</si>
  <si>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CORDOALHA DE COBRE NU 25 MM², NÃO ENTERRADA, COM ISOLADOR - FORNECIMENTO E INSTALAÇÃO. AF_12/2017</t>
  </si>
  <si>
    <t>ARMAÇÃO DE PILAR OU VIGA DE UMA ESTRUTURA CONVENCIONAL DE CONCRETO ARMADO EM UM EDIFÍCIO DE MÚLTIPLOS PAVIMENTOS UTILIZANDO AÇO CA-50 DE 12,5 MM - MONTAGEM. AF_12/2015</t>
  </si>
  <si>
    <t>LASTRO DE CONCRETO MAGRO, APLICADO EM BLOCOS DE COROAMENTO OU SAPATAS, ESPESSURA DE 5 CM. AF_08/2017</t>
  </si>
  <si>
    <t>LASTRO DE CONCRETO MAGRO, APLICADO EM PISOS OU RADIERS. AF_08/2017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</si>
  <si>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</si>
  <si>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</si>
  <si>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</si>
  <si>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</si>
  <si>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</si>
  <si>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</si>
  <si>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</si>
  <si>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</si>
  <si>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</si>
  <si>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</si>
  <si>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</si>
  <si>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</si>
  <si>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FABRICAÇÃO E INSTALAÇÃO DE ESTRUTURA PONTALETADA DE MADEIRA NÃO APARELHADA PARA TELHADOS COM ATÉ 2 ÁGUAS E PARA TELHA CERÂMICA OU DE CONCRETO, INCLUSO TRANSPORTE VERTICAL. AF_12/2015</t>
  </si>
  <si>
    <t>ROLO COMPACTADOR VIBRATÓRIO TANDEM AÇO LISO, POTÊNCIA 58 HP, PESO SEM/COM LASTRO 6,5 / 9,4 T, LARGURA DE TRABALHO 1,2 M - MATERIAIS NA OPERAÇÃO. AF_06/2014</t>
  </si>
  <si>
    <t>ROLO COMPACTADOR VIBRATÓRIO TANDEM AÇO LISO, POTÊNCIA 58 HP, PESO SEM/COM LASTRO 6,5 / 9,4 T, LARGURA DE TRABALHO 1,2 M - MANUTENÇÃO. AF_06/2014</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</si>
  <si>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</si>
  <si>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</si>
  <si>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USINA DE MISTURA ASFÁLTICA À QUENTE, TIPO CONTRA FLUXO, PROD 40 A 80 TON/HORA - CHI DIURNO. AF_03/2016</t>
  </si>
  <si>
    <t>GRUPO GERADOR ESTACIONÁRIO, POTÊNCIA 150 KVA, MOTOR A DIESEL- CHI DIURNO. AF_03/2016</t>
  </si>
  <si>
    <t>GRUPO GERADOR REBOCÁVEL, POTÊNCIA 66 KVA, MOTOR A DIESEL - CHI DIURNO. AF_03/2016</t>
  </si>
  <si>
    <t>GRUA ASCENSIONAL, LANÇA DE 30 M, CAPACIDADE DE 1,0 T A 30 M, ALTURA ATÉ 39 M - CHI DIURNO. AF_03/2016</t>
  </si>
  <si>
    <t>ROLO COMPACTADOR VIBRATÓRIO PÉ DE CARNEIRO PARA SOLOS, POTÊNCIA 80 HP, PESO OPERACIONAL SEM/COM LASTRO 7,4 / 8,8 T, LARGURA DE TRABALHO 1,68 M - CHI DIURNO. AF_02/2016</t>
  </si>
  <si>
    <t>BETONEIRA CAPACIDADE NOMINAL 400 L, CAPACIDADE DE MISTURA 310 L, MOTOR A GASOLINA POTÊNCIA 5,5 HP, SEM CARREGADOR - CHI DIURNO. AF_02/2016</t>
  </si>
  <si>
    <t>MARTELO PERFURADOR PNEUMÁTICO MANUAL, HASTE 25 X 75 MM, 21 KG - CHI DIURNO. AF_12/2015</t>
  </si>
  <si>
    <t>APARELHO PARA CORTE E SOLDA OXI-ACETILENO SOBRE RODAS, INCLUSIVE CILINDROS E MAÇARICOS - CHI DIURNO. AF_12/2015</t>
  </si>
  <si>
    <t>CAMINHONETE CABINE SIMPLES COM MOTOR 1.6 FLEX, CÂMBIO MANUAL, POTÊNCIA 101/104 CV, 2 PORTAS - CHI DIURNO. AF_11/2015</t>
  </si>
  <si>
    <t>CAMINHONETE COM MOTOR A DIESEL, POTÊNCIA 180 CV, CABINE DUPLA, 4X4 -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</si>
  <si>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</si>
  <si>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DISTRIBUIDOR DE AGREGADOS REBOCAVEL, CAPACIDADE 1,9 M³, LARGURA DE TRABALHO 3,66 M - CHI DIURNO. AF_11/2015</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</si>
  <si>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</si>
  <si>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</si>
  <si>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</si>
  <si>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</si>
  <si>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</si>
  <si>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</si>
  <si>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ESCAVADA MECANICAMENTE, SEM FLUIDO ESTABILIZANTE, COM 25 CM DE DIÂMETRO, ACIMA DE 9 M DE COMPRIMENTO, CONCRETO LANÇADO POR CAMINHÃO BETONEIRA (EXCLUSIVE MOBILIZAÇÃO E DESMOBILIZAÇÃO). AF_02/2015</t>
  </si>
  <si>
    <t>TUBO DE CONCRETO PARA REDES COLETORAS DE ÁGUAS PLUVIAIS, DIÂMETRO DE 700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</si>
  <si>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</si>
  <si>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USINA DE MISTURA ASFÁLTICA À QUENTE, TIPO CONTRA FLUXO, PROD 40 A 80 TON/HORA - DEPRECIAÇÃO. AF_03/2016</t>
  </si>
  <si>
    <t>GUINDAUTO HIDRÁULICO, CAPACIDADE MÁXIMA DE CARGA 6200 KG, MOMENTO MÁXIMO DE CARGA 11,7 TM, ALCANCE MÁXIMO HORIZONTAL 9,70 M, INCLUSIVE CAMINHÃO TOCO PBT 16.000 KG, POTÊNCIA DE 189 CV - CHI DIURNO. AF_06/2014</t>
  </si>
  <si>
    <t>ESPARGIDOR DE ASFALTO PRESSURIZADO COM TANQUE DE 2500 L, REBOCÁVEL COM MOTOR A GASOLINA POTÊNCIA 3,4 HP - CHI DIURNO. AF_07/2014</t>
  </si>
  <si>
    <t>CAMINHÃO TOCO, PESO BRUTO TOTAL 16.000 KG, CARGA ÚTIL MÁXIMA DE 10.685 KG, DISTÂNCIA ENTRE EIXOS 4,80 M, POTÊNCIA 189 CV EXCLUSIVE CARROCERIA - CHI DIURNO. AF_06/2014</t>
  </si>
  <si>
    <t>CAMINHÃO TOCO, PESO BRUTO TOTAL 14.300 KG, CARGA ÚTIL MÁXIMA 9590 KG, DISTÂNCIA ENTRE EIXOS 4,76 M, POTÊNCIA 185 CV (NÃO INCLUI CARROCERIA) - CHI DIURNO. AF_06/2014</t>
  </si>
  <si>
    <t>ESTRUTURA PARA COBERTURA TIPO SHED, EM ALUMINIO ANODIZADO, VAO DE 20M, ESPACAMENTO DAS TESOURAS DE 5M ATE 6,5M</t>
  </si>
  <si>
    <t>ROLO COMPACTADOR VIBRATÓRIO PÉ DE CARNEIRO, OPERADO POR CONTROLE REMOTO, POTÊNCIA 12,5 KW, PESO OPERACIONAL 1,675 T, LARGURA DE TRABALHO 0,85 M - CHI DIURNO. AF_02/2016</t>
  </si>
  <si>
    <t>RECOLOCACAO DE RIPAS EM MADEIRAMENTO DE TELHADO, CONSIDERANDO REAPROVEITAMENTO DE MATERIAL</t>
  </si>
  <si>
    <t>IMUNIZACAO DE MADEIRAMENTO PARA COBERTURA UTILIZANDO CUPINICIDA INCOLOR</t>
  </si>
  <si>
    <t>USINA DE ASFALTO À FRIO, CAPACIDADE DE 40 A 60 TON/HORA, ELÉTRICA POTÊNCIA 30 CV - MATERIAIS NA OPERAÇÃO. AF_03/2016</t>
  </si>
  <si>
    <t>USINA DE ASFALTO À FRIO, CAPACIDADE DE 40 A 60 TON/HORA, ELÉTRICA POTÊNCIA 30 CV - MANUTENÇÃO. AF_03/2016</t>
  </si>
  <si>
    <t>USINA DE ASFALTO À FRIO, CAPACIDADE DE 40 A 60 TON/HORA, ELÉTRICA POTÊNCIA 30 CV - JUROS. AF_03/2016</t>
  </si>
  <si>
    <t>USINA DE ASFALTO À FRIO, CAPACIDADE DE 40 A 60 TON/HORA, ELÉTRICA POTÊNCIA 30 CV - DEPRECIAÇÃO. AF_03/2016</t>
  </si>
  <si>
    <t>USINA DE MISTURA ASFÁLTICA À QUENTE, TIPO CONTRA FLUXO, PROD 40 A 80 TON/HORA - MATERIAIS NA OPERAÇÃO. AF_03/2016</t>
  </si>
  <si>
    <t>USINA DE MISTURA ASFÁLTICA À QUENTE, TIPO CONTRA FLUXO, PROD 40 A 80 TON/HORA - MANUTENÇÃO. AF_03/2016</t>
  </si>
  <si>
    <t>USINA DE MISTURA ASFÁLTICA À QUENTE, TIPO CONTRA FLUXO, PROD 40 A 80 TON/HORA - JUROS. AF_03/2016</t>
  </si>
  <si>
    <t>ROLO COMPACTADOR VIBRATÓRIO REBOCÁVEL, CILINDRO DE AÇO LISO, POTÊNCIA DE TRAÇÃO DE 65 CV, PESO 4,7 T, IMPACTO DINÂMICO 18,3 T, LARGURA DE TRABALHO 1,67 M - DEPRECIAÇÃO. AF_02/2016</t>
  </si>
  <si>
    <t>VASSOURA MECÂNICA REBOCÁVEL COM ESCOVA CILÍNDRICA, LARGURA ÚTIL DE VARRIMENTO DE 2,44 M - MANUTENÇÃO. AF_06/2014</t>
  </si>
  <si>
    <t>ESTRUTURA PARA COBERTURA EM ARCO, EM ALUMINIO ANODIZADO, VAO DE 40M, ESPACAMENTO DE 5M ATE 6,5M</t>
  </si>
  <si>
    <t>ESTRUTURA PARA COBERTURA EM ARCO, EM ALUMINIO ANODIZADO, VAO DE 30M, ESPACAMENTO DE 5M ATE 6,5M</t>
  </si>
  <si>
    <t>ESTRUTURA PARA COBERTURA EM ARCO, EM ALUMINIO ANODIZADO, VAO DE 20M, ESPACAMENTO DE 5M ATE 6,5M</t>
  </si>
  <si>
    <t>TELHAMENTO COM TELHA CERÂMICA CAPA-CANAL, TIPO PAULISTA, COM MAIS DE 2 ÁGUAS, INCLUSO TRANSPORTE VERTICAL. AF_06/2016</t>
  </si>
  <si>
    <t>TELHAMENTO COM TELHA CERÂMICA CAPA-CANAL, TIPO PAULISTA, COM ATÉ 2 ÁGUAS, INCLUSO TRANSPORTE VERTICAL. AF_06/2016</t>
  </si>
  <si>
    <t>TELHAMENTO COM TELHA CERÂMICA CAPA-CANAL, TIPO PLAN, COM MAIS DE 2 ÁGUAS, INCLUSO TRANSPORTE VERTICAL. AF_06/2016</t>
  </si>
  <si>
    <t>TELHAMENTO COM TELHA CERÂMICA CAPA-CANAL, TIPO PLAN, COM ATÉ 2 ÁGUAS, INCLUSO TRANSPORTE VERTICAL. AF_06/2016</t>
  </si>
  <si>
    <t>TELHAMENTO COM TELHA CERÂMICA DE ENCAIXE, TIPO ROMANA, COM MAIS DE 2 ÁGUAS, INCLUSO TRANSPORTE VERTICAL. AF_06/2016</t>
  </si>
  <si>
    <t>TELHAMENTO COM TELHA CERÂMICA DE ENCAIXE, TIPO ROMANA, COM ATÉ 2 ÁGUAS, INCLUSO TRANSPORTE VERTICAL. AF_06/2016</t>
  </si>
  <si>
    <t>TELHAMENTO COM TELHA CERÂMICA DE ENCAIXE, TIPO FRANCESA, COM MAIS DE 2 ÁGUAS, INCLUSO TRANSPORTE VERTICAL. AF_06/2016</t>
  </si>
  <si>
    <t>TELHAMENTO COM TELHA CERÂMICA DE ENCAIXE, TIPO FRANCESA, COM ATÉ 2 ÁGUAS, INCLUSO TRANSPORTE VERTICAL. AF_06/2016</t>
  </si>
  <si>
    <t>SUBCOBERTURA COM MANTA PLÁSTICA REVESTIDA POR PELÍCULA DE ALUMÍNO, INCLUSO TRANSPORTE VERTICAL. AF_06/2016</t>
  </si>
  <si>
    <t>ISOLAMENTO TERMOACÚSTICO COM LÃ MINERAL NA SUBCOBERTURA, INCLUSO TRANSPORTE VERTICAL. AF_06/2016</t>
  </si>
  <si>
    <t>EMBOÇAMENTO COM ARGAMASSA TRAÇO 1:2:9 (CIMENTO, CAL E AREIA). AF_06/2016</t>
  </si>
  <si>
    <t>TELHAMENTO COM TELHA CERÂMICA CAPA-CANAL, TIPO COLONIAL, COM MAIS DE 2 ÁGUAS, INCLUSO TRANSPORTE VERTICAL. AF_06/2016</t>
  </si>
  <si>
    <t>ADAPTADOR COM FLANGE E ANEL DE VEDAÇÃO, PVC, SOLDÁVEL, DN 40 MM X 1 1/4 , INSTALADO EM RESERVAÇÃO DE ÁGUA DE EDIFICAÇÃO QUE POSSUA RESERVATÓRIO DE FIBRA/FIBROCIMENTO   FORNECIMENTO E INSTALAÇÃO. AF_06/2016</t>
  </si>
  <si>
    <t>GUINDASTE HIDRÁULICO AUTOPROPELIDO, COM LANÇA TELESCÓPICA 28,80 M, CAPACIDADE MÁXIMA 30 T, POTÊNCIA 97 KW, TRAÇÃO 4 X 4 - CHP DIURNO. AF_11/2014</t>
  </si>
  <si>
    <t>CUMEEIRA PARA TELHA CERÂMICA EMBOÇADA COM ARGAMASSA TRAÇO 1:2:9 (CIMENTO, CAL E AREIA) PARA TELHADOS COM ATÉ 2 ÁGUAS, INCLUSO TRANSPORTE VERTICAL. AF_06/2016</t>
  </si>
  <si>
    <t>CUMEEIRA E ESPIGÃO PARA TELHA DE CONCRETO EMBOÇADA COM ARGAMASSA TRAÇO 1:2:9 (CIMENTO, CAL E AREIA), PARA TELHADOS COM MAIS DE 2 ÁGUAS, INCLUSO TRANSPORTE VERTICAL. AF_06/2016</t>
  </si>
  <si>
    <t>CUMEEIRA E ESPIGÃO PARA TELHA CERÂMICA EMBOÇADA COM ARGAMASSA TRAÇO 1:2:9 (CIMENTO, CAL E AREIA), PARA TELHADOS COM MAIS DE 2 ÁGUAS, INCLUSO TRANSPORTE VERTICAL. AF_06/2016</t>
  </si>
  <si>
    <t>ESTRUTURA PARA COBERTURA TIPO SHED, EM ALUMINIO ANODIZADO, VAO DE 40M, ESPACAMENTO DAS TESOURAS DE 5M ATE 6,5M</t>
  </si>
  <si>
    <t>ESTRUTURA PARA COBERTURA TIPO SHED, EM ALUMINIO ANODIZADO, VAO DE 30M, ESPACAMENTO DAS TESOURAS DE 5M ATE 6,5M</t>
  </si>
  <si>
    <t>INTERRUPTOR SIMPLES (2 MÓDULOS) COM 1 TOMADA DE EMBUTIR 2P+T 10 A,  INCLUINDO SUPORTE E PLACA - FORNECIMENTO E INSTALAÇÃO. AF_12/2015</t>
  </si>
  <si>
    <t>INTERRUPTOR SIMPLES (1 MÓDULO) COM 2 TOMADAS DE EMBUTIR 2P+T 10 A,  SEM SUPORTE E SEM PLACA - FORNECIMENTO E INSTALAÇÃO. AF_12/2015</t>
  </si>
  <si>
    <t>CAMINHÃO PARA EQUIPAMENTO DE LIMPEZA A SUCÇÃO, COM CAMINHÃO TRUCADO DE PESO BRUTO TOTAL 23000 KG, CARGA ÚTIL MÁXIMA 15935 KG, DISTÂNCIA ENTRE EIXOS 4,80 M, POTÊNCIA 230 CV, INCLUSIVE LIMPADORA A SUCÇÃO, TANQUE 12000 L - CHP DIURNO. AF_11/2015</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</si>
  <si>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</si>
  <si>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</si>
  <si>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LÂMPADA COMPACTA FLUORESCENTE DE 20 W, BASE E27 - FORNECIMENTO E INSTALAÇÃO. AF_11/2017</t>
  </si>
  <si>
    <t>LÂMPADA COMPACTA DE VAPOR MERCURIO 125 W, BASE E27 - FORNECIMENTO E INSTALAÇÃO. AF_11/2017</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</si>
  <si>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</si>
  <si>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</si>
  <si>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CORDOALHA DE COBRE NU 16 MM², NÃO ENTERRADA, COM ISOLADOR - FORNECIMENTO E INSTALAÇÃO. AF_12/2017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</si>
  <si>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</si>
  <si>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</si>
  <si>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</si>
  <si>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</si>
  <si>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</si>
  <si>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</si>
  <si>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LUMINÁRIAS TIPO CALHA, DE SOBREPOR, COM REATORES DE PARTIDA RÁPIDA E LÂMPADAS FLUORESCENTES 2X2X18W, COMPLETAS, FORNECIMENTO E INSTALAÇÃO</t>
  </si>
  <si>
    <t>LUMINÁRIAS TIPO CALHA, DE SOBREPOR, COM REATORES DE PARTIDA RÁPIDA E LÂMPADAS FLUORESCENTES 2X2X36W, COMPLETAS, FORNECIMENTO E INSTALAÇÃO</t>
  </si>
  <si>
    <t>ABRIGO PARA HIDRANTE, 90X60X17CM, COM REGISTRO GLOBO ANGULAR 45º 2.1/2", ADAPTADOR STORZ 2.1/2", MANGUEIRA DE INCÊNDIO 20M, REDUÇÃO 2.1/2X1.1/2" E ESGUICHO EM LATÃO 1.1/2" - FORNECIMENTO E INSTALAÇÃO. AF_08/2017</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</si>
  <si>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</si>
  <si>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</si>
  <si>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</si>
  <si>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</si>
  <si>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</si>
  <si>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</si>
  <si>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(COMPOSIÇÃO REPRESENTATIVA) DO SERVIÇO DE ALVENARIA DE VEDAÇÃO DE BLOCOS VAZADOS DE CERÂMICA DE 14X9X19CM (ESPESSURA 14CM, BLOCO DEITADO), PARA EDIFICAÇÃO HABITACIONAL UNIFAMILIAR (CASA) E EDIFICAÇÃO PÚBLICA PADRÃO. AF_12/2014</t>
  </si>
  <si>
    <t>EMASSAMENTO COM MASSA A OLEO, UMA DEMAO</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</si>
  <si>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</si>
  <si>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</si>
  <si>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</si>
  <si>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</si>
  <si>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TEXTURA ACRÍLICA, APLICAÇÃO MANUAL EM PAREDE, UMA DEMÃO. AF_09/2016</t>
  </si>
  <si>
    <t>TEXTURA ACRÍLICA, APLICAÇÃO MANUAL EM TETO, UMA DEMÃO. AF_09/2016</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</si>
  <si>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</si>
  <si>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</si>
  <si>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</si>
  <si>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</si>
  <si>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</si>
  <si>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</si>
  <si>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</si>
  <si>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</si>
  <si>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</si>
  <si>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</si>
  <si>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</si>
  <si>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</si>
  <si>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</si>
  <si>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</si>
  <si>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ASSENTAMENTO DE TUBO DE CONCRETO PARA REDES COLETORAS DE ÁGUAS PLUVIAIS, DIÂMETRO DE 1500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</si>
  <si>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</si>
  <si>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PORTA DE FERRO, DE ABRIR, TIPO GRADE COM CHAPA, 87X210CM, COM GUARNICOES</t>
  </si>
  <si>
    <t>GRUPO GERADOR ESTACIONÁRIO, POTÊNCIA 150 KVA, MOTOR A DIESEL- MATERIAIS NA OPERAÇÃO. AF_03/2016</t>
  </si>
  <si>
    <t>GRUPO GERADOR ESTACIONÁRIO, POTÊNCIA 150 KVA, MOTOR A DIESEL- MANUTENÇÃO. AF_03/2016</t>
  </si>
  <si>
    <t>GRUPO GERADOR ESTACIONÁRIO, POTÊNCIA 150 KVA, MOTOR A DIESEL- JUROS. AF_03/2016</t>
  </si>
  <si>
    <t>GRUPO GERADOR ESTACIONÁRIO, POTÊNCIA 150 KVA, MOTOR A DIESEL- DEPRECIAÇÃO. AF_03/2016</t>
  </si>
  <si>
    <t>GRUPO GERADOR REBOCÁVEL, POTÊNCIA 66 KVA, MOTOR A DIESEL - MATERIAIS NA OPERAÇÃO. AF_03/2016</t>
  </si>
  <si>
    <t>GRUPO GERADOR REBOCÁVEL, POTÊNCIA 66 KVA, MOTOR A DIESEL - MANUTENÇÃO. AF_03/2016</t>
  </si>
  <si>
    <t>GRUPO GERADOR REBOCÁVEL, POTÊNCIA 66 KVA, MOTOR A DIESEL - JUROS. AF_03/2016</t>
  </si>
  <si>
    <t>GRUPO GERADOR REBOCÁVEL, POTÊNCIA 66 KVA, MOTOR A DIESEL - DEPRECIAÇÃO. AF_03/2016</t>
  </si>
  <si>
    <t>GERADOR PORTÁTIL MONOFÁSICO, POTÊNCIA 5500 VA, MOTOR A GASOLINA, POTÊNCIA DO MOTOR 13 CV - MATERIAIS NA OPERAÇÃO. AF_03/2016</t>
  </si>
  <si>
    <t>GERADOR PORTÁTIL MONOFÁSICO, POTÊNCIA 5500 VA, MOTOR A GASOLINA, POTÊNCIA DO MOTOR 13 CV - MANUTENÇÃO. AF_03/2016</t>
  </si>
  <si>
    <t>QUADRO DE DISTRIBUICAO DE ENERGIA DE EMBUTIR, EM CHAPA METALICA, PARA 24 DISJUNTORES TERMOMAGNETICOS MONOPOLARES, COM BARRAMENTO TRIFASICO E NEUTRO, FORNECIMENTO E INSTALACAO</t>
  </si>
  <si>
    <t>QUADRO DE DISTRIBUICAO DE ENERGIA DE EMBUTIR, EM CHAPA METALICA, PARA 18 DISJUNTORES TERMOMAGNETICOS MONOPOLARES, COM BARRAMENTO TRIFASICO E NEUTRO, FORNECIMENTO E INSTALACAO</t>
  </si>
  <si>
    <t>QUADRO DE DISTRIBUICAO DE ENERGIA DE EMBUTIR, EM CHAPA METALICA, PARA 3 DISJUNTORES TERMOMAGNETICOS MONOPOLARES SEM BARRAMENTO FORNECIMENTO E INSTALACAO</t>
  </si>
  <si>
    <t>DISJUNTOR TERMOMAGNETICO TRIPOLAR EM CAIXA MOLDADA 175 A 225A 240V, FORNECIMENTO E INSTALACAO</t>
  </si>
  <si>
    <t>DISJUNTOR TERMOMAGNETICO TRIPOLAR EM CAIXA MOLDADA 500 A 600A 600V, FORNECIMENTO E INSTALACAO</t>
  </si>
  <si>
    <t>DISJUNTOR TERMOMAGNETICO TRIPOLAR EM CAIXA MOLDADA 300 A 400A 600V, FORNECIMENTO E INSTALACAO</t>
  </si>
  <si>
    <t>DISJUNTOR TERMOMAGNETICO TRIPOLAR EM CAIXA MOLDADA 250A 600V, FORNECIMENTO E INSTALACAO</t>
  </si>
  <si>
    <t>GUINDAUTO HIDRÁULICO, CAPACIDADE MÁXIMA DE CARGA 3300 KG, MOMENTO MÁXIMO DE CARGA 5,8 TM, ALCANCE MÁXIMO HORIZONTAL 7,60 M, INCLUSIVE CAMINHÃO TOCO PBT 16.000 KG, POTÊNCIA DE 189 CV - DEPRECIAÇÃO. AF_03/2016</t>
  </si>
  <si>
    <t>FRESADORA DE ASFALTO A FRIO SOBRE RODAS, LARGURA FRESAGEM DE 1,0 M, POTÊNCIA 208 HP - CHP DIURNO. AF_11/2014</t>
  </si>
  <si>
    <t>TANQUE DE ASFALTO ESTACIONÁRIO COM MAÇARICO, CAPACIDADE 20.000 L - CHP DIURNO. AF_06/2014</t>
  </si>
  <si>
    <t>BETONEIRA CAPACIDADE NOMINAL 400 L, CAPACIDADE DE MISTURA 310 L, MOTOR A DIESEL POTÊNCIA 5,0 HP, SEM CARREGADOR - CHP DIURNO. AF_06/2014</t>
  </si>
  <si>
    <t>CAMINHÃO TOCO, PBT 14.300 KG, CARGA ÚTIL MÁX. 9.710 KG, DIST. ENTRE EIXOS 3,56 M, POTÊNCIA 185 CV, INCLUSIVE CARROCERIA FIXA ABERTA DE MADEIRA P/ TRANSPORTE GERAL DE CARGA SECA, DIMEN. APROX. 2,50 X 6,50 X 0,50 M - CHP DIURNO. AF_06/2014</t>
  </si>
  <si>
    <t>ROLO COMPACTADOR VIBRATÓRIO PÉ DE CARNEIRO PARA SOLOS, POTÊNCIA 80 HP, PESO OPERACIONAL SEM/COM LASTRO 7,4 / 8,8 T, LARGURA DE TRABALHO 1,68 M - CHP DIURNO. AF_02/2016</t>
  </si>
  <si>
    <t>ESPARGIDOR DE ASFALTO PRESSURIZADO COM TANQUE DE 2500 L, REBOCÁVEL COM MOTOR A GASOLINA POTÊNCIA 3,4 HP - CHP DIURNO. AF_07/2014</t>
  </si>
  <si>
    <t>CAMINHÃO TOCO, PESO BRUTO TOTAL 16.000 KG, CARGA ÚTIL MÁXIMA DE 10.685 KG, DISTÂNCIA ENTRE EIXOS 4,80 M, POTÊNCIA 189 CV EXCLUSIVE CARROCERIA - CHP DIURNO. AF_06/2014</t>
  </si>
  <si>
    <t>CAMINHÃO TOCO, PESO BRUTO TOTAL 14.300 KG, CARGA ÚTIL MÁXIMA 9590 KG, DISTÂNCIA ENTRE EIXOS 4,76 M, POTÊNCIA 185 CV (NÃO INCLUI CARROCERIA) - CHP DIURNO. AF_06/2014</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</si>
  <si>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</si>
  <si>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CHP DIURNO. AF_02/2016</t>
  </si>
  <si>
    <t>PORTA DE ALUMÍNIO DE ABRIR PARA VIDRO SEM GUARNIÇÃO, 87X210CM, FIXAÇÃO COM PARAFUSOS, INCLUSIVE VIDROS - FORNECIMENTO E INSTALAÇÃO. AF_08/2015</t>
  </si>
  <si>
    <t>PORTA EM ALUMÍNIO DE ABRIR TIPO VENEZIANA COM GUARNIÇÃO, FIXAÇÃO COM PARAFUSOS - FORNECIMENTO E INSTALAÇÃO. AF_08/2015</t>
  </si>
  <si>
    <t>ESCADA TIPO MARINHEIRO EM ACO CA-50 9,52MM INCLUSO PINTURA COM FUNDO ANTICORROSIVO TIPO ZARCAO</t>
  </si>
  <si>
    <t>GUARDA-CORPO  COM CORRIMAO EM FERRO BARRA CHATA 3/16"</t>
  </si>
  <si>
    <t>CABO DE COBRE FLEXÍVEL ISOLADO, 120 MM², ANTI-CHAMA 0,6/1,0 KV, PARA DISTRIBUIÇÃO - FORNECIMENTO E INSTALAÇÃO. AF_12/2015</t>
  </si>
  <si>
    <t>EXECUÇÃO DE SANITÁRIO E VESTIÁRIO EM CANTEIRO DE OBRA EM CHAPA DE MADEIRA COMPENSADA, NÃO INCLUSO MOBILIÁRIO. AF_02/2016</t>
  </si>
  <si>
    <t>EXECUÇÃO DE REFEITÓRIO EM CANTEIRO DE OBRA EM ALVENARIA, NÃO INCLUSO MOBILIÁRIO E EQUIPAMENTOS. AF_02/2016</t>
  </si>
  <si>
    <t>EXECUÇÃO DE REFEITÓRIO EM CANTEIRO DE OBRA EM CHAPA DE MADEIRA COMPENSADA, NÃO INCLUSO MOBILIÁRIO E EQUIPAMENTOS. AF_02/2016</t>
  </si>
  <si>
    <t>EXECUÇÃO DE ALMOXARIFADO EM CANTEIRO DE OBRA EM ALVENARIA, INCLUSO PRATELEIRAS. AF_02/2016</t>
  </si>
  <si>
    <t>EXECUÇÃO DE ALMOXARIFADO EM CANTEIRO DE OBRA EM CHAPA DE MADEIRA COMPENSADA, INCLUSO PRATELEIRAS. AF_02/2016</t>
  </si>
  <si>
    <t>EXECUÇÃO DE ESCRITÓRIO EM CANTEIRO DE OBRA EM CHAPA DE MADEIRA COMPENSADA, NÃO INCLUSO MOBILIÁRIO E EQUIPAMENTOS. AF_02/2016</t>
  </si>
  <si>
    <t>EXECUÇÃO DE ESCRITÓRIO EM CANTEIRO DE OBRA EM ALVENARIA, NÃO INCLUSO MOBILIÁRIO E EQUIPAMENTOS. AF_02/2016</t>
  </si>
  <si>
    <t>FECHAMENTO DE CONSTRUÇÃO TEMPORÁRIA EM CHAPA DE MADEIRA COMPENSADA E=10MM, COM REAPROVEITAMENTO DE 2X.</t>
  </si>
  <si>
    <t>ASSENTAMENTO DE TUBO DE CONCRETO PARA REDES COLETORAS DE ESGOTO SANITÁRIO, DIÂMETRO DE 500 MM, JUNTA ELÁSTICA, INSTALADO EM LOCAL COM BAIXO NÍVEL DE INTERFERÊNCIAS (NÃO INCLUI FORNECIMENTO). AF_12/2015</t>
  </si>
  <si>
    <t>ASSENTAMENTO DE TUBO DE CONCRETO PARA REDES COLETORAS DE ESGOTO SANITÁRIO, DIÂMETRO DE 400 MM, JUNTA ELÁSTICA, INSTALADO EM LOCAL COM BAIXO NÍVEL DE INTERFERÊNCIAS (NÃO INCLUI FORNECIMENTO). AF_12/2015</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</si>
  <si>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</si>
  <si>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</si>
  <si>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</si>
  <si>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</si>
  <si>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CORTE E DOBRA DE AÇO CA-60, DIÂMETRO DE 5,0 MM, UTILIZADO EM ESTRIBO CONTÍNUO HELICOIDAL. AF_10/2016</t>
  </si>
  <si>
    <t>CORTE E DOBRA DE AÇO CA-50, DIÂMETRO DE 6,3 MM, UTILIZADO EM ESTRIBO CONTÍNUO HELICOIDAL. AF_10/2016</t>
  </si>
  <si>
    <t>PERFURATRIZ COM TORRE METÁLICA PARA EXECUÇÃO DE ESTACA HÉLICE CONTÍNUA, PROFUNDIDADE MÁXIMA DE 32 M, DIÂMETRO MÁXIMO DE 1000 MM, POTÊNCIA INSTALADA DE 350 HP, MESA ROTATIVA COM TORQUE MÁXIMO DE 263 KNM - DEPRECIAÇÃO. AF_01/2016</t>
  </si>
  <si>
    <t>MARTELO PERFURADOR PNEUMÁTICO MANUAL, HASTE 25 X 75 MM, 21 KG - MANUTENÇÃO. AF_12/2015</t>
  </si>
  <si>
    <t>MARTELO PERFURADOR PNEUMÁTICO MANUAL, HASTE 25 X 75 MM, 21 KG - JUROS. AF_12/2015</t>
  </si>
  <si>
    <t>MARTELO PERFURADOR PNEUMÁTICO MANUAL, HASTE 25 X 75 MM, 21 KG - DEPRECIAÇÃO. AF_12/2015</t>
  </si>
  <si>
    <t>MÁQUINA EXTRUSORA DE CONCRETO PARA GUIAS E SARJETAS, MOTOR A DIESEL, POTÊNCIA 14 CV - MATERIAIS NA OPERAÇÃO. AF_12/2015</t>
  </si>
  <si>
    <t>MÁQUINA EXTRUSORA DE CONCRETO PARA GUIAS E SARJETAS, MOTOR A DIESEL, POTÊNCIA 14 CV - MANUTENÇÃO. AF_12/2015</t>
  </si>
  <si>
    <t>MÁQUINA EXTRUSORA DE CONCRETO PARA GUIAS E SARJETAS, MOTOR A DIESEL, POTÊNCIA 14 CV - JUROS. AF_12/2015</t>
  </si>
  <si>
    <t>MÁQUINA EXTRUSORA DE CONCRETO PARA GUIAS E SARJETAS, MOTOR A DIESEL, POTÊNCIA 14 CV - DEPRECIAÇÃO. AF_12/2015</t>
  </si>
  <si>
    <t>APARELHO PARA CORTE E SOLDA OXI-ACETILENO SOBRE RODAS, INCLUSIVE CILINDROS E MAÇARICOS - MATERIAIS NA OPERAÇÃO. AF_12/2015</t>
  </si>
  <si>
    <t>APARELHO PARA CORTE E SOLDA OXI-ACETILENO SOBRE RODAS, INCLUSIVE CILINDROS E MAÇARICOS - MANUTENÇÃO. AF_12/2015</t>
  </si>
  <si>
    <t>APARELHO PARA CORTE E SOLDA OXI-ACETILENO SOBRE RODAS, INCLUSIVE CILINDROS E MAÇARICOS - JUROS. AF_12/2015</t>
  </si>
  <si>
    <t>APARELHO PARA CORTE E SOLDA OXI-ACETILENO SOBRE RODAS, INCLUSIVE CILINDROS E MAÇARICOS - DEPRECIAÇÃO. AF_12/2015</t>
  </si>
  <si>
    <t>KIT DE PORTA DE MADEIRA PARA VERNIZ, SEMI-OCA (LEVE OU MÉDIA), PADRÃO POPULAR, 70X210CM,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</si>
  <si>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</si>
  <si>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KIT DE PORTA DE MADEIRA PARA VERNIZ, SEMI-OCA (LEVE OU MÉDIA), PADRÃO POPULAR, 60X210CM, ESPESSURA DE 3,5CM, ITENS INCLUSOS: DOBRADIÇAS, MONTAGEM E INSTALAÇÃO DO BATENTE, SEM FECHADURA - FORNECIMENTO E INSTALAÇÃO. AF_08/2015</t>
  </si>
  <si>
    <t>GUINDAUTO HIDRÁULICO, CAPACIDADE MÁXIMA DE CARGA 3300 KG, MOMENTO MÁXIMO DE CARGA 5,8 TM, ALCANCE MÁXIMO HORIZONTAL 7,60 M, INCLUSIVE CAMINHÃO TOCO PBT 16.000 KG, POTÊNCIA DE 189 CV - MATERIAIS NA OPERAÇÃO. AF_03/2016</t>
  </si>
  <si>
    <t>UMIDIFICAÇÃO DE MATERIAL PARA VALAS COM CAMINHÃO PIPA 10000L. AF_11/2016</t>
  </si>
  <si>
    <t>ALVENARIA DE VEDAÇÃO DE BLOCOS CERÂMICOS FURADOS NA HORIZONTAL DE 11,5X19X19CM (ESPESSURA 11,5CM) DE PAREDES COM ÁREA LÍQUIDA MENOR QUE 6M² SEM VÃOS E ARGAMASSA DE ASSENTAMENTO COM PREPARO EM BETONEIRA. AF_06/2014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</si>
  <si>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</si>
  <si>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</si>
  <si>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</si>
  <si>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</si>
  <si>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</si>
  <si>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</si>
  <si>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</si>
  <si>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</si>
  <si>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</si>
  <si>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</si>
  <si>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</si>
  <si>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</si>
  <si>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JOELHO 90 GRAUS, PVC, SOLDÁVEL, DN 20MM, INSTALADO EM RAMAL OU SUB-RAMAL DE ÁGUA - FORNECIMENTO E INSTALAÇÃO. AF_12/2014</t>
  </si>
  <si>
    <t>JOELHO 45 GRAUS, PVC, SOLDÁVEL, DN 20MM,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</si>
  <si>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</si>
  <si>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</si>
  <si>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</si>
  <si>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</si>
  <si>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TE, PVC, SOLDÁVEL, DN 20MM, INSTALADO EM RAMAL OU SUB-RAMAL DE ÁGUA - FORNECIMENTO E INSTALAÇÃO. AF_12/2014</t>
  </si>
  <si>
    <t>TÊ DE REDUÇÃO, PVC, SOLDÁVEL, DN 25MM X 20MM, INSTALADO EM RAMAL OU SUB-RAMAL DE ÁGUA - FORNECIMENTO E INSTALAÇÃO. AF_12/2014</t>
  </si>
  <si>
    <t>JOELHO 90 GRAUS, PVC, SOLDÁVEL, DN 20MM, INSTALADO EM RAMAL DE DISTRIBUIÇÃO DE ÁGUA - FORNECIMENTO E INSTALAÇÃO. AF_12/2014</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</si>
  <si>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</si>
  <si>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</si>
  <si>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</si>
  <si>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</si>
  <si>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</si>
  <si>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</si>
  <si>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</si>
  <si>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LIMPEZA DE RESERVATÓRIO</t>
  </si>
  <si>
    <t>CAIXA DE PASSAGEM EM ALVENARIA DE TIJOLOS MACIÇOS ESP. = 0,12M,  DIM. INT. =  0.40 X 0.40 X 0.60M, INCLUSIVE TAMPA</t>
  </si>
  <si>
    <t>REMOÇÃO DE ADUTORA / REDE EM Fº Fº,  JUNTA ELÁSTICA , DIAM. =   150 MM</t>
  </si>
  <si>
    <t>REMOÇÃO DE ADUTORA / REDE EM PVC DIAM. =   50 MM</t>
  </si>
  <si>
    <t>REMOÇÃO DE ADUTORA / REDE EM PVC DIAM. =   75 MM</t>
  </si>
  <si>
    <t>CAIXA PRÉ MOLDADA EM CONCRETO PARA PROTEÇÃO DE MACRO MEDIDORES, DIM. INT. = 0 ,70 X 1,00 X 0,50</t>
  </si>
  <si>
    <t>SINALIZAÇÃO COM CAVALETE PLÁSTICO DESMONTÁVEL</t>
  </si>
  <si>
    <t>SINALIZAÇÃO DE VALAS COM PLACAS INDICATIVAS</t>
  </si>
  <si>
    <t>JOELHO 90 GRAUS, ROSCA FÊMEA TERMINAL, METÁLICO, PARA INSTALAÇÕES EM PEX, DN 20 MM X 3/4", CONEXÃO POR ANEL DESLIZANTE  FORNECIMENTO E INSTALAÇÃO. AF_06/2015</t>
  </si>
  <si>
    <t>LUVA, PVC, SOLDÁVEL, DN 25MM, INSTALADO EM RAMAL OU SUB-RAMAL DE ÁGUA - FORNECIMENTO E INSTALAÇÃO. AF_12/2014</t>
  </si>
  <si>
    <t>ADAPTADOR CURTO COM BOLSA E ROSCA PARA REGISTRO, PVC, SOLDÁVEL, DN 25MM X 3/4, INSTALADO EM RAMAL OU SUB-RAMAL DE ÁGUA - FORNECIMENTO E INSTALAÇÃO. AF_12/2014</t>
  </si>
  <si>
    <t>TE, PVC, SOLDÁVEL, DN 25MM, INSTALADO EM RAMAL OU SUB-RAMAL DE ÁGUA - FORNECIMENTO E INSTALAÇÃO. AF_12/2014</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</si>
  <si>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</si>
  <si>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</si>
  <si>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</si>
  <si>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</si>
  <si>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</si>
  <si>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</si>
  <si>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</si>
  <si>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</si>
  <si>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</si>
  <si>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</si>
  <si>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</si>
  <si>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</si>
  <si>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</si>
  <si>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</si>
  <si>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USINA MISTURADORA DE SOLOS, CAPACIDADE DE 200 A 500 TON/H, POTENCIA 75KW - CHP DIURNO. AF_07/2016</t>
  </si>
  <si>
    <t>USINA MISTURADORA DE SOLOS, CAPACIDADE DE 200 A 500 TON/H, POTENCIA 75KW - MANUTENÇÃO. AF_07/2016</t>
  </si>
  <si>
    <t>USINA MISTURADORA DE SOLOS, CAPACIDADE DE 200 A 500 TON/H, POTENCIA 75KW - DEPRECIAÇÃO. AF_07/2016</t>
  </si>
  <si>
    <t>USINA MISTURADORA DE SOLOS, CAPACIDADE DE 200 A 500 TON/H, POTENCIA 75KW - JUROS. AF_07/2016</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</si>
  <si>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</si>
  <si>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</si>
  <si>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DEPRECIAÇÃO. AF_06/2015</t>
  </si>
  <si>
    <t>TUBO DE PVC PARA REDE COLETORA DE ESGOTO DE PAREDE MACIÇA, DN 150 MM, JUNTA ELÁSTICA, INSTALADO EM LOCAL COM NÍVEL ALTO DE INTERFERÊNCIAS - FORNECIMENTO E ASSENTAMENTO. AF_06/2015</t>
  </si>
  <si>
    <t>ASSENTAMENTO DE TUBO DE PEAD CORRUGADO DE DUPLA PAREDE PARA REDE COLETORA DE ESGOTO, DN 600 MM, JUNTA ELÁSTICA INTEGRADA, INSTALADO EM LOCAL COM NÍVEL ALTO DE INTERFERÊNCIAS (NÃO INCLUI FORNECIMENTO). AF_06/2015</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</si>
  <si>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</si>
  <si>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</si>
  <si>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DEPRECIAÇÃO. AF_06/2014</t>
  </si>
  <si>
    <t>CORTADORA DE PISO COM MOTOR 4 TEMPOS A GASOLINA, POTÊNCIA DE 13 HP, COM DISCO DE CORTE DIAMANTADO SEGMENTADO PARA CONCRETO, DIÂMETRO DE 350 MM, FURO DE 1" (14 X 1") - MATERIAIS NA OPERAÇÃO. AF_08/2015</t>
  </si>
  <si>
    <t>TUBO DE PVC PARA REDE COLETORA DE ESGOTO DE PAREDE MACIÇA, DN 350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</si>
  <si>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</si>
  <si>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</si>
  <si>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</si>
  <si>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</si>
  <si>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</si>
  <si>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</si>
  <si>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</si>
  <si>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TUBO DE PVC PARA REDE COLETORA DE ESGOTO DE PAREDE MACIÇA, DN 150 MM, JUNTA ELÁSTICA, INSTALADO EM LOCAL COM NÍVEL BAIXO DE INTERFERÊNCIAS - FORNECIMENTO E ASSENTAMENTO. AF_06/2015</t>
  </si>
  <si>
    <t>TUBO DE PVC PARA REDE COLETORA DE ESGOTO DE PAREDE MACIÇA, DN 100 MM, JUNTA ELÁSTICA, INSTALADO EM LOCAL COM NÍVEL BAIXO DE INTERFERÊNCIAS - FORNECIMENTO E ASSENTAMENTO. AF_06/2015</t>
  </si>
  <si>
    <t>7.1</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</si>
  <si>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</si>
  <si>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</si>
  <si>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</si>
  <si>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</si>
  <si>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COMPRESSOR DE AR REBOCAVEL, VAZÃO 250 PCM, PRESSAO DE TRABALHO 102 PSI, MOTOR A DIESEL POTÊNCIA 81 CV - MATERIAIS NA OPERAÇÃO. AF_06/2015</t>
  </si>
  <si>
    <t>COMPRESSOR DE AR REBOCAVEL, VAZÃO 250 PCM, PRESSAO DE TRABALHO 102 PSI, MOTOR A DIESEL POTÊNCIA 81 CV - MANUTENÇÃO. AF_06/2015</t>
  </si>
  <si>
    <t>COMPRESSOR DE AR REBOCAVEL, VAZÃO 250 PCM, PRESSAO DE TRABALHO 102 PSI, MOTOR A DIESEL POTÊNCIA 81 CV - JUROS. AF_06/2015</t>
  </si>
  <si>
    <t>COMPRESSOR DE AR REBOCAVEL, VAZÃO 250 PCM, PRESSAO DE TRABALHO 102 PSI, MOTOR A DIESEL POTÊNCIA 81 CV - DEPRECIAÇÃO. AF_06/2015</t>
  </si>
  <si>
    <t>COMPRESSOR DE AR REBOCÁVEL, VAZÃO 89 PCM, PRESSÃO EFETIVA DE TRABALHO 102 PSI, MOTOR DIESEL, POTÊNCIA 20 CV - MATERIAIS NA OPERAÇÃO. AF_06/2015</t>
  </si>
  <si>
    <t>CONCRETAGEM DE VIGAS E LAJES, FCK=20 MPA, PARA QUALQUER TIPO DE LAJE COM BALDES EM EDIFICAÇÃO TÉRREA,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</si>
  <si>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</si>
  <si>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</si>
  <si>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MANUTENÇÃO. AF_08/2015</t>
  </si>
  <si>
    <t>PLACA VIBRATÓRIA REVERSÍVEL COM MOTOR 4 TEMPOS A GASOLINA, FORÇA CENTRÍFUGA DE 25 KN (2500 KGF), POTÊNCIA 5,5 CV - JUROS. AF_08/2015</t>
  </si>
  <si>
    <t>PLACA VIBRATÓRIA REVERSÍVEL COM MOTOR 4 TEMPOS A GASOLINA, FORÇA CENTRÍFUGA DE 25 KN (2500 KGF), POTÊNCIA 5,5 CV - DEPRECIAÇÃO. AF_08/2015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</si>
  <si>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</si>
  <si>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MANUTENÇÃO. AF_06/2015</t>
  </si>
  <si>
    <t>GRELHA EM FERRO FUNDIDO SIMPLES COM REQUADRO, CARGA MÁXIMA 12,5 T,  300 X 1000 MM, E = 15 MM, FORNECIDA E ASSENTADA COM ARGAMASSA 1:4 CIMENTO:AREIA.</t>
  </si>
  <si>
    <t>DISSIPADOR DE ENERGIA EM PEDRA ARGAMASSADA ESPESSURA 6CM INCL MATERIAIS E COLOCACAO MEDIDO P/ VOLUME DE PEDRA ARGAMASSADA</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</si>
  <si>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</si>
  <si>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</si>
  <si>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</si>
  <si>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</si>
  <si>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PERFURATRIZ MANUAL, TORQUE MÁXIMO 83 N.M, POTÊNCIA 5 CV, COM DIÂMETRO MÁXIMO 4" - CHI DIURNO.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</si>
  <si>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</si>
  <si>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MANUTENÇÃO. AF_06/2015</t>
  </si>
  <si>
    <t>COMPRESSOR DE AR REBOCÁVEL, VAZÃO 748 PCM, PRESSÃO EFETIVA DE TRABALHO 102 PSI, MOTOR DIESEL, POTÊNCIA 210 CV - JUROS. AF_06/2015</t>
  </si>
  <si>
    <t>COMPRESSOR DE AR REBOCÁVEL, VAZÃO 748 PCM, PRESSÃO EFETIVA DE TRABALHO 102 PSI, MOTOR DIESEL, POTÊNCIA 210 CV - DEPRECIAÇÃO. AF_06/2015</t>
  </si>
  <si>
    <t>CAMINHÃO TOCO, PBT 14.300 KG, CARGA ÚTIL MÁX. 9.710 KG, DIST. ENTRE EIXOS 3,56 M, POTÊNCIA 185 CV, INCLUSIVE CARROCERIA FIXA ABERTA DE MADEIRA P/ TRANSPORTE GERAL DE CARGA SECA, DIMEN. APROX. 2,50 X 6,50 X 0,50 M - IMPOSTOS E SEGUROS. AF_06/2014</t>
  </si>
  <si>
    <t>ASSENTAMENTO DE GUIA (MEIO-FIO) EM TRECHO CURVO, CONFECCIONADA EM CONCRETO PRÉ-FABRICADO, DIMENSÕES 100X15X13X30 CM (COMPRIMENTO X BASE INFERIOR X BASE SUPERIOR X ALTURA), PARA VIAS URBANAS (USO VIÁRIO). AF_06/2016</t>
  </si>
  <si>
    <t>GUINDAUTO HIDRÁULICO, CAPACIDADE MÁXIMA DE CARGA 6200 KG, MOMENTO MÁXIMO DE CARGA 11,7 TM, ALCANCE MÁXIMO HORIZONTAL 9,70 M, INCLUSIVE CAMINHÃO TOCO PBT 16.000 KG, POTÊNCIA DE 189 CV - IMPOSTOS E SEGUROS. AF_08/2015</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</si>
  <si>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</si>
  <si>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</si>
  <si>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DEPRECIAÇÃO. AF_06/2014</t>
  </si>
  <si>
    <t>FORNECIMENTO/INSTALACAO LONA PLASTICA PRETA, PARA IMPERMEABILIZACAO, ESPESSURA 150 MICRAS.</t>
  </si>
  <si>
    <t>IMPERMEABILIZACAO DE SUPERFICIE COM CIMENTO IMPERMEABILIZANTE DE PEGA ULTRA RAPIDA, TRACO 1:1, E=0,5 CM</t>
  </si>
  <si>
    <t>MANIPULADOR TELESCÓPICO, POTÊNCIA DE 85 HP, CAPACIDADE DE CARGA DE 3.500 KG, ALTURA MÁXIMA DE ELEVAÇÃO DE 12,3 M - DEPRECIAÇÃO. AF_06/2015</t>
  </si>
  <si>
    <t>PERFURATRIZ HIDRÁULICA SOBRE CAMINHÃO COM TRADO CURTO ACOPLADO, PROFUNDIDADE MÁXIMA DE 20 M, DIÂMETRO MÁXIMO DE 1500 MM, POTÊNCIA INSTALADA DE 137 HP, MESA ROTATIVA COM TORQUE MÁXIMO DE 30 KNM - MANUTENÇÃO. AF_06/2015</t>
  </si>
  <si>
    <t>TÊ COM BUCHA DE LATÃO NA BOLSA CENTRAL, PVC, SOLDÁVEL, DN 20MM X 1/2, INSTALADO EM RAMAL OU SUB-RAMAL DE ÁGUA - FORNECIMENTO E INSTALAÇÃO. AF_12/2014</t>
  </si>
  <si>
    <t>TÊ COM BUCHA DE LATÃO NA BOLSA CENTRAL, PVC, SOLDÁVEL, DN 32MM X 3/4, INSTALADO EM RAMAL OU SUB-RAMAL DE ÁGUA - FORNECIMENTO E INSTALAÇÃO. AF_12/2014</t>
  </si>
  <si>
    <t>CURVA 90 GRAUS, PVC, SOLDÁVEL, DN 20MM, INSTALADO EM RAMAL DE DISTRIBUIÇÃO DE ÁGUA - FORNECIMENTO E INSTALAÇÃO. AF_12/2014</t>
  </si>
  <si>
    <t>JOELHO 90 GRAUS, PVC, SOLDÁVEL, DN 25MM, X 3/4 INSTALADO EM RAMAL DE DISTRIBUIÇÃO DE ÁGUA - FORNECIMENTO E INSTALAÇÃO. AF_12/2014</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</si>
  <si>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</si>
  <si>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</si>
  <si>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</si>
  <si>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</si>
  <si>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</si>
  <si>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</si>
  <si>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(COMPOSIÇÃO REPRESENTATIVA) EXECUÇÃO DE ESCADA EM CONCRETO ARMADO, MOLDADA IN LOCO, FCK = 25 MPA. AF_02/2017</t>
  </si>
  <si>
    <t>CABO DE COBRE RÍGIDO ISOLADO, 300 MM², ANTI-CHAMA 450/750 V, PARA DISTRIBUIÇÃO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</si>
  <si>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</si>
  <si>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</si>
  <si>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</si>
  <si>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</si>
  <si>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</si>
  <si>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</si>
  <si>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</si>
  <si>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</si>
  <si>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</si>
  <si>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</si>
  <si>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</si>
  <si>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</si>
  <si>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</si>
  <si>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CURVA 45 GRAUS, PVC, SOLDÁVEL, DN 32MM,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</si>
  <si>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</si>
  <si>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</si>
  <si>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</si>
  <si>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CONDULETE DE PVC, TIPO LB, PARA ELETRODUTO DE PVC SOLDÁVEL DN 25 MM (3/4''), APARENTE - FORNECIMENTO E INSTALAÇÃO. AF_11/2016</t>
  </si>
  <si>
    <t>RALO SIFONADO, PVC, DN 100 X 40 MM, JUNTA SOLDÁVEL, FORNECIDO E INSTALADO EM RAMAL DE DESCARGA OU EM RAMAL DE ESGOTO SANITÁRIO. AF_12/2014</t>
  </si>
  <si>
    <t>TUBO, PVC, SOLDÁVEL, DN 25MM, INSTALADO EM RAMAL DE DISTRIBUIÇÃO DE ÁGUA - FORNECIMENTO E INSTALAÇÃO. AF_12/2014</t>
  </si>
  <si>
    <t>JOELHO 90 GRAUS, PVC, SOLDÁVEL, DN 25MM, INSTALADO EM RAMAL DE DISTRIBUIÇÃO DE ÁGUA - FORNECIMENTO E INSTALAÇÃO. AF_12/2014</t>
  </si>
  <si>
    <t>TE, PVC, SOLDÁVEL, DN 25MM, INSTALADO EM RAMAL DE DISTRIBUIÇÃO DE ÁGUA - FORNECIMENTO E INSTALAÇÃO. AF_12/2014</t>
  </si>
  <si>
    <t>ADAPTADOR COM FLANGE E ANEL DE VEDAÇÃO, PVC, SOLDÁVEL, DN  25 MM X 3/4 , INSTALADO EM RESERVAÇÃO DE ÁGUA DE EDIFICAÇÃO QUE POSSUA RESERVATÓRIO DE FIBRA/FIBROCIMENTO   FORNECIMENTO E INSTALAÇÃO. AF_06/2016</t>
  </si>
  <si>
    <t>CONCRETO MAGRO PARA LASTRO, TRAÇO 1:4,5:4,5 (CIMENTO/ AREIA MÉDIA/ BRITA 1)  - PREPARO MECÂNICO COM BETONEIRA 400 L. AF_07/2016</t>
  </si>
  <si>
    <t>PLACA DE OBRA (PARA CONSTRUCAO CIVIL) EM CHAPA GALVANIZADA *N. 22*, DE *2,0 X 1,125* M</t>
  </si>
  <si>
    <t>MISTURADOR DE ARGAMASSA, EIXO HORIZONTAL, CAPACIDADE DE MISTURA 160 KG, MOTOR ELÉTRICO POTÊNCIA 3 CV - MANUTENÇÃO. AF_06/2014</t>
  </si>
  <si>
    <t>MISTURADOR DE ARGAMASSA, EIXO HORIZONTAL, CAPACIDADE DE MISTURA 160 KG, MOTOR ELÉTRICO POTÊNCIA 3 CV - JUROS. AF_06/2014</t>
  </si>
  <si>
    <t>MISTURADOR DE ARGAMASSA, EIXO HORIZONTAL, CAPACIDADE DE MISTURA 160 KG, MOTOR ELÉTRICO POTÊNCIA 3 CV - DEPRECIAÇÃO. AF_06/2014</t>
  </si>
  <si>
    <t>MISTURADOR DE ARGAMASSA, EIXO HORIZONTAL, CAPACIDADE DE MISTURA 600 KG, MOTOR ELÉTRICO POTÊNCIA 7,5 CV - MATERIAIS NA OPERAÇÃO. AF_06/2014</t>
  </si>
  <si>
    <t>MISTURADOR DE ARGAMASSA, EIXO HORIZONTAL, CAPACIDADE DE MISTURA 600 KG, MOTOR ELÉTRICO POTÊNCIA 7,5 CV - MANUTENÇÃO. AF_06/2014</t>
  </si>
  <si>
    <t>MISTURADOR DE ARGAMASSA, EIXO HORIZONTAL, CAPACIDADE DE MISTURA 600 KG, MOTOR ELÉTRICO POTÊNCIA 7,5 CV - JUROS. AF_06/2014</t>
  </si>
  <si>
    <t>MISTURADOR DE ARGAMASSA, EIXO HORIZONTAL, CAPACIDADE DE MISTURA 600 KG, MOTOR ELÉTRICO POTÊNCIA 7,5 CV - DEPRECIAÇÃO. AF_06/2014</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</si>
  <si>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</si>
  <si>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</si>
  <si>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</si>
  <si>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TUBO DE PEAD CORRUGADO DE DUPLA PAREDE PARA REDE COLETORA DE ESGOTO, DN 250 MM, JUNTA ELÁSTICA INTEGRADA, INSTALADO EM LOCAL COM NÍVEL ALTO DE INTERFERÊNCIAS - FORNECIMENTO E ASSENTAMENTO. AF_06/2016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</si>
  <si>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</si>
  <si>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</si>
  <si>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</si>
  <si>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MENOR OU IGUAL A 4 M, DIÂMETRO DE 10 CM, PERFURAÇÃO COM EQUIPAMENTO MANUAL E ARMADURA COM DIÂMETRO DE 20 MM. AF_05/2016</t>
  </si>
  <si>
    <t>EXECUÇÃO DE GRAMPO PARA SOLO GRAMPEADO COM COMPRIMENTO MAIOR QUE 10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</si>
  <si>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</si>
  <si>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CONCRETAGEM DE EDIFICAÇÕES (PAREDES E LAJES)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</si>
  <si>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</si>
  <si>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BUCHA DE REDUÇÃO EM COBRE, SEM ANEL DE SOLDA, PONTA X BOLSA, 54 X 42 MM, INSTALADO EM PRUMADA   FORNECIMENTO E INSTALAÇÃO. AF_01/2016_P</t>
  </si>
  <si>
    <t>LUVA PASSANTE EM COBRE, SEM ANEL DE SOLDA, DN 54 MM, INSTALADO EM PRUMADA   FORNECIMENTO E INSTALAÇÃO. AF_01/2016_P</t>
  </si>
  <si>
    <t>CONCRETAGEM DE PLATIBANDA EM EDIFICAÇÕES MULTIFAMILIARES FEITAS COM SISTEMA DE FÔRMAS MANUSEÁVEIS COM CONCRETO USINADO AUTOADENSÁVEL, FCK 20 MPA, LANÇADO COM BOMBA LANÇA - LANÇAMENTO E ACABAMENTO. AF_06/2015</t>
  </si>
  <si>
    <t>CONCRETAGEM DE PLATIBANDA EM EDIFICAÇÕES UNIFAMILIARES FEITAS COM SISTEMA DE FÔRMAS MANUSEÁVEIS COM CONCRETO USINADO AUTOADENSÁVEL, FCK 20 MPA, LANÇADO COM BOMBA LANÇA - LANÇAMENTO E ACABAMENTO. AF_06/2015</t>
  </si>
  <si>
    <t>EXECUÇÃO DE REVESTIMENTO DE CONCRETO PROJETADO COM ESPESSURA DE 10 CM, ARMADO COM FIBRAS DE AÇO, INCLINAÇÃO DE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</si>
  <si>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</si>
  <si>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</si>
  <si>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</si>
  <si>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</si>
  <si>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</si>
  <si>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DUPLO, EM CHAPA DE MADEIRA COMPENSADA PLASTIFICADA, 12 UTILIZAÇÕES. AF_12/2015</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</si>
  <si>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</si>
  <si>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</si>
  <si>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</si>
  <si>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</si>
  <si>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</si>
  <si>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</si>
  <si>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</si>
  <si>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VASSOURA MECÂNICA REBOCÁVEL COM ESCOVA CILÍNDRICA, LARGURA ÚTIL DE VARRIMENTO DE 2,44 M - DEPRECIAÇÃO. AF_06/2014</t>
  </si>
  <si>
    <t>GRADE DE DISCO CONTROLE REMOTO REBOCÁVEL, COM 24 DISCOS 24 X 6 MM COM PNEUS PARA TRANSPORTE - JUROS. AF_06/2014</t>
  </si>
  <si>
    <t>GRADE DE DISCO CONTROLE REMOTO REBOCÁVEL, COM 24 DISCOS 24 X 6 MM COM PNEUS PARA TRANSPORTE - DEPRECIAÇÃO. AF_06/2014</t>
  </si>
  <si>
    <t>ESPARGIDOR DE ASFALTO PRESSURIZADO COM TANQUE DE 2500 L, REBOCÁVEL COM MOTOR A GASOLINA POTÊNCIA 3,4 HP - JUROS. AF_07/2014</t>
  </si>
  <si>
    <t>ESPARGIDOR DE ASFALTO PRESSURIZADO COM TANQUE DE 2500 L, REBOCÁVEL COM MOTOR A GASOLINA POTÊNCIA 3,4 HP - DEPRECIAÇÃO. AF_07/2014</t>
  </si>
  <si>
    <t>MISTURADOR DE ARGAMASSA, EIXO HORIZONTAL, CAPACIDADE DE MISTURA 160 KG, MOTOR ELÉTRICO POTÊNCIA 3 CV - MATERIAIS NA OPERAÇÃO. AF_06/2014</t>
  </si>
  <si>
    <t>FABRICAÇÃO E INSTALAÇÃO DE TESOURA INTEIRA EM AÇO, VÃO DE 9 M, PARA TELHA CERÂMICA OU DE CONCRETO, INCLUSO IÇAMENTO. AF_12/2015</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</si>
  <si>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</si>
  <si>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</si>
  <si>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(COMPOSIÇÃO REPRESENTATIVA) FABRICAÇÃO E INSTALAÇÃO DE TESOURA INTEIRA EM AÇO, PARA VÃOS DE 3 A 12 M E PARA QUALQUER TIPO DE TELHA, INCLUSO IÇAMENTO. AF_12/2015</t>
  </si>
  <si>
    <t>FABRICAÇÃO E INSTALAÇÃO DE TESOURA INTEIRA EM AÇO, VÃO DE 8 M, PARA TELHA CERÂMICA OU DE CONCRETO, INCLUSO IÇAMENTO. AF_12/2015</t>
  </si>
  <si>
    <t>PERFURATRIZ MANUAL, TORQUE MÁXIMO 83 N.M, POTÊNCIA 5 CV, COM DIÂMETRO MÁXIMO 4" - MANUTENÇÃO. AF_06/2015</t>
  </si>
  <si>
    <t>PERFURATRIZ MANUAL, TORQUE MÁXIMO 83 N.M, POTÊNCIA 5 CV, COM DIÂMETRO MÁXIMO 4" - JUROS. AF_06/2015</t>
  </si>
  <si>
    <t>PERFURATRIZ MANUAL, TORQUE MÁXIMO 83 N.M, POTÊNCIA 5 CV, COM DIÂMETRO MÁXIMO 4" - DEPRECIAÇÃO. AF_06/2015</t>
  </si>
  <si>
    <t>VIBRADOR DE IMERSÃO, DIÂMETRO DE PONTEIRA 45MM, MOTOR ELÉTRICO TRIFÁSICO POTÊNCIA DE 2 CV - MATERIAIS NA OPERAÇÃO. AF_06/2015</t>
  </si>
  <si>
    <t>VIBRADOR DE IMERSÃO, DIÂMETRO DE PONTEIRA 45MM, MOTOR ELÉTRICO TRIFÁSICO POTÊNCIA DE 2 CV - MANUTENÇÃO. AF_06/2015</t>
  </si>
  <si>
    <t>VIBRADOR DE IMERSÃO, DIÂMETRO DE PONTEIRA 45MM, MOTOR ELÉTRICO TRIFÁSICO POTÊNCIA DE 2 CV - JUROS. AF_06/2015</t>
  </si>
  <si>
    <t>VIBRADOR DE IMERSÃO, DIÂMETRO DE PONTEIRA 45MM, MOTOR ELÉTRICO TRIFÁSICO POTÊNCIA DE 2 CV - DEPRECIAÇÃO. AF_06/2015</t>
  </si>
  <si>
    <t>ROLO COMPACTADOR VIBRATÓRIO TANDEM AÇO LISO, POTÊNCIA 58 HP, PESO SEM/COM LASTRO 6,5 / 9,4 T, LARGURA DE TRABALHO 1,2 M - JUROS. AF_06/2014</t>
  </si>
  <si>
    <t>ROLO COMPACTADOR VIBRATÓRIO TANDEM AÇO LISO, POTÊNCIA 58 HP, PESO SEM/COM LASTRO 6,5 / 9,4 T, LARGURA DE TRABALHO 1,2 M - DEPRECIAÇÃO. AF_06/2014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</si>
  <si>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</si>
  <si>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MANUTENÇÃO. AF_11/2014</t>
  </si>
  <si>
    <t>BETONEIRA CAPACIDADE NOMINAL DE 600 L, CAPACIDADE DE MISTURA 440 L, MOTOR A DIESEL POTÊNCIA 10 HP, COM CARREGADOR - JUROS. AF_11/2014</t>
  </si>
  <si>
    <t>BETONEIRA CAPACIDADE NOMINAL DE 600 L, CAPACIDADE DE MISTURA 440 L, MOTOR A DIESEL POTÊNCIA 10 HP, COM CARREGADOR - DEPRECIAÇÃO.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</si>
  <si>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</si>
  <si>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</si>
  <si>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</si>
  <si>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</si>
  <si>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TOMADA MÉDIA DE EMBUTIR (1 MÓDULO), 2P+T 20 A, INCLUINDO SUPORTE E PLACA - FORNECIMENTO E INSTALAÇÃO. AF_12/2015</t>
  </si>
  <si>
    <t>PONTO DE TOMADA RESIDENCIAL INCLUINDO TOMADA 20A/250V, CAIXA ELÉTRICA, ELETRODUTO, CABO, RASGO, QUEBRA E CHUMBAMENTO. AF_01/2016</t>
  </si>
  <si>
    <t>MONTAGEM E DESMONTAGEM DE FÔRMA DE LAJE MACIÇA COM ÁREA MÉDIA MENOR OU IGUAL A 20 M², PÉ-DIREITO DUPLO, EM CHAPA DE MADEIRA COMPENSADA PLASTIFICADA, 12 UTILIZAÇÕES. AF_12/2015</t>
  </si>
  <si>
    <t>ESTACA ESCAVADA MECANICAMENTE, SEM FLUIDO ESTABILIZANTE, COM 60 CM DE DIÂMETRO, ACIMA DE 15 M DE COMPRIMENTO, CONCRETO LANÇADO POR CAMINHÃO BETONEIRA (EXCLUSIVE MOBILIZAÇÃO E DESMOBILIZAÇÃO). AF_02/2015</t>
  </si>
  <si>
    <t>TELHAMENTO COM TELHA ESTRUTURAL DE FIBROCIMENTO E= 6 MM, COM ATÉ 2 ÁGUAS, INCLUSO IÇAMENTO. AF_06/2016</t>
  </si>
  <si>
    <t>TELHAMENTO COM TELHA DE AÇO/ALUMÍNIO E = 0,5 MM, COM ATÉ 2 ÁGUAS, INCLUSO IÇAMENTO. AF_06/2016</t>
  </si>
  <si>
    <t>TRAMA DE AÇO COMPOSTA POR RIPAS E CAIBROS PARA TELHADOS DE MAIS DE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</si>
  <si>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</si>
  <si>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PARA TELHADOS DE ATÉ 2 ÁGUAS PARA TELHA CERÂMICA CAPA-CANAL, INCLUSO TRANSPORTE VERTICAL. AF_12/2015</t>
  </si>
  <si>
    <t>TRAMA DE AÇO COMPOSTA POR RIPAS E CAIBROS PARA TELHADOS DE ATÉ 2 ÁGUAS PARA TELHA CERÂMICA CAPA-CANAL,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</si>
  <si>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</si>
  <si>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</si>
  <si>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MAIS DE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</si>
  <si>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</si>
  <si>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</si>
  <si>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</si>
  <si>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DE ENCAIXE DE CERÂMICA OU DE CONCRETO, INCLUSO TRANSPORTE VERTICAL. AF_12/2015</t>
  </si>
  <si>
    <t>ESTRUTURA METALICA EM ACO ESTRUTURAL PERFIL I 6 X 3 3/8</t>
  </si>
  <si>
    <t>FRESADORA DE ASFALTO A FRIO SOBRE RODAS, LARGURA FRESAGEM DE 2,0 M, POTÊNCIA 550 HP - CHI DIURNO. AF_11/2014</t>
  </si>
  <si>
    <t>FRESADORA DE ASFALTO A FRIO SOBRE RODAS, LARGURA FRESAGEM DE 1,0 M, POTÊNCIA 208 HP - CHI DIURNO. AF_11/2014</t>
  </si>
  <si>
    <t>TANQUE DE ASFALTO ESTACIONÁRIO COM MAÇARICO, CAPACIDADE 20.000 L - CHI DIURNO. AF_06/2014</t>
  </si>
  <si>
    <t>BETONEIRA CAPACIDADE NOMINAL 400 L, CAPACIDADE DE MISTURA 310 L, MOTOR A DIESEL POTÊNCIA 5,0 HP, SEM CARREGADOR - CHI DIURNO. AF_06/2014</t>
  </si>
  <si>
    <t>CURVA DE TRANSPOSIÇÃO, PVC, SOLDÁVEL, DN 32MM, INSTALADO EM PRUMADA DE ÁGUA   FORNECIMENTO E INSTALAÇÃO. AF_12/2014</t>
  </si>
  <si>
    <t>JUNÇÃO SIMPLES, PVC, SERIE R, ÁGUA PLUVIAL, DN 40 MM, JUNTA SOLDÁVEL, FORNECIDO E INSTALADO EM RAMAL DE ENCAMINHAMENTO. AF_12/2014</t>
  </si>
  <si>
    <t>LUVA COM ROSCA, PVC, SOLDÁVEL, DN 40MM X 1.1/4, INSTALADO EM PRUMADA DE ÁGUA - FORNECIMENTO E INSTALAÇÃO. AF_12/2014</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</si>
  <si>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</si>
  <si>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</si>
  <si>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</si>
  <si>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</si>
  <si>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</si>
  <si>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LASTRO DE CONCRETO MAGRO, APLICADO EM PISOS OU RADIERS, ESPESSURA DE 3 CM. AF_07_2016</t>
  </si>
  <si>
    <t>LASTRO DE CONCRETO MAGRO, APLICADO EM PISOS OU RADIERS, ESPESSURA DE 5 CM. AF_07_2016</t>
  </si>
  <si>
    <t>LASTRO DE CONCRETO MAGRO, APLICADO EM BLOCOS DE COROAMENTO OU SAPATAS. AF_08/2017</t>
  </si>
  <si>
    <t>LASTRO DE CONCRETO MAGRO, APLICADO EM BLOCOS DE COROAMENTO OU SAPATAS, ESPESSURA DE 3 CM. AF_08/2017</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</si>
  <si>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</si>
  <si>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</si>
  <si>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</si>
  <si>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</si>
  <si>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ADAPTADOR CURTO COM BOLSA E ROSCA PARA REGISTRO, PVC, SOLDÁVEL, DN 50MM X 1.1/4,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</si>
  <si>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</si>
  <si>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</si>
  <si>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</si>
  <si>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</si>
  <si>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</si>
  <si>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</si>
  <si>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</si>
  <si>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</si>
  <si>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</si>
  <si>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</si>
  <si>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</si>
  <si>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</si>
  <si>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</si>
  <si>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</si>
  <si>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PILAR OU VIGA DE UMA ESTRUTURA CONVENCIONAL DE CONCRETO ARMADO EM UM EDIFÍCIO DE MÚLTIPLOS PAVIMENTOS UTILIZANDO AÇO CA-60 DE 5,0 MM - MONTAGEM. AF_12/2015</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</si>
  <si>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</si>
  <si>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</si>
  <si>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ROLO COMPACTADOR VIBRATÓRIO REBOCÁVEL, CILINDRO DE AÇO LISO, POTÊNCIA DE TRAÇÃO DE 65 CV, PESO 4,7 T, IMPACTO DINÂMICO 18,3 T, LARGURA DE TRABALHO 1,67 M - MANUTENÇÃO. AF_02/2016</t>
  </si>
  <si>
    <t>TRATOR DE PNEUS, POTÊNCIA 85 CV, TRAÇÃO 4X4, PESO COM LASTRO DE 4.675 KG - MATERIAIS NA OPERAÇÃO. AF_06/2014</t>
  </si>
  <si>
    <t>TRATOR DE PNEUS, POTÊNCIA 85 CV, TRAÇÃO 4X4, PESO COM LASTRO DE 4.675 KG - MANUTENÇÃO. AF_06/2014</t>
  </si>
  <si>
    <t>VIBROACABADORA DE ASFALTO SOBRE ESTEIRAS, LARGURA DE PAVIMENTAÇÃO 1,90 M A 5,30 M, POTÊNCIA 105 HP CAPACIDADE 450 T/H - MATERIAIS NA OPERAÇÃO. AF_11/2014</t>
  </si>
  <si>
    <t>VIBROACABADORA DE ASFALTO SOBRE ESTEIRAS, LARGURA DE PAVIMENTAÇÃO 1,90 M A 5,30 M, POTÊNCIA 105 HP CAPACIDADE 450 T/H - MANUTENÇÃO. AF_11/2014</t>
  </si>
  <si>
    <t>CAMINHÃO TOCO, PBT 16.000 KG, CARGA ÚTIL MÁX. 10.685 KG, DIST. ENTRE EIXOS 4,8 M, POTÊNCIA 189 CV, INCLUSIVE CARROCERIA FIXA ABERTA DE MADEIRA P/ TRANSPORTE GERAL DE CARGA SECA, DIMEN. APROX. 2,5 X 7,00 X 0,50 M - MANUTENÇÃO. AF_06/2014</t>
  </si>
  <si>
    <t>ROLO COMPACTADOR VIBRATÓRIO DE UM CILINDRO AÇO LISO, POTÊNCIA 80 HP, PESO OPERACIONAL MÁXIMO 8,1 T, IMPACTO DINÂMICO 16,15 / 9,5 T, LARGURA DE TRABALHO 1,68 M - MANUTENÇÃO. AF_06/2014</t>
  </si>
  <si>
    <t>GRADE DE DISCO CONTROLE REMOTO REBOCÁVEL, COM 24 DISCOS 24 X 6 MM COM PNEUS PARA TRANSPORTE - MANUTENÇÃO. AF_06/2014</t>
  </si>
  <si>
    <t>ROLO COMPACTADOR VIBRATÓRIO PÉ DE CARNEIRO PARA SOLOS, POTÊNCIA 80 HP, PESO OPERACIONAL SEM/COM LASTRO 7,4 / 8,8 T, LARGURA DE TRABALHO 1,68 M - MANUTENÇÃO. AF_02/2016</t>
  </si>
  <si>
    <t>USINA DE ASFALTO À FRIO, CAPACIDADE DE 40 A 60 TON/HORA, ELÉTRICA POTÊNCIA 30 CV - CHI DIURNO. AF_03/2016</t>
  </si>
  <si>
    <t>ESTRUTURA METALICA EM TESOURAS OU TRELICAS, VAO LIVRE DE 30M, FORNECIMENTO E MONTAGEM, NAO SENDO CONSIDERADOS OS FECHAMENTOS METALICOS, AS COLUNAS, OS SERVICOS GERAIS EM ALVENARIA E CONCRETO, AS TELHAS DE COBERTURA E A PINTURA DE ACABAMENTO</t>
  </si>
  <si>
    <t>CAMINHÃO TOCO, PBT 14.300 KG, CARGA ÚTIL MÁX. 9.710 KG, DIST. ENTRE EIXOS 3,56 M, POTÊNCIA 185 CV, INCLUSIVE CARROCERIA FIXA ABERTA DE MADEIRA P/ TRANSPORTE GERAL DE CARGA SECA, DIMEN. APROX. 2,50 X 6,50 X 0,50 M - CHI DIURNO. AF_06/2014</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</si>
  <si>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</si>
  <si>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</si>
  <si>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</si>
  <si>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</si>
  <si>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ROLO COMPACTADOR VIBRATÓRIO PÉ DE CARNEIRO PARA SOLOS, POTÊNCIA 80 HP, PESO OPERACIONAL SEM/COM LASTRO 7,4 / 8,8 T, LARGURA DE TRABALHO 1,68 M - DEPRECIAÇÃO. AF_02/2016</t>
  </si>
  <si>
    <t>GRUPO GERADOR ESTACIONÁRIO, MOTOR DIESEL POTÊNCIA 170 KVA - MANUTENÇÃO. AF_02/2016</t>
  </si>
  <si>
    <t>GRUPO GERADOR ESTACIONÁRIO, MOTOR DIESEL POTÊNCIA 170 KVA - DEPRECIAÇÃO. AF_02/2016</t>
  </si>
  <si>
    <t>ROLO COMPACTADOR DE PNEUS ESTÁTICO, PRESSÃO VARIÁVEL, POTÊNCIA 111 HP, PESO SEM/COM LASTRO 9,5 / 26 T, LARGURA DE TRABALHO 1,90 M - MATERIAIS NA OPERAÇÃO. AF_07/2014</t>
  </si>
  <si>
    <t>CAMINHÃO TRUCADO (C/ TERCEIRO EIXO) ELETRÔNICO - POTÊNCIA 231CV - PBT = 22000KG - DIST. ENTRE EIXOS 5170 MM - INCLUI CARROCERIA FIXA ABERTA DE MADEIRA - CHI DIURNO. AF_06/2015</t>
  </si>
  <si>
    <t>COMPRESSOR DE AR REBOCAVEL, VAZÃO 250 PCM, PRESSAO DE TRABALHO 102 PSI, MOTOR A DIESEL POTÊNCIA 81 CV - CHI DIURNO. AF_06/2015</t>
  </si>
  <si>
    <t>COMPRESSOR DE AR REBOCÁVEL, VAZÃO 89 PCM, PRESSÃO EFETIVA DE TRABALHO 102 PSI, MOTOR DIESEL, POTÊNCIA 20 CV - CHI DIURNO. AF_06/2015</t>
  </si>
  <si>
    <t>PERFURATRIZ SOBRE ESTEIRA, TORQUE MÁXIMO 600 KGF, PESO MÉDIO 1000 KG, POTÊNCIA 20 HP, DIÂMETRO MÁXIMO 10" - CHI DIURNO. AF_06/2015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</si>
  <si>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</si>
  <si>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DE ENCAIXE DE CERÂMICA OU DE CONCRETO, INCLUSO TRANSPORTE VERTICAL. AF_12/2015</t>
  </si>
  <si>
    <t>RECOLOCACAO DE MADEIRAMENTO DO TELHADO - CAIBROS, CONSIDERANDO REAPROVEITAMENTO DE MATERIAL</t>
  </si>
  <si>
    <t>MONTAGEM E DESMONTAGEM DE FÔRMA DE VIGA, ESCORAMENTO COM GARFO DE MADEIRA, PÉ-DIREITO SIMPLES, EM CHAPA DE MADEIRA PLASTIFICADA, 10 UTILIZAÇÕES. AF_12/2015</t>
  </si>
  <si>
    <t>MONTAGEM E DESMONTAGEM DE FÔRMA DE VIGA, ESCORAMENTO METÁLICO, PÉ-DIREITO DUPLO, EM CHAPA DE MADEIRA PLASTIFICADA, 10 UTILIZAÇÕES. AF_12/2015</t>
  </si>
  <si>
    <t>EXECUCAO DRENO PROFUNDO, COM CORTE TRAPEZOIDAL EM SOLO, DE 70X80X150CM EXCL TUBO INCL MATERIAL EXECUCAO, COM SELO ENCHIMENTO MATERIAL DRENANTE E ESCAVACAO</t>
  </si>
  <si>
    <t>COLCHAO DRENANTE C/ 30CM PEDRA BRITADA N.3/FILTRO TRANSICAO MANTA GEOTEXTIL 100% POLIPROPILENO OU POLIESTER INCL FORNEC/COLOCMAT</t>
  </si>
  <si>
    <t>TUBO PVC CORRUGADO RIGIDO PERFURADO DN 150 PARA DRENAGEM - FORNECIMENTO E INSTALACAO</t>
  </si>
  <si>
    <t>EXECUCAO DE DRENOS DE CHORUME EM TUBOS DRENANTES, PVC, DIAM=150 MM, ENVOLTOS EM BRITA E GEOTEXTIL</t>
  </si>
  <si>
    <t>EXECUCAO DE DRENOS DE CHORUME EM TUBOS DRENANTES, PVC, DIAM=100 MM, ENVOLTOS EM BRITA E GEOTEXTIL</t>
  </si>
  <si>
    <t>EXECUCAO DE DRENOS DE CHORUME EM TUBOS DRENANTES DE CONCRETO, DIAM=200MM, ENVOLTOS EM BRITA E GEOTEXTIL</t>
  </si>
  <si>
    <t>MANTA IMPERMEABILIZANTE A BASE DE ASFALTO - FORNECIMENTO E INSTALACAO</t>
  </si>
  <si>
    <t>EXECUCAO DE DRENO COM TUBOS DE PVC CORRUGADO FLEXIVEL PERFURADO - DN 100</t>
  </si>
  <si>
    <t>GUINCHO ELÉTRICO DE COLUNA, CAPACIDADE 400 KG, COM MOTO FREIO, MOTOR TRIFÁSICO DE 1,25 CV - CHI DIURNO. AF_03/2016</t>
  </si>
  <si>
    <t>GUINCHO ELÉTRICO DE COLUNA, CAPACIDADE 400 KG, COM MOTO FREIO, MOTOR TRIFÁSICO DE 1,25 CV - CHP DIURNO. AF_03/2016</t>
  </si>
  <si>
    <t>COMPRESSOR DE AR REBOCÁVEL, VAZÃO 189 PCM, PRESSÃO EFETIVA DE TRABALHO 102 PSI, MOTOR DIESEL, POTÊNCIA 63 CV - MATERIAIS NA OPERAÇÃO. AF_06/2015</t>
  </si>
  <si>
    <t>MOTONIVELADORA POTÊNCIA BÁSICA LÍQUIDA (PRIMEIRA MARCHA) 125 HP, PESO BRUTO 13032 KG, LARGURA DA LÂMINA DE 3,7 M - MATERIAIS NA OPERAÇÃO. AF_06/2014</t>
  </si>
  <si>
    <t>GRADE DE DISCO REBOCÁVEL COM 20 DISCOS 24" X 6 MM COM PNEUS PARA TRANSPORTE - MANUTENÇÃO. AF_06/2014</t>
  </si>
  <si>
    <t>GRADE DE DISCO REBOCÁVEL COM 20 DISCOS 24" X 6 MM COM PNEUS PARA TRANSPORTE - DEPRECIAÇÃO. AF_06/2014</t>
  </si>
  <si>
    <t>CAMINHÃO PIPA 10.000 L TRUCADO, PESO BRUTO TOTAL 23.000 KG, CARGA ÚTIL MÁXIMA 15.935 KG, DISTÂNCIA ENTRE EIXOS 4,8 M, POTÊNCIA 230 CV, INCLUSIVE TANQUE DE AÇO PARA TRANSPORTE DE ÁGUA - MATERIAIS NA OPERAÇÃO. AF_06/2014</t>
  </si>
  <si>
    <t>CAMINHÃO TOCO, PESO BRUTO TOTAL 16.000 KG, CARGA ÚTIL MÁXIMA DE 10.685 KG, DISTÂNCIA ENTRE EIXOS 4,80 M, POTÊNCIA 189 CV EXCLUSIVE CARROCERIA - MATERIAIS NA OPERAÇÃO. AF_06/2014</t>
  </si>
  <si>
    <t>CAMINHÃO TOCO, PESO BRUTO TOTAL 14.300 KG, CARGA ÚTIL MÁXIMA 9590 KG, DISTÂNCIA ENTRE EIXOS 4,76 M, POTÊNCIA 185 CV (NÃO INCLUI CARROCERIA)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</si>
  <si>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</si>
  <si>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ROLO COMPACTADOR VIBRATÓRIO DE UM CILINDRO AÇO LISO, POTÊNCIA 80 HP, PESO OPERACIONAL MÁXIMO 8,1 T, IMPACTO DINÂMICO 16,15 / 9,5 T, LARGURA DE TRABALHO 1,68 M - MATERIAIS NA OPERAÇÃO. AF_06/2014</t>
  </si>
  <si>
    <t>CUMEEIRA PARA TELHA DE CONCRETO EMBOÇADA COM ARGAMASSA TRAÇO 1:2:9 (CIMENTO, CAL E AREIA) PARA TELHADOS COM ATÉ 2 ÁGUAS, INCLUSO TRANSPORTE VERTICAL. AF_06/2016</t>
  </si>
  <si>
    <t>POSTE CONCRETO SEÇÃO CIRCULAR COMPRIMENTO=5M CARGA NOMINAL TOPO 300KG INCLUSIVE ESCAVACAO EXCLUSIVE TRANSPORTE - FORNECIMENTO E COLOCAÇÃO</t>
  </si>
  <si>
    <t>MONTAGEM E DESMONTAGEM DE FÔRMA DE VIGA, ESCORAMENTO COM PONTALETE DE MADEIRA, PÉ-DIREITO SIMPLES, EM MADEIRA SERRADA, 2 UTILIZAÇÕES. AF_12/2015</t>
  </si>
  <si>
    <t>MONTAGEM E DESMONTAGEM DE FÔRMA DE VIGA, ESCORAMENTO COM PONTALETE DE MADEIRA, PÉ-DIREITO SIMPLES, EM MADEIRA SERRADA, 1 UTILIZAÇÃO. AF_12/2015</t>
  </si>
  <si>
    <t>FABRICAÇÃO DE FÔRMA PARA PILARES E ESTRUTURAS SIMILARES, EM CHAPA DE MADEIRA COMPENSADA PLASTIFICADA, E = 18 MM. AF_12/2015</t>
  </si>
  <si>
    <t>MONTAGEM E DESMONTAGEM DE FÔRMA DE PILARES RETANGULARES E ESTRUTURAS SIMILARES COM ÁREA MÉDIA DAS SEÇÕES MAIOR QUE 0,25 M², PÉ-DIREITO DUPLO,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</si>
  <si>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</si>
  <si>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</si>
  <si>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INTERRUPTOR SIMPLES (2 MÓDULOS) COM 1 TOMADA DE EMBUTIR 2P+T 10 A,  SEM SUPORTE E SEM PLACA - FORNECIMENTO E INSTALAÇÃO. AF_12/2015</t>
  </si>
  <si>
    <t>FABRICAÇÃO DE FÔRMA PARA VIGAS, EM CHAPA DE MADEIRA COMPENSADA RESINADA, E = 17 MM. AF_12/2015</t>
  </si>
  <si>
    <t>MONTAGEM E DESMONTAGEM DE FÔRMA DE VIGA, ESCORAMENTO METÁLICO, PÉ-DIREITO SIMPLES,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</si>
  <si>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</si>
  <si>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</si>
  <si>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DUPLO, EM CHAPA DE MADEIRA RESINADA, 8 UTILIZAÇÕES. AF_12/2015</t>
  </si>
  <si>
    <t>PERFURATRIZ COM TORRE METÁLICA PARA EXECUÇÃO DE ESTACA HÉLICE CONTÍNUA, PROFUNDIDADE MÁXIMA DE 30 M, DIÂMETRO MÁXIMO DE 800 MM, POTÊNCIA INSTALADA DE 268 HP, MESA ROTATIVA COM TORQUE MÁXIMO DE 170 KNM - CHP DIURNO. AF_06/2015</t>
  </si>
  <si>
    <t>TOMADA BAIXA DE EMBUTIR (3 MÓDULOS), 2P+T 20 A, INCLUINDO SUPORTE E PLACA - FORNECIMENTO E INSTALAÇÃO. AF_12/2015</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</si>
  <si>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</si>
  <si>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</si>
  <si>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</si>
  <si>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</si>
  <si>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</si>
  <si>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</si>
  <si>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</si>
  <si>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</si>
  <si>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</si>
  <si>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</si>
  <si>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</si>
  <si>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GRELHA DE FERRO FUNDIDO PARA CANALETA LARG = 30CM, FORNECIMENTO E ASSENTAMENTO</t>
  </si>
  <si>
    <t>ASSENTAMENTO DE TUBO DE CONCRETO PARA REDES COLETORAS DE ÁGUAS PLUVIAIS, DIÂMETRO DE 1500 MM, JUNTA RÍGIDA, INSTALADO EM LOCAL COM ALTO NÍVEL DE INTERFERÊNCIAS (NÃO INCLUI FORNECIMENTO). AF_12/2015</t>
  </si>
  <si>
    <t>ADAPTADOR COM FLANGE E ANEL DE VEDAÇÃO, PVC, SOLDÁVEL, DN  20 MM X 1/2 , INSTALADO EM RESERVAÇÃO DE ÁGUA DE EDIFICAÇÃO QUE POSSUA RESERVATÓRIO DE FIBRA/FIBROCIMENTO   FORNECIMENTO E INSTALAÇÃO. AF_06/2016</t>
  </si>
  <si>
    <t>REGULARIZAÇÃO DE SUPERFICIE DE CONCRETO APARENTE</t>
  </si>
  <si>
    <t>CONCRETO FCK = 20MPA, TRAÇO 1:2,7:3 (CIMENTO/ AREIA MÉDIA/ BRITA 1)  - PREPARO MECÂNICO COM BETONEIRA 400 L. AF_07/2016</t>
  </si>
  <si>
    <t>ASSENTAMENTO DE TUBO DE CONCRETO PARA REDES COLETORAS DE ÁGUAS PLUVIAIS, DIÂMETRO DE 1000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</si>
  <si>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</si>
  <si>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</si>
  <si>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</si>
  <si>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</si>
  <si>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</si>
  <si>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</si>
  <si>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300 MM, JUNTA RÍGIDA, INSTALADO EM LOCAL COM ALTO NÍVEL DE INTERFERÊNCIAS (NÃO INCLUI FORNECIMENTO). AF_12/2015</t>
  </si>
  <si>
    <t>FABRICAÇÃO E INSTALAÇÃO DE TESOURA INTEIRA EM MADEIRA NÃO APARELHADA, VÃO DE 7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</si>
  <si>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</si>
  <si>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</si>
  <si>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</si>
  <si>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3 M, PARA TELHA CERÂMICA OU DE CONCRETO, INCLUSO IÇAMENTO. AF_12/2015</t>
  </si>
  <si>
    <t>TRAMA DE MADEIRA COMPOSTA POR TERÇAS PARA TELHADOS DE ATÉ 2 ÁGUAS PARA TELHA ESTRUTURAL DE FIBROCIMENTO, INCLUSO TRANSPORTE VERTICAL. AF_12/2015</t>
  </si>
  <si>
    <t>TRAMA DE MADEIRA COMPOSTA POR TERÇAS PARA TELHADOS DE ATÉ 2 ÁGUAS PARA TELHA ONDULADA DE FIBROCIMENTO, METÁLICA, PLÁSTICA OU TERMOACÚSTICA, INCLUSO TRANSPORTE VERTICAL. AF_12/2015</t>
  </si>
  <si>
    <t>TRAMA DE MADEIRA COMPOSTA POR RIPAS, CAIBROS E TERÇAS PARA TELHADOS DE MAIS QUE 2 ÁGUAS PARA TELHA CERÂMICA CAPA-CANAL, INCLUSO TRANSPORTE VERTICAL. AF_12/2015</t>
  </si>
  <si>
    <t>TRAMA DE MADEIRA COMPOSTA POR RIPAS, CAIBROS E TERÇAS PARA TELHADOS DE ATÉ 2 ÁGUAS PARA TELHA CERÂMICA CAPA-CANAL, INCLUSO TRANSPORTE VERTICAL. AF_12/2015</t>
  </si>
  <si>
    <t>PORTA DE ACO CHAPA 24, DE ENROLAR, RAIADA, LARGA COM ACABAMENTO GALVANIZADO NATURAL</t>
  </si>
  <si>
    <t>PORTA DE ACO CHAPA 24, DE ENROLAR, VAZADA TIJOLINHO OU EQUIVALENTE COM RETANGULO OU CIRCULO, ACABAMENTO GALVANIZADO NATURAL</t>
  </si>
  <si>
    <t>PORTA DE FERRO DE ABRIR TIPO BARRA CHATA, COM REQUADRO E GUARNICAO COMPLETA</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</si>
  <si>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</si>
  <si>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</si>
  <si>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30 M, DIÂMETRO MÁXIMO DE 800 MM, POTÊNCIA INSTALADA DE 268 HP, MESA ROTATIVA COM TORQUE MÁXIMO DE 170 KNM - CHI DIURNO. AF_06/2015</t>
  </si>
  <si>
    <t>QUADRO DE DISTRIBUICAO DE ENERGIA DE EMBUTIR, EM CHAPA METALICA, PARA 32 DISJUNTORES TERMOMAGNETICOS MONOPOLARES, COM BARRAMENTO TRIFASICO E NEUTRO, FORNECIMENTO E INSTALACAO</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</si>
  <si>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</si>
  <si>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</si>
  <si>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TE, PVC, SERIE NORMAL, ESGOTO PREDIAL, DN 150 X 150 MM, JUNTA ELÁSTICA, FORNECIDO E INSTALADO EM SUBCOLETOR AÉREO DE ESGOTO SANITÁRIO. AF_12/2014</t>
  </si>
  <si>
    <t>MONTAGEM E DESMONTAGEM DE FÔRMA DE PILARES RETANGULARES E ESTRUTURAS SIMILARES COM ÁREA MÉDIA DAS SEÇÕES MENOR OU IGUAL A 0,25 M², PÉ-DIREITO SIMPLES, EM CHAPA DE MADEIRA COMPENSADA RESINADA, 2 UTILIZAÇÕES. AF_12/2015</t>
  </si>
  <si>
    <t>FABRICAÇÃO DE FÔRMA PARA PILARES E ESTRUTURAS SIMILARES, EM MADEIRA SERRADA, E=25 MM.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</si>
  <si>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</si>
  <si>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MADEIRA SERRADA, 4 UTILIZAÇÕES. AF_12/2015</t>
  </si>
  <si>
    <t>DISJUNTOR TERMOMAGNETICO TRIPOLAR PADRAO NEMA (AMERICANO) 125 A 150A 240V, FORNECIMENTO E INSTALACAO</t>
  </si>
  <si>
    <t>DISJUNTOR TERMOMAGNETICO TRIPOLAR PADRAO NEMA (AMERICANO) 60 A 100A 240V, FORNECIMENTO E INSTALACAO</t>
  </si>
  <si>
    <t>DISJUNTOR TERMOMAGNETICO TRIPOLAR PADRAO NEMA (AMERICANO) 10 A 50A 240V, FORNECIMENTO E INSTALACAO</t>
  </si>
  <si>
    <t>DISJUNTOR TERMOMAGNETICO BIPOLAR PADRAO NEMA (AMERICANO) 10 A 50A 240V, FORNECIMENTO E INSTALACAO</t>
  </si>
  <si>
    <t>DISJUNTOR TERMOMAGNETICO MONOPOLAR PADRAO NEMA (AMERICANO) 35 A 50A 240V, FORNECIMENTO E INSTALACAO</t>
  </si>
  <si>
    <t>DISJUNTOR TERMOMAGNETICO MONOPOLAR PADRAO NEMA (AMERICANO) 10 A 30A 240V, FORNECIMENTO E INSTALACAO</t>
  </si>
  <si>
    <t>ESPELHO CRISTAL, ESPESSURA 4MM, COM PARAFUSOS DE FIXACAO, SEM MOLDURA</t>
  </si>
  <si>
    <t>ESPELHO CRISTAL ESPESSURA 4MM, COM MOLDURA EM ALUMINIO E COMPENSADO 6MM PLASTIFICADO COLADO</t>
  </si>
  <si>
    <t>PORTA DE VIDRO TEMPERADO, 0,9X2,10M, ESPESSURA 10MM, INCLUSIVE ACESSORIOS</t>
  </si>
  <si>
    <t>VIDRO TEMPERADO INCOLOR, ESPESSURA 10MM, FORNECIMENTO E INSTALACAO, INCLUSIVE MASSA PARA VEDACAO</t>
  </si>
  <si>
    <t>VIDRO TEMPERADO INCOLOR, ESPESSURA 8MM, FORNECIMENTO E INSTALACAO, INCLUSIVE MASSA PARA VEDACAO</t>
  </si>
  <si>
    <t>VIDRO TEMPERADO INCOLOR, ESPESSURA 6MM, FORNECIMENTO E INSTALACAO, INCLUSIVE MASSA PARA VEDACAO</t>
  </si>
  <si>
    <t>DOBRADICA EM ACO/FERRO, 3" X 21/2", E=1,9 A 2 MM, SEM ANEL, CROMADO OU ZINCADO, TAMPA BOLA, COM PARAFUSOS</t>
  </si>
  <si>
    <t>CABO DE COBRE FLEXÍVEL ISOLADO, 120 MM², ANTI-CHAMA 450/750 V, PARA DISTRIBUIÇÃO - FORNECIMENTO E INSTALAÇÃO. AF_12/2015</t>
  </si>
  <si>
    <t>CABO DE COBRE FLEXÍVEL ISOLADO, 95 MM², ANTI-CHAMA 0,6/1,0 KV, PARA DISTRIBUIÇÃO - FORNECIMENTO E INSTALAÇÃO. AF_12/2015</t>
  </si>
  <si>
    <t>CABO DE COBRE FLEXÍVEL ISOLADO, 95 MM², ANTI-CHAMA 450/750 V, PARA DISTRIBUIÇÃO - FORNECIMENTO E INSTALAÇÃO. AF_12/2015</t>
  </si>
  <si>
    <t>CABO DE COBRE FLEXÍVEL ISOLADO, 70 MM², ANTI-CHAMA 0,6/1,0 KV, PARA DISTRIBUIÇÃO - FORNECIMENTO E INSTALAÇÃO. AF_12/2015</t>
  </si>
  <si>
    <t>CABO DE COBRE FLEXÍVEL ISOLADO, 70 MM², ANTI-CHAMA 450/750 V, PARA DISTRIBUIÇÃO - FORNECIMENTO E INSTALAÇÃO. AF_12/2015</t>
  </si>
  <si>
    <t>CABO DE COBRE FLEXÍVEL ISOLADO, 50 MM², ANTI-CHAMA 0,6/1,0 KV, PARA DISTRIBUIÇÃO - FORNECIMENTO E INSTALAÇÃO. AF_12/2015</t>
  </si>
  <si>
    <t>CABO DE COBRE FLEXÍVEL ISOLADO, 50 MM², ANTI-CHAMA 450/750 V, PARA DISTRIBUIÇÃO - FORNECIMENTO E INSTALAÇÃO. AF_12/2015</t>
  </si>
  <si>
    <t>CABO DE COBRE FLEXÍVEL ISOLADO, 35 MM², ANTI-CHAMA 0,6/1,0 KV, PARA DISTRIBUIÇÃO - FORNECIMENTO E INSTALAÇÃO. AF_12/2015</t>
  </si>
  <si>
    <t>CURVA PVC PARA REDE COLETOR ESGOTO, EB-644, 45 GR, 200 MM, COM JUNTA ELASTICA.</t>
  </si>
  <si>
    <t>CURVA PARA REDE COLETOR ESGOTO, EB 644, 90GR, DN=200MM, COM JUNTA ELASTICA</t>
  </si>
  <si>
    <t>CAIXA MADEIRA 57X43CM COM GUARNICAO 13CM P/ FECHAMENTO DE AR CONDICIONAL</t>
  </si>
  <si>
    <t>JANELA DE MADEIRA TIPO VENEZIANA/GUILHOTINA, DE ABRIR, INCLUSAS GUARNICOES SEM FERRAGENS</t>
  </si>
  <si>
    <t>ASSENTAMENTO DE PECAS, CONEXOES, APARELHOS E ACESSORIOS DE FERRO FUNDIDO DUCTIL, JUNTA ELASTICA, MECANICA OU FLANGEADA, COM DIAMETROS DE 700 A 1200 MM.</t>
  </si>
  <si>
    <t>ASSENTAMENTO DE PECAS, CONEXOES, APARELHOS E ACESSORIOS DE FERRO FUNDIDO DUCTIL, JUNTA ELASTICA, MECANICA OU FLANGEADA, COM DIAMETROS DE 350 A 600 MM.</t>
  </si>
  <si>
    <t>BETONEIRA CAPACIDADE NOMINAL 400 L, CAPACIDADE DE MISTURA 310 L, MOTOR A GASOLINA POTÊNCIA 5,5 HP, SEM CARREGADOR - MANUTENÇÃO. AF_02/2016</t>
  </si>
  <si>
    <t>BETONEIRA CAPACIDADE NOMINAL 400 L, CAPACIDADE DE MISTURA 310 L, MOTOR A GASOLINA POTÊNCIA 5,5 HP, SEM CARREGADOR - JUROS. AF_02/2016</t>
  </si>
  <si>
    <t>BETONEIRA CAPACIDADE NOMINAL 400 L, CAPACIDADE DE MISTURA 310 L, MOTOR A GASOLINA POTÊNCIA 5,5 HP, SEM CARREGADOR - DEPRECIAÇÃO. AF_02/2016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</si>
  <si>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</si>
  <si>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</si>
  <si>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JUROS. AF_01/2016</t>
  </si>
  <si>
    <t>JANELA DE MADEIRA ALMOFADADA, DE ABRIR, INCLUSAS GUARNICOES SEM FERRAGENS</t>
  </si>
  <si>
    <t>JANELA DE MADEIRA TIPO VENEZIANA/VIDRO, DE ABRIR, INCLUSAS GUARNICOES SEM FERRAGENS</t>
  </si>
  <si>
    <t>JANELA DE MADEIRA TIPO GUILHOTINA, DE ABRIR , INCLUSAS GUARNICOES SEM FERRAGENS</t>
  </si>
  <si>
    <t>JANELA DE MADEIRA ALMOFADADA 1A, 1,5X1,5M, DE ABRIR, INCLUSO GUARNICOES E DOBRADICAS</t>
  </si>
  <si>
    <t>ADUELA / MARCO / BATENTE PARA PORTA DE 80X210CM, PADRÃO POPULAR - FORNECIMENTO E MONTAGEM. AF_08/2015</t>
  </si>
  <si>
    <t>ADUELA / MARCO / BATENTE PARA PORTA DE 80X210CM, FIXAÇÃO COM ARGAMASSA - SOMENTE INSTALAÇÃO. AF_08/2015_P</t>
  </si>
  <si>
    <t>ADUELA / MARCO / BATENTE PARA PORTA DE 80X210CM, PADRÃO MÉDIO - FORNECIMENTO E MONTAGEM. AF_08/2015</t>
  </si>
  <si>
    <t>ADUELA / MARCO / BATENTE PARA PORTA DE 70X210CM, PADRÃO POPULAR - FORNECIMENTO E MONTAGEM. AF_08/2015</t>
  </si>
  <si>
    <t>ADUELA / MARCO / BATENTE PARA PORTA DE 70X210CM, FIXAÇÃO COM ARGAMASSA - SOMENTE INSTALAÇÃO. AF_08/2015_P</t>
  </si>
  <si>
    <t>ADUELA / MARCO / BATENTE PARA PORTA DE 70X210CM, PADRÃO MÉDIO - FORNECIMENTO E MONTAGEM. AF_08/2015</t>
  </si>
  <si>
    <t>ADUELA / MARCO / BATENTE PARA PORTA DE 60X210CM, PADRÃO POPULAR - FORNECIMENTO E MONTAGEM. AF_08/2015</t>
  </si>
  <si>
    <t>ADUELA / MARCO / BATENTE PARA PORTA DE 60X210CM, FIXAÇÃO COM ARGAMASSA - SOMENTE INSTALAÇÃO. AF_08/2015_P</t>
  </si>
  <si>
    <t>ADUELA / MARCO / BATENTE PARA PORTA DE 60X210CM, PADRÃO MÉDIO - FORNECIMENTO E MONTAGEM. AF_08/2015</t>
  </si>
  <si>
    <t>ADUELA / MARCO / BATENTE PARA PORTA DE 90X210CM, PADRÃO POPULAR - FORNECIMENTO E MONTAGEM. AF_08/2015</t>
  </si>
  <si>
    <t>PORTA DE MADEIRA PARA VERNIZ, SEMI-OCA (LEVE OU MÉDIA), 90X210CM, ESPESSURA DE 3,5CM, INCLUSO DOBRADIÇAS - FORNECIMENTO E INSTALAÇÃO. AF_08/2015</t>
  </si>
  <si>
    <t>ADUELA / MARCO / BATENTE PARA PORTA DE 90X210CM, FIXAÇÃO COM ARGAMASSA - SOMENTE INSTALAÇÃO. AF_08/2015_P</t>
  </si>
  <si>
    <t>KIT DE PORTA DE MADEIRA PARA VERNIZ, SEMI-OCA (LEVE OU MÉDIA), PADRÃO POPULAR, 90X210CM, ESPESSURA DE 3,5CM, ITENS INCLUSOS: DOBRADIÇAS, MONTAGEM E INSTALAÇÃO DO BATENTE, SEM FECHADURA - FORNECIMENTO E INSTALAÇÃO. AF_08/2015</t>
  </si>
  <si>
    <t>PORTA DE MADEIRA PARA VERNIZ, SEMI-OCA (LEVE OU MÉDIA), 80X210CM, ESPESSURA DE 3,5CM, INCLUSO DOBRADIÇAS - FORNECIMENTO E INSTALAÇÃO. AF_08/2015</t>
  </si>
  <si>
    <t>KIT DE PORTA DE MADEIRA PARA VERNIZ, SEMI-OCA (LEVE OU MÉDIA), PADRÃO POPULAR, 80X210CM, ESPESSURA DE 3,5CM, ITENS INCLUSOS: DOBRADIÇAS, MONTAGEM E INSTALAÇÃO DO BATENTE, SEM FECHADURA - FORNECIMENTO E INSTALAÇÃO. AF_08/2015</t>
  </si>
  <si>
    <t>PORTA DE MADEIRA PARA VERNIZ, SEMI-OCA (LEVE OU MÉDIA), 70X210CM, ESPESSURA DE 3,5CM, INCLUSO DOBRADIÇAS - FORNECIMENTO E INSTALAÇÃO. AF_08/2015</t>
  </si>
  <si>
    <t>CAIXA RETANGULAR 4" X 2" ALTA (2,00 M DO PISO), METÁLICA, INSTALADA EM PAREDE - FORNECIMENTO E INSTALAÇÃO. AF_12/2015</t>
  </si>
  <si>
    <t>CAIXA SEXTAVADA 3" X 3", METÁLICA, INSTALADA EM LAJE - FORNECIMENTO E INSTALAÇÃO. AF_12/2015</t>
  </si>
  <si>
    <t>CAIXA OCTOGONAL 4" X 4", METÁLICA, INSTALADA EM LAJE - FORNECIMENTO E INSTALAÇÃO. AF_12/2015</t>
  </si>
  <si>
    <t>CAIXA RETANGULAR 4" X 4" BAIXA (0,30 M DO PISO), PVC, INSTALADA EM PAREDE - FORNECIMENTO E INSTALAÇÃO. AF_12/2015</t>
  </si>
  <si>
    <t>CAIXA RETANGULAR 4" X 4" MÉDIA (1,30 M DO PISO), PVC, INSTALADA EM PAREDE - FORNECIMENTO E INSTALAÇÃO. AF_12/2015</t>
  </si>
  <si>
    <t>CAIXA RETANGULAR 4" X 4" ALTA (2,00 M DO PISO), PVC, INSTALADA EM PAREDE - FORNECIMENTO E INSTALAÇÃO. AF_12/2015</t>
  </si>
  <si>
    <t>CAIXA RETANGULAR 4" X 2" BAIXA (0,30 M DO PISO), PVC, INSTALADA EM PAREDE - FORNECIMENTO E INSTALAÇÃO. AF_12/2015</t>
  </si>
  <si>
    <t>GUINDAUTO HIDRÁULICO, CAPACIDADE MÁXIMA DE CARGA 3300 KG, MOMENTO MÁXIMO DE CARGA 5,8 TM, ALCANCE MÁXIMO HORIZONTAL 7,60 M, INCLUSIVE CAMINHÃO TOCO PBT 16.000 KG, POTÊNCIA DE 189 CV - MANUTENÇÃO. AF_03/2016</t>
  </si>
  <si>
    <t>LASTRO COM PREPARO DE FUNDO, LARGURA MAIOR OU IGUAL A 1,5 M, COM CAMADA DE AREIA, LANÇAMENTO MECANIZADO, EM LOCAL COM NÍVEL ALTO DE INTERFERÊNCIA. AF_06/2016</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</si>
  <si>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</si>
  <si>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</si>
  <si>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</si>
  <si>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</si>
  <si>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ASSENTAMENTO DE TUBO DE CONCRETO PARA REDES COLETORAS DE ÁGUAS PLUVIAIS, DIÂMETRO DE 1000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</si>
  <si>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</si>
  <si>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</si>
  <si>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JOELHO 45 GRAUS, PVC, SOLDÁVEL, DN 20MM, INSTALADO EM RAMAL DE DISTRIBUIÇÃO DE ÁGUA - FORNECIMENTO E INSTALAÇÃO. AF_12/2014</t>
  </si>
  <si>
    <t>LUVA, PVC, SOLDÁVEL, DN 20MM, INSTALADO EM RAMAL DE DISTRIBUIÇÃO DE ÁGUA - FORNECIMENTO E INSTALAÇÃO. AF_12/2014</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</si>
  <si>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</si>
  <si>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</si>
  <si>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</si>
  <si>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</si>
  <si>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DEPRECIAÇÃO. AF_06/2015</t>
  </si>
  <si>
    <t>PERFURATRIZ HIDRÁULICA SOBRE CAMINHÃO COM TRADO CURTO ACOPLADO, PROFUNDIDADE MÁXIMA DE 20 M, DIÂMETRO MÁXIMO DE 1500 MM, POTÊNCIA INSTALADA DE 137 HP, MESA ROTATIVA COM TORQUE MÁXIMO DE 30 KNM - IMPOSTOS E SEGUROS. AF_06/2015</t>
  </si>
  <si>
    <t>ASSENTAMENTO DE TUBO DE PVC PARA REDE COLETORA DE ESGOTO DE PAREDE MACIÇA, DN 350 MM, JUNTA ELÁSTICA, INSTALADO EM LOCAL COM NÍVEL ALTO DE INTERFERÊNCIAS (NÃO INCLUI FORNECIMENTO). AF_06/2015</t>
  </si>
  <si>
    <t>COMPRESSOR DE AR REBOCAVEL, VAZÃO 400 PCM, PRESSAO DE TRABALHO 102 PSI, MOTOR A DIESEL POTÊNCIA 110 CV - MATERIAIS NA OPERAÇÃO. AF_06/2015</t>
  </si>
  <si>
    <t>COMPRESSOR DE AR REBOCAVEL, VAZÃO 400 PCM, PRESSAO DE TRABALHO 102 PSI, MOTOR A DIESEL POTÊNCIA 110 CV - MANUTENÇÃO. AF_06/2015</t>
  </si>
  <si>
    <t>COMPRESSOR DE AR REBOCAVEL, VAZÃO 400 PCM, PRESSAO DE TRABALHO 102 PSI, MOTOR A DIESEL POTÊNCIA 110 CV - JUROS. AF_06/2015</t>
  </si>
  <si>
    <t>COMPRESSOR DE AR REBOCAVEL, VAZÃO 400 PCM, PRESSAO DE TRABALHO 102 PSI, MOTOR A DIESEL POTÊNCIA 110 CV - DEPRECIAÇÃO.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</si>
  <si>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</si>
  <si>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</si>
  <si>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</si>
  <si>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</si>
  <si>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</si>
  <si>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</si>
  <si>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</si>
  <si>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</si>
  <si>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VASO SANITÁRIO SIFONADO COM CAIXA ACOPLADA LOUÇA BRANCA, INCLUSO ENGATE FLEXÍVEL EM PLÁSTICO BRANCO, 1/2  X 40CM - FORNECIMENTO E INSTALAÇÃO.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</si>
  <si>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</si>
  <si>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</si>
  <si>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</si>
  <si>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</si>
  <si>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</si>
  <si>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FIXAÇÃO UTILIZANDO PARAFUSO E BUCHA DE NYLON, SOMENTE MÃO DE OBRA. AF_10/2016</t>
  </si>
  <si>
    <t>PORTA TOALHA BANHO EM METAL CROMADO, TIPO BARRA, INCLUSO FIXAÇÃO. AF_10/2016</t>
  </si>
  <si>
    <t>PAPELEIRA DE PAREDE EM METAL CROMADO SEM TAMPA, INCLUSO FIXAÇÃO. AF_10/2016</t>
  </si>
  <si>
    <t>USINA MISTURADORA DE SOLOS, CAPACIDADE DE 200 A 500 TON/H, POTENCIA 75KW - MATERIAIS NA OPERAÇÃO. AF_07/2016</t>
  </si>
  <si>
    <t>MÁQUINA DEMARCADORA DE FAIXA DE TRÁFEGO À FRIO, AUTOPROPELIDA, POTÊNCIA 38 HP - CHP DIURNO. AF_07/2016</t>
  </si>
  <si>
    <t>MÁQUINA DEMARCADORA DE FAIXA DE TRÁFEGO À FRIO, AUTOPROPELIDA, POTÊNCIA 38 HP - DEPRECIAÇÃO. AF_07/2016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</si>
  <si>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</si>
  <si>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300 MM, JUNTA ELÁSTICA INTEGRADA, INSTALADO EM LOCAL COM NÍVEL ALTO DE INTERFERÊNCIAS (NÃO INCLUI FORNECIMENTO). AF_06/2016</t>
  </si>
  <si>
    <t>ASSENTAMENTO DE TUBO DE PEAD CORRUGADO DE DUPLA PAREDE PARA REDE COLETORA DE ESGOTO, DN 250 MM, JUNTA ELÁSTICA INTEGRADA, INSTALADO EM LOCAL COM NÍVEL ALTO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</si>
  <si>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</si>
  <si>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ASSENTAMENTO DE TUBO DE PEAD CORRUGADO DE DUPLA PAREDE PARA REDE COLETORA DE ESGOTO, DN 1200 MM, JUNTA ELÁSTICA INTEGRADA, INSTALADO EM LOCAL COM NÍVEL BAIXO DE INTERFERÊNCIAS (NÃO INCLUI FORNECIMENTO). AF_06/2016</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</si>
  <si>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</si>
  <si>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</si>
  <si>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DEPRECIAÇÃO. AF_08/2015</t>
  </si>
  <si>
    <t>TUBO DE PVC PARA REDE COLETORA DE ESGOTO DE PAREDE MACIÇA, DN 250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</si>
  <si>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</si>
  <si>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CONTRAVERGA PRÉ-MOLDADA PARA VÃOS DE ATÉ 1,5 M DE COMPRIMENTO. AF_03/2016</t>
  </si>
  <si>
    <t>VERGA MOLDADA IN LOCO COM UTILIZAÇÃO DE BLOCOS CANALETA PARA PORTAS COM MAIS DE 1,5 M DE VÃO. AF_03/2016</t>
  </si>
  <si>
    <t>VERGA MOLDADA IN LOCO COM UTILIZAÇÃO DE BLOCOS CANALETA PARA PORTAS COM ATÉ 1,5 M DE VÃO. AF_03/2016</t>
  </si>
  <si>
    <t>VERGA MOLDADA IN LOCO COM UTILIZAÇÃO DE BLOCOS CANALETA PARA JANELAS COM MAIS DE 1,5 M DE VÃO. AF_03/2016</t>
  </si>
  <si>
    <t>VERGA MOLDADA IN LOCO COM UTILIZAÇÃO DE BLOCOS CANALETA PARA JANELAS COM ATÉ 1,5 M DE VÃO. AF_03/2016</t>
  </si>
  <si>
    <t>VERGA MOLDADA IN LOCO EM CONCRETO PARA PORTAS COM MAIS DE 1,5 M DE VÃO. AF_03/2016</t>
  </si>
  <si>
    <t>VERGA MOLDADA IN LOCO EM CONCRETO PARA PORTAS COM ATÉ 1,5 M DE VÃO. AF_03/2016</t>
  </si>
  <si>
    <t>VERGA MOLDADA IN LOCO EM CONCRETO PARA JANELAS COM MAIS DE 1,5 M DE VÃO. AF_03/2016</t>
  </si>
  <si>
    <t>VERGA MOLDADA IN LOCO EM CONCRETO PARA JANELAS COM ATÉ 1,5 M DE VÃO. AF_03/2016</t>
  </si>
  <si>
    <t>JUNTA DE DILATACAO PARA IMPERMEABILIZACAO, COM SELANTE ELASTICO MONOCOMPONENTE A BASE DE POLIURETANO, DIMENSOES 1X1CM.</t>
  </si>
  <si>
    <t>LANÇAMENTO COM USO DE BOMBA, ADENSAMENTO E ACABAMENTO DE CONCRETO EM ESTRUTURAS. AF_12/2015</t>
  </si>
  <si>
    <t>VIBRADOR DE IMERSÃO, DIÂMETRO DE PONTEIRA 45MM, MOTOR ELÉTRICO TRIFÁSICO POTÊNCIA DE 2 CV - CHI DIURNO. AF_06/2015</t>
  </si>
  <si>
    <t>VIBRADOR DE IMERSÃO, DIÂMETRO DE PONTEIRA 45MM, MOTOR ELÉTRICO TRIFÁSICO POTÊNCIA DE 2 CV - CHP DIURNO. AF_06/2015</t>
  </si>
  <si>
    <t>CONCRETAGEM DE VIGAS E LAJES, FCK=20 MPA, PARA QUALQUER TIPO DE LAJE COM BALDES EM EDIFICAÇÃO DE MULTIPAVIMENTOS ATÉ 04 ANDARES, COM ÁREA MÉDIA DE LAJES MENOR OU IGUAL A 20 M² - LANÇAMENTO, ADENSAMENTO E ACABAMENTO. AF_12/2015</t>
  </si>
  <si>
    <t>ELETRODUTO RÍGIDO ROSCÁVEL, PVC, DN 32 MM (1"), PARA CIRCUITOS TERMINAIS, INSTALADO EM FORRO - FORNECIMENTO E INSTALAÇÃO. AF_12/2015</t>
  </si>
  <si>
    <t>ELETRODUTO RÍGIDO ROSCÁVEL, PVC, DN 25 MM (3/4"), PARA CIRCUITOS TERMINAIS, INSTALADO EM FORRO - FORNECIMENTO E INSTALAÇÃO. AF_12/2015</t>
  </si>
  <si>
    <t>ELETRODUTO RÍGIDO ROSCÁVEL, PVC, DN 20 MM (1/2"), PARA CIRCUITOS TERMINAIS, INSTALADO EM FORRO - FORNECIMENTO E INSTALAÇÃO. AF_12/2015</t>
  </si>
  <si>
    <t>ELETRODUTO FLEXÍVEL CORRUGADO, PVC, DN 32 MM (1"),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</si>
  <si>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</si>
  <si>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</si>
  <si>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</si>
  <si>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FORRO - FORNECIMENTO E INSTALAÇÃO. AF_12/2015</t>
  </si>
  <si>
    <t>ELETRODUTO FLEXÍVEL CORRUGADO, PVC, DN 25 MM (3/4"), PARA CIRCUITOS TERMINAIS, INSTALADO EM FORRO - FORNECIMENTO E INSTALAÇÃO.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</si>
  <si>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</si>
  <si>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</si>
  <si>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</si>
  <si>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</si>
  <si>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</si>
  <si>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</si>
  <si>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100X15X13X20 CM (COMPRIMENTO X BASE INFERIOR X BASE SUPERIOR X ALTURA), PARA URBANIZAÇÃO INTERNA DE EMPREENDIMENTOS. AF_06/2016_P</t>
  </si>
  <si>
    <t>ADUELA / MARCO / BATENTE PARA PORTA DE 80X210CM, FIXAÇÃO COM ARGAMASSA, PADRÃO MÉDIO - FORNECIMENTO E INSTALAÇÃO. AF_08/2015_P</t>
  </si>
  <si>
    <t>ADUELA / MARCO / BATENTE PARA PORTA DE 70X210CM, FIXAÇÃO COM ARGAMASSA, PADRÃO MÉDIO - FORNECIMENTO E INSTALAÇÃO. AF_08/2015_P</t>
  </si>
  <si>
    <t>ADUELA / MARCO / BATENTE PARA PORTA DE 60X210CM, FIXAÇÃO COM ARGAMASSA, PADRÃO MÉDIO - FORNECIMENTO E INSTALAÇÃO. AF_08/2015_P</t>
  </si>
  <si>
    <t>ALCAPAO EM COMPENSADO DE MADEIRA CEDRO/VIROLA, 60X60X2CM, COM MARCO 7X3CM, ALIZAR DE 2A, DOBRADICAS EM LATAO CROMADO E TARJETA CROMADA</t>
  </si>
  <si>
    <t>CURVA 90 GRAUS PARA ELETRODUTO, PVC, ROSCÁVEL, DN 20 MM (1/2"), PARA CIRCUITOS TERMINAIS, INSTALADA EM FORRO - FORNECIMENTO E INSTALAÇÃO. AF_12/2015</t>
  </si>
  <si>
    <t>LUVA PARA ELETRODUTO, PVC, ROSCÁVEL, DN 40 MM (1 1/4"), PARA CIRCUITOS TERMINAIS, INSTALADA EM PAREDE - FORNECIMENTO E INSTALAÇÃO. AF_12/2015</t>
  </si>
  <si>
    <t>PORTA DE MADEIRA COMPENSADA LISA PARA CERA OU VERNIZ, 120X210X3,5CM, 2 FOLHAS, INCLUSO ADUELA 1A, ALIZAR 1A E DOBRADICAS COM ANEL</t>
  </si>
  <si>
    <t>PORTA DE MADEIRA COMPENSADA LISA PARA PINTURA, 120X210X3,5CM, 2 FOLHAS, INCLUSO ADUELA 2A, ALIZAR 2A E DOBRADICAS</t>
  </si>
  <si>
    <t>RECOLOCACAO DE FOLHAS DE PORTA DE PASSAGEM OU JANELA, CONSIDERANDO REAPROVEITAMENTO DO MATERIAL</t>
  </si>
  <si>
    <t>ESCORAMENTO FORMAS H=3,50 A 4,00 M, COM MADEIRA DE 3A QUALIDADE, NAO APARELHADA, APROVEITAMENTO TABUAS 3X E PRUMOS 4X.</t>
  </si>
  <si>
    <t>ESCORAMENTO FORMAS DE H=3,30 A 3,50 M, COM MADEIRA 3A QUALIDADE, NAO APARELHADA, APROVEITAMENTO TABUAS 3X E PRUMOS 4X</t>
  </si>
  <si>
    <t>ESCORAMENTO FORMAS ATE H = 3,30M, COM MADEIRA DE 3A QUALIDADE, NAO APARELHADA, APROVEITAMENTO TABUAS 3X E PRUMOS 4X.</t>
  </si>
  <si>
    <t>GUINDAUTO HIDRÁULICO, CAPACIDADE MÁXIMA DE CARGA 3300 KG, MOMENTO MÁXIMO DE CARGA 5,8 TM, ALCANCE MÁXIMO HORIZONTAL 7,60 M, INCLUSIVE CAMINHÃO TOCO PBT 16.000 KG, POTÊNCIA DE 189 CV - CHI DIURNO. AF_03/2016</t>
  </si>
  <si>
    <t>LUVA PARA ELETRODUTO, PVC, ROSCÁVEL, DN 32 MM (1"), PARA CIRCUITOS TERMINAIS, INSTALADA EM LAJE - FORNECIMENTO E INSTALAÇÃO. AF_12/2015</t>
  </si>
  <si>
    <t>LUVA PARA ELETRODUTO, PVC, ROSCÁVEL, DN 25 MM (3/4"), PARA CIRCUITOS TERMINAIS, INSTALADA EM LAJE - FORNECIMENTO E INSTALAÇÃO. AF_12/2015</t>
  </si>
  <si>
    <t>LUVA PARA ELETRODUTO, PVC, ROSCÁVEL, DN 20 MM (1/2"), PARA CIRCUITOS TERMINAIS, INSTALADA EM LAJE - FORNECIMENTO E INSTALAÇÃO. AF_12/2015</t>
  </si>
  <si>
    <t>LUVA DE TRANSIÇÃO, CPVC, SOLDÁVEL, DN15MM X 1/2", INSTALADO EM RAMAL OU SUB-RAMAL DE ÁGUA - FORNECIMENTO E INSTALAÇÃO. AF_12/2014</t>
  </si>
  <si>
    <t>LUVA DE CORRER, CPVC, SOLDÁVEL, DN 15MM, INSTALADO EM RAMAL OU SUB-RAMAL DE ÁGUA  FORNECIMENTO E INSTALAÇÃO. AF_12/2014</t>
  </si>
  <si>
    <t>LUVA, CPVC, SOLDÁVEL, DN 15MM, INSTALADO EM RAMAL OU SUB-RAMAL DE ÁGUA - FORNECIMENTO E INSTALAÇÃO. AF_12/2014</t>
  </si>
  <si>
    <t>JOELHO 45 GRAUS, CPVC, SOLDÁVEL, DN 35MM, INSTALADO EM RAMAL OU SUB-RAMAL DE ÁGUA  FORNECIMENTO E INSTALAÇÃO. AF_12/2014</t>
  </si>
  <si>
    <t>JOELHO 90 GRAUS, CPVC, SOLDÁVEL, DN 35MM, INSTALADO EM RAMAL OU SUB-RAMAL DE ÁGUA  FORNECIMENTO E INSTALAÇÃO. AF_12/2014</t>
  </si>
  <si>
    <t>CAMINHÃO TOCO, PESO BRUTO TOTAL 16.000 KG, CARGA ÚTIL MÁXIMA DE 10.685 KG, DISTÂNCIA ENTRE EIXOS 4,80 M, POTÊNCIA 189 CV EXCLUSIVE CARROCERIA - JUROS. AF_06/2014</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</si>
  <si>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</si>
  <si>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</si>
  <si>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</si>
  <si>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</si>
  <si>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</si>
  <si>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</si>
  <si>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</si>
  <si>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DE CONCRETO (SIMPLES) PARA REDES COLETORAS DE ÁGUAS PLUVIAIS, DIÂMETRO DE 500 MM, JUNTA RÍGIDA, INSTALADO EM LOCAL COM ALTO NÍVEL DE INTERFERÊNCIAS - FORNECIMENTO E ASSENTAMENTO. AF_12/2015</t>
  </si>
  <si>
    <t>TALHA MANUAL DE CORRENTE, CAPACIDADE DE 2 TON. COM ELEVAÇÃO DE 3 M - CHP DIURNO. AF_07/2016</t>
  </si>
  <si>
    <t>VASO SANITÁRIO SIFONADO COM CAIXA ACOPLADA LOUÇA BRANCA - FORNECIMENTO E INSTALAÇÃO. AF_12/2013</t>
  </si>
  <si>
    <t>CAIXA SIFONADA, PVC, DN 100 X 100 X 50 MM, FORNECIDA E INSTALADA EM RAMAIS DE ENCAMINHAMENTO DE ÁGUA PLUVIAL.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</si>
  <si>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</si>
  <si>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</si>
  <si>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100 MM, FORNECIDO E INSTALADO EM RAMAL DE DESCARGA OU RAMAL DE ESGOTO SANITÁRIO. AF_12/2014</t>
  </si>
  <si>
    <t>JOELHO 90 GRAUS, PVC, SERIE NORMAL, ESGOTO PREDIAL, DN 40 MM, JUNTA SOLDÁVEL, FORNECIDO E INSTALADO EM RAMAL DE DESCARGA OU RAMAL DE ESGOTO SANITÁRIO. AF_12/2014</t>
  </si>
  <si>
    <t>JOELHO 45 GRAUS, PVC, SERIE NORMAL, ESGOTO PREDIAL, DN 40 MM, JUNTA SOLDÁVEL, FORNECIDO E INSTALADO EM RAMAL DE DESCARGA OU RAMAL DE ESGOTO SANITÁRIO. AF_12/2014</t>
  </si>
  <si>
    <t>CURVA 90 GRAUS, PVC, SOLDÁVEL, DN 32MM, INSTALADO EM RAMAL DE DISTRIBUIÇÃO DE ÁGUA - FORNECIMENTO E INSTALAÇÃO. AF_12/2014</t>
  </si>
  <si>
    <t>TELHAMENTO COM TELHA ONDULADA DE FIBROCIMENTO E = 6 MM, COM RECOBRIMENTO LATERAL DE 1 1/4 DE ONDA PARA TELHADO COM INCLINAÇÃO MÁXIMA DE 10°, COM ATÉ 2 ÁGUAS, INCLUSO IÇAMENTO. AF_06/2016</t>
  </si>
  <si>
    <t>JANELA DE AÇO BASCULANTE, FIXAÇÃO COM ARGAMASSA, SEM VIDROS, PADRONIZADA. AF_07/2016</t>
  </si>
  <si>
    <t>CONDULETE DE PVC, TIPO B, PARA ELETRODUTO DE PVC SOLDÁVEL DN 25 MM (3/4''), APARENTE - FORNECIMENTO E INSTALAÇÃO. AF_11/2016</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</si>
  <si>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</si>
  <si>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DEPRECIAÇÃO. AF_06/2015</t>
  </si>
  <si>
    <t>6.4</t>
  </si>
  <si>
    <t>7.2</t>
  </si>
  <si>
    <t>7.3</t>
  </si>
  <si>
    <t>7.4</t>
  </si>
  <si>
    <t>7.5</t>
  </si>
  <si>
    <t>5.1</t>
  </si>
  <si>
    <t>5.3</t>
  </si>
  <si>
    <t>LASTRO DE AREIA</t>
  </si>
  <si>
    <t>TUBO DE PEAD CORRUGADO DE DUPLA PAREDE PARA REDE COLETORA DE ESGOTO, DN 600 MM, JUNTA ELÁSTICA INTEGRADA, INSTALADO EM LOCAL COM NÍVEL BAIXO DE INTERFERÊNCIAS - FORNECIMENTO E ASSENTAMENTO. AF_06/2015</t>
  </si>
  <si>
    <t>TUBO DE PEAD CORRUGADO DE DUPLA PAREDE PARA REDE COLETORA DE ESGOTO, DN 600 MM, JUNTA ELÁSTICA INTEGRADA, INSTALADO EM LOCAL COM NÍVEL ALTO DE INTERFERÊNCIAS - FORNECIMENTO E ASSENTAMENTO. AF_06/2015</t>
  </si>
  <si>
    <t>TUBO DE PEAD CORRUGADO DE DUPLA PAREDE PARA REDE COLETORA DE ESGOTO, DN 250 MM, JUNTA ELÁSTICA INTEGRADA, INSTALADO EM LOCAL COM NÍVEL BAIXO DE INTERFERÊNCIAS - FORNECIMENTO E ASSENTAMENTO. AF_06/2016</t>
  </si>
  <si>
    <t>TUBO DE PEAD CORRUGADO DE DUPLA PAREDE PARA REDE COLETORA DE ESGOTO, DN 300 MM, JUNTA ELÁSTICA INTEGRADA, INSTALADO EM LOCAL COM NÍVEL BAIXO DE INTERFERÊNCIAS - FORNECIMENTO E ASSENTAMENTO. AF_06/2016</t>
  </si>
  <si>
    <t>TUBO DE PEAD CORRUGADO DE DUPLA PAREDE PARA REDE COLETORA DE ESGOTO, DN 750 MM, JUNTA ELÁSTICA INTEGRADA, INSTALADO EM LOCAL COM NÍVEL BAIXO DE INTERFERÊNCIAS - FORNECIMENTO E ASSENTAMENTO. AF_06/2016</t>
  </si>
  <si>
    <t>EXECUÇÃO DE GRAMPO PARA SOLO GRAMPEADO COM COMPRIMENTO MAIOR QUE 10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</si>
  <si>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</si>
  <si>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</si>
  <si>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</si>
  <si>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MENOR OU IGUAL A 4 M, DIÂMETRO DE 7 CM, PERFURAÇÃO COM EQUIPAMENTO MANUAL E ARMADURA COM DIÂMETRO DE 20 MM. AF_05/2016</t>
  </si>
  <si>
    <t>EXECUÇÃO DE GRAMPO PARA SOLO GRAMPEADO COM COMPRIMENTO MAIOR QUE 10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</si>
  <si>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</si>
  <si>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</si>
  <si>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</si>
  <si>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MENOR OU IGUAL A 4 M, DIÂMETRO DE 7 CM, PERFURAÇÃO COM EQUIPAMENTO MANUAL E ARMADURA COM DIÂMETRO DE 16 MM. AF_05/2016</t>
  </si>
  <si>
    <t>EXECUÇÃO DE GRAMPO PARA SOLO GRAMPEADO COM COMPRIMENTO MAIOR QUE 10 M, DIÂMETRO DE 10 CM, PERFURAÇÃO COM EQUIPAMENTO MANUAL E ARMADURA COM DIÂMETRO DE 20 MM. AF_05/2016</t>
  </si>
  <si>
    <t>CAIACAO INT OU EXT SOBRE REVESTIMENTO LISO C/ADOCAO DE FIXADOR COM    COM DUAS DEMAOS</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</si>
  <si>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</si>
  <si>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</si>
  <si>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BALDES EM EDIFICAÇÃO COM SEÇÃO MÉDIA DE PILARES MENOR OU IGUAL A 0,25 M² - LANÇAMENTO, ADENSAMENTO E ACABAMENTO. AF_12/2015</t>
  </si>
  <si>
    <t>BUCHA DE REDUÇÃO EM COBRE, SEM ANEL DE SOLDA, PONTA X BOLSA, 66 X 54 MM, INSTALADO EM PRUMADA   FORNECIMENTO E INSTALAÇÃO. AF_01/2016_P</t>
  </si>
  <si>
    <t>LUVA PASSANTE EM COBRE, SEM ANEL DE SOLDA, DN 66 MM, INSTALADO EM PRUMADA   FORNECIMENTO E INSTALAÇÃO. AF_01/2016_P</t>
  </si>
  <si>
    <t>JUNTA DE EXPANSÃO EM BRONZE/LATÃO, PONTA X PONTA, DN 54 MM, INSTALADO EM PRUMADA   FORNECIMENTO E INSTALAÇÃO. AF_01/2016_P</t>
  </si>
  <si>
    <t>BUCHA DE REDUÇÃO EM COBRE, SEM ANEL DE SOLDA, PONTA X BOLSA, 22 X 15 MM, INSTALADO EM RAMAL E SUB-RAMAL   FORNECIMENTO E INSTALAÇÃO. AF_01/2016_P</t>
  </si>
  <si>
    <t>LUVA PASSANTE EM COBRE, SEM ANEL DE SOLDA, DN 22 MM, INSTALADO EM RAMAL E SUB-RAMAL   FORNECIMENTO E INSTALAÇÃO. AF_01/2016_P</t>
  </si>
  <si>
    <t>JUNTA DE EXPANSÃO EM COBRE, PONTA X PONTA, DN 15 MM, INSTALADO EM RAMAL E SUB-RAMAL   FORNECIMENTO E INSTALAÇÃO. AF_01/2016_P</t>
  </si>
  <si>
    <t>JUNTA DE EXPANSÃO EM BRONZE/LATÃO, PONTA X PONTA, DN 42 MM, INSTALADO EM PRUMADA   FORNECIMENTO E INSTALAÇÃO. AF_01/2016_P</t>
  </si>
  <si>
    <t>BUCHA DE REDUÇÃO EM COBRE, SEM ANEL DE SOLDA, PONTA X BOLSA, 42 X 35 MM, INSTALADO EM PRUMADA   FORNECIMENTO E INSTALAÇÃO. AF_01/2016_P</t>
  </si>
  <si>
    <t>LUVA PASSANTE EM COBRE, SEM ANEL DE SOLDA, DN 42 MM, INSTALADO EM PRUMADA   FORNECIMENTO E INSTALAÇÃO. AF_01/2016_P</t>
  </si>
  <si>
    <t>JUNTA DE EXPANSÃO EM BRONZE/LATÃO, PONTA X PONTA, DN 35 MM, INSTALADO EM PRUMADA   FORNECIMENTO E INSTALAÇÃO. AF_01/2016_P</t>
  </si>
  <si>
    <t>BUCHA DE REDUÇÃO EM COBRE, SEM ANEL DE SOLDA, PONTA X BOLSA, 35 X 28 MM, INSTALADO EM PRUMADA   FORNECIMENTO E INSTALAÇÃO. AF_01/2016_P</t>
  </si>
  <si>
    <t>LUVA PASSANTE EM COBRE, SEM ANEL DE SOLDA, DN 35 MM, INSTALADO EM PRUMADA   FORNECIMENTO E INSTALAÇÃO. AF_01/2016_P</t>
  </si>
  <si>
    <t>CONCRETAGEM DE PLATIBANDA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</si>
  <si>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</si>
  <si>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</si>
  <si>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</si>
  <si>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EXECUÇÃO DE REVESTIMENTO DE CONCRETO PROJETADO COM ESPESSURA DE 10 CM, ARMADO COM TELA, INCLINAÇÃO DE 90°, APLICAÇÃO DESCONTÍNUA, UTILIZANDO EQUIPAMENTO DE PROJEÇÃO COM 3 M³/H DE CAPACIDADE. AF_01/2016</t>
  </si>
  <si>
    <t>PERFURATRIZ SOBRE ESTEIRA, TORQUE MÁXIMO 600 KGF, PESO MÉDIO 1000 KG, POTÊNCIA 20 HP, DIÂMETRO MÁXIMO 10" - MATERIAIS NA OPERAÇÃO. AF_06/2015</t>
  </si>
  <si>
    <t>ARMAÇÃO DE CINTA DE ALVENARIA ESTRUTURAL; DIÂMETRO DE 10,0 MM. AF_01/2015</t>
  </si>
  <si>
    <t>ARMAÇÃO VERTICAL DE ALVENARIA ESTRUTURAL; DIÂMETRO DE 12,5 MM. AF_01/2015</t>
  </si>
  <si>
    <t>ARMAÇÃO VERTICAL DE ALVENARIA ESTRUTURAL; DIÂMETRO DE 10,0 MM. AF_01/2015</t>
  </si>
  <si>
    <t>ARMACAO EM TELA DE ACO SOLDADA NERVURADA Q-92, ACO CA-60, 4,2MM, MALHA 15X15CM</t>
  </si>
  <si>
    <t>TIRANTES P/PROTENSAO E ANCORAGEM EM SOLO TRECHO ANCOR C/16 FIOS ACO DURO 8MM .</t>
  </si>
  <si>
    <t>TIRANTES P/PROTENSAO E ANCORAGEM EM SOLO TRECHO ANCOR C/10 FIOS ACO DURO 8MM .</t>
  </si>
  <si>
    <t>TIRANTES P/PROTENSAO E ANCORAGEM EM SOLO TRECHO ANCOR C/ 8 FIOS ACO DURO 8MM , INCLUSIVE PROTECAO ANTICORROSIVA.</t>
  </si>
  <si>
    <t>TIRANTES P/PROTENSAO E ANCORAGEM EM SOLO TRECHO ANCOR C/ 6 FIOS ACO DURO 8MM , INCLUSIVE PROTECAO ANTICORROSIVA.</t>
  </si>
  <si>
    <t>TIRANTES P/PROTENSAO E ANCORAGEM EM SOLO TRECHO LIVRE C/16 FIOS ACO DURO 8MM INCLUSIVE PROTECAO ANTICORROSIVA.</t>
  </si>
  <si>
    <t>PERFURATRIZ SOBRE ESTEIRA, TORQUE MÁXIMO 600 KGF, PESO MÉDIO 1000 KG, POTÊNCIA 20 HP, DIÂMETRO MÁXIMO 10" - JUROS. AF_06/2015</t>
  </si>
  <si>
    <t>PERFURATRIZ SOBRE ESTEIRA, TORQUE MÁXIMO 600 KGF, PESO MÉDIO 1000 KG, POTÊNCIA 20 HP, DIÂMETRO MÁXIMO 10" - DEPRECIAÇÃO. AF_06/2015</t>
  </si>
  <si>
    <t>PERFURATRIZ MANUAL, TORQUE MÁXIMO 83 N.M, POTÊNCIA 5 CV, COM DIÂMETRO MÁXIMO 4" - MATERIAIS NA OPERAÇÃO. AF_06/2015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</si>
  <si>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</si>
  <si>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</si>
  <si>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</si>
  <si>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</si>
  <si>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PREMOLDADAS COM USO DE BOMBA EM EDIFICAÇÃO COM ÁREA MÉDIA DE LAJES MENOR OU IGUAL A 20 M² - LANÇAMENTO, ADENSAMENTO E ACABAMENTO. AF_12/2015</t>
  </si>
  <si>
    <t>CONCRETAGEM DE PILARES, FCK = 25 MPA, COM USO DE BOMBA EM EDIFICAÇÃO COM SEÇÃO MÉDIA DE PILARES MAIOR QUE 0,25 M² - LANÇAMENTO, ADENSAMENTO E ACABAMENTO. AF_12/2015</t>
  </si>
  <si>
    <t>TIRANTES P/PROTENSAO E ANCORAGEM EM SOLO TRECHO LIVRE C/10 FIOS ACO DURO 8MM INCLUSIVE PROTECAO ANTICORROSIVA.</t>
  </si>
  <si>
    <t>TIRANTES P/PROTENSAO E ANCORAGEM EM SOLO TRECHO LIVRE C/ 8 FIOS ACO DURO 8MM INCLUSIVE PROTECAO ANTICORROSIVA.</t>
  </si>
  <si>
    <t>TIRANTE PROTENDIDO P/  ANCORAGEM EM SOLO  C/ 6 FIOS ACO DURO 8MM, INCLUSIVE PROTEÇÃO ANTICORR0SIVA.</t>
  </si>
  <si>
    <t>ARMACAO EM TELA DE ACO SOLDADA NERVURADA Q-138, ACO CA-60, 4,2MM, MALHA 10X10CM</t>
  </si>
  <si>
    <t>FABRICAÇÃO DE FÔRMA PARA LAJES, EM CHAPA DE MADEIRA COMPENSADA PLASTIFICADA, E = 18 MM. AF_12/2015</t>
  </si>
  <si>
    <t>MONTAGEM E DESMONTAGEM DE FÔRMA DE LAJE MACIÇA COM ÁREA MÉDIA MAIOR QUE 20 M², PÉ-DIREITO SIMPLES,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</si>
  <si>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</si>
  <si>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</si>
  <si>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</si>
  <si>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</si>
  <si>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</si>
  <si>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DUPLO, EM CHAPA DE MADEIRA COMPENSADA PLASTIFICADA, 14 UTILIZAÇÕES. AF_12/2015</t>
  </si>
  <si>
    <t>PONTO DE ILUMINAÇÃO E TOMADA, RESIDENCIAL, INCLUINDO INTERRUPTOR PARALELO E TOMADA 10A/250V, CAIXA ELÉTRICA, ELETRODUTO, CABO, RASGO, QUEBRA E CHUMBAMENTO (EXCLUINDO LUMINÁRIA E LÂMPADA). AF_01/2016</t>
  </si>
  <si>
    <t>INTERRUPTOR SIMPLES (1 MÓDULO) COM 1 TOMADA DE EMBUTIR 2P+T 10 A,  INCLUINDO SUPORTE E PLACA - FORNECIMENTO E INSTALAÇÃO. AF_12/2015</t>
  </si>
  <si>
    <t>PONTO DE ILUMINAÇÃO E TOMADA, RESIDENCIAL, INCLUINDO INTERRUPTOR SIMPLES E TOMADA 10A/250V, CAIXA ELÉTRICA, ELETRODUTO, CABO, RASGO, QUEBRA E CHUMBAMENTO (EXCLUINDO LUMINÁRIA E LÂMPADA). AF_01/2016</t>
  </si>
  <si>
    <t>SUPORTE PARAFUSADO COM PLACA DE ENCAIXE 4" X 2" ALTO (2,00 M DO PISO) PARA PONTO ELÉTRICO - FORNECIMENTO E INSTALAÇÃO.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</si>
  <si>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</si>
  <si>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</si>
  <si>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DUPLO, EM CHAPA DE MADEIRA COMPENSADA PLASTIFICADA, 10 UTILIZAÇÕES. AF_12/2015</t>
  </si>
  <si>
    <t>PROTEÇÃO SUPERFICIAL DE CANAL EM GABIÃO TIPO SACO, DIÂMETRO DE 65 CENTÍMETROS, ENCHIMENTO MANUAL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</si>
  <si>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</si>
  <si>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</si>
  <si>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17 CENTÍMETROS, ENCHIMENTO COM PEDRA DE MÃO TIPO RACHÃO - FORNECIMENTO E EXECUÇÃO. AF_12/2015</t>
  </si>
  <si>
    <t>MURO DE GABIÃO, ENCHIMENTO COM RESÍDUO DE CONSTRUÇÃO E DEMOLIÇÃO, DE GRAVIDADE, COM GAIOLA TRAPEZOIDAL DE COMPRIMENTO IGUAL A 2 METROS, ALTURA DO MURO ACIMA DE 2 E ATÉ 4 METROS - FORNECIMENTO E EXECUÇÃO. AF_12/2015</t>
  </si>
  <si>
    <t>MURO DE GABIÃO, ENCHIMENTO COM RESÍDUO DE CONSTRUÇÃO E DEMOLIÇÃO, DE GRAVIDADE, COM GAIOLA TRAPEZOIDAL DE COMPRIMENTO IGUAL A 2 METROS, ALTURA DO MURO DE ATÉ 2 METROS - FORNECIMENTO E EXECUÇÃO. AF_12/2015</t>
  </si>
  <si>
    <t>ROLO COMPACTADOR PE DE CARNEIRO VIBRATORIO, POTENCIA 125 HP, PESO OPERACIONAL SEM/COM LASTRO 11,95 / 13,30 T, IMPACTO DINAMICO 38,5 / 22,5 T, LARGURA DE TRABALHO 2,15 M - CHI DIURNO. AF_06/2014</t>
  </si>
  <si>
    <t>TANQUE DE ASFALTO ESTACIONÁRIO COM SERPENTINA, CAPACIDADE 30.000 L - CHI DIURNO. AF_06/2014</t>
  </si>
  <si>
    <t>CONCRETO FCK = 20MPA, TRAÇO 1:2,7:3 (CIMENTO/ AREIA MÉDIA/ BRITA 1)  - PREPARO MECÂNICO COM BETONEIRA 600 L. AF_07/2016</t>
  </si>
  <si>
    <t>TUBO PVC, SÉRIE R, ÁGUA PLUVIAL, DN 50 MM, FORNECIDO E INSTALADO EM RAMAL DE ENCAMINHAMENTO. AF_12/2014</t>
  </si>
  <si>
    <t>SERVIÇOS TÉCNICOS ESPECIALIZADOS PARA ACOMPANHAMENTO DE EXECUÇÃO DE FUNDAÇÕES PROFUNDAS E ESTRUTURAS DE CONTENÇÃO</t>
  </si>
  <si>
    <t>EXECUÇÃO DE PROTEÇÃO DA CABEÇA DO TIRANTE COM USO DE FÔRMAS EM CHAPA COMPENSADA PLASTIFICADA DE MADEIRA E CONCRETO FCK =15 MPA. AF_07/2016</t>
  </si>
  <si>
    <t>CONCRETO FCK = 15MPA, TRAÇO 1:3,4:3,5 (CIMENTO/ AREIA MÉDIA/ BRITA 1)  - PREPARO MECÂNICO COM BETONEIRA 400 L. AF_07/2016</t>
  </si>
  <si>
    <t>LASTRO DE VALA COM PREPARO DE FUNDO, LARGURA MENOR QUE 1,5 M, COM CAMADA DE BRITA, LANÇAMENTO MANUAL, EM LOCAL COM NÍVEL ALTO DE INTERFERÊNCIA. AF_06/2016</t>
  </si>
  <si>
    <t>CONCRETO FCK = 15MPA, TRAÇO 1:3,4:3,5 (CIMENTO/ AREIA MÉDIA/ BRITA 1)  - PREPARO MECÂNICO COM BETONEIRA 600 L. AF_07/2016</t>
  </si>
  <si>
    <t>DESEMPENADEIRA DE CONCRETO, PESO DE 75KG, 4 PÁS, MOTOR A GASOLINA, POTÊNCIA 5,5 HP  MATERIAIS NA OPERAÇÃO. AF_09/2016</t>
  </si>
  <si>
    <t>PERFURATRIZ PNEUMATICA MANUAL DE PESO MEDIO, MARTELETE, 18KG, COMPRIMENTO MÁXIMO DE CURSO DE 6 M, DIAMETRO DO PISTAO DE 5,5 CM - CHP DIURNO. AF_11/2016</t>
  </si>
  <si>
    <t>LUVA DE CORRER, PVC, SOLDÁVEL, DN 50MM, INSTALADO EM PRUMADA DE ÁGUA - FORNECIMENTO E INSTALAÇÃO. AF_12/2014</t>
  </si>
  <si>
    <t>LUVA DE REDUÇÃO, PVC, SOLDÁVEL, DN 50MM X 25MM, INSTALADO EM PRUMADA DE ÁGUA   FORNECIMENTO E INSTALAÇÃO. AF_12/2014</t>
  </si>
  <si>
    <t>CURVA 87 GRAUS E 30 MINUTOS, PVC, SERIE R, ÁGUA PLUVIAL, DN 75 MM, JUNTA ELÁSTICA, FORNECIDO E INSTALADO EM CONDUTORES VERTICAIS DE ÁGUAS PLUVIAIS. AF_12/2014</t>
  </si>
  <si>
    <t>DESEMPENADEIRA DE CONCRETO, PESO DE 75KG, 4 PÁS, MOTOR A GASOLINA, POTÊNCIA 5,5 HP - CHP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</si>
  <si>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</si>
  <si>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</si>
  <si>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</si>
  <si>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</si>
  <si>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</si>
  <si>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</si>
  <si>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</si>
  <si>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CHP DIURNO.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</si>
  <si>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</si>
  <si>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</si>
  <si>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</si>
  <si>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TRATOR DE PNEUS, POTÊNCIA 122 CV, TRAÇÃO 4X4, PESO COM LASTRO DE 4.510 KG - MATERIAIS NA OPERAÇÃO. AF_06/2014</t>
  </si>
  <si>
    <t>TRATOR DE PNEUS, POTÊNCIA 122 CV, TRAÇÃO 4X4, PESO COM LASTRO DE 4.510 KG - MANUTENÇÃO. AF_06/2014</t>
  </si>
  <si>
    <t>TRATOR DE PNEUS, POTÊNCIA 122 CV, TRAÇÃO 4X4, PESO COM LASTRO DE 4.510 KG - JUROS. AF_06/2014</t>
  </si>
  <si>
    <t>TRATOR DE PNEUS, POTÊNCIA 122 CV, TRAÇÃO 4X4, PESO COM LASTRO DE 4.510 KG - DEPRECIAÇÃO. AF_06/2014</t>
  </si>
  <si>
    <t>ROLO COMPACTADOR PE DE CARNEIRO VIBRATORIO, POTENCIA 125 HP, PESO OPERACIONAL SEM/COM LASTRO 11,95 / 13,30 T, IMPACTO DINAMICO 38,5 / 22,5 T, LARGURA DE TRABALHO 2,15 M - MATERIAIS NA OPERAÇÃO. AF_06/2014</t>
  </si>
  <si>
    <t>ROLO COMPACTADOR PE DE CARNEIRO VIBRATORIO, POTENCIA 125 HP, PESO OPERACIONAL SEM/COM LASTRO 11,95 / 13,30 T, IMPACTO DINAMICO 38,5 / 22,5 T, LARGURA DE TRABALHO 2,15 M - MANUTENÇÃO. AF_06/2014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</si>
  <si>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</si>
  <si>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</si>
  <si>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</si>
  <si>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</si>
  <si>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</si>
  <si>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(½)  FORNECIMENTO E INSTALAÇÃO. AF_12/2015</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</si>
  <si>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</si>
  <si>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</si>
  <si>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</si>
  <si>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</si>
  <si>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SECO, PVC, DN 100 X 40 MM, JUNTA SOLDÁVEL, FORNECIDO E INSTALADO EM RAMAL DE DESCARGA OU EM RAMAL DE ESGOTO SANITÁRIO. AF_12/2014</t>
  </si>
  <si>
    <t>JANELA DE ALUMÍNIO MAXIM-AR, FIXAÇÃO COM PARAFUSO, VEDAÇÃO COM ESPUMA EXPANSIVA PU, COM VIDROS, PADRONIZADA. AF_07/2016</t>
  </si>
  <si>
    <t>JANELA DE ALUMÍNIO DE CORRER, 2 FOLHAS, FIXAÇÃO COM PARAFUSO, VEDAÇÃO COM ESPUMA EXPANSIVA PU, COM VIDROS, PADRONIZADA. AF_07/2016</t>
  </si>
  <si>
    <t>FABRICAÇÃO E INSTALAÇÃO DE ESTRUTURA PONTALETADA DE MADEIRA NÃO APARELHADA PARA TELHADOS COM ATÉ 2 ÁGUAS E PARA TELHA ONDULADA DE FIBROCIMENTO, METÁLICA, PLÁSTICA OU TERMOACÚSTICA, INCLUSO TRANSPORTE VERTICAL. AF_12/2015</t>
  </si>
  <si>
    <t>ESTRUTURA METALICA EM TESOURAS OU TRELICAS, VAO LIVRE DE 25M, FORNECIMENTO E MONTAGEM, NAO SENDO CONSIDERADOS OS FECHAMENTOS METALICOS, AS COLUNAS, OS SERVICOS GERAIS EM ALVENARIA E CONCRETO, AS TELHAS DE COBERTURA E A PINTURA DE ACABAMENTO</t>
  </si>
  <si>
    <t>CAMINHÃO TOCO, PBT 14.300 KG, CARGA ÚTIL MÁX. 9.710 KG, DIST. ENTRE EIXOS 3,56 M, POTÊNCIA 185 CV, INCLUSIVE CARROCERIA FIXA ABERTA DE MADEIRA P/ TRANSPORTE GERAL DE CARGA SECA, DIMEN. APROX. 2,50 X 6,50 X 0,50 M - MANUTENÇÃO. AF_06/2014</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</si>
  <si>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</si>
  <si>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JUROS. AF_02/2016</t>
  </si>
  <si>
    <t>GRUPO GERADOR ESTACIONÁRIO, MOTOR DIESEL POTÊNCIA 170 KVA - MATERIAIS NA OPERAÇÃO. AF_02/2016</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</si>
  <si>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</si>
  <si>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</si>
  <si>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</si>
  <si>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</si>
  <si>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</si>
  <si>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</si>
  <si>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ESTRUTURA METALICA EM ACO ESTRUTURAL PERFIL I 12 X 5 1/4</t>
  </si>
  <si>
    <t>MONTAGEM E DESMONTAGEM DE FÔRMA DE VIGA, ESCORAMENTO COM GARFO DE MADEIRA, PÉ-DIREITO DUPLO, EM CHAPA DE MADEIRA PLASTIFICADA, 18 UTILIZAÇÕES. AF_12/2015</t>
  </si>
  <si>
    <t>MONTAGEM E DESMONTAGEM DE FÔRMA DE VIGA, ESCORAMENTO METÁLICO, PÉ-DIREITO SIMPLES,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</si>
  <si>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</si>
  <si>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</si>
  <si>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DUPLO, EM CHAPA DE MADEIRA PLASTIFICADA, 14 UTILIZAÇÕES. AF_12/2015</t>
  </si>
  <si>
    <t>MONTAGEM E DESMONTAGEM DE FÔRMA DE VIGA, ESCORAMENTO METÁLICO, PÉ-DIREITO SIMPLES,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</si>
  <si>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</si>
  <si>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</si>
  <si>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DUPLO, EM CHAPA DE MADEIRA PLASTIFICADA, 12 UTILIZAÇÕES. AF_12/2015</t>
  </si>
  <si>
    <t>MONTAGEM E DESMONTAGEM DE FÔRMA DE VIGA, ESCORAMENTO METÁLICO, PÉ-DIREITO SIMPLES, EM CHAPA DE MADEIRA PLASTIFICADA, 10 UTILIZAÇÕES. AF_12/2015</t>
  </si>
  <si>
    <t>POSTE DE CONCRETO DUPLO T H=11M E CARGA NOMINAL 200KG INCLUSIVE ESCAVACAO, EXCLUSIVE TRANSPORTE - FORNECIMENTO E INSTALACAO</t>
  </si>
  <si>
    <t>POSTE CONCRETO SEÇÃO CIRCULAR COMPRIMENTO=10M CARGA NOMINAL NO TOPO 600KG INCLUSIVE ESCAVACAO EXCLUSIVE TRANSPORTE - FORNECIMENTO E COLOCAÇÃO</t>
  </si>
  <si>
    <t>POSTE CONCRETO SEÇÃO CIRCULAR COMPRIMENTO=9M CARGA NOMINAL NO TOPO 400KG INCLUSIVE ESCAVACAO EXCLUSIVE TRANSPORTE - FORNECIMENTO E COLOCAÇÃO</t>
  </si>
  <si>
    <t>POSTE CONCRETO SEÇÃO CIRCULAR COMPRIMENTO=9M CARGA NOMINAL NO TOPO 300KG INCLUSIVE ESCAVACAO EXCLUSIVE TRANSPORTE - FORNECIMENTO E COLOCAÇÃO</t>
  </si>
  <si>
    <t>POSTE CONCRETO SEÇÃO CIRCULAR COMPRIMENTO=9M CARGA NOMINAL NO TOPO 200KG INCLUSIVE ESCAVACAO EXCLUSIVE TRANSPORTE - FORNECIMENTO E COLOCAÇÃO</t>
  </si>
  <si>
    <t>TELHAMENTO COM TELHA DE ENCAIXE, TIPO FRANCESA DE VIDRO, COM ATÉ 2 ÁGUAS, INCLUSO TRANSPORTE VERTICAL. AF_06/2016</t>
  </si>
  <si>
    <t>INSTALAÇÃO DE TESOURA (INTEIRA OU MEIA), EM AÇO, PARA VÃOS MAIORES OU IGUAIS A 10,0 M E MENORES QUE 12,0 M, INCLUSO IÇAMENTO. AF_12/2015</t>
  </si>
  <si>
    <t>FABRICAÇÃO E INSTALAÇÃO DE TESOURA INTEIRA EM AÇO, VÃO DE 12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</si>
  <si>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</si>
  <si>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MONTAGEM E DESMONTAGEM DE FÔRMA DE VIGA, ESCORAMENTO COM GARFO DE MADEIRA, PÉ-DIREITO SIMPLES,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</si>
  <si>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</si>
  <si>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DUPLO, EM CHAPA DE MADEIRA RESINADA, 2 UTILIZAÇÕES. AF_12/2015</t>
  </si>
  <si>
    <t>MONTAGEM E DESMONTAGEM DE FÔRMA DE VIGA, ESCORAMENTO COM PONTALETE DE MADEIRA, PÉ-DIREITO SIMPLES, EM MADEIRA SERRADA, 4 UTILIZAÇÕES. AF_12/2015</t>
  </si>
  <si>
    <t>FIXAÇÃO DE TUBOS HORIZONTAIS DE PVC, CPVC OU COBRE DIÂMETROS MENORES OU IGUAIS A 40 MM COM ABRAÇADEIRA METÁLICA FLEXÍVEL 18 MM, FIXADA DIRETAMENTE NA LAJE. AF_05/2015</t>
  </si>
  <si>
    <t>POSTE CONCRETO SEÇÃO CIRCULAR COMPRIMENTO=7M CARGA NOMINAL NO TOPO 300KG INCLUSIVE ESCAVACAO EXCLUSIVE TRANSPORTE - FORNECIMENTO E COLOCAÇÃO</t>
  </si>
  <si>
    <t>POSTE CONCRETO SEÇÃO CIRCULAR COMPRIMENTO=14M  CARGA NOMINAL NO TOPO 400KG INCLUSIVE ESCAVACAO EXCLUSIVE TRANSPORTE - FORNECIMENTO E COLOCAÇÃO</t>
  </si>
  <si>
    <t>POSTE CONCRETO SEÇÃO CIRCULAR COMPRIMENTO=11M  CARGA NOMINAL NO TOPO 400KG INCLUSIVE ESCAVACAO EXCLUSIVE TRANSPORTE - FORNECIMENTO E COLOCAÇÃO</t>
  </si>
  <si>
    <t>POSTE CONCRETO SEÇÃO CIRCULAR COMPRIMENTO=11M  CARGA NOMINAL NO TOPO 300KG INCLUSIVE ESCAVACAO EXCLUSIVE TRANSPORTE - FORNECIMENTO E COLOCAÇÃO</t>
  </si>
  <si>
    <t>POSTE CONCRETO SEÇÃO CIRCULAR COMPRIMENTO=11M  E CARGA NOMINAL 200KG INCLUSIVE ESCAVACAO EXCLUSIVE TRANSPORTE - FORNECIMENTO E COLOCAÇÃO</t>
  </si>
  <si>
    <t>POSTE CONCRETO SEÇÃO CIRCULAR COMPRIMENTO=7M CARGA NOMINAL TOPO 200KG INCLUSIVE ESCAVACAO EXCLUSIVE TRANSPORTE - FORNECIMENTO E COLOCAÇÃO</t>
  </si>
  <si>
    <t>POSTE CONCRETO SEÇÃO CIRCULAR COMPRIMENTO=7M CARGA NOMINAL TOPO 100KG INCLUSIVE ESCAVACAO EXCLUSIVE TRANSPORTE - FORNECIMENTO E COLOCAÇÃO</t>
  </si>
  <si>
    <t>POSTE CONCRETO SECAO CIRCULAR COMPRIMENTO=5M CARGA NOMINAL TOPO 100KG INCLUSIVE ESCAVACAO EXCLUSIVE TRANSPORTE - FORNECIMENTO E COLOCACAO</t>
  </si>
  <si>
    <t>ARMACAO SECUNDARIA OU REX COMPLETA PARA QUATRO LINHAS-FORNECIMENTO E INSTALACAO.</t>
  </si>
  <si>
    <t>ARMACAO SECUNDARIA OU REX COMPLETA PARA DUAS LINHAS-FORNECIMENTO E INSTALACAO.</t>
  </si>
  <si>
    <t>ARMACAO SECUNDARIA OU REX COMPLETA PARA TRESLINHAS-FORNECIMENTO E INSTALACAO.</t>
  </si>
  <si>
    <t>MONTAGEM E DESMONTAGEM DE FÔRMA DE VIGA, ESCORAMENTO COM GARFO DE MADEIRA, PÉ-DIREITO DUPLO, EM CHAPA DE MADEIRA PLASTIFICADA, 10 UTILIZAÇÕES. AF_12/2015</t>
  </si>
  <si>
    <t>LUVA, EM FERRO GALVANIZADO, CONEXÃO ROSQUEADA, DN 32 (1 1/4"),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</si>
  <si>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</si>
  <si>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</si>
  <si>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25 (1"), INSTALADO EM REDE DE ALIMENTAÇÃO PARA SPRINKLER - FORNECIMENTO E INSTALAÇÃO. AF_12/2015</t>
  </si>
  <si>
    <t>TÊ, EM FERRO GALVANIZADO, CONEXÃO ROSQUEADA, DN 80 (3"),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</si>
  <si>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</si>
  <si>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50 (2"), INSTALADO EM REDE DE ALIMENTAÇÃO PARA HIDRANTE - FORNECIMENTO E INSTALAÇÃO. AF_12/2015</t>
  </si>
  <si>
    <t>TRANSFORMADOR DISTRIBUICAO  300KVA TRIFASICO 60HZ CLASSE 15KV IMERSO EM ÓLEO MINERAL FORNECIMENTO E INSTALACAO</t>
  </si>
  <si>
    <t>TRANSFORMADOR DISTRIBUICAO  225KVA TRIFASICO 60HZ CLASSE 15KV IMERSO EM ÓLEO MINERAL FORNECIMENTO E INSTALACAO</t>
  </si>
  <si>
    <t>INTERRUPTOR SIMPLES (1 MÓDULO) COM 2 TOMADAS DE EMBUTIR 2P+T 10 A,  INCLUINDO SUPORTE E PLACA - FORNECIMENTO E INSTALAÇÃO. AF_12/2015</t>
  </si>
  <si>
    <t>TOMADA BAIXA DE EMBUTIR (3 MÓDULOS), 2P+T 10 A, SEM SUPORTE E SEM PLACA - FORNECIMENTO E INSTALAÇÃO. AF_12/2015</t>
  </si>
  <si>
    <t>CAMINHÃO TRUCADO (C/ TERCEIRO EIXO) ELETRÔNICO - POTÊNCIA 231CV - PBT = 22000KG - DIST. ENTRE EIXOS 5170 MM - INCLUI CARROCERIA FIXA ABERTA DE MADEIRA - CHP DIURNO. AF_06/2015</t>
  </si>
  <si>
    <t>COMPRESSOR DE AR REBOCÁVEL, VAZÃO 89 PCM, PRESSÃO EFETIVA DE TRABALHO 102 PSI, MOTOR DIESEL, POTÊNCIA 20 CV - CHP DIURNO. AF_06/2015</t>
  </si>
  <si>
    <t>PERFURATRIZ SOBRE ESTEIRA, TORQUE MÁXIMO 600 KGF, PESO MÉDIO 1000 KG, POTÊNCIA 20 HP, DIÂMETRO MÁXIMO 10" - CHP DIURNO. AF_06/2015</t>
  </si>
  <si>
    <t>BATE-ESTACAS POR GRAVIDADE, POTÊNCIA DE 160 HP, PESO DO MARTELO ATÉ 3 TONELADAS - CHP DIURNO. AF_11/2014</t>
  </si>
  <si>
    <t>BATE-ESTACAS POR GRAVIDADE, POTÊNCIA DE 160 HP, PESO DO MARTELO ATÉ 3 TONELADAS - CHI DIURNO. AF_11/2014</t>
  </si>
  <si>
    <t>ESCAVACAO MANUAL CAMPO ABERTO P/TUBULAO - FUSTE E/OU BASE (PARA TODAS AS PROFUNDIDADES)</t>
  </si>
  <si>
    <t>VIBROACABADORA DE ASFALTO SOBRE ESTEIRAS, LARGURA DE PAVIMENTAÇÃO 2,13 M A 4,55 M, POTÊNCIA 100 HP CAPACIDADE 400 T/H - CHP DIURNO. AF_11/2014</t>
  </si>
  <si>
    <t>RECICLADORA DE ASFALTO A FRIO SOBRE RODAS, LARGURA FRESAGEM DE 2,0 M, POTÊNCIA 422 HP - CHP DIURNO. AF_11/2014</t>
  </si>
  <si>
    <t>FRESADORA DE ASFALTO A FRIO SOBRE RODAS, LARGURA FRESAGEM DE 2,0 M, POTÊNCIA 550 HP - CHP DIURNO. AF_11/2014</t>
  </si>
  <si>
    <t>ALIZAR / GUARNIÇÃO DE 5X1,5CM PARA PORTA DE 90X210CM FIXADO COM PREGOS, PADRÃO MÉDIO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</si>
  <si>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</si>
  <si>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</si>
  <si>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</si>
  <si>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</si>
  <si>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JANELA DE MADEIRA TIPO VENEZIANA. DE ABRIR, INCLUSAS GUARNICOES E FERRAGENS</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</si>
  <si>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</si>
  <si>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</si>
  <si>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</si>
  <si>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</si>
  <si>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</si>
  <si>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</si>
  <si>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</si>
  <si>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ASSENTAMENTO DE PECAS, CONEXOES, APARELHOS E ACESSORIOS DE FERRO FUNDIDO DUCTIL, JUNTA ELASTICA, MECANICA OU FLANGEADA, COM DIAMETROS DE 50 A 300 MM.</t>
  </si>
  <si>
    <t>TAMPAO FOFO ARTICULADO, CLASSE B125 CARGA MAX 12,5 T, REDONDO TAMPA 600 MM, REDE PLUVIAL/ESGOTO, P = CHAMINE CX AREIA / POCO VISITA ASSENTADO COM ARG CIM/AREIA 1:4, FORNECIMENTO E ASSENTAMENTO</t>
  </si>
  <si>
    <t>GRELHA DE FERRO FUNDIDO PARA CANALETA LARG = 15CM, FORNECIMENTO E ASSENTAMENTO</t>
  </si>
  <si>
    <t>GRELHA DE FERRO FUNDIDO PARA CANALETA LARG = 20CM, FORNECIMENTO E ASSENTAMENTO</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</si>
  <si>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</si>
  <si>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</si>
  <si>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FABRICAÇÃO E INSTALAÇÃO DE TESOURA INTEIRA EM MADEIRA NÃO APARELHADA, VÃO DE 12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</si>
  <si>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</si>
  <si>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</si>
  <si>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</si>
  <si>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8 M, PARA TELHA CERÂMICA OU DE CONCRETO, INCLUSO IÇAMENTO. AF_12/2015</t>
  </si>
  <si>
    <t>ESTRUTURA METALICA EM TESOURAS OU TRELICAS, VAO LIVRE DE 12M, FORNECIMENTO E MONTAGEM, NAO SENDO CONSIDERADOS OS FECHAMENTOS METALICOS, AS COLUNAS, OS SERVICOS GERAIS EM ALVENARIA E CONCRETO, AS TELHAS DE COBERTURA E A PINTURA DE ACABAMENTO</t>
  </si>
  <si>
    <t>RUFO EM FIBROCIMENTO PARA TELHA ONDULADA E = 6 MM, ABA DE 26 CM, INCLUSO TRANSPORTE VERTICAL. AF_06/2016</t>
  </si>
  <si>
    <t>RUFO EM CHAPA DE AÇO GALVANIZADO NÚMERO 24, CORTE DE 25 CM, INCLUSO TRANSPORTE VERTICAL. AF_06/2016</t>
  </si>
  <si>
    <t>CALHA EM CHAPA DE AÇO GALVANIZADO NÚMERO 24, DESENVOLVIMENTO DE 100 CM, INCLUSO TRANSPORTE VERTICAL. AF_06/2016</t>
  </si>
  <si>
    <t>CALHA EM CHAPA DE AÇO GALVANIZADO NÚMERO 24, DESENVOLVIMENTO DE 50 CM, INCLUSO TRANSPORTE VERTICAL. AF_06/2016</t>
  </si>
  <si>
    <t>CALHA EM CHAPA DE AÇO GALVANIZADO NÚMERO 24, DESENVOLVIMENTO DE 33 CM, INCLUSO TRANSPORTE VERTICAL. AF_06/2016</t>
  </si>
  <si>
    <t>CALHA DE BEIRAL, SEMICIRCULAR DE PVC, DIAMETRO 125 MM, INCLUINDO CABECEIRAS, EMENDAS, BOCAIS, SUPORTES E VEDAÇÕES, EXCLUINDO CONDUTORES, INCLUSO TRANSPORTE VERTICAL. AF_06/2016</t>
  </si>
  <si>
    <t>CUMEEIRA TIPO SHED PARA TELHA DE FIBROCIMENTO ONDULADA, INCLUSO JUNTAS DE VEDACAO E ACESSORIOS DE FIXACAO</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</si>
  <si>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</si>
  <si>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VÃOS. AF_06/2015</t>
  </si>
  <si>
    <t>FORMAS MANUSEÁVEIS PARA PAREDES DE CONCRETO MOLDADAS IN LOCO, DE EDIFICAÇÕES DE PAVIMENTO ÚNICO, EM LAJES. AF_06/2015</t>
  </si>
  <si>
    <t>FORMAS MANUSEÁVEIS PARA PAREDES DE CONCRETO MOLDADAS IN LOCO, DE EDIFICAÇÕES DE PAVIMENTO ÚNICO, EM FACES INTERNAS DE PAREDES. AF_06/2015</t>
  </si>
  <si>
    <t>FORMAS MANUSEÁVEIS PARA PAREDES DE CONCRETO MOLDADAS IN LOCO, DE EDIFICAÇÕES DE MULTIPLOS PAVIMENTOS, EM PANOS DE FACHADA COM VARANDAS.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</si>
  <si>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</si>
  <si>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VÃOS. AF_06/2015</t>
  </si>
  <si>
    <t>FORMAS MANUSEÁVEIS PARA PAREDES DE CONCRETO MOLDADAS IN LOCO, DE EDIFICAÇÕES DE MULTIPLOS PAVIMENTOS, EM LAJES. AF_06/2015</t>
  </si>
  <si>
    <t>FORMAS MANUSEÁVEIS PARA PAREDES DE CONCRETO MOLDADAS IN LOCO, DE EDIFICAÇÕES DE MULTIPLOS PAVIMENTOS, EM FACES INTERNAS DE PAREDES. AF_06/2015</t>
  </si>
  <si>
    <t>FORMAS MANUSEÁVEIS PARA PAREDES DE CONCRETO MOLDADAS IN LOCO, DE EDIFICAÇÕES DE MULTIPLOS PAVIMENTO, EM PLATIBANDA. AF_06/2015</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</si>
  <si>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</si>
  <si>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</si>
  <si>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</si>
  <si>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DUPLO, EM CHAPA DE MADEIRA COMPENSADA RESINADA, 2 UTILIZAÇÕES. AF_12/2015</t>
  </si>
  <si>
    <t>JUNÇÃO SIMPLES, PVC, SERIE NORMAL, ESGOTO PREDIAL, DN 100 X 100 MM, JUNTA ELÁSTICA, FORNECIDO E INSTALADO EM SUBCOLETOR AÉREO DE ESGOTO SANITÁRIO. AF_12/2014</t>
  </si>
  <si>
    <t>TE, PVC, SERIE NORMAL, ESGOTO PREDIAL, DN 100 X 100 MM, JUNTA ELÁSTICA, FORNECIDO E INSTALADO EM SUBCOLETOR AÉREO DE ESGOTO SANITÁRIO. AF_12/2014</t>
  </si>
  <si>
    <t>TORNEIRA CROMADA TUBO MÓVEL, DE MESA, 1/2" OU 3/4", PARA PIA DE COZINHA, PADRÃO ALTO - FORNECIMENTO E INSTALAÇÃO. AF_12/2013</t>
  </si>
  <si>
    <t>BANCADA DE MÁRMORE BRANCO POLIDO PARA PIA DE COZINHA 1,50 X 0,60 M - FORNECIMENTO E INSTALAÇÃO. AF_12/2013</t>
  </si>
  <si>
    <t>ENGATE FLEXÍVEL EM PLÁSTICO BRANCO, 1/2" X 30CM - FORNECIMENTO E INSTALAÇÃO.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</si>
  <si>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</si>
  <si>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CUBA DE EMBUTIR DE AÇO INOXIDÁVEL MÉDIA, INCLUSO VÁLVULA TIPO AMERICANA EM METAL CROMADO E SIFÃO FLEXÍVEL EM PVC - FORNECIMENTO E INSTALAÇÃO. AF_12/2013</t>
  </si>
  <si>
    <t>TORNEIRA CROMADA LONGA, DE PAREDE, 1/2" OU 3/4", PARA PIA DE COZINHA, PADRÃO POPULAR - FORNECIMENTO E INSTALAÇÃO. AF_12/2013</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</si>
  <si>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</si>
  <si>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1 UTILIZAÇÃO. AF_12/2015</t>
  </si>
  <si>
    <t>SERRA CIRCULAR DE BANCADA COM MOTOR ELÉTRICO POTÊNCIA DE 5HP, COM COIFA PARA DISCO 10" - CHI DIURNO. AF_08/2015</t>
  </si>
  <si>
    <t>CABO DE COBRE FLEXÍVEL ISOLADO, 35 MM², ANTI-CHAMA 450/750 V, PARA DISTRIBUIÇÃO - FORNECIMENTO E INSTALAÇÃO. AF_12/2015</t>
  </si>
  <si>
    <t>CABO DE COBRE FLEXÍVEL ISOLADO, 25 MM², ANTI-CHAMA 0,6/1,0 KV, PARA DISTRIBUIÇÃO - FORNECIMENTO E INSTALAÇÃO. AF_12/2015</t>
  </si>
  <si>
    <t>DISJUNTOR MONOPOLAR TIPO DIN, CORRENTE NOMINAL DE 50A - FORNECIMENTO E INSTALAÇÃO. AF_04/2016</t>
  </si>
  <si>
    <t>DISJUNTOR MONOPOLAR TIPO DIN, CORRENTE NOMINAL DE 40A - FORNECIMENTO E INSTALAÇÃO. AF_04/2016</t>
  </si>
  <si>
    <t>DISJUNTOR MONOPOLAR TIPO DIN, CORRENTE NOMINAL DE 32A - FORNECIMENTO E INSTALAÇÃO. AF_04/2016</t>
  </si>
  <si>
    <t>DISJUNTOR MONOPOLAR TIPO DIN, CORRENTE NOMINAL DE 25A - FORNECIMENTO E INSTALAÇÃO. AF_04/2016</t>
  </si>
  <si>
    <t>DISJUNTOR MONOPOLAR TIPO DIN, CORRENTE NOMINAL DE 20A - FORNECIMENTO E INSTALAÇÃO. AF_04/2016</t>
  </si>
  <si>
    <t>DISJUNTOR MONOPOLAR TIPO DIN, CORRENTE NOMINAL DE 16A - FORNECIMENTO E INSTALAÇÃO. AF_04/2016</t>
  </si>
  <si>
    <t>DISJUNTOR MONOPOLAR TIPO DIN, CORRENTE NOMINAL DE 10A - FORNECIMENTO E INSTALAÇÃO. AF_04/2016</t>
  </si>
  <si>
    <t>QUADRO DE DISTRIBUICAO DE ENERGIA P/ 6 DISJUNTORES TERMOMAGNETICOS MONOPOLARES SEM BARRAMENTO, DE EMBUTIR, EM CHAPA METALICA - FORNECIMENTO E INSTALACAO</t>
  </si>
  <si>
    <t>QUADRO DE DISTRIBUICAO DE ENERGIA EM CHAPA DE ACO GALVANIZADO, PARA 12 DISJUNTORES TERMOMAGNETICOS MONOPOLARES, COM BARRAMENTO TRIFASICO E NEUTRO - FORNECIMENTO E INSTALACAO</t>
  </si>
  <si>
    <t>LAVATÓRIO LOUÇA BRANCA COM COLUNA, 45 X 55CM OU EQUIVALENTE, PADRÃO MÉDIO, INCLUSO SIFÃO TIPO GARRAFA, VÁLVULA E ENGATE FLEXÍVEL DE 40CM EM METAL CROMADO, COM TORNEIRA CROMADA DE MESA, PADRÃO MÉDIO - FORNECIMENTO E INSTALAÇÃO. AF_12/2013</t>
  </si>
  <si>
    <t>TE, PVC, SERIE NORMAL, ESGOTO PREDIAL, DN 50 X 50 MM, JUNTA ELÁSTICA, FORNECIDO E INSTALADO EM PRUMADA DE ESGOTO SANITÁRIO OU VENTILAÇÃO. AF_12/2014</t>
  </si>
  <si>
    <t>LUVA DE CORRER, CPVC, SOLDÁVEL, DN 42MM, INSTALADO EM PRUMADA DE ÁGUA  FORNECIMENTO E INSTALAÇÃO. AF_12/2014</t>
  </si>
  <si>
    <t>LUVA DE CORRER, PVC, SERIE NORMAL, ESGOTO PREDIAL, DN 100 MM, JUNTA ELÁSTICA, FORNECIDO E INSTALADO EM PRUMADA DE ESGOTO SANITÁRIO OU VENTILAÇÃO. AF_12/2014</t>
  </si>
  <si>
    <t>LUVA, CPVC, SOLDÁVEL, DN 42MM, INSTALADO EM PRUMADA DE ÁGUA  FORNECIMENTO E INSTALAÇÃO. AF_12/2014</t>
  </si>
  <si>
    <t>INTERRUPTOR SIMPLES (6 MÓDULOS), 10A/250V, SEM SUPORTE E SEM PLACA - FORNECIMENTO E INSTALAÇÃO. AF_12/2015</t>
  </si>
  <si>
    <t>INTERRUPTOR SIMPLES (6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</si>
  <si>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</si>
  <si>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</si>
  <si>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</si>
  <si>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</si>
  <si>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QUADRO DE DISTRIBUICAO DE ENERGIA DE EMBUTIR, EM CHAPA METALICA, PARA 50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</si>
  <si>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</si>
  <si>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LUVA SIMPLES, PVC, SERIE NORMAL, ESGOTO PREDIAL, DN 75 MM, JUNTA ELÁSTICA, FORNECIDO E INSTALADO EM RAMAL DE DESCARGA OU RAMAL DE ESGOTO SANITÁRIO. AF_12/2014</t>
  </si>
  <si>
    <t>TUBO, CPVC, SOLDÁVEL, DN 54MM, INSTALADO EM PRUMADA DE ÁGUA  FORNECIMENTO E INSTALAÇÃO. AF_12/2014</t>
  </si>
  <si>
    <t>TÊ, CPVC, SOLDÁVEL, DN35MM, INSTALADO EM RAMAL DE DISTRIBUIÇÃO DE ÁGUA - FORNECIMENTO E INSTALAÇÃO. AF_12/2014</t>
  </si>
  <si>
    <t>TÊ, CPVC, SOLDÁVEL, DN 28MM, INSTALADO EM RAMAL DE DISTRIBUIÇÃO DE ÁGUA - FORNECIMENTO E INSTALAÇÃO. AF_12/2014</t>
  </si>
  <si>
    <t>TÊ MISTURADOR, CPVC, SOLDÁVEL, DN 22MM, INSTALADO EM RAMAL DE DISTRIBUIÇÃO DE ÁGUA - FORNECIMENTO E INSTALAÇÃO. AF_12/2014</t>
  </si>
  <si>
    <t>TE DE TRANSIÇÃO, CPVC, SOLDÁVEL, DN 22MM X 1/2 , INSTALADO EM RAMAL DE DISTRIBUIÇÃO DE ÁGUA   FORNECIMENTO E INSTALAÇÃO. AF_12/2014</t>
  </si>
  <si>
    <t>TE, CPVC, SOLDÁVEL, DN 22MM, INSTALADO EM RAMAL DE DISTRIBUIÇÃO DE ÁGUA - FORNECIMENTO E INSTALAÇÃO. AF_12/2014</t>
  </si>
  <si>
    <t>BUCHA DE REDUÇÃO, CPVC, SOLDÁVEL, DN35MM X 28MM, INSTALADO EM RAMAL DE DISTRIBUIÇÃO DE ÁGUA - FORNECIMENTO E INSTALAÇÃO. AF_12/2014</t>
  </si>
  <si>
    <t>CONECTOR, CPVC, SOLDÁVEL, DN 35MM X 1 1/4 , INSTALADO EM RAMAL DE DISTRIBUIÇÃO DE ÁGUA - FORNECIMENTO E INSTALAÇÃO. AF_12/2014</t>
  </si>
  <si>
    <t>UNIÃO, CPVC, SOLDÁVEL, DN35MM, INSTALADO EM RAMAL DE DISTRIBUIÇÃO DE ÁGUA - FORNECIMENTO E INSTALAÇÃO. AF_12/2014</t>
  </si>
  <si>
    <t>QUADRO DE MEDICAO GERAL EM CHAPA METALICA PARA EDIFICIOS COM 16 APTOS, INCLUSIVE DISJUNTORES E ATERRAMENTO</t>
  </si>
  <si>
    <t>CONTATOR TRIPOLAR I NOMIMAL 94A - FORNECIMENTO E INSTALACAO INCLUSIVE ELETROTÉCNICO</t>
  </si>
  <si>
    <t>CONTATOR TRIPOLAR I NOMINAL 36A - FORNECIMENTO E INSTALACAO INCLUSIVE ELETROTÉCNICO</t>
  </si>
  <si>
    <t>CONTATOR TRIPOLAR I NOMINAL 22A - FORNECIMENTO E INSTALACAO INCLUSIVE ELETROTÉCNICO</t>
  </si>
  <si>
    <t>CONTATOR TRIPOLAR I NOMINAL 12A - FORNECIMENTO E INSTALACAO INCLUSIVE ELETROTÉCNICO</t>
  </si>
  <si>
    <t>DISJUNTOR BAIXA TENSAO TRIPOLAR A SECO  800A/600V, INCLUSIVE ELETROTÉCNICO</t>
  </si>
  <si>
    <t>CAIXA RETANGULAR 4" X 4" BAIXA (0,30 M DO PISO), METÁLICA, INSTALADA EM PAREDE - FORNECIMENTO E INSTALAÇÃO. AF_12/2015</t>
  </si>
  <si>
    <t>CAIXA RETANGULAR 4" X 2" ALTA (2,00 M DO PISO), PVC, INSTALADA EM PAREDE - FORNECIMENTO E INSTALAÇÃO. AF_12/2015</t>
  </si>
  <si>
    <t>CAIXA OCTOGONAL 4" X 4", PVC, INSTALADA EM LAJE - FORNECIMENTO E INSTALAÇÃO. AF_12/2015</t>
  </si>
  <si>
    <t>GUINDASTE HIDRÁULICO AUTOPROPELIDO, COM LANÇA TELESCÓPICA 40 M, CAPACIDADE MÁXIMA 60 T, POTÊNCIA 260 KW - IMPOSTOS E SEGUROS. AF_03/2016</t>
  </si>
  <si>
    <t>GUINDASTE HIDRÁULICO AUTOPROPELIDO, COM LANÇA TELESCÓPICA 40 M, CAPACIDADE MÁXIMA 60 T, POTÊNCIA 260 KW - MATERIAIS NA OPERAÇÃO. AF_03/2016</t>
  </si>
  <si>
    <t>GUINDASTE HIDRÁULICO AUTOPROPELIDO, COM LANÇA TELESCÓPICA 40 M, CAPACIDADE MÁXIMA 60 T, POTÊNCIA 260 KW - MANUTENÇÃO. AF_03/2016</t>
  </si>
  <si>
    <t>GUINDASTE HIDRÁULICO AUTOPROPELIDO, COM LANÇA TELESCÓPICA 40 M, CAPACIDADE MÁXIMA 60 T, POTÊNCIA 260 KW - JUROS. AF_03/2016</t>
  </si>
  <si>
    <t>GUINDASTE HIDRÁULICO AUTOPROPELIDO, COM LANÇA TELESCÓPICA 40 M, CAPACIDADE MÁXIMA 60 T, POTÊNCIA 260 KW - DEPRECIAÇÃO. AF_03/2016</t>
  </si>
  <si>
    <t>GUINCHO ELÉTRICO DE COLUNA, CAPACIDADE 400 KG, COM MOTO FREIO, MOTOR TRIFÁSICO DE 1,25 CV - MATERIAIS NA OPERAÇÃO. AF_03/2016</t>
  </si>
  <si>
    <t>GUINCHO ELÉTRICO DE COLUNA, CAPACIDADE 400 KG, COM MOTO FREIO, MOTOR TRIFÁSICO DE 1,25 CV - MANUTENÇÃO. AF_03/2016</t>
  </si>
  <si>
    <t>GUINCHO ELÉTRICO DE COLUNA, CAPACIDADE 400 KG, COM MOTO FREIO, MOTOR TRIFÁSICO DE 1,25 CV - JUROS. AF_03/2016</t>
  </si>
  <si>
    <t>PENEIRA ROTATIVA COM MOTOR ELÉTRICO TRIFÁSICO DE 2 CV, CILINDRO DE 1 M X 0,60 M, COM FUROS DE 3,17 MM - MATERIAIS NA OPERAÇÃO. AF_11/2015</t>
  </si>
  <si>
    <t>PENEIRA ROTATIVA COM MOTOR ELÉTRICO TRIFÁSICO DE 2 CV, CILINDRO DE 1 M X 0,60 M, COM FUROS DE 3,17 MM - MANUTENÇÃO. AF_11/2015</t>
  </si>
  <si>
    <t>PENEIRA ROTATIVA COM MOTOR ELÉTRICO TRIFÁSICO DE 2 CV, CILINDRO DE 1 M X 0,60 M, COM FUROS DE 3,17 MM - JUROS. AF_11/2015</t>
  </si>
  <si>
    <t>PENEIRA ROTATIVA COM MOTOR ELÉTRICO TRIFÁSICO DE 2 CV, CILINDRO DE 1 M X 0,60 M, COM FUROS DE 3,17 MM - DEPRECIAÇÃO.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</si>
  <si>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</si>
  <si>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ASSENTAMENTO DE TUBO DE PEAD CORRUGADO DE DUPLA PAREDE PARA REDE COLETORA DE ESGOTO, DN 450 MM, JUNTA ELÁSTICA INTEGRADA,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</si>
  <si>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</si>
  <si>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</si>
  <si>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</si>
  <si>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</si>
  <si>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</si>
  <si>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</si>
  <si>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</si>
  <si>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ESCORAMENTO DE VALA, TIPO DESCONTÍNUO, COM PROFUNDIDADE DE 0 A 1,5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</si>
  <si>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</si>
  <si>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</si>
  <si>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</si>
  <si>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</si>
  <si>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</si>
  <si>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0 A 1,5 M, LARGURA MENOR QUE 1,5 M, EM LOCAL COM NÍVEL ALTO DE INTERFERÊNCIA. AF_06/2016</t>
  </si>
  <si>
    <t>EXECUÇÃO DE ESCORAS DE CONCRETO PARA CONTENÇÃO DE GUIAS PRÉ-FABRICADAS. AF_06/2016</t>
  </si>
  <si>
    <t>EXECUÇÃO DE SARJETÃO DE CONCRETO USINADO, MOLDADA  IN LOCO  EM TRECHO RETO, 100 CM BASE X 20 CM ALTURA. AF_06/2016</t>
  </si>
  <si>
    <t>EXECUÇÃO DE SARJETA DE CONCRETO USINADO, MOLDADA  IN LOCO  EM TRECHO CURVO, 60 CM BASE X 10 CM ALTURA. AF_06/2016</t>
  </si>
  <si>
    <t>EXECUÇÃO DE SARJETA DE CONCRETO USINADO, MOLDADA  IN LOCO  EM TRECHO RETO, 60 CM BASE X 10 CM ALTURA. AF_06/2016</t>
  </si>
  <si>
    <t>EXECUÇÃO DE SARJETA DE CONCRETO USINADO, MOLDADA  IN LOCO  EM TRECHO CURVO, 45 CM BASE X 10 CM ALTURA. AF_06/2016</t>
  </si>
  <si>
    <t>EXECUÇÃO DE SARJETA DE CONCRETO USINADO, MOLDADA  IN LOCO  EM TRECHO RETO, 45 CM BASE X 10 CM ALTURA. AF_06/2016</t>
  </si>
  <si>
    <t>EXECUÇÃO DE SARJETA DE CONCRETO USINADO, MOLDADA  IN LOCO  EM TRECHO CURVO, 30 CM BASE X 10 CM ALTURA. AF_06/2016</t>
  </si>
  <si>
    <t>EXECUÇÃO DE SARJETA DE CONCRETO USINADO, MOLDADA  IN LOCO  EM TRECHO RETO, 30 CM BASE X 10 CM ALTURA. AF_06/2016</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</si>
  <si>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</si>
  <si>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</si>
  <si>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100 MM, JUNTA ELÁSTICA, INSTALADO EM LOCAL COM NÍVEL BAIXO DE INTERFERÊNCIAS (NÃO INCLUI FORNECIMENTO). AF_06/2015</t>
  </si>
  <si>
    <t>JUNTA ARGAMASSADA ENTRE TUBO DN 600 MM E O POÇO DE VISITA/ CAIXA DE CONCRETO OU ALVENARIA EM REDES DE ESGOTO. AF_06/2015</t>
  </si>
  <si>
    <t>JUNTA ARGAMASSADA ENTRE TUBO DN 450 MM E O POÇO DE VISITA/ CAIXA DE CONCRETO OU ALVENARIA EM REDES DE ESGOTO. AF_06/2015</t>
  </si>
  <si>
    <t>JUNTA ARGAMASSADA ENTRE TUBO DN 400 MM E O POÇO DE VISITA/ CAIXA DE CONCRETO OU ALVENARIA EM REDES DE ESGOTO. AF_06/2015</t>
  </si>
  <si>
    <t>TÊ COM BUCHA DE LATÃO NA BOLSA CENTRAL, PVC, SOLDÁVEL, DN 25MM X 1/2, INSTALADO EM RAMAL OU SUB-RAMAL DE ÁGUA - FORNECIMENTO E INSTALAÇÃO. AF_12/2014</t>
  </si>
  <si>
    <t>TÊ DE REDUÇÃO, PVC, SOLDÁVEL, DN 32MM X 25MM, INSTALADO EM RAMAL OU SUB-RAMAL DE ÁGUA - FORNECIMENTO E INSTALAÇÃO. AF_12/2014</t>
  </si>
  <si>
    <t>LUVA, PVC, SOLDÁVEL, DN 25MM, INSTALADO EM RAMAL DE DISTRIBUIÇÃO DE ÁGUA - FORNECIMENTO E INSTALAÇÃO. AF_12/2014</t>
  </si>
  <si>
    <t>MARTELETE OU ROMPEDOR PNEUMÁTICO MANUAL, 28 KG, COM SILENCIADOR - CHP DIURNO. AF_07/2016</t>
  </si>
  <si>
    <t>MARTELETE OU ROMPEDOR PNEUMÁTICO MANUAL, 28 KG, COM SILENCIADOR - MANUTENÇÃO. AF_07/2016</t>
  </si>
  <si>
    <t>MARTELETE OU ROMPEDOR PNEUMÁTICO MANUAL, 28 KG, COM SILENCIADOR - DEPRECIAÇÃO. AF_07/2016</t>
  </si>
  <si>
    <t>TUBO DE PVC CORRUGADO DE DUPLA PAREDE PARA REDE COLETORA DE ESGOTO, DN 300 MM, JUNTA ELÁSTICA, INSTALADO EM LOCAL COM NÍVEL ALTO DE INTERFERÊNCIAS - FORNECIMENTO E ASSENTAMENTO. AF_06/2015</t>
  </si>
  <si>
    <t>ASSENTAMENTO DE TUBO DE PEAD CORRUGADO DE DUPLA PAREDE PARA REDE COLETORA DE ESGOTO, DN 900 MM, JUNTA ELÁSTICA INTEGRADA, INSTALADO EM LOCAL COM NÍVEL BAIXO DE INTERFERÊNCIAS (NÃO INCLUI FORNECIMENTO).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</si>
  <si>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</si>
  <si>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300 MM, JUNTA ELÁSTICA INTEGRADA, INSTALADO EM LOCAL COM NÍVEL BAIXO DE INTERFERÊNCIAS (NÃO INCLUI FORNECIMENTO). AF_06/2016</t>
  </si>
  <si>
    <t>ASSENTAMENTO DE TUBO DE PEAD CORRUGADO DE DUPLA PAREDE PARA REDE COLETORA DE ESGOTO, DN 250 MM, JUNTA ELÁSTICA INTEGRADA, INSTALADO EM LOCAL COM NÍVEL BAIXO DE INTERFERÊNCIAS (NÃO INCLUI FORNECIMENTO). AF_06/2016</t>
  </si>
  <si>
    <t>CONTRAVERGA MOLDADA IN LOCO EM CONCRETO PARA VÃOS DE MAIS DE 1,5 M DE COMPRIMENTO. AF_03/2016</t>
  </si>
  <si>
    <t>CONTRAVERGA MOLDADA IN LOCO EM CONCRETO PARA VÃOS DE ATÉ 1,5 M DE COMPRIMENTO. AF_03/2016</t>
  </si>
  <si>
    <t>CONTRAVERGA PRÉ-MOLDADA PARA VÃOS DE MAIS DE 1,5 M DE COMPRIMENTO. AF_03/2016</t>
  </si>
  <si>
    <t>ASSENTAMENTO DE TUBO DE PEAD CORRUGADO DE DUPLA PAREDE PARA REDE COLETORA DE ESGOTO, DN 900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</si>
  <si>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</si>
  <si>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ESCORAMENTO DE VALA, TIPO DESCONTÍNUO, COM PROFUNDIDADE DE 3,0 A 4,5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</si>
  <si>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</si>
  <si>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</si>
  <si>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</si>
  <si>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0 A 1,5 M, LARGURA MENOR QUE 1,5 M, EM LOCAL COM NÍVEL BAIXO DE INTERFERÊNCIA. AF_06/2016</t>
  </si>
  <si>
    <t>ESCORAMENTO DE VALA, TIPO DESCONTÍNUO, COM PROFUNDIDADE DE 3,0 A 4,5 M, LARGURA MAIOR OU IGUAL A 1,5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</si>
  <si>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</si>
  <si>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</si>
  <si>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1,5 M A 3,0 M, LARGURA MENOR QUE 1,5 M, EM LOCAL COM NÍVEL ALTO DE INTERFERÊNCIA. AF_06/2016</t>
  </si>
  <si>
    <t>CONTRAVERGA MOLDADA IN LOCO COM UTILIZAÇÃO DE BLOCOS CANALETA PARA VÃOS DE MAIS DE 1,5 M DE COMPRIMENTO. AF_03/2016</t>
  </si>
  <si>
    <t>CONTRAVERGA MOLDADA IN LOCO COM UTILIZAÇÃO DE BLOCOS CANALETA PARA VÃOS DE ATÉ 1,5 M DE COMPRIMENTO. AF_03/2016</t>
  </si>
  <si>
    <t>ELETRODUTO RÍGIDO ROSCÁVEL, PVC, DN 60 MM (2") - FORNECIMENTO E INSTALAÇÃO. AF_12/2015</t>
  </si>
  <si>
    <t>ELETRODUTO RÍGIDO ROSCÁVEL, PVC, DN 50 MM (1 1/2") - FORNECIMENTO E INSTALAÇÃO. AF_12/2015</t>
  </si>
  <si>
    <t>ELETRODUTO RÍGIDO ROSCÁVEL, PVC, DN 40 MM (1 1/4"), PARA CIRCUITOS TERMINAIS, INSTALADO EM PAREDE - FORNECIMENTO E INSTALAÇÃO. AF_12/2015</t>
  </si>
  <si>
    <t>ELETRODUTO RÍGIDO ROSCÁVEL, PVC, DN 32 MM (1"), PARA CIRCUITOS TERMINAIS, INSTALADO EM PAREDE - FORNECIMENTO E INSTALAÇÃO. AF_12/2015</t>
  </si>
  <si>
    <t>ELETRODUTO RÍGIDO ROSCÁVEL, PVC, DN 25 MM (3/4"), PARA CIRCUITOS TERMINAIS, INSTALADO EM PAREDE - FORNECIMENTO E INSTALAÇÃO. AF_12/2015</t>
  </si>
  <si>
    <t>ELETRODUTO RÍGIDO ROSCÁVEL, PVC, DN 20 MM (1/2"), PARA CIRCUITOS TERMINAIS, INSTALADO EM PAREDE - FORNECIMENTO E INSTALAÇÃO. AF_12/2015</t>
  </si>
  <si>
    <t>ELETRODUTO RÍGIDO ROSCÁVEL, PVC, DN 40 MM (1 1/4"), PARA CIRCUITOS TERMINAIS, INSTALADO EM LAJE - FORNECIMENTO E INSTALAÇÃO. AF_12/2015</t>
  </si>
  <si>
    <t>ELETRODUTO RÍGIDO ROSCÁVEL, PVC, DN 32 MM (1"), PARA CIRCUITOS TERMINAIS, INSTALADO EM LAJE - FORNECIMENTO E INSTALAÇÃO. AF_12/2015</t>
  </si>
  <si>
    <t>ELETRODUTO RÍGIDO ROSCÁVEL, PVC, DN 25 MM (3/4"), PARA CIRCUITOS TERMINAIS, INSTALADO EM LAJE - FORNECIMENTO E INSTALAÇÃO. AF_12/2015</t>
  </si>
  <si>
    <t>ELETRODUTO RÍGIDO ROSCÁVEL, PVC, DN 20 MM (1/2"), PARA CIRCUITOS TERMINAIS, INSTALADO EM LAJE - FORNECIMENTO E INSTALAÇÃO. AF_12/2015</t>
  </si>
  <si>
    <t>ELETRODUTO RÍGIDO ROSCÁVEL, PVC, DN 40 MM (1 1/4"), PARA CIRCUITOS TERMINAIS, INSTALADO EM FORRO - FORNECIMENTO E INSTALAÇÃO. AF_12/2015</t>
  </si>
  <si>
    <t>CURVA 90 GRAUS PARA ELETRODUTO, PVC, ROSCÁVEL, DN 25 MM (3/4"), PARA CIRCUITOS TERMINAIS, INSTALADA EM PAREDE - FORNECIMENTO E INSTALAÇÃO. AF_12/2015</t>
  </si>
  <si>
    <t>CURVA 90 GRAUS PARA ELETRODUTO, PVC, ROSCÁVEL, DN 20 MM (1/2"), PARA CIRCUITOS TERMINAIS, INSTALADA EM PAREDE - FORNECIMENTO E INSTALAÇÃO. AF_12/2015</t>
  </si>
  <si>
    <t>CURVA 90 GRAUS PARA ELETRODUTO, PVC, ROSCÁVEL, DN 40 MM (1 1/4"), PARA CIRCUITOS TERMINAIS, INSTALADA EM LAJE - FORNECIMENTO E INSTALAÇÃO. AF_12/2015</t>
  </si>
  <si>
    <t>ELETRODUTO FLEXÍVEL CORRUGADO, PVC, DN 20 MM (1/2"), PARA CIRCUITOS TERMINAIS, INSTALADO EM FORRO - FORNECIMENTO E INSTALAÇÃO. AF_12/2015</t>
  </si>
  <si>
    <t>DUTO ESPIRAL FLEXIVEL SINGELO PEAD D=75MM(3") REVESTIDO COM PVC COM FIO GUIA DE ACO GALVANIZADO, LANCADO DIRETO NO SOLO, INCL CONEXOES</t>
  </si>
  <si>
    <t>DUTO ESPIRAL FLEXIVEL SINGELO PEAD D=50MM(2") REVESTIDO COM PVC COM FIO GUIA DE ACO GALVANIZADO, LANCADO DIRETO NO SOLO, INCL CONEXOES</t>
  </si>
  <si>
    <t>ADUELA / MARCO / BATENTE PARA PORTA DE 90X210CM, FIXAÇÃO COM ARGAMASSA, PADRÃO MÉDIO - FORNECIMENTO E INSTALAÇÃO. AF_08/2015_P</t>
  </si>
  <si>
    <t>CURVA 90 GRAUS, CPVC, SOLDÁVEL, DN 28 MM, INSTALADO EM RESERVAÇÃO DE ÁGUA DE EDIFICAÇÃO QUE POSSUA RESERVATÓRIO DE FIBRA/FIBROCIMENTO  FORNECIMENTO E INSTALAÇÃO. AF_06/2016</t>
  </si>
  <si>
    <t>CURVA 90 GRAUS PARA ELETRODUTO, PVC, ROSCÁVEL, DN 32 MM (1"),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</si>
  <si>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</si>
  <si>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25 MM (3/4"), PARA CIRCUITOS TERMINAIS, INSTALADA EM LAJE - FORNECIMENTO E INSTALAÇÃO. AF_12/2015</t>
  </si>
  <si>
    <t>CURVA 90 GRAUS PARA ELETRODUTO, PVC, ROSCÁVEL, DN 20 MM (1/2"), PARA CIRCUITOS TERMINAIS, INSTALADA EM LAJE - FORNECIMENTO E INSTALAÇÃO. AF_12/2015</t>
  </si>
  <si>
    <t>CURVA 90 GRAUS PARA ELETRODUTO, PVC, ROSCÁVEL, DN 40 MM (1 1/4"),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</si>
  <si>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</si>
  <si>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25 MM (3/4"), PARA CIRCUITOS TERMINAIS, INSTALADA EM FORRO - FORNECIMENTO E INSTALAÇÃO. AF_12/2015</t>
  </si>
  <si>
    <t>LUVA PARA ELETRODUTO, PVC, ROSCÁVEL, DN 32 MM (1"), PARA CIRCUITOS TERMINAIS, INSTALADA EM PAREDE - FORNECIMENTO E INSTALAÇÃO. AF_12/2015</t>
  </si>
  <si>
    <t>LUVA PARA ELETRODUTO, PVC, ROSCÁVEL, DN 25 MM (3/4"), PARA CIRCUITOS TERMINAIS, INSTALADA EM PAREDE - FORNECIMENTO E INSTALAÇÃO. AF_12/2015</t>
  </si>
  <si>
    <t>LUVA PARA ELETRODUTO, PVC, ROSCÁVEL, DN 20 MM (1/2"), PARA CIRCUITOS TERMINAIS, INSTALADA EM PAREDE - FORNECIMENTO E INSTALAÇÃO. AF_12/2015</t>
  </si>
  <si>
    <t>LUVA PARA ELETRODUTO, PVC, ROSCÁVEL, DN 40 MM (1 1/4"), PARA CIRCUITOS TERMINAIS, INSTALADA EM LAJE - FORNECIMENTO E INSTALAÇÃO. AF_12/2015</t>
  </si>
  <si>
    <t>TE EM COBRE, SEM ANEL DE SOLDA, DN 104 MM,  INSTALADO EM RESERVAÇÃO DE ÁGUA DE EDIFICAÇÃO QUE POSSUA RESERVATÓRIO DE FIBRA/FIBROCIMENTO  FORNECIMENTO E INSTALAÇÃO. AF_06/2016_P</t>
  </si>
  <si>
    <t>TE EM COBRE, SEM ANEL DE SOLDA, DN 79 MM,  INSTALADO EM RESERVAÇÃO DE ÁGUA DE EDIFICAÇÃO QUE POSSUA RESERVATÓRIO DE FIBRA/FIBROCIMENTO  FORNECIMENTO E INSTALAÇÃO. AF_06/2016_P</t>
  </si>
  <si>
    <t>TE EM COBRE, SEM ANEL DE SOLDA, DN 66 MM,  INSTALADO EM RESERVAÇÃO DE ÁGUA DE EDIFICAÇÃO QUE POSSUA RESERVATÓRIO DE FIBRA/FIBROCIMENTO  FORNECIMENTO E INSTALAÇÃO. AF_06/2016_P</t>
  </si>
  <si>
    <t>TE EM COBRE, SEM ANEL DE SOLDA, DN 54 MM,  INSTALADO EM RESERVAÇÃO DE ÁGUA DE EDIFICAÇÃO QUE POSSUA RESERVATÓRIO DE FIBRA/FIBROCIMENTO  FORNECIMENTO E INSTALAÇÃO. AF_06/2016_P</t>
  </si>
  <si>
    <t>COTOVELO EM COBRE, 90 GRAUS, SEM ANEL DE SOLDA, DN 104 MM, INSTALADO EM RESERVAÇÃO DE ÁGUA DE EDIFICAÇÃO QUE POSSUA RESERVATÓRIO DE FIBRA/FIBROCIMENTO  FORNECIMENTO E INSTALAÇÃO. AF_06/2016_P</t>
  </si>
  <si>
    <t>COTOVELO EM COBRE, 90 GRAUS, SEM ANEL DE SOLDA, DN 79 MM, INSTALADO EM RESERVAÇÃO DE ÁGUA DE EDIFICAÇÃO QUE POSSUA RESERVATÓRIO DE FIBRA/FIBROCIMENTO  FORNECIMENTO E INSTALAÇÃO. AF_06/2016_P</t>
  </si>
  <si>
    <t>IMPERMEABILIZACAO DE SUPERFICIE COM ARGAMASSA DE CIMENTO E AREIA (GROSSA), TRACO 1:4, COM ADITIVO IMPERMEABILIZANTE, E=2 CM</t>
  </si>
  <si>
    <t>IMPERMEABILIZACAO DE SUPERFICIE COM ARGAMASSA DE CIMENTO E AREIA, TRACO 1:3, COM ADITIVO IMPERMEABILIZANTE, E=1,5 CM</t>
  </si>
  <si>
    <t>CAMINHÃO TOCO, PESO BRUTO TOTAL 16.000 KG, CARGA ÚTIL MÁXIMA DE 10.685 KG, DISTÂNCIA ENTRE EIXOS 4,80 M, POTÊNCIA 189 CV EXCLUSIVE CARROCERIA - DEPRECIAÇÃO. AF_06/2014</t>
  </si>
  <si>
    <t>PERFURATRIZ HIDRÁULICA SOBRE CAMINHÃO COM TRADO CURTO ACOPLADO, PROFUNDIDADE MÁXIMA DE 20 M, DIÂMETRO MÁXIMO DE 1500 MM, POTÊNCIA INSTALADA DE 137 HP, MESA ROTATIVA COM TORQUE MÁXIMO DE 30 KNM - MATERIAIS NA OPERAÇÃO. AF_06/2015</t>
  </si>
  <si>
    <t>BOCA PARA BUEIRO TRIPLO TUBULAR, DIAMETRO =1,00M, EM CONCRETO CICLOPICO, INCLUINDO FORMAS, ESCAVACAO, REATERRO E MATERIAIS, EXCLUINDO MATERIAL REATERRO JAZIDA E TRANSPORTE.</t>
  </si>
  <si>
    <t>BOCA PARA BUEIRO TRIPLO TUBULAR, DIAMETRO =0,80M, EM CONCRETO CICLOPICO, INCLUINDO FORMAS, ESCAVACAO, REATERRO E MATERIAIS, EXCLUINDO MATERIAL REATERRO JAZIDA E TRANSPORTE.</t>
  </si>
  <si>
    <t>PERFURATRIZ HIDRÁULICA SOBRE CAMINHÃO COM TRADO CURTO ACOPLADO, PROFUNDIDADE MÁXIMA DE 20 M, DIÂMETRO MÁXIMO DE 1500 MM, POTÊNCIA INSTALADA DE 137 HP, MESA ROTATIVA COM TORQUE MÁXIMO DE 30 KNM - JUROS. AF_06/2015</t>
  </si>
  <si>
    <t>EXECUÇÃO DE REVESTIMENTO DE CONCRETO PROJETADO COM ESPESSURA DE 7 CM, ARMADO COM FIBRAS DE AÇO, INCLINAÇÃO MENOR QUE 90°, APLICAÇÃO DESCONTÍNUA, UTILIZANDO EQUIPAMENTO DE PROJEÇÃO COM 3 M³/H DE CAPACIDADE. AF_01/2016</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</si>
  <si>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</si>
  <si>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</si>
  <si>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</si>
  <si>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</si>
  <si>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</si>
  <si>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</si>
  <si>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</si>
  <si>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</si>
  <si>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DEPRECIAÇÃO.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</si>
  <si>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</si>
  <si>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MANUTENÇÃO. AF_06/2015</t>
  </si>
  <si>
    <t>BOMBA TRIPLEX, PARA INJEÇÃO DE NATA DE CIMENTO, VAZÃO MÁXIMA DE 100 LITROS/MINUTO, PRESSÃO MÁXIMA DE 70 BAR - JUROS. AF_06/2015</t>
  </si>
  <si>
    <t>BOMBA TRIPLEX, PARA INJEÇÃO DE NATA DE CIMENTO, VAZÃO MÁXIMA DE 100 LITROS/MINUTO, PRESSÃO MÁXIMA DE 70 BAR - DEPRECIAÇÃO. AF_06/2015</t>
  </si>
  <si>
    <t>GRAUTE FGK=30 MPA; TRAÇO 1:0,02:0,8:1,1 (CIMENTO/ CAL/ AREIA GROSSA/ BRITA 0) - PREPARO MECÂNICO COM BETONEIRA 400 L. AF_02/2015</t>
  </si>
  <si>
    <t>GRAUTE FGK=25 MPA; TRAÇO 1:0,02:1,2:1,5 (CIMENTO/ CAL/ AREIA GROSSA/ BRITA 0) - PREPARO MECÂNICO COM BETONEIRA 400 L. AF_02/2015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</si>
  <si>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</si>
  <si>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MANUTENÇÃO. AF_06/2015</t>
  </si>
  <si>
    <t>GRAUTEAMENTO DE CINTA SUPERIOR OU DE VERGA EM ALVENARIA ESTRUTURAL. AF_01/2015</t>
  </si>
  <si>
    <t>GRAUTEAMENTO DE CINTA INTERMEDIÁRIA OU DE CONTRAVERGA EM ALVENARIA ESTRUTURAL. AF_01/2015</t>
  </si>
  <si>
    <t>BETONEIRA CAPACIDADE NOMINAL DE 600 L, CAPACIDADE DE MISTURA 440 L, MOTOR A DIESEL POTÊNCIA 10 HP, COM CARREGADOR - CHP DIURNO. AF_11/2014</t>
  </si>
  <si>
    <t>ARMAÇÃO DO SISTEMA DE PAREDES DE CONCRETO, EXECUTADA COMO REFORÇO, VERGALHÃO DE 10,0 MM DE DIÂMETRO. AF_06/2015</t>
  </si>
  <si>
    <t>PERFURATRIZ MANUAL, TORQUE MÁXIMO 83 N.M, POTÊNCIA 5 CV, COM DIÂMETRO MÁXIMO 4" - CHP DIURNO. AF_06/2015</t>
  </si>
  <si>
    <t>TUBO DE AÇO PRETO SEM COSTURA, CONEXÃO SOLDADA, DN 65 (2 1/2"), INSTALADO EM REDE DE ALIMENTAÇÃO PARA HIDRANTE - FORNECIMENTO E INSTALAÇÃO. AF_12/2015</t>
  </si>
  <si>
    <t>TUBO DE AÇO PRETO SEM COSTURA, CONEXÃO SOLDADA, DN 50 (2"), INSTALADO EM REDE DE ALIMENTAÇÃO PARA HIDRANTE - FORNECIMENTO E INSTALAÇÃO. AF_12/2015</t>
  </si>
  <si>
    <t>TUBO DE AÇO GALVANIZADO COM COSTURA, CLASSE MÉDIA, DN 80 (3"), CONEXÃO ROSQUEADA, INSTALADO EM PRUMADAS - FORNECIMENTO E INSTALAÇÃO. AF_12/2015</t>
  </si>
  <si>
    <t>ASSENTAMENTO DE GUIA (MEIO-FIO) EM TRECHO RETO, CONFECCIONADA EM CONCRETO PRÉ-FABRICADO, DIMENSÕES 100X15X13X30 CM (COMPRIMENTO X BASE INFERIOR X BASE SUPERIOR X ALTURA), PARA VIAS URBANAS (USO VIÁRIO). AF_06/2016</t>
  </si>
  <si>
    <t>MÁQUINA EXTRUSORA DE CONCRETO PARA GUIAS E SARJETAS, MOTOR A DIESEL, POTÊNCIA 14 CV - CHI DIURNO. AF_12/2015</t>
  </si>
  <si>
    <t>MÁQUINA EXTRUSORA DE CONCRETO PARA GUIAS E SARJETAS, MOTOR A DIESEL, POTÊNCIA 14 CV - CHP DIURNO. AF_12/2015</t>
  </si>
  <si>
    <t>GUIA (MEIO-FIO) E SARJETA CONJUGADOS DE CONCRETO, MOLDADA IN LOCO EM TRECHO CURVO COM EXTRUSORA, GUIA 13,5 CM BASE X 30 CM ALTURA, SARJETA 50 CM BASE X 12,5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</si>
  <si>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</si>
  <si>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</si>
  <si>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</si>
  <si>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</si>
  <si>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 CM BASE X 22 CM ALTURA, SARJETA 30 CM BASE X 8,5 CM ALTURA. AF_06/2016</t>
  </si>
  <si>
    <t>GUIA (MEIO-FIO) CONCRETO, MOLDADA  IN LOCO  EM TRECHO CURVO COM EXTRUSORA, 14 CM BASE X 30 CM ALTURA. AF_06/2016</t>
  </si>
  <si>
    <t>GUIA (MEIO-FIO) CONCRETO, MOLDADA  IN LOCO  EM TRECHO RETO COM EXTRUSORA, 14 CM BASE X 30 CM ALTURA. AF_06/2016</t>
  </si>
  <si>
    <t>GUIA (MEIO-FIO) CONCRETO, MOLDADA  IN LOCO  EM TRECHO CURVO COM EXTRUSORA, 11,5 CM BASE X 22 CM ALTURA. AF_06/2016</t>
  </si>
  <si>
    <t>GUIA (MEIO-FIO) CONCRETO, MOLDADA  IN LOCO  EM TRECHO RETO COM EXTRUSORA, 11,5 CM BASE X 22 CM ALTURA. AF_06/2016</t>
  </si>
  <si>
    <t>GRELHA FF 30X90CM, 135KG, P/ CX RALO COM ASSENTAMENTO DE ARGAMASSA CIMENTO/AREIA 1:4 - FORNECIMENTO E INSTALAÇÃO</t>
  </si>
  <si>
    <t>BOCA DE LOBO EM ALVENARIA TIJOLO MACICO, REVESTIDA C/ ARGAMASSA DE CIMENTO E AREIA 1:3, SOBRE LASTRO DE CONCRETO 10CM E TAMPA DE CONCRETO ARMADO</t>
  </si>
  <si>
    <t>POCO DE VISITA PARA DRENAGEM PLUVIAL, EM CONCRETO ESTRUTURAL, DIMENSOES INTERNAS DE 90X150X80CM (LARGXCOMPXALT), PARA REDE DE 600 MM, EXCLUSOS TAMPAO E CHAMINE.</t>
  </si>
  <si>
    <t>JUNTA DE EXPANSÃO EM COBRE, PONTA X PONTA, 22 MM, INSTALADO EM RAMAL E SUB-RAMAL   FORNECIMENTO E INSTALAÇÃO. AF_01/2016_P</t>
  </si>
  <si>
    <t>COMPACTACAO MECANICA, SEM CONTROLE DO GC (C/COMPACTADOR PLACA 400 KG)</t>
  </si>
  <si>
    <t>CURVA DE TRANSPOSIÇÃO EM BRONZE/LATÃO, SEM ANEL DE SOLDA, BOLSA X BOLSA, DN 15 MM, INSTALADO EM RAMAL E SUB-RAMAL   FORNECIMENTO E INSTALAÇÃO. AF_01/2016_P</t>
  </si>
  <si>
    <t>CONECTOR EM BRONZE/LATÃO, SEM ANEL DE SOLDA, BOLSA X ROSCA F, 15 MM X 1/2,  INSTALADO EM RAMAL E SUB-RAMAL   FORNECIMENTO E INSTALAÇÃO. AF_01/2016_P</t>
  </si>
  <si>
    <t>LUVA PASSANTE EM COBRE, SEM ANEL DE SOLDA, DN 15 MM, INSTALADO EM RAMAL E SUB-RAMAL   FORNECIMENTO E INSTALAÇÃO. AF_01/2016_P</t>
  </si>
  <si>
    <t>CURVA EM COBRE, 45 GRAUS, SEM ANEL DE SOLDA, BOLSA X BOLSA, DN 28 MM, INSTALADO EM RAMAL E SUB-RAMAL   FORNECIMENTO E INSTALAÇÃO. AF_01/2016_P</t>
  </si>
  <si>
    <t>JUNÇÃO SIMPLES, PVC, SERIE R, ÁGUA PLUVIAL, DN 50 MM, JUNTA ELÁSTICA, FORNECIDO E INSTALADO EM RAMAL DE ENCAMINHAMENTO. AF_12/2014</t>
  </si>
  <si>
    <t>TÊ DE INSPEÇÃO, PVC, SERIE R, ÁGUA PLUVIAL, DN 100 MM, JUNTA ELÁSTICA, FORNECIDO E INSTALADO EM RAMAL DE ENCAMINHAMENTO. AF_12/2014</t>
  </si>
  <si>
    <t>REDUÇÃO EXCÊNTRICA, PVC, SERIE R, ÁGUA PLUVIAL, DN 100 X 75 MM, JUNTA ELÁSTICA, FORNECIDO E INSTALADO EM RAMAL DE ENCAMINHAMENTO. AF_12/2014</t>
  </si>
  <si>
    <t>LUVA DE CORRER, PVC, SERIE R, ÁGUA PLUVIAL, DN 100 MM, JUNTA ELÁSTICA, FORNECIDO E INSTALADO EM RAMAL DE ENCAMINHAMENTO. AF_12/2014</t>
  </si>
  <si>
    <t>LUVA SIMPLES, PVC, SERIE R, ÁGUA PLUVIAL, DN 100 MM, JUNTA ELÁSTICA, FORNECIDO E INSTALADO EM RAMAL DE ENCAMINHAMENTO. AF_12/2014</t>
  </si>
  <si>
    <t>TÊ DE INSPEÇÃO, PVC, SERIE R, ÁGUA PLUVIAL, DN 75 MM, JUNTA ELÁSTICA, FORNECIDO E INSTALADO EM RAMAL DE ENCAMINHAMENTO. AF_12/2014</t>
  </si>
  <si>
    <t>CURVA DE TRANSPOSIÇÃO EM BRONZE/LATÃO, SEM ANEL DE SOLDA, BOLSA X BOLSA, 28 MM, INSTALADO EM PRUMADA   FORNECIMENTO E INSTALAÇÃO. AF_01/2016_P</t>
  </si>
  <si>
    <t>CONCRETAGEM DE PAREDES EM EDIFICAÇÕES UNIFAMILIARES FEITAS COM SISTEMA DE FÔRMAS MANUSEÁVEIS COM CONCRETO USINADO BOMBEÁVEL, FCK 20 MPA, LANÇADO COM BOMBA LANÇA - LANÇAMENTO, ADENSAMENTO E ACABAMENTO. AF_06/2015</t>
  </si>
  <si>
    <t>CONCRETAGEM DE LAJES EM EDIFICAÇÕES UNIFAMILIARES FEITAS COM SISTEMA DE FÔRMAS MANUSEÁVEIS COM CONCRETO USINADO BOMBEÁVEL, FCK 20 MPA, LANÇADO COM BOMBA LANÇA - LANÇAMENTO, ADENSAMENTO E ACABAMENTO. AF_06/2015</t>
  </si>
  <si>
    <t>GRAUTE FGK=30 MPA; TRAÇO 1:0,8:1,1 (CIMENTO/ AREIA GROSSA/ BRITA 0/ ADITIVO) - PREPARO MECÂNICO COM BETONEIRA 400 L. AF_02/2015</t>
  </si>
  <si>
    <t>EXECUÇÃO DE REVESTIMENTO DE CONCRETO PROJETADO COM ESPESSURA DE 7 CM, ARMADO COM TELA, INCLINAÇÃO DE 90°, APLICAÇÃO DESCONTÍNUA, UTILIZANDO EQUIPAMENTO DE PROJEÇÃO COM 3 M³/H DE CAPACIDADE. AF_01/2016</t>
  </si>
  <si>
    <t>ARMAÇÃO DO SISTEMA DE PAREDES DE CONCRETO, EXECUTADA EM PLATIBANDAS, TELA Q-92. AF_06/2015</t>
  </si>
  <si>
    <t>ARMAÇÃO DO SISTEMA DE PAREDES DE CONCRETO, EXECUTADA COMO ARMADURA NEGATIVA DE LAJES, TELA L-159. AF_06/2015</t>
  </si>
  <si>
    <t>ARMAÇÃO DO SISTEMA DE PAREDES DE CONCRETO, EXECUTADA COMO ARMADURA POSITIVA DE LAJES, TELA Q-113. AF_06/2015</t>
  </si>
  <si>
    <t>ARMAÇÃO DO SISTEMA DE PAREDES DE CONCRETO, EXECUTADA COMO ARMADURA NEGATIVA DE LAJES, TELA T-196. AF_06/2015</t>
  </si>
  <si>
    <t>ARMAÇÃO DO SISTEMA DE PAREDES DE CONCRETO, EXECUTADA COMO ARMADURA POSITIVA DE LAJES, TELA Q-138. AF_06/2015</t>
  </si>
  <si>
    <t>ARMAÇÃO DO SISTEMA DE PAREDES DE CONCRETO, EXECUTADA EM PAREDES DE EDIFICAÇÕES TÉRREAS, TELA Q-61. AF_06/2015</t>
  </si>
  <si>
    <t>ARMAÇÃO DO SISTEMA DE PAREDES DE CONCRETO, EXECUTADA EM PAREDES DE EDIFICAÇÕES TÉRREAS OU DE MÚLTIPLOS PAVIMENTOS, TELA Q-92. AF_06/2015</t>
  </si>
  <si>
    <t>ARMAÇÃO DO SISTEMA DE PAREDES DE CONCRETO, EXECUTADA EM PAREDES DE EDIFICAÇÕES DE MÚLTIPLOS PAVIMENTOS, TELA Q-138. AF_06/2015</t>
  </si>
  <si>
    <t>ARMAÇÃO DE VERGA E CONTRAVERGA DE ALVENARIA ESTRUTURAL; DIÂMETRO DE 10,0 MM. AF_01/2015</t>
  </si>
  <si>
    <t>ARMAÇÃO DE VERGA E CONTRAVERGA DE ALVENARIA ESTRUTURAL; DIÂMETRO DE 8,0 MM. AF_01/2015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</si>
  <si>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</si>
  <si>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</si>
  <si>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ATERRO MECANIZADO DE VALA COM RETROESCAVADEIRA (CAPACIDADE DA CAÇAMBA DA RETRO: 0,26 M³ / POTÊNCIA: 88 HP), LARGURA ATÉ 0,8 M, PROFUNDIDADE ATÉ 1,5 M, COM SOLO ARGILO-ARENOSO. AF_05/2016</t>
  </si>
  <si>
    <t>ATERRO MECANIZADO DE VALA COM ESCAVADEIRA HIDRÁULICA (CAPACIDADE DA CAÇAMBA: 0,8 M³ / POTÊNCIA: 111 HP), LARGURA DE 1,5 A 2,5 M, PROFUNDIDADE DE 4,5 A 6,0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</si>
  <si>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</si>
  <si>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</si>
  <si>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</si>
  <si>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</si>
  <si>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</si>
  <si>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ATÉ 1,5 M, COM SOLO ARGILO-ARENOSO. AF_05/2016</t>
  </si>
  <si>
    <t>ESCAVACAO MECANICA DE VALAS (SOLO COM AGUA), PROFUNDIDADE MAIOR QUE 4,00 M ATE 6,00 M.</t>
  </si>
  <si>
    <t>MARROAMENTO DE MATERIAL DE 2A CATEGORIA, ROCHA DECOMPOSTA PARA REDUÇÃO A PEDRA-DE-MÃO</t>
  </si>
  <si>
    <t>MARROAMENTO EM MATERIAL DE 3A CATEGORIA, ROCHA VIVA PARA REDUÇÃO A PEDRA-DE-MÃO</t>
  </si>
  <si>
    <t>CONCRETAGEM DE PILARES, FCK = 25 MPA, COM USO DE GRUA EM EDIFICAÇÃO COM SEÇÃO MÉDIA DE PILARES MAIOR QUE 0,25 M² - LANÇAMENTO, ADENSAMENTO E ACABAMENTO. AF_12/2015</t>
  </si>
  <si>
    <t>TUBO, CPVC, SOLDÁVEL, DN 89MM, INSTALADO EM PRUMADA DE ÁGUA  FORNECIMENTO E INSTALAÇÃO. AF_12/2014</t>
  </si>
  <si>
    <t>TUBO, CPVC, SOLDÁVEL, DN 73MM, INSTALADO EM PRUMADA DE ÁGUA  FORNECIMENTO E INSTALAÇÃO. AF_12/2014</t>
  </si>
  <si>
    <t>TUBO, CPVC, SOLDÁVEL, DN 42MM, INSTALADO EM PRUMADA DE ÁGUA  FORNECIMENTO E INSTALAÇÃO. AF_12/2014</t>
  </si>
  <si>
    <t>TUBO, CPVC, SOLDÁVEL, DN 35MM, INSTALADO EM PRUMADA DE ÁGUA  FORNECIMENTO E INSTALAÇÃO. AF_12/2014</t>
  </si>
  <si>
    <t>TUBO, CPVC, SOLDÁVEL, DN 28MM, INSTALADO EM RAMAL DE DISTRIBUIÇÃO DE ÁGUA - FORNECIMENTO E INSTALAÇÃO. AF_12/2014</t>
  </si>
  <si>
    <t>TUBO, CPVC, SOLDÁVEL, DN 22MM, INSTALADO EM RAMAL DE DISTRIBUIÇÃO DE ÁGUA - FORNECIMENTO E INSTALAÇÃO. AF_12/2014</t>
  </si>
  <si>
    <t>TUBO, CPVC, SOLDÁVEL, DN 35MM, INSTALADO EM RAMAL OU SUB-RAMAL DE ÁGUA  FORNECIMENTO E INSTALAÇÃO. AF_12/2014</t>
  </si>
  <si>
    <t>TUBO, CPVC, SOLDÁVEL, DN 28MM, INSTALADO EM RAMAL OU SUB-RAMAL DE ÁGUA - FORNECIMENTO E INSTALAÇÃO. AF_12/2014</t>
  </si>
  <si>
    <t>TUBO, CPVC, SOLDÁVEL, DN 15MM, INSTALADO EM RAMAL OU SUB-RAMAL DE ÁGUA - FORNECIMENTO E INSTALAÇÃO. AF_12/2014</t>
  </si>
  <si>
    <t>INSTALACOES GAS CENTRAL P/ EDIFICIO RESIDENCIAL C/ 4 PAVTOS 16 UNID.  UMA CENTRAL POR BLOCO COM 16 PONTOS</t>
  </si>
  <si>
    <t>TAMPAO FOFO P/ CAIXA R1 PADRAO TELEBRAS COMPLETO - FORNECIMENTO E INSTALACAO</t>
  </si>
  <si>
    <t>TAMPAO FOFO P/ CAIXA R2 PADRAO TELEBRAS COMPLETO - FORNECIMENTO E INSTALACAO</t>
  </si>
  <si>
    <t>QUADRO DE DISTRIBUICAO PARA TELEFONE N.5, 80X80X12CM EM CHAPA METALICA, SEM ACESSORIOS, PADRAO TELEBRAS, FORNECIMENTO E INSTALACAO</t>
  </si>
  <si>
    <t>CABO TELEFONICO CT-APL-50, 100 PARES (USO EXTERNO) - FORNECIMENTO E INSTALACAO</t>
  </si>
  <si>
    <t>QUADRO DE DISTRIBUICAO PARA TELEFONE N.2, 20X20X12CM EM CHAPA METALICA, DE EMBUTIR, SEM ACESSORIOS, PADRAO TELEBRAS, FORNECIMENTO E INSTALACAO</t>
  </si>
  <si>
    <t>QUADRO DE DISTRIBUICAO PARA TELEFONE N.3, 40X40X12CM EM CHAPA METALICA, DE EMBUTIR, SEM ACESSORIOS, PADRAO TELEBRAS, FORNECIMENTO E INSTALACAO</t>
  </si>
  <si>
    <t>CABO TELEFONICO CCI-50 2 PARES (USO INTERNO) - FORNECIMENTO E INSTALACAO</t>
  </si>
  <si>
    <t>CABO DE COBRE FLEXÍVEL ISOLADO, 4 MM², ANTI-CHAMA 450/750 V, PARA CIRCUITOS TERMINAIS - FORNECIMENTO E INSTALAÇÃO. AF_12/2015</t>
  </si>
  <si>
    <t>PONTO DE UTILIZAÇÃO DE EQUIPAMENTOS ELÉTRICOS, RESIDENCIAL, INCLUINDO SUPORTE E PLACA, CAIXA ELÉTRICA, ELETRODUTO, CABO, RASGO, QUEBRA E CHUMBAMENTO. AF_01/2016</t>
  </si>
  <si>
    <t>MONTAGEM E DESMONTAGEM DE FÔRMA DE LAJE MACIÇA COM ÁREA MÉDIA MENOR OU IGUAL A 20 M², PÉ-DIREITO DUPLO, EM CHAPA DE MADEIRA COMPENSADA PLASTIFICADA, 10 UTILIZAÇÕES. AF_12/2015</t>
  </si>
  <si>
    <t>FABRICAÇÃO DE FÔRMA PARA LAJES, EM CHAPA DE MADEIRA COMPENSADA RESINADA, E = 17 MM.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</si>
  <si>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</si>
  <si>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</si>
  <si>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DUPLO, EM CHAPA DE MADEIRA COMPENSADA RESINADA, 8 UTILIZAÇÕES. AF_12/2015</t>
  </si>
  <si>
    <t>MURO DE GABIÃO, ENCHIMENTO COM PEDRA DE MÃO TIPO RACHÃO, COM SOLO REFORÇADO, ALTURA DO MURO ACIMA DE 20 E ATÉ 28 METROS - FORNECIMENTO E EXECUÇÃO. AF_12/2015</t>
  </si>
  <si>
    <t>MURO DE GABIÃO, ENCHIMENTO COM PEDRA DE MÃO TIPO RACHÃO, COM SOLO REFORÇADO, ALTURA DO MURO ACIMA DE 12 E ATÉ 20 METROS - FORNECIMENTO E EXECUÇÃO. AF_12/2015</t>
  </si>
  <si>
    <t>MURO DE GABIÃO, ENCHIMENTO COM PEDRA DE MÃO TIPO RACHÃO, COM SOLO REFORÇADO, ALTURA DO MURO ACIMA DE 4 E ATÉ 12 METROS - FORNECIMENTO E EXECUÇÃO. AF_12/2015</t>
  </si>
  <si>
    <t>MURO DE GABIÃO, ENCHIMENTO COM PEDRA DE MÃO TIPO RACHÃO, COM SOLO REFORÇADO, ALTURA DO MURO DE ATÉ 4 METROS - FORNECIMENTO E EXECUÇÃO. AF_12/2015</t>
  </si>
  <si>
    <t>MURO DE GABIÃO, ENCHIMENTO COM PEDRA DE MÃO TIPO RACHÃO, DE GRAVIDADE, COM GAIOLAS DE COMPRIMENTO IGUAL A 5 METROS, ALTURA DO MURO MAIOR QUE 6 ATÉ 10 METROS - FORNECIMENTO E EXECUÇÃO. AF_12/2015</t>
  </si>
  <si>
    <t>MURO DE GABIÃO, ENCHIMENTO COM PEDRA DE MÃO TIPO RACHÃO, DE GRAVIDADE, COM GAIOLAS DE COMPRIMENTO IGUAL A 2 METROS, ALTURA DO MURO ACIMA DE 6 E ATÉ 10 METROS - FORNECIMENTO E EXECUÇÃO. AF_12/2015</t>
  </si>
  <si>
    <t>GRUPO DE SOLDAGEM COM GERADOR A DIESEL 60 CV PARA SOLDA ELÉTRICA, SOBRE 04 RODAS, COM MOTOR 4 CILINDROS 600 A - MANUTENÇÃO. AF_02/2016</t>
  </si>
  <si>
    <t>GRUPO DE SOLDAGEM COM GERADOR A DIESEL 60 CV PARA SOLDA ELÉTRICA, SOBRE 04 RODAS, COM MOTOR 4 CILINDROS 600 A - DEPRECIAÇÃO. AF_02/2016</t>
  </si>
  <si>
    <t>CAMINHÃO TOCO, PBT 14.300 KG, CARGA ÚTIL MÁX. 9.710 KG, DIST. ENTRE EIXOS 3,56 M, POTÊNCIA 185 CV, INCLUSIVE CARROCERIA FIXA ABERTA DE MADEIRA P/ TRANSPORTE GERAL DE CARGA SECA, DIMEN. APROX. 2,50 X 6,50 X 0,50 M - MATERIAIS NA OPERAÇÃO. AF_06/2014</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</si>
  <si>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</si>
  <si>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</si>
  <si>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CHP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</si>
  <si>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</si>
  <si>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</si>
  <si>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</si>
  <si>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</si>
  <si>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</si>
  <si>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CHP DIURNO. AF_11/2016</t>
  </si>
  <si>
    <t>FABRICAÇÃO E INSTALAÇÃO DE TESOURA INTEIRA EM AÇO, VÃO DE 8 M, PARA TELHA ONDULADA DE FIBROCIMENTO, METÁLICA, PLÁSTICA OU TERMOACÚSTICA, INCLUSO IÇAMENTO, INCLUSO IÇAMENTO. AF_12/2015</t>
  </si>
  <si>
    <t>INSTALAÇÃO DE TESOURA (INTEIRA OU MEIA), EM AÇO, PARA VÃOS MAIORES OU IGUAIS A 6,0 M E MENORES QUE 8,0 M, INCLUSO IÇAMENTO. AF_12/2015</t>
  </si>
  <si>
    <t>FABRICAÇÃO E INSTALAÇÃO DE TESOURA INTEIRA EM AÇO, VÃO DE 7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</si>
  <si>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</si>
  <si>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INSTALAÇÃO DE TESOURA (INTEIRA OU MEIA), EM AÇO, PARA VÃOS MAIORES OU IGUAIS A 3,0 M E MENORES QUE 6,0 M, INCLUSO IÇAMENTO. AF_12/2015</t>
  </si>
  <si>
    <t>FABRICAÇÃO E INSTALAÇÃO DE TESOURA INTEIRA EM AÇO, VÃO DE 5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</si>
  <si>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</si>
  <si>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3 M, PARA TELHA ONDULADA DE FIBROCIMENTO, METÁLICA, PLÁSTICA OU TERMOACÚSTICA, INCLUSO IÇAMENTO.. AF_12/2015</t>
  </si>
  <si>
    <t>FABRICAÇÃO E INSTALAÇÃO DE TESOURA INTEIRA EM AÇO, VÃO DE 12 M, PARA TELHA CERÂMICA OU DE CONCRETO, INCLUSO IÇAMENTO. AF_12/2015</t>
  </si>
  <si>
    <t>FABRICAÇÃO E INSTALAÇÃO DE TESOURA INTEIRA EM AÇO, VÃO DE 11 M, PARA TELHA CERÂMICA OU DE CONCRETO, INCLUSO IÇAMENTO. AF_12/2015</t>
  </si>
  <si>
    <t>FABRICAÇÃO E INSTALAÇÃO DE TESOURA INTEIRA EM AÇO, VÃO DE 10 M, PARA TELHA CERÂMICA OU DE CONCRETO, INCLUSO IÇAMENTO. AF_12/2015</t>
  </si>
  <si>
    <t>MONTAGEM E DESMONTAGEM DE FÔRMA DE PILARES RETANGULARES E ESTRUTURAS SIMILARES COM ÁREA MÉDIA DAS SEÇÕES MENOR OU IGUAL A 0,25 M², PÉ-DIREITO SIMPLES, EM CHAPA DE MADEIRA COMPENSADA PLASTIFICADA, 18 UTILIZAÇÕES. AF_12/2015</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</si>
  <si>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</si>
  <si>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DEPRECIAÇÃO. AF_06/2014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</si>
  <si>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</si>
  <si>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</si>
  <si>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DEPRECIAÇÃO. AF_07/2014</t>
  </si>
  <si>
    <t>TANQUE DE ASFALTO ESTACIONÁRIO COM SERPENTINA, CAPACIDADE 30.000 L - MATERIAIS NA OPERAÇÃO. AF_06/2014</t>
  </si>
  <si>
    <t>TANQUE DE ASFALTO ESTACIONÁRIO COM SERPENTINA, CAPACIDADE 30.000 L - MANUTENÇÃO. AF_06/2014</t>
  </si>
  <si>
    <t>ADAPTADOR CURTO COM BOLSA E ROSCA PARA REGISTRO, PVC, SOLDÁVEL, DN 85MM X 3, INSTALADO EM PRUMADA DE ÁGUA - FORNECIMENTO E INSTALAÇÃO. AF_12/2014</t>
  </si>
  <si>
    <t>JANELA DE ALUMÍNIO DE CORRER, 3 FOLHAS, FIXAÇÃO COM PARAFUSO SOBRE CONTRAMARCO (EXCLUSIVE CONTRAMARCO), COM VIDROS, PADRONIZADA. AF_07/2016</t>
  </si>
  <si>
    <t>RECOLOCACAO DE TELHAS CERAMICAS TIPO FRANCESA, CONSIDERANDO REAPROVEITAMENTO DE MATERIAL</t>
  </si>
  <si>
    <t>FABRICAÇÃO E INSTALAÇÃO DE ESTRUTURA PONTALETADA DE MADEIRA NÃO APARELHADA PARA TELHADOS COM MAIS QUE 2 ÁGUAS E PARA TELHA CERÂMICA OU DE CONCRETO, INCLUSO TRANSPORTE VERTICAL.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</si>
  <si>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</si>
  <si>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</si>
  <si>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FABRICAÇÃO DE FÔRMA PARA PILARES E ESTRUTURAS SIMILARES, EM CHAPA DE MADEIRA COMPENSADA RESINADA, E = 17 MM. AF_12/2015</t>
  </si>
  <si>
    <t>MONTAGEM E DESMONTAGEM DE FÔRMA DE LAJE NERVURADA COM CUBETA E ASSOALHO COM ÁREA MÉDIA MENOR OU IGUAL A 20 M², PÉ-DIREITO DUPLO, EM CHAPA DE MADEIRA COMPENSADA RESINADA, 8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</si>
  <si>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</si>
  <si>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</si>
  <si>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</si>
  <si>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</si>
  <si>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</si>
  <si>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1 UTILIZAÇÃO. AF_12/2015</t>
  </si>
  <si>
    <t>FABRICAÇÃO DE FÔRMA PARA VIGAS, EM CHAPA DE MADEIRA COMPENSADA PLASTIFICADA, E = 18 MM. AF_12/2015</t>
  </si>
  <si>
    <t>MONTAGEM E DESMONTAGEM DE FÔRMA DE VIGA, ESCORAMENTO METÁLICO, PÉ-DIREITO SIMPLES,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</si>
  <si>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</si>
  <si>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DUPLO, EM CHAPA DE MADEIRA PLASTIFICADA, 18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</si>
  <si>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</si>
  <si>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</si>
  <si>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</si>
  <si>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SIMPLES, EM CHAPA DE MADEIRA COMPENSADA RESINADA, 8 UTILIZAÇÕES. AF_12/2015</t>
  </si>
  <si>
    <t>CHUMBADOR DE AÇO PARA FIXAÇÃO DE POSTE DE ACO RETO OU CURVO 7 A 9M COM FLANGE - FORNECIMENTO E INSTALACAO</t>
  </si>
  <si>
    <t>POSTE DE ACO CONICO CONTINUO CURVO DUPLO, FLANGEADO, COM JANELA DE INSPECAO H=9M - FORNECIMENTO E INSTALACAO</t>
  </si>
  <si>
    <t>POSTE DE AÇO CONICO CONTÍNUO CURVO SIMPLES, FLANGEADO, COM JANELA DE INSPEÇÃO H=9M - FORNECIMENTO E INSTALACAO</t>
  </si>
  <si>
    <t>POSTE ACO CONICO CONTINUO CURVO SIMPLES SEM BASE C/JANELA 9M (INSPECAO) - FORNECIMENTO E INSTALACAO</t>
  </si>
  <si>
    <t>POSTE DE CONCRETO DUPLO T H=10M CARGA NOMINAL 300KG INCLUSIVE ESCAVACAO, EXCLUSIVE TRANSPORTE - FORNECIMENTO E INSTALACAO</t>
  </si>
  <si>
    <t>POSTE DE CONCRETO DUPLO T H=9M CARGA NOMINAL 500KG INCLUSIVE ESCAVACAO, EXCLUSIVE TRANSPORTE - FORNECIMENTO E INSTALACAO</t>
  </si>
  <si>
    <t>POSTE DE CONCRETO DUPLO T H=9M CARGA NOMINAL 300KG INCLUSIVE ESCAVACAO, EXCLUSIVE TRANSPORTE - FORNECIMENTO E INSTALACAO</t>
  </si>
  <si>
    <t>TÊ, EM FERRO GALVANIZADO, CONEXÃO ROSQUEADA, DN 50 (2"),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</si>
  <si>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</si>
  <si>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32 (1 1/4"), INSTALADO EM REDE DE ALIMENTAÇÃO PARA SPRINKLER - FORNECIMENTO E INSTALAÇÃO. AF_12/2015</t>
  </si>
  <si>
    <t>FIXAÇÃO DE TUBOS HORIZONTAIS DE PVC, CPVC OU COBRE DIÂMETROS MAIORES QUE 75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</si>
  <si>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</si>
  <si>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ESCAVAÇÃO VERTICAL A CÉU ABERTO, INCLUINDO CARGA, DESCARGA E TRANSPORTE, EM SOLO DE 1ª CATEGORIA COM ESCAVADEIRA HIDRÁULICA (CAÇAMBA: 0,8 M³ / 111 HP), FROTA DE 4 CAMINHÕES BASCULANTES DE 14 M³, DMT DE 1,5 KM E VELOCIDADE MÉDIA 18 KM/H. AF_12/2013</t>
  </si>
  <si>
    <t>FIXAÇÃO DE TUBOS HORIZONTAIS DE PPR DIÂMETROS MAIORES QUE 75 MM COM ABRAÇADEIRA METÁLICA FLEXÍVEL 18 MM, FIXADA DIRETAMENTE NA LAJE. AF_05/2015</t>
  </si>
  <si>
    <t>FIXAÇÃO DE TUBOS HORIZONTAIS DE PPR DIÂMETROS MAIORES QUE 40 MM E MENORES OU IGUAIS A 75 MM COM ABRAÇADEIRA METÁLICA FLEXÍVEL 18 MM, FIXADA DIRETAMENTE NA LAJE. AF_05/2015</t>
  </si>
  <si>
    <t>JOELHO 90 GRAUS, EM FERRO GALVANIZADO, CONEXÃO ROSQUEADA, DN 40 (1 1/2"), INSTALADO EM REDE DE ALIMENTAÇÃO PARA SPRINKLER - FORNECIMENTO E INSTALAÇÃO. AF_12/2015</t>
  </si>
  <si>
    <t>JOELHO 45 GRAUS, EM FERRO GALVANIZADO, CONEXÃO ROSQUEADA, DN 40 (1 1/2"), INSTALADO EM REDE DE ALIMENTAÇÃO PARA SPRINKLER - FORNECIMENTO E INSTALAÇÃO. AF_12/2015</t>
  </si>
  <si>
    <t>JOELHO 45 GRAUS, EM FERRO GALVANIZADO, CONEXÃO ROSQUEADA, DN 25 (1"), INSTALADO EM REDE DE ALIMENTAÇÃO PARA SPRINKLER - FORNECIMENTO E INSTALAÇÃO. AF_12/2015</t>
  </si>
  <si>
    <t>LUVA, EM FERRO GALVANIZADO, CONEXÃO ROSQUEADA, DN 80 (3"),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</si>
  <si>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</si>
  <si>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</si>
  <si>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</si>
  <si>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</si>
  <si>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</si>
  <si>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</si>
  <si>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40 (1 1/2"), INSTALADO EM REDE DE ALIMENTAÇÃO PARA SPRINKLER - FORNECIMENTO E INSTALAÇÃO. AF_12/2015</t>
  </si>
  <si>
    <t>CONJUNTO HIDRÁULICO PARA INSTALAÇÃO DE BOMBA EM AÇO ROSCÁVEL, DN SUCÇÃO 32 (1 1/4) E DN RECALQUE 25 (1), PARA EDIFICAÇÃO ATÉ 4 PAVIMENTOS  FORNECIMENTO E INSTALAÇÃO. AF_06/2016</t>
  </si>
  <si>
    <t>CONJUNTO HIDRÁULICO PARA INSTALAÇÃO DE BOMBA EM AÇO ROSCÁVEL, DN SUCÇÃO 40 (1 1/2) E DN RECALQUE 32 (1 1/4), PARA EDIFICAÇÃO ENTRE 4 E 8 PAVIMENTOS  FORNECIMENTO E INSTALAÇÃO. AF_06/2016</t>
  </si>
  <si>
    <t>TRANSFORMADOR DISTRIBUICAO  150KVA TRIFASICO 60HZ CLASSE 15KV IMERSO EM ÓLEO MINERAL FORNECIMENTO E INSTALACAO</t>
  </si>
  <si>
    <t>TRANSFORMADOR DISTRIBUICAO  112,5KVA TRIFASICO 60HZ CLASSE 15KV IMERSO EM ÓLEO MINERAL FORNECIMENTO E INSTALACAO</t>
  </si>
  <si>
    <t>INTERRUPTOR SIMPLES (1 MÓDULO) COM 1 TOMADA DE EMBUTIR 2P+T 10 A,  SEM SUPORTE E SEM PLACA - FORNECIMENTO E INSTALAÇÃO. AF_12/2015</t>
  </si>
  <si>
    <t>TOMADA BAIXA DE EMBUTIR (6 MÓDULOS), 2P+T 10 A, SEM SUPORTE E SEM PLACA - FORNECIMENTO E INSTALAÇÃO. AF_12/2015</t>
  </si>
  <si>
    <t>SUPORTE PARAFUSADO COM PLACA DE ENCAIXE 4" X 4" MÉDIO (1,30 M DO PISO) PARA PONTO ELÉTRICO - FORNECIMENTO E INSTALAÇÃO. AF_12/2015</t>
  </si>
  <si>
    <t>TOMADA BAIXA DE EMBUTIR (6 MÓDULOS), 2P+T 10 A, INCLUINDO SUPORTE E PLACA - FORNECIMENTO E INSTALAÇÃO. AF_12/2015</t>
  </si>
  <si>
    <t>TOMADA BAIXA DE EMBUTIR (4 MÓDULOS), 2P+T 10 A, SEM SUPORTE E SEM PLACA - FORNECIMENTO E INSTALAÇÃO. AF_12/2015</t>
  </si>
  <si>
    <t>TOMADA BAIXA DE EMBUTIR (3 MÓDULOS), 2P+T 10 A, INCLUINDO SUPORTE E PLACA - FORNECIMENTO E INSTALAÇÃO. AF_12/2015</t>
  </si>
  <si>
    <t>TOMADA MÉDIA DE EMBUTIR (3 MÓDULOS), 2P+T 20 A, SEM SUPORTE E SEM PLACA - FORNECIMENTO E INSTALAÇÃO. AF_12/2015</t>
  </si>
  <si>
    <t>TOMADA MÉDIA DE EMBUTIR (3 MÓDULOS), 2P+T 20 A, INCLUINDO SUPORTE E PLACA - FORNECIMENTO E INSTALAÇÃO. AF_12/2015</t>
  </si>
  <si>
    <t>TOMADA MÉDIA DE EMBUTIR (3 MÓDULOS), 2P+T 10 A, SEM SUPORTE E SEM PLACA - FORNECIMENTO E INSTALAÇÃO. AF_12/2015</t>
  </si>
  <si>
    <t>CANTONEIRA DE ALUMINIO 1"X1, PARA PROTECAO DE QUINA DE PAREDE</t>
  </si>
  <si>
    <t>PORTAO EM TUBO DE ACO GALVANIZADO DIN 2440/NBR 5580, PAINEL UNICO, DIMENSOES 4,0X1,2M, INCLUSIVE CADEADO</t>
  </si>
  <si>
    <t>PORTAO EM TELA ARAME GALVANIZADO N.12 MALHA 2" E MOLDURA EM TUBOS DE ACO COM DUAS FOLHAS DE ABRIR, INCLUSO FERRAGENS</t>
  </si>
  <si>
    <t>INSTALAÇÃO DE TESOURA (INTEIRA OU MEIA), BIAPOIADA, EM MADEIRA NÃO APARELHADA, PARA VÃOS MAIORES OU IGUAIS A 10,0 M E MENORES QUE 12,0 M, INCLUSO IÇAMENTO. AF_12/2015</t>
  </si>
  <si>
    <t>FABRICAÇÃO E INSTALAÇÃO DE TESOURA INTEIRA EM MADEIRA NÃO APARELHADA, VÃO DE 12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</si>
  <si>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</si>
  <si>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10 M, PARA TELHA ONDULADA DE FIBROCIMENTO, METÁLICA, PLÁSTICA OU TERMOACÚSTICA, INCLUSO IÇAMENTO. AF_12/2015</t>
  </si>
  <si>
    <t>INSTALAÇÃO DE TESOURA (INTEIRA OU MEIA), BIAPOIADA, EM MADEIRA NÃO APARELHADA, PARA VÃOS MAIORES OU IGUAIS A 8,0 M E MENORES QUE 10,0 M,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</si>
  <si>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</si>
  <si>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</si>
  <si>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INSTALAÇÃO DE TESOURA (INTEIRA OU MEIA), BIAPOIADA, EM MADEIRA NÃO APARELHADA, PARA VÃOS MAIORES OU IGUAIS A 6,0 M E MENORES QUE 8,0 M,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</si>
  <si>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</si>
  <si>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</si>
  <si>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INSTALAÇÃO DE TESOURA (INTEIRA OU MEIA), BIAPOIADA, EM MADEIRA NÃO APARELHADA, PARA VÃOS MAIORES OU IGUAIS A 3,0 M E MENORES QUE 6,0 M, INCLUSO IÇAMENTO. AF_12/2015</t>
  </si>
  <si>
    <t>FABRICAÇÃO E INSTALAÇÃO DE TESOURA INTEIRA EM MADEIRA NÃO APARELHADA, VÃO DE 5 M, PARA TELHA ONDULADA DE FIBROCIMENTO, METÁLICA, PLÁSTICA OU TERMOACÚSTICA, INCLUSO IÇAMENTO. AF_12/2015</t>
  </si>
  <si>
    <t>TUBO DE CONCRETO PARA REDES COLETORAS DE ÁGUAS PLUVIAIS, DIÂMETRO DE 1500 MM, JUNTA RÍGIDA, INSTALADO EM LOCAL COM ALTO NÍVEL DE INTERFERÊNCIAS - FORNECIMENTO E ASSENTAMENTO. AF_12/2015</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</si>
  <si>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</si>
  <si>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</si>
  <si>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</si>
  <si>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3 M, PARA TELHA ONDULADA DE FIBROCIMENTO, METÁLICA, PLÁSTICA OU TERMOACÚSTICA, INCLUSO IÇAMENTO. AF_12/2015</t>
  </si>
  <si>
    <t>JOELHO 90 GRAUS, PVC, SERIE NORMAL, ESGOTO PREDIAL, DN 100 MM, JUNTA ELÁSTICA, FORNECIDO E INSTALADO EM SUBCOLETOR AÉREO DE ESGOTO SANITÁRIO. AF_12/2014</t>
  </si>
  <si>
    <t>TÊ, CPVC, SOLDÁVEL, DN 89MM, INSTALADO EM PRUMADA DE ÁGUA  FORNECIMENTO E INSTALAÇÃO. AF_12/2014</t>
  </si>
  <si>
    <t>TÊ, CPVC, SOLDÁVEL, DN 73MM, INSTALADO EM PRUMADA DE ÁGUA  FORNECIMENTO E INSTALAÇÃO. AF_12/2014</t>
  </si>
  <si>
    <t>LUVA DE TRANSIÇÃO, CPVC, SOLDÁVEL, DN42MM X 1.1/2, INSTALADO EM PRUMADA DE ÁGUA  FORNECIMENTO E INSTALAÇÃO. AF_12/2014</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</si>
  <si>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</si>
  <si>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</si>
  <si>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</si>
  <si>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</si>
  <si>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COTOVELO DE COBRE, 90 GRAUS, SEM ANEL DE SOLDA, DN 35 MM, INSTALADO EM PRUMADA - FORNECIMENTO E INSTALAÇÃO. AF_12/2015_P</t>
  </si>
  <si>
    <t>COTOVELO DE COBRE, 90 GRAUS, SEM ANEL DE SOLDA, DN 28 MM, INSTALADO EM PRUMADA - FORNECIMENTO E INSTALAÇÃO. AF_12/2015_P</t>
  </si>
  <si>
    <t>COTOVELO DE COBRE, 90 GRAUS, SEM ANEL DE SOLDA, DN 22 MM, INSTALADO EM PRUMADA - FORNECIMENTO E INSTALAÇÃO. AF_12/2015_P</t>
  </si>
  <si>
    <t>JOELHO 45 GRAUS, EM FERRO GALVANIZADO, DN 25 (1"), CONEXÃO ROSQUEADA, INSTALADO EM REDE DE ALIMENTAÇÃO PARA HIDRANTE - FORNECIMENTO E INSTALAÇÃO. AF_12/2015</t>
  </si>
  <si>
    <t>LUVA, EM FERRO GALVANIZADO, DN 80 (3"), CONEXÃO ROSQUEADA, INSTALADO EM REDE DE ALIMENTAÇÃO PARA HIDRANTE - FORNECIMENTO E INSTALAÇÃO. AF_12/2015</t>
  </si>
  <si>
    <t>GRUPO GERADOR ESTACIONÁRIO, MOTOR DIESEL POTÊNCIA 170 KVA - CHI DIURNO. AF_02/2016</t>
  </si>
  <si>
    <t>BASE DE SOLO - BRITA (50/50), MISTURA EM USINA, COMPACTACAO 100% PROCTOR MODIFICADO, EXCLUSIVE ESCAVACAO, CARGA E TRANSPORTE</t>
  </si>
  <si>
    <t>ENSAIO DE DENSIDADE REAL - SOLOS</t>
  </si>
  <si>
    <t>74022/16</t>
  </si>
  <si>
    <t>74022/15</t>
  </si>
  <si>
    <t>74022/14</t>
  </si>
  <si>
    <t>ENSAIO DE COMPACTACAO - AMOSTRAS TRABALHADAS - SOLOS</t>
  </si>
  <si>
    <t>JOELHO 45 GRAUS, EM FERRO GALVANIZADO, DN 32 (1 1/4"), CONEXÃO ROSQUEADA, INSTALADO EM REDE DE ALIMENTAÇÃO PARA HIDRANTE - FORNECIMENTO E INSTALAÇÃO. AF_12/2015</t>
  </si>
  <si>
    <t>JOELHO 90 GRAUS, EM FERRO GALVANIZADO, DN 25 (1"), CONEXÃO ROSQUEADA, INSTALADO EM REDE DE ALIMENTAÇÃO PARA HIDRANTE - FORNECIMENTO E INSTALAÇÃO. AF_12/2015</t>
  </si>
  <si>
    <t>BASE DE SOLO - BRITA (40/60), MISTURA EM USINA, COMPACTACAO 100% PROCTOR MODIFICADO, EXCLUSIVE ESCAVACAO, CARGA E TRANSPORTE</t>
  </si>
  <si>
    <t>BASE DE SOLO CIMENTO 6% COM MISTURA EM USINA, COMPACTACAO 100% PROCTOR NORMAL, EXCLUSIVE ESCAVACAO, CARGA E TRANSPORTE DO SOLO</t>
  </si>
  <si>
    <t>BASE DE SOLO CIMENTO 4% MISTURA EM USINA, COMPACTACAO 100% PROCTOR NORMAL, EXCLUSIVE ESCAVACAO, CARGA E TRANSPORTE DO SOLO</t>
  </si>
  <si>
    <t>JUNÇÃO SIMPLES, PVC, SERIE NORMAL, ESGOTO PREDIAL, DN 150 X 150 MM, JUNTA ELÁSTICA, FORNECIDO E INSTALADO EM SUBCOLETOR AÉREO DE ESGOTO SANITÁRIO. AF_12/2014</t>
  </si>
  <si>
    <t>NIPLE, EM FERRO GALVANIZADO, DN 80 (3"),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</si>
  <si>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</si>
  <si>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65 (2 1/2"), CONEXÃO ROSQUEADA, INSTALADO EM REDE DE ALIMENTAÇÃO PARA HIDRANTE - FORNECIMENTO E INSTALAÇÃO. AF_12/2015</t>
  </si>
  <si>
    <t>REGISTRO DE GAVETA BRUTO, LATÃO, ROSCÁVEL, 1, INSTALADO EM RESERVAÇÃO DE ÁGUA DE EDIFICAÇÃO QUE POSSUA RESERVATÓRIO DE FIBRA/FIBROCIMENTO  FORNECIMENTO E INSTALAÇÃO. AF_06/2016</t>
  </si>
  <si>
    <t>REGISTRO DE GAVETA BRUTO, LATÃO, ROSCÁVEL, 3/4, INSTALADO EM RESERVAÇÃO DE ÁGUA DE EDIFICAÇÃO QUE POSSUA RESERVATÓRIO DE FIBRA/FIBROCIMENTO  FORNECIMENTO E INSTALAÇÃO. AF_06/2016</t>
  </si>
  <si>
    <t>REGISTRO DE ESFERA, PVC, ROSCÁVEL, 3/4", FORNECIDO E INSTALADO EM RAMAL DE ÁGUA. AF_03/2015</t>
  </si>
  <si>
    <t>REGISTRO DE GAVETA BRUTO, LATÃO, ROSCÁVEL, 3/4", COM ACABAMENTO E CANOPLA CROMADOS. FORNECIDO E INSTALADO EM RAMAL DE ÁGUA. AF_12/2014</t>
  </si>
  <si>
    <t>REGISTRO DE GAVETA BRUTO, LATÃO, ROSCÁVEL, 1/2", COM ACABAMENTO E CANOPLA CROMADOS. FORNECIDO E INSTALADO EM RAMAL DE ÁGUA. AF_12/2014</t>
  </si>
  <si>
    <t>REGISTRO DE PRESSÃO BRUTO, LATÃO, ROSCÁVEL, 3/4", COM ACABAMENTO E CANOPLA CROMADOS. FORNECIDO E INSTALADO EM RAMAL DE ÁGUA. AF_12/2014</t>
  </si>
  <si>
    <t>BANCADA DE GRANITO CINZA POLIDO PARA PIA DE COZINHA 1,50 X 0,60 M - FORNECIMENTO E INSTALAÇÃO. AF_12/2013</t>
  </si>
  <si>
    <t>CUBA DE EMBUTIR OVAL EM LOUÇA BRANCA, 35 X 50CM OU EQUIVALENTE, INCLUSO VÁLVULA EM METAL CROMADO E SIFÃO FLEXÍVEL EM PVC - FORNECIMENTO E INSTALAÇÃO. AF_12/2013</t>
  </si>
  <si>
    <t>TORNEIRA CROMADA DE MESA, 1/2" OU 3/4", PARA LAVATÓRIO, PADRÃO POPULAR - FORNECIMENTO E INSTALAÇÃO. AF_12/2013</t>
  </si>
  <si>
    <t>BANCADA DE GRANITO CINZA POLIDO PARA LAVATÓRIO 0,50 X 0,60 M - FORNECIMENTO E INSTALAÇÃO. AF_12/2013</t>
  </si>
  <si>
    <t>FORMAS MANUSEÁVEIS PARA PAREDES DE CONCRETO MOLDADAS IN LOCO, DE EDIFICAÇÕES DE PAVIMENTO ÚNICO, EM PANOS DE FACHADA COM VARANDA. AF_06/2015</t>
  </si>
  <si>
    <t>INTERRUPTOR PARALELO (1 MÓDULO), 10A/250V, SEM SUPORTE E SEM PLACA - FORNECIMENTO E INSTALAÇÃO. AF_12/2015</t>
  </si>
  <si>
    <t>INTERRUPTOR SIMPLES (1 MÓDULO), 10A/250V, SEM SUPORTE E SEM PLACA - FORNECIMENTO E INSTALAÇÃO. AF_12/2015</t>
  </si>
  <si>
    <t>SUPORTE PARAFUSADO COM PLACA DE ENCAIXE 4" X 4" BAIXO (0,30 M DO PISO) PARA PONTO ELÉTRICO - FORNECIMENTO E INSTALAÇÃO. AF_12/2015</t>
  </si>
  <si>
    <t>SUPORTE PARAFUSADO COM PLACA DE ENCAIXE 4" X 4" ALTO (2,00 M DO PISO) PARA PONTO ELÉTRICO - FORNECIMENTO E INSTALAÇÃO. AF_12/2015</t>
  </si>
  <si>
    <t>SERRA CIRCULAR DE BANCADA COM MOTOR ELÉTRICO POTÊNCIA DE 5HP, COM COIFA PARA DISCO 10" - CHP DIURNO. AF_08/2015</t>
  </si>
  <si>
    <t>JOGO DE FERRAGENS CROMADAS PARA PORTA DE VIDRO TEMPERADO, UMA FOLHA COMPOSTO DE DOBRADICAS SUPERIOR E INFERIOR, TRINCO, FECHADURA, CONTRA FECHADURA COM CAPUCHINHO SEM MOLA E PUXADOR</t>
  </si>
  <si>
    <t>GRADIL DE ALUMINIO ANODIZADO TIPO BARRA CHATA PARA VARANDAS, ALTURA 1,2M</t>
  </si>
  <si>
    <t>GRADIL DE ALUMINIO ANODIZADO TIPO BARRA CHATA PARA VARANDAS, ALTURA 1,0M</t>
  </si>
  <si>
    <t>GRADIL DE ALUMINIO ANODIZADO TIPO BARRA CHATA PARA VARANDAS, ALTURA 0,4M</t>
  </si>
  <si>
    <t>PORTA EM AÇO DE ABRIR TIPO VENEZIANA SEM GUARNIÇÃO, 87X210CM, FIXAÇÃO COM PARAFUSOS - FORNECIMENTO E INSTALAÇÃO. AF_08/2015</t>
  </si>
  <si>
    <t>PORTA EM AÇO DE ABRIR PARA VIDRO SEM GUARNIÇÃO, 87X210CM, FIXAÇÃO COM PARAFUSOS, EXCLUSIVE VIDROS - FORNECIMENTO E INSTALAÇÃO. AF_08/2015</t>
  </si>
  <si>
    <t>DISJUNTOR TRIPOLAR TIPO DIN, CORRENTE NOMINAL DE 16A - FORNECIMENTO E INSTALAÇÃO. AF_04/2016</t>
  </si>
  <si>
    <t>DISJUNTOR TRIPOLAR TIPO DIN, CORRENTE NOMINAL DE 10A - FORNECIMENTO E INSTALAÇÃO. AF_04/2016</t>
  </si>
  <si>
    <t>DISJUNTOR BIPOLAR TIPO DIN, CORRENTE NOMINAL DE 50A - FORNECIMENTO E INSTALAÇÃO. AF_04/2016</t>
  </si>
  <si>
    <t>DISJUNTOR BIPOLAR TIPO DIN, CORRENTE NOMINAL DE 40A - FORNECIMENTO E INSTALAÇÃO. AF_04/2016</t>
  </si>
  <si>
    <t>DISJUNTOR BIPOLAR TIPO DIN, CORRENTE NOMINAL DE 32A - FORNECIMENTO E INSTALAÇÃO. AF_04/2016</t>
  </si>
  <si>
    <t>DISJUNTOR BIPOLAR TIPO DIN, CORRENTE NOMINAL DE 25A - FORNECIMENTO E INSTALAÇÃO. AF_04/2016</t>
  </si>
  <si>
    <t>DISJUNTOR BIPOLAR TIPO DIN, CORRENTE NOMINAL DE 20A - FORNECIMENTO E INSTALAÇÃO. AF_04/2016</t>
  </si>
  <si>
    <t>DISJUNTOR BIPOLAR TIPO DIN, CORRENTE NOMINAL DE 16A - FORNECIMENTO E INSTALAÇÃO. AF_04/2016</t>
  </si>
  <si>
    <t>DISJUNTOR BIPOLAR TIPO DIN, CORRENTE NOMINAL DE 10A - FORNECIMENTO E INSTALAÇÃO. AF_04/2016</t>
  </si>
  <si>
    <t>TORNEIRA CROMADA DE MESA, 1/2" OU 3/4", PARA LAVATÓRIO, PADRÃO MÉDIO - FORNECIMENTO E INSTALAÇÃO. AF_12/2013</t>
  </si>
  <si>
    <t>LAVATÓRIO LOUÇA BRANCA COM COLUNA, 45 X 55CM OU EQUIVALENTE, PADRÃO MÉDIO - FORNECIMENTO E INSTALAÇÃO. AF_12/2013</t>
  </si>
  <si>
    <t>SIFÃO DO TIPO GARRAFA EM METAL CROMADO 1 X 1.1/2" - FORNECIMENTO E INSTALAÇÃO. AF_12/2013</t>
  </si>
  <si>
    <t>VÁLVULA EM METAL CROMADO 1.1/2" X 1.1/2" PARA TANQUE OU LAVATÓRIO, COM OU SEM LADRÃO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</si>
  <si>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</si>
  <si>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LUVA DE COBRE, SEM ANEL DE SOLDA, DN 22 MM, INSTALADO EM RAMAL DE DISTRIBUIÇÃO - FORNECIMENTO E INSTALAÇÃO. AF_12/2015_P</t>
  </si>
  <si>
    <t>LUVA DE COBRE, SEM ANEL DE SOLDA, DN 15 MM, INSTALADO EM RAMAL DE DISTRIBUIÇÃO - FORNECIMENTO E INSTALAÇÃO. AF_12/2015_P</t>
  </si>
  <si>
    <t>COTOVELO DE COBRE, 90 GRAUS, SEM ANEL DE SOLDA, DN 28 MM, INSTALADO EM RAMAL DE DISTRIBUIÇÃO - FORNECIMENTO E INSTALAÇÃO. AF_12/2015_P</t>
  </si>
  <si>
    <t>COTOVELO DE COBRE, 90 GRAUS, SEM ANEL DE SOLDA, DN 22 MM, INSTALADO EM RAMAL DE DISTRIBUIÇÃO - FORNECIMENTO E INSTALAÇÃO. AF_12/2015_P</t>
  </si>
  <si>
    <t>COTOVELO DE COBRE, 90 GRAUS, SEM ANEL DE SOLDA, DN 15 MM, INSTALADO EM RAMAL DE DISTRIBUIÇÃO - FORNECIMENTO E INSTALAÇÃO. AF_12/2015_P</t>
  </si>
  <si>
    <t>TE DE COBRE, SEM ANEL DE SOLDA, DN 66 MM, INSTALADO EM PRUMADA - FORNECIMENTO E INSTALAÇÃO. AF_12/2015_P</t>
  </si>
  <si>
    <t>TE DE COBRE, SEM ANEL DE SOLDA, DN 54 MM, INSTALADO EM PRUMADA - FORNECIMENTO E INSTALAÇÃO. AF_12/2015_P</t>
  </si>
  <si>
    <t>TE DE COBRE, SEM ANEL DE SOLDA, DN 42 MM, INSTALADO EM PRUMADA - FORNECIMENTO E INSTALAÇÃO. AF_12/2015_P</t>
  </si>
  <si>
    <t>TE DE COBRE, SEM ANEL DE SOLDA, DN 35 MM, INSTALADO EM PRUMADA - FORNECIMENTO E INSTALAÇÃO. AF_12/2015_P</t>
  </si>
  <si>
    <t>TE DE COBRE, SEM ANEL DE SOLDA, DN 28 MM, INSTALADO EM PRUMADA - FORNECIMENTO E INSTALAÇÃO. AF_12/2015_P</t>
  </si>
  <si>
    <t>TE DE COBRE, SEM ANEL DE SOLDA, DN 22 MM, INSTALADO EM PRUMADA - FORNECIMENTO E INSTALAÇÃO. AF_12/2015_P</t>
  </si>
  <si>
    <t>LUVA DE COBRE, SEM ANEL DE SOLDA, DN 66 MM, INSTALADO EM PRUMADA - FORNECIMENTO E INSTALAÇÃO. AF_12/2015_P</t>
  </si>
  <si>
    <t>LUVA DE COBRE, SEM ANEL DE SOLDA, DN 54 MM, INSTALADO EM PRUMADA - FORNECIMENTO E INSTALAÇÃO. AF_12/2015_P</t>
  </si>
  <si>
    <t>LUVA DE COBRE, SEM ANEL DE SOLDA, DN 42 MM, INSTALADO EM PRUMADA - FORNECIMENTO E INSTALAÇÃO. AF_12/2015_P</t>
  </si>
  <si>
    <t>LUVA DE COBRE, SEM ANEL DE SOLDA, DN 35 MM, INSTALADO EM PRUMADA - FORNECIMENTO E INSTALAÇÃO. AF_12/2015_P</t>
  </si>
  <si>
    <t>LUVA DE COBRE, SEM ANEL DE SOLDA, DN 28 MM, INSTALADO EM PRUMADA - FORNECIMENTO E INSTALAÇÃO. AF_12/2015_P</t>
  </si>
  <si>
    <t>LUVA DE COBRE, SEM ANEL DE SOLDA, DN 22 MM, INSTALADO EM PRUMADA - FORNECIMENTO E INSTALAÇÃO. AF_12/2015_P</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</si>
  <si>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</si>
  <si>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</si>
  <si>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</si>
  <si>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</si>
  <si>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</si>
  <si>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</si>
  <si>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</si>
  <si>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</si>
  <si>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</si>
  <si>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</si>
  <si>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PARALELO (2 MÓDULOS), 10A/250V, SEM SUPORTE E SEM PLACA - FORNECIMENTO E INSTALAÇÃO. AF_12/2015</t>
  </si>
  <si>
    <t>INTERRUPTOR SIMPLES (2 MÓDULOS), 10A/250V, SEM SUPORTE E SEM PLACA - FORNECIMENTO E INSTALAÇÃO. AF_12/2015</t>
  </si>
  <si>
    <t>INTERRUPTOR SIMPLES (1 MÓDULO) COM INTERRUPTOR PARALELO (1 MÓDULO), 10A/250V, SEM SUPORTE E SEM PLACA - FORNECIMENTO E INSTALAÇÃO. AF_12/2015</t>
  </si>
  <si>
    <t>CABO DE COBRE FLEXÍVEL ISOLADO, 300 MM², ANTI-CHAMA 0,6/1,0 KV, PARA DISTRIBUIÇÃO - FORNECIMENTO E INSTALAÇÃO. AF_12/2015</t>
  </si>
  <si>
    <t>CABO DE COBRE FLEXÍVEL ISOLADO, 240 MM², ANTI-CHAMA 0,6/1,0 KV, PARA DISTRIBUIÇÃO - FORNECIMENTO E INSTALAÇÃO. AF_12/2015</t>
  </si>
  <si>
    <t>CABO DE COBRE FLEXÍVEL ISOLADO, 240 MM², ANTI-CHAMA 450/750 V, PARA DISTRIBUIÇÃO - FORNECIMENTO E INSTALAÇÃO. AF_12/2015</t>
  </si>
  <si>
    <t>CABO DE COBRE FLEXÍVEL ISOLADO, 185 MM², ANTI-CHAMA 0,6/1,0 KV, PARA DISTRIBUIÇÃO - FORNECIMENTO E INSTALAÇÃO. AF_12/2015</t>
  </si>
  <si>
    <t>CABO DE COBRE FLEXÍVEL ISOLADO, 185 MM², ANTI-CHAMA 450/750 V, PARA DISTRIBUIÇÃO - FORNECIMENTO E INSTALAÇÃO. AF_12/2015</t>
  </si>
  <si>
    <t>GUINCHO ELÉTRICO DE COLUNA, CAPACIDADE 400 KG, COM MOTO FREIO, MOTOR TRIFÁSICO DE 1,25 CV - DEPRECIAÇÃO. AF_03/2016</t>
  </si>
  <si>
    <t>GRUA ASCENCIONAL, LANÇA DE 30 M, CAPACIDADE DE 1,0 T A 30 M, ALTURA ATÉ 39 M   MATERIAIS NA OPERAÇÃO. AF_03/2016</t>
  </si>
  <si>
    <t>GRUA ASCENCIONAL, LANÇA DE 30 M, CAPACIDADE DE 1,0 T A 30 M, ALTURA ATÉ 39 M   MANUTENÇÃO. AF_03/2016</t>
  </si>
  <si>
    <t>GRUA ASCENCIONAL, LANÇA DE 30 M, CAPACIDADE DE 1,0 T A 30 M, ALTURA ATÉ 39 M   JUROS. AF_03/2016</t>
  </si>
  <si>
    <t>GRUA ASCENCIONAL, LANÇA DE 30 M, CAPACIDADE DE 1,0 T A 30 M, ALTURA ATÉ 39 M  DEPRECIAÇÃO. AF_03/2016</t>
  </si>
  <si>
    <t>ROLO COMPACTADOR VIBRATÓRIO PÉ DE CARNEIRO, OPERADO POR CONTROLE REMOTO, POTÊNCIA 12,5 KW, PESO OPERACIONAL 1,675 T, LARGURA DE TRABALHO 0,85 M - MATERIAIS NA OPERAÇÃO. AF_02/2016</t>
  </si>
  <si>
    <t>ROLO COMPACTADOR VIBRATÓRIO PÉ DE CARNEIRO, OPERADO POR CONTROLE REMOTO, POTÊNCIA 12,5 KW, PESO OPERACIONAL 1,675 T, LARGURA DE TRABALHO 0,85 M - JUROS. AF_02/2016</t>
  </si>
  <si>
    <t>ROLO COMPACTADOR VIBRATÓRIO REBOCÁVEL, CILINDRO DE AÇO LISO, POTÊNCIA DE TRAÇÃO DE 65 CV, PESO 4,7 T, IMPACTO DINÂMICO 18,3 T, LARGURA DE TRABALHO 1,67 M - JUROS. AF_02/2016</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</si>
  <si>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</si>
  <si>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</si>
  <si>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</si>
  <si>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DEPRECIAÇÃO. AF_11/2015</t>
  </si>
  <si>
    <t>DISTRIBUIDOR DE AGREGADOS REBOCAVEL, CAPACIDADE 1,9 M³, LARGURA DE TRABALHO 3,66 M - MANUTENÇÃO. AF_11/2015</t>
  </si>
  <si>
    <t>DISTRIBUIDOR DE AGREGADOS REBOCAVEL, CAPACIDADE 1,9 M³, LARGURA DE TRABALHO 3,66 M - JUROS. AF_11/2015</t>
  </si>
  <si>
    <t>DISTRIBUIDOR DE AGREGADOS REBOCAVEL, CAPACIDADE 1,9 M³, LARGURA DE TRABALHO 3,66 M - DEPRECIAÇÃO. AF_11/2015</t>
  </si>
  <si>
    <t>SERRA CIRCULAR DE BANCADA COM MOTOR ELÉTRICO POTÊNCIA DE 5HP, COM COIFA PARA DISCO 10" - MATERIAIS NA OPERAÇÃO. AF_08/2015</t>
  </si>
  <si>
    <t>ESCORAMENTO DE VALA, TIPO DESCONTÍNUO, COM PROFUNDIDADE DE 0 A 1,5 M, LARGURA MAIOR OU IGUAL A 1,5 M E MENOR QUE 2,5 M, EM LOCAL COM NÍVEL ALTO DE INTERFERÊNCIA. AF_06/2016</t>
  </si>
  <si>
    <t>ESCORAMENTO DE VALA, TIPO PONTALETEAMENTO, COM PROFUNDIDADE DE 0 A 1,5 M, LARGURA MENOR QUE 1,5 M, EM LOCAL COM NÍVEL BAIXO DE INTERFERÊNCIA. AF_06/2016</t>
  </si>
  <si>
    <t>KIT DE PORTA DE MADEIRA PARA PINTURA, SEMI-OCA (LEVE OU MÉDIA), PADRÃO MÉDIO, 90X210CM,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</si>
  <si>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</si>
  <si>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</si>
  <si>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60X210CM, ESPESSURA DE 3,5CM, ITENS INCLUSOS: DOBRADIÇAS, MONTAGEM E INSTALAÇÃO DO BATENTE, SEM FECHADURA - FORNECIMENTO E INSTALAÇÃO. AF_08/2015</t>
  </si>
  <si>
    <t>FECHADURA DE EMBUTIR COM CILINDRO, EXTERNA, COMPLETA, ACABAMENTO PADRÃO MÉDIO, INCLUSO EXECUÇÃO DE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</si>
  <si>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</si>
  <si>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</si>
  <si>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</si>
  <si>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FECHADURA DE EMBUTIR PARA PORTA DE BANHEIRO, COMPLETA, ACABAMENTO PADRÃO MÉDIO, INCLUSO EXECUÇÃO DE FURO - FORNECIMENTO E INSTALAÇÃO. AF_08/2015</t>
  </si>
  <si>
    <t>EXECUÇÃO DE SARJETA DE CONCRETO USINADO, MOLDADA  IN LOCO  EM TRECHO CURVO, 60 CM BASE X 15 CM ALTURA. AF_06/2016</t>
  </si>
  <si>
    <t>EXECUÇÃO DE SARJETA DE CONCRETO USINADO, MOLDADA  IN LOCO  EM TRECHO RETO, 60 CM BASE X 15 CM ALTURA. AF_06/2016</t>
  </si>
  <si>
    <t>EXECUÇÃO DE SARJETA DE CONCRETO USINADO, MOLDADA  IN LOCO  EM TRECHO CURVO, 45 CM BASE X 15 CM ALTURA. AF_06/2016</t>
  </si>
  <si>
    <t>EXECUÇÃO DE SARJETA DE CONCRETO USINADO, MOLDADA  IN LOCO  EM TRECHO RETO, 45 CM BASE X 15 CM ALTURA. AF_06/2016</t>
  </si>
  <si>
    <t>EXECUÇÃO DE SARJETA DE CONCRETO USINADO, MOLDADA  IN LOCO  EM TRECHO CURVO, 30 CM BASE X 15 CM ALTURA. AF_06/2016</t>
  </si>
  <si>
    <t>EXECUÇÃO DE SARJETA DE CONCRETO USINADO, MOLDADA  IN LOCO  EM TRECHO RETO, 30 CM BASE X 15 CM ALTURA. AF_06/2016</t>
  </si>
  <si>
    <t>COMPACTADOR DE SOLOS DE PERCUSSÃO (SOQUETE) COM MOTOR A GASOLINA 4 TEMPOS, POTÊNCIA 4 CV - JUROS. AF_08/2015</t>
  </si>
  <si>
    <t>COMPACTADOR DE SOLOS DE PERCUSSÃO (SOQUETE) COM MOTOR A GASOLINA 4 TEMPOS, POTÊNCIA 4 CV - DEPRECIAÇÃO. AF_08/2015</t>
  </si>
  <si>
    <t>JUNTA ARGAMASSADA ENTRE TUBO DN 350 MM E O POÇO DE VISITA/ CAIXA DE CONCRETO OU ALVENARIA EM REDES DE ESGOTO. AF_06/2015</t>
  </si>
  <si>
    <t>JUNTA ARGAMASSADA ENTRE TUBO DN 300 MM E O POÇO DE VISITA/ CAIXA DE CONCRETO OU ALVENARIA EM REDES DE ESGOTO. AF_06/2015</t>
  </si>
  <si>
    <t>JUNTA ARGAMASSADA ENTRE TUBO DN 250 MM E O POÇO DE VISITA/ CAIXA DE CONCRETO OU ALVENARIA EM REDES DE ESGOTO. AF_06/2015</t>
  </si>
  <si>
    <t>MARTELETE OU ROMPEDOR PNEUMÁTICO MANUAL, 28 KG, COM SILENCIADOR - JUROS. AF_07/2016</t>
  </si>
  <si>
    <t>GRUPO GERADOR ESTACIONÁRIO, MOTOR DIESEL POTÊNCIA 170 KVA - CHP DIURNO. AF_02/2016</t>
  </si>
  <si>
    <t>ASSENTAMENTO DE TUBO DE CONCRETO PARA REDES COLETORAS DE ESGOTO SANITÁRIO, DIÂMETRO DE 300 MM, JUNTA ELÁSTICA, INSTALADO EM LOCAL COM BAIXO NÍVEL DE INTERFERÊNCIAS (NÃO INCLUI FORNECIMENTO). AF_12/2015</t>
  </si>
  <si>
    <t>PORTA DE MADEIRA PARA PINTURA, SEMI-OCA (LEVE OU MÉDIA), 60X210CM, ESPESSURA DE 3,5CM, INCLUSO DOBRADIÇAS - FORNECIMENTO E INSTALAÇÃO. AF_08/2015</t>
  </si>
  <si>
    <t>TUBO DE PVC CORRUGADO DE DUPLA PAREDE PARA REDE COLETORA DE ESGOTO, DN 250 MM, JUNTA ELÁSTICA, INSTALADO EM LOCAL COM NÍVEL ALTO DE INTERFERÊNCIAS - FORNECIMENTO E ASSENTAMENTO. AF_06/2015</t>
  </si>
  <si>
    <t>ASSENTAMENTO DE TUBO DE PEAD CORRUGADO DE DUPLA PAREDE PARA REDE COLETORA DE ESGOTO, DN 1200 MM, JUNTA ELÁSTICA INTEGRADA, INSTALADO EM LOCAL COM NÍVEL ALTO DE INTERFERÊNCIAS (NÃO INCLUI FORNECIMENTO). AF_06/2016</t>
  </si>
  <si>
    <t>FECHADURA DE EMBUTIR COM CILINDRO, EXTERNA, COMPLETA, ACABAMENTO PADRÃO POPULAR, INCLUSO EXECUÇÃO DE FURO - FORNECIMENTO E INSTALAÇÃO. AF_08/2015</t>
  </si>
  <si>
    <t>GUINDAUTO HIDRÁULICO, CAPACIDADE MÁXIMA DE CARGA 3300 KG, MOMENTO MÁXIMO DE CARGA 5,8 TM, ALCANCE MÁXIMO HORIZONTAL 7,60 M, INCLUSIVE CAMINHÃO TOCO PBT 16.000 KG, POTÊNCIA DE 189 CV - CHP DIURNO. AF_03/2016</t>
  </si>
  <si>
    <t>ESCORAMENTO DE VALA, TIPO DESCONTÍNUO, COM PROFUNDIDADE DE 3,0 A 4,5 M, LARGURA MAIOR OU IGUAL A 1,5 E MENOR QUE 2,5 M, EM LOCAL COM NÍVEL BAIXO DE INTERFERÊNCIA. AF_06/2016</t>
  </si>
  <si>
    <t>KIT DE PORTA DE MADEIRA PARA PINTURA, SEMI-OCA (LEVE OU MÉDIA), PADRÃO POPULAR, 60X210CM, ESPESSURA DE 3,5CM, ITENS INCLUSOS: DOBRADIÇAS, MONTAGEM E INSTALAÇÃO DO BATENTE, FECHADURA COM EXECUÇÃO DO FURO - FORNECIMENTO E INSTALAÇÃO. AF_08/2015</t>
  </si>
  <si>
    <t>FECHADURA DE EMBUTIR PARA PORTAS INTERNAS, COMPLETA, ACABAMENTO PADRÃO MÉDIO, COM EXECUÇÃO DE FURO - FORNECIMENTO E INSTALAÇÃO. AF_08/2015</t>
  </si>
  <si>
    <t>LUVA PARA ELETRODUTO, PVC, ROSCÁVEL, DN 40 MM (1 1/4"), PARA CIRCUITOS TERMINAIS, INSTALADA EM FORRO - FORNECIMENTO E INSTALAÇÃO. AF_12/2015</t>
  </si>
  <si>
    <t>LUVA PARA ELETRODUTO, PVC, ROSCÁVEL, DN 32 MM (1"), PARA CIRCUITOS TERMINAIS, INSTALADA EM FORRO - FORNECIMENTO E INSTALAÇÃO. AF_12/2015</t>
  </si>
  <si>
    <t>LUVA PARA ELETRODUTO, PVC, ROSCÁVEL, DN 25 MM (3/4"), PARA CIRCUITOS TERMINAIS, INSTALADA EM FORRO - FORNECIMENTO E INSTALAÇÃO. AF_12/2015</t>
  </si>
  <si>
    <t>LUVA PARA ELETRODUTO, PVC, ROSCÁVEL, DN 20 MM (1/2"), PARA CIRCUITOS TERMINAIS, INSTALADA EM FORRO - FORNECIMENTO E INSTALAÇÃO. AF_12/2015</t>
  </si>
  <si>
    <t>ELETRODUTO RÍGIDO ROSCÁVEL, PVC, DN 110 MM (4") - FORNECIMENTO E INSTALAÇÃO. AF_12/2015</t>
  </si>
  <si>
    <t>ELETRODUTO RÍGIDO ROSCÁVEL, PVC, DN 85 MM (3") - FORNECIMENTO E INSTALAÇÃO. AF_12/2015</t>
  </si>
  <si>
    <t>ELETRODUTO RÍGIDO ROSCÁVEL, PVC, DN 75 MM (2 1/2") - FORNECIMENTO E INSTALAÇÃO. AF_12/2015</t>
  </si>
  <si>
    <t>TÊ,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</si>
  <si>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</si>
  <si>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TE, CPVC, SOLDÁVEL, DN 15MM, INSTALADO EM RAMAL OU SUB-RAMAL DE ÁGUA - FORNECIMENTO E INSTALAÇÃO. AF_12/2014</t>
  </si>
  <si>
    <t>JUNÇÃO SIMPLES, PVC, SERIE R, ÁGUA PLUVIAL, DN 100 X 100 MM, JUNTA ELÁSTICA, FORNECIDO E INSTALADO EM CONDUTORES VERTICAIS DE ÁGUAS PLUVIAIS. AF_12/2014</t>
  </si>
  <si>
    <t>BUCHA DE REDUÇÃO, CPVC, SOLDÁVEL, DN35MM X 28MM, INSTALADO EM RAMAL OU SUB-RAMAL DE ÁGUA  FORNECIMENTO E INSTALAÇÃO. AF_12/2014</t>
  </si>
  <si>
    <t>TÊ, PVC, SERIE R, ÁGUA PLUVIAL, DN 75 X 75 MM, JUNTA ELÁSTICA, FORNECIDO E INSTALADO EM CONDUTORES VERTICAIS DE ÁGUAS PLUVIAIS. AF_12/2014</t>
  </si>
  <si>
    <t>CONECTOR, CPVC, SOLDÁVEL, DN 35MM X 1 1/4, INSTALADO EM RAMAL OU SUB-RAMAL DE ÁGUA  FORNECIMENTO E INSTALAÇÃO. AF_12/2014</t>
  </si>
  <si>
    <t>JUNÇÃO SIMPLES, PVC, SERIE R, ÁGUA PLUVIAL, DN 75 X 75 MM, JUNTA ELÁSTICA, FORNECIDO E INSTALADO EM CONDUTORES VERTICAIS DE ÁGUAS PLUVIAIS. AF_12/2014</t>
  </si>
  <si>
    <t>UNIÃO, CPVC, SOLDÁVEL, DN35MM, INSTALADO EM RAMAL OU SUB-RAMAL DE ÁGUA  FORNECIMENTO E INSTALAÇÃO. AF_12/2014</t>
  </si>
  <si>
    <t>LUVA DE CORRER, CPVC, SOLDÁVEL, DN 35MM, INSTALADO EM RAMAL OU SUB-RAMAL DE ÁGUA  FORNECIMENTO E INSTALAÇÃO. AF_12/2014</t>
  </si>
  <si>
    <t>REDUÇÃO EXCÊNTRICA, PVC, SERIE R, ÁGUA PLUVIAL, DN 150 X 100 MM, JUNTA ELÁSTICA, FORNECIDO E INSTALADO EM CONDUTORES VERTICAIS DE ÁGUAS PLUVIAIS. AF_12/2014</t>
  </si>
  <si>
    <t>LUVA, CPVC, SOLDÁVEL, DN 35MM, INSTALADO EM RAMAL OU SUB-RAMAL DE ÁGUA  FORNECIMENTO E INSTALAÇÃO. AF_12/2014</t>
  </si>
  <si>
    <t>LUVA DE CORRER, PVC, SERIE R, ÁGUA PLUVIAL, DN 150 MM, JUNTA ELÁSTICA, FORNECIDO E INSTALADO EM CONDUTORES VERTICAIS DE ÁGUAS PLUVIAIS. AF_12/2014</t>
  </si>
  <si>
    <t>CURVA 180 GRAUS PARA ELETRODUTO, PVC, ROSCÁVEL, DN 25 MM (3/4"), PARA CIRCUITOS TERMINAIS, INSTALADA EM PAREDE - FORNECIMENTO E INSTALAÇÃO. AF_12/2015</t>
  </si>
  <si>
    <t>JOELHO 90 GRAUS, CPVC, SOLDÁVEL, DN 54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</si>
  <si>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</si>
  <si>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</si>
  <si>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</si>
  <si>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</si>
  <si>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</si>
  <si>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</si>
  <si>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</si>
  <si>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CURVA 90 GRAUS PARA ELETRODUTO, PVC, ROSCÁVEL, DN 25 MM (3/4"), PARA CIRCUITOS TERMINAIS, INSTALADA EM FORRO - FORNECIMENTO E INSTALAÇÃO. AF_12/2015</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</si>
  <si>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</si>
  <si>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</si>
  <si>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14X19X39CM (ESPESSURA 14CM) DE PAREDES COM ÁREA LÍQUIDA MENOR QUE 6M² COM VÃOS E ARGAMASSA DE ASSENTAMENTO COM PREPARO EM BETONEIRA. AF_06/2014</t>
  </si>
  <si>
    <t>APARELHO PARA CORTE E SOLDA OXI-ACETILENO SOBRE RODAS, INCLUSIVE CILINDROS E MAÇARICOS - CHP DIURNO. AF_12/2015</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</si>
  <si>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</si>
  <si>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9X19X19CM (ESPESSURA 9CM), PARA EDIFICAÇÃO HABITACIONAL MULTIFAMILIAR (PRÉDIO). AF_11/2014</t>
  </si>
  <si>
    <t>CURVA EM COBRE, 45 GRAUS, SEM ANEL DE SOLDA, BOLSA X BOLSA, DN 66 MM,  INSTALADO EM RESERVAÇÃO DE ÁGUA DE EDIFICAÇÃO QUE POSSUA RESERVATÓRIO DE FIBRA/FIBROCIMENTO  FORNECIMENTO E INSTALAÇÃO. AF_06/2016_P</t>
  </si>
  <si>
    <t>CURVA EM COBRE, 45 GRAUS, SEM ANEL DE SOLDA, BOLSA X BOLSA, DN 54 MM,  INSTALADO EM RESERVAÇÃO DE ÁGUA DE EDIFICAÇÃO QUE POSSUA RESERVATÓRIO DE FIBRA/FIBROCIMENTO  FORNECIMENTO E INSTALAÇÃO. AF_06/2016_P</t>
  </si>
  <si>
    <t>COTOVELO EM COBRE, 90 GRAUS, SEM ANEL DE SOLDA, DN 54 MM, INSTALADO EM RESERVAÇÃO DE ÁGUA DE EDIFICAÇÃO QUE POSSUA RESERVATÓRIO DE FIBRA/FIBROCIMENTO  FORNECIMENTO E INSTALAÇÃO. AF_06/2016_P</t>
  </si>
  <si>
    <t>IMPERMEABILIZACAO DE SUPERFICIE COM ARGAMASSA DE CIMENTO E AREIA, TRACO 1:3, COM ADITIVO IMPERMEABILIZANTE, E=3 CM</t>
  </si>
  <si>
    <t>IMPERMEABILIZACAO DE SUPERFICIE COM ARGAMASSA DE CIMENTO E AREIA (MEDIA), TRACO 1:3, COM ADITIVO IMPERMEABILIZANTE, E=2CM.</t>
  </si>
  <si>
    <t>CHAPIM DE CONCRETO APARENTE COM ACABAMENTO DESEMPENADO, FORMA DE COMPENSADO PLASTIFICADO (MADEIRIT) DE 14 X 10 CM, FUNDIDO NO LOCAL.</t>
  </si>
  <si>
    <t>BOCA PARA BUEIRO TRIPLO TUBULAR, DIAMETRO =1,20M, EM CONCRETO CICLOPICO, INCLUINDO FORMAS, ESCAVACAO, REATERRO E MATERIAIS, EXCLUINDO MATERIAL REATERRO JAZIDA E TRANSPORTE.</t>
  </si>
  <si>
    <t>CINTA DE AMARRAÇÃO DE ALVENARIA MOLDADA IN LOCO EM CONCRETO. AF_03/2016</t>
  </si>
  <si>
    <t>FIXAÇÃO (ENCUNHAMENTO) DE ALVENARIA DE VEDAÇÃO COM TIJOLO MACIÇO. AF_03/2016</t>
  </si>
  <si>
    <t>FIXAÇÃO (ENCUNHAMENTO) DE ALVENARIA DE VEDAÇÃO COM ARGAMASSA APLICADA COM COLHER. AF_03/2016</t>
  </si>
  <si>
    <t>FIXAÇÃO (ENCUNHAMENTO) DE ALVENARIA DE VEDAÇÃO COM ARGAMASSA APLICADA COM BISNAGA. AF_03/2016</t>
  </si>
  <si>
    <t>BOCA PARA BUEIRO TRIPLO TUBULAR, DIAMETRO =0,60M, EM CONCRETO CICLOPICO, INCLUINDO FORMAS, ESCAVACAO, REATERRO E MATERIAIS, EXCLUINDO MATERIAL REATERRO JAZIDA E TRANSPORTE.</t>
  </si>
  <si>
    <t>BOCA PARA BUEIRO TRIPLO TUBULAR, DIAMETRO =0,40M, EM CONCRETO CICLOPICO, INCLUINDO FORMAS, ESCAVACAO, REATERRO E MATERIAIS, EXCLUINDO MATERIAL REATERRO JAZIDA E TRANSPORTE.</t>
  </si>
  <si>
    <t>BOCA PARA BUEIRO DUPLOTUBULAR, DIAMETRO =1,20M, EM CONCRETO CICLOPICO, INCLUINDO FORMAS, ESCAVACAO, REATERRO E MATERIAIS, EXCLUINDO MATERIAL REATERRO JAZIDA E TRANSPORTE.</t>
  </si>
  <si>
    <t>BOCA PARA BUEIRO DUPLO TUBULAR, DIAMETRO =1,00M, EM CONCRETO CICLOPICO, INCLUINDO FORMAS, ESCAVACAO, REATERRO E MATERIAIS, EXCLUINDO MATERIAL REATERRO JAZIDA E TRANSPORTE.</t>
  </si>
  <si>
    <t>BOCA PARA BUEIRO DUPLO TUBULAR, DIAMETRO =0,80M, EM CONCRETO CICLOPICO, INCLUINDO FORMAS, ESCAVACAO, REATERRO E MATERIAIS, EXCLUINDO MATERIAL REATERRO JAZIDA E TRANSPORTE.</t>
  </si>
  <si>
    <t>BOCA PARA BUEIRO DUPLO TUBULAR, DIAMETRO =0,60M, EM CONCRETO CICLOPICO, INCLUINDO FORMAS, ESCAVACAO, REATERRO E MATERIAIS, EXCLUINDO MATERIAL REATERRO JAZIDA E TRANSPORTE.</t>
  </si>
  <si>
    <t>BOCA PARA BUEIRO DUPLO TUBULAR, DIAMETRO =0,40M, EM CONCRETO CICLOPICO, INCLUINDO FORMAS, ESCAVACAO, REATERRO E MATERIAIS, EXCLUINDO MATERIAL REATERRO JAZIDA E TRANSPORTE.</t>
  </si>
  <si>
    <t>BOCA PARA BUEIRO SIMPLES TUBULAR, DIAMETRO =1,20M, EM CONCRETO CICLOPICO, INCLUINDO FORMAS, ESCAVACAO, REATERRO E MATERIAIS, EXCLUINDO MATERIAL REATERRO JAZIDA E TRANSPORTE.</t>
  </si>
  <si>
    <t>BOCA PARA BUEIRO SIMPLES TUBULAR, DIAMETRO =1,00M, EM CONCRETO CICLOPICO, INCLUINDO FORMAS, ESCAVACAO, REATERRO E MATERIAIS, EXCLUINDO MATERIAL REATERRO JAZIDA E TRANSPORTE.</t>
  </si>
  <si>
    <t>BOCA PARA BUEIRO SIMPLES TUBULAR, DIAMETRO =0,80M, EM CONCRETO CICLOPICO, INCLUINDO FORMAS, ESCAVACAO, REATERRO E MATERIAIS, EXCLUINDO MATERIAL REATERRO JAZIDA E TRANSPORTE.</t>
  </si>
  <si>
    <t>BOCA PARA BUEIRO SIMPLES TUBULAR, DIAMETRO =0,60M, EM CONCRETO CICLOPICO, INCLUINDO FORMAS, ESCAVACAO, REATERRO E MATERIAIS, EXCLUINDO MATERIAL REATERRO JAZIDA E TRANSPORTE.</t>
  </si>
  <si>
    <t>BOCA P/BUEIRO SIMPLES TUBULAR D=0,40M EM CONCRETO CICLOPICO, INCLINDO FORMAS, ESCAVACAO, REATERRO E MATERIAIS, EXCLUINDO MATERIAL REATERRO JAZIDA E TRANSPORTE</t>
  </si>
  <si>
    <t>GRAUTE FGK=20 MPA; TRAÇO 1:1,6:1,9 (CIMENTO/ AREIA GROSSA/ BRITA 0/ ADITIVO) - PREPARO MECÂNICO COM BETONEIRA 400 L. AF_02/2015</t>
  </si>
  <si>
    <t>GRAUTE FGK=15 MPA; TRAÇO 1:2,0:2,4 (CIMENTO/ AREIA GROSSA/ BRITA 0/ ADITIVO) - PREPARO MECÂNICO COM BETONEIRA 400 L. AF_02/2015</t>
  </si>
  <si>
    <t>TUBO DE AÇO PRETO SEM COSTURA, CONEXÃO SOLDADA, DN 50 (2"), INSTALADO EM REDE DE ALIMENTAÇÃO PARA SPRINKLER - FORNECIMENTO E INSTALAÇÃO. AF_12/2015</t>
  </si>
  <si>
    <t>TUBO DE AÇO GALVANIZADO COM COSTURA, CLASSE MÉDIA, DN 80 (3"),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</si>
  <si>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</si>
  <si>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</si>
  <si>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GRAUTE FGK=15 MPA; TRAÇO 1:0,04:2,0:2,4 (CIMENTO/ CAL/ AREIA GROSSA/ BRITA 0) - PREPARO MECÂNICO COM BETONEIRA 400 L. AF_02/2015</t>
  </si>
  <si>
    <t>IMPERMEABILIZACAO DE SUPERFICIE, COM IMPERMEABILIZANTE FLEXIVEL A BASE ACRILICA.</t>
  </si>
  <si>
    <t>IMPERMEABILIZACAO DE SUPERFICIE COM ASFALTO ELASTOMERICO, INCLUSOS PRIMER E VEU DE FIBRA DE VIDRO.</t>
  </si>
  <si>
    <t>IMPERMEABILIZACAO DE SUPERFICIE COM ADESIVO LIQUIDO SOBRE CIMENTO CRISTALIZANTE, INCLUSO VEU DE FIBRA DE VIDRO.</t>
  </si>
  <si>
    <t>IMPERMEABILIZACAO DE SUPERFICIE COM REVESTIMENTO BICOMPONENTE SEMI FLEXIVEL.</t>
  </si>
  <si>
    <t>IMPERMEABILIZACAO DE CALHAS/LAJES DESCOBERTAS, COM EMULSAO ASFALTICA COM ELASTOMEROS, 3 DEMAOS</t>
  </si>
  <si>
    <t>TUBO DE AÇO GALVANIZADO COM COSTURA, CLASSE MÉDIA, DN 40 (1 1/2"), CONEXÃO ROSQUEADA, INSTALADO EM REDE DE ALIMENTAÇÃO PARA HIDRANTE - FORNECIMENTO E INSTALAÇÃO. AF_12/2015</t>
  </si>
  <si>
    <t>TUBO DE AÇO GALVANIZADO COM COSTURA, CLASSE MÉDIA, DN 32 (1 1/4"), CONEXÃO ROSQUEADA, INSTALADO EM REDE DE ALIMENTAÇÃO PARA HIDRANTE - FORNECIMENTO E INSTALAÇÃO. AF_12/2015</t>
  </si>
  <si>
    <t>COTOVELO EM BRONZE/LATÃO, 90 GRAUS, SEM ANEL DE SOLDA, BOLSA X ROSCA F, DN 22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</si>
  <si>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</si>
  <si>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</si>
  <si>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15 MM, INSTALADO EM RAMAL DE DISTRIBUIÇÃO   FORNECIMENTO E INSTALAÇÃO. AF_01/2016_P</t>
  </si>
  <si>
    <t>TE DUPLA CURVA EM BRONZE/LATÃO, SEM ANEL DE SOLDA, ROSCA F X BOLSA X ROSCA F, 3/4 X 22 X 3/4, INSTALADO EM PRUMADA   FORNECIMENTO E INSTALAÇÃO. AF_01/2016_P</t>
  </si>
  <si>
    <t>JUNTA DE EXPANSÃO EM BRONZE/LATÃO, PONTA X PONTA, DN 66 MM, INSTALADO EM PRUMADA   FORNECIMENTO E INSTALAÇÃO. AF_01/2016_P</t>
  </si>
  <si>
    <t>CONECTOR EM BRONZE/LATÃO, SEM ANEL DE SOLDA, BOLSA X ROSCA F, 28 MM X 1/2, INSTALADO EM RAMAL E SUB-RAMAL   FORNECIMENTO E INSTALAÇÃO. AF_01/2016_P</t>
  </si>
  <si>
    <t>LUVA PASSANTE EM COBRE, SEM ANEL DE SOLDA, DN 28 MM, INSTALADO EM RAMAL E SUB-RAMAL   FORNECIMENTO E INSTALAÇÃO. AF_01/2016_P</t>
  </si>
  <si>
    <t>CURVA DE TRANSPOSIÇÃO EM BRONZE/LATÃO, SEM ANEL DE SOLDA, BOLSA X BOLSA, 22 MM, INSTALADO EM RAMAL E SUB-RAMAL   FORNECIMENTO E INSTALAÇÃO. AF_01/2016_P</t>
  </si>
  <si>
    <t>CONECTOR EM BRONZE/LATÃO, SEM ANEL DE SOLDA, BOLSA X ROSCA F, 22 MM X 3/4, INSTALADO EM RAMAL E SUB-RAMAL   FORNECIMENTO E INSTALAÇÃO. AF_01/2016_P</t>
  </si>
  <si>
    <t>CONECTOR EM BRONZE/LATÃO, SEM ANEL DE SOLDA, BOLSA X ROSCA F, 22 MM X 1/2, INSTALADO EM RAMAL E SUB-RAMAL   FORNECIMENTO E INSTALAÇÃO. AF_01/2016_P</t>
  </si>
  <si>
    <t>COMPACTACAO MECANICA C/ CONTROLE DO GC&gt;=95% DO PN (AREAS) (C/MONIVELADORA 140 HP E ROLO COMPRESSOR VIBRATORIO 80 HP)</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</si>
  <si>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</si>
  <si>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TRAÇO 1:4 E EMULSÃO POLIMÉRICA (ADESIVO) COM PREPARO MANUAL. AF_06/2014</t>
  </si>
  <si>
    <t>FORNECIMENTO E ASSENTAMENTO DE BRITA 2-DRENOS E FILTROS   MM</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</si>
  <si>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</si>
  <si>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</si>
  <si>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</si>
  <si>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</si>
  <si>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ROLO PARA TEXTURA ACRÍLICA.  ARGAMASSA INDUSTRIALIZADA COM PREPARO MANUAL. AF_06/2014</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</si>
  <si>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</si>
  <si>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</si>
  <si>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</si>
  <si>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</si>
  <si>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</si>
  <si>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</si>
  <si>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REDUÇÃO EXCÊNTRICA, PVC, SERIE R, ÁGUA PLUVIAL, DN 75 X 50 MM, JUNTA ELÁSTICA, FORNECIDO E INSTALADO EM RAMAL DE ENCAMINHAMENTO. AF_12/2014</t>
  </si>
  <si>
    <t>LUVA DE CORRER, PVC, SERIE R, ÁGUA PLUVIAL, DN 75 MM, JUNTA ELÁSTICA, FORNECIDO E INSTALADO EM RAMAL DE ENCAMINHAMENTO. AF_12/2014</t>
  </si>
  <si>
    <t>LUVA SIMPLES, PVC, SERIE R, ÁGUA PLUVIAL, DN 75 MM, JUNTA ELÁSTICA, FORNECIDO E INSTALADO EM RAMAL DE ENCAMINHAMENTO. AF_12/2014</t>
  </si>
  <si>
    <t>LUVA SIMPLES, PVC, SERIE R, ÁGUA PLUVIAL, DN 50 MM, JUNTA ELÁSTICA, FORNECIDO E INSTALADO EM RAMAL DE ENCAMINHAMENTO. AF_12/2014</t>
  </si>
  <si>
    <t>JOELHO 45 GRAUS, PVC, SERIE R, ÁGUA PLUVIAL, DN 100 MM, JUNTA ELÁSTICA, FORNECIDO E INSTALADO EM RAMAL DE ENCAMINHAMENTO. AF_12/2014</t>
  </si>
  <si>
    <t>CONECTOR EM BRONZE/LATÃO, SEM ANEL DE SOLDA, BOLSA X ROSCA F, 28 MM X 1/2, INSTALADO EM PRUMADA   FORNECIMENTO E INSTALAÇÃO. AF_01/2016_P</t>
  </si>
  <si>
    <t>JUNTA DE EXPANSÃO EM COBRE, PONTA X PONTA, DN 28 MM, INSTALADO EM PRUMADA   FORNECIMENTO E INSTALAÇÃO. AF_01/2016_P</t>
  </si>
  <si>
    <t>BUCHA DE REDUÇÃO EM COBRE, SEM ANEL DE SOLDA, PONTA X BOLSA, 28 X 22 MM, INSTALADO EM PRUMADA   FORNECIMENTO E INSTALAÇÃO. AF_01/2016_P</t>
  </si>
  <si>
    <t>LUVA PASSANTE EM COBRE, SEM ANEL DE SOLDA, DN 28 MM, INSTALADO EM PRUMADA   FORNECIMENTO E INSTALAÇÃO. AF_01/2016_P</t>
  </si>
  <si>
    <t>GRAUTE FGK=25 MPA; TRAÇO 1:1,2:1,5 (CIMENTO/ AREIA GROSSA/ BRITA 0/ ADITIVO) - PREPARO MECÂNICO COM BETONEIRA 400 L. AF_02/2015</t>
  </si>
  <si>
    <t>EXTINTOR INCENDIO TP GAS CARBONICO 4KG COMPLETO - FORNECIMENTO E INSTALACAO</t>
  </si>
  <si>
    <t>EXTINTOR INCENDIO AGUA-PRESSURIZADA 10L INCL SUPORTE PAREDE CARGA     COMPLETA FORNECIMENTO E COLOCACAO</t>
  </si>
  <si>
    <t>ARMAÇÃO DO SISTEMA DE PAREDES DE CONCRETO, EXECUTADA COMO REFORÇO, VERGALHÃO DE 8,0 MM DE DIÂMETRO. AF_06/2015</t>
  </si>
  <si>
    <t>ARMAÇÃO DO SISTEMA DE PAREDES DE CONCRETO, EXECUTADA COMO REFORÇO, VERGALHÃO DE 6,3 MM DE DIÂMETRO. AF_06/2015</t>
  </si>
  <si>
    <t>CONCRETAGEM DE VIGAS E LAJES, FCK=20 MPA, PARA LAJES MACIÇAS OU NERVURADAS COM JERICAS EM ELEVADOR DE CABO EM EDIFICAÇÃO DE MULTIPAVIMENTOS ATÉ 16 ANDARES, COM ÁREA MÉDIA DE LAJES MAIOR QUE 20 M² - LANÇAMENTO, ADENSAMENTO E ACABAMENTO. AF_12/2015</t>
  </si>
  <si>
    <t>TUBO DE AÇO GALVANIZADO COM COSTURA, CLASSE MÉDIA, DN 65 (2 1/2"), CONEXÃO ROSQUEADA, INSTALADO EM PRUMADAS - FORNECIMENTO E INSTALAÇÃO. AF_12/2015</t>
  </si>
  <si>
    <t>TUBO DE AÇO GALVANIZADO COM COSTURA, CLASSE MÉDIA, DN 50 (2"), CONEXÃO ROSQUEADA, INSTALADO EM PRUMADAS - FORNECIMENTO E INSTALAÇÃO. AF_12/2015</t>
  </si>
  <si>
    <t>TUBO DE AÇO PRETO SEM COSTURA, CONEXÃO SOLDADA, DN 65 (2 1/2"), INSTALADO EM PRUMADAS - FORNECIMENTO E INSTALAÇÃO.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</si>
  <si>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</si>
  <si>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</si>
  <si>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ATERRO MECANIZADO DE VALA COM RETROESCAVADEIRA (CAPACIDADE DA CAÇAMBA DA RETRO: 0,26 M³ / POTÊNCIA: 88 HP), LARGURA DE 0,8 A 1,5 M, PROFUNDIDADE ATÉ 1,5 M, COM SOLO ARGILO-ARENOSO. AF_05/2016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</si>
  <si>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</si>
  <si>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</si>
  <si>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</si>
  <si>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</si>
  <si>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</si>
  <si>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ESCAVAÇÃO MANUAL DE VALA/CAVA EM LODO, ENTRE 3 E 4,5M DE PROFUNDIDADE</t>
  </si>
  <si>
    <t>ESCAVACAO MANUAL DE VALA EM LODO, DE 1,5 ATE 3M, EXCLUINDO ESGOTAMENTO/ESCORAMENTO.</t>
  </si>
  <si>
    <t>ESCAVACAO MECANICA DE VALA EM MATERIAL 2A. CATEGORIA DE 4,01 ATE 6,00 M DE PROFUNDIDADE COM UTILIZACAO DE ESCAVADEIRA HIDRAULICA</t>
  </si>
  <si>
    <t>ESCAVACAO MECANICA DE VALA EM MATERIAL 2A. CATEGORIA DE 2,01 ATE 4,00 M DE PROFUNDIDADE COM UTILIZACAO DE ESCAVADEIRA HIDRAULICA</t>
  </si>
  <si>
    <t>ESCAVACAO MECANICA DE VALA EM MATERIAL DE 2A. CATEGORIA ATE 2 M DE PROFUNDIDADE COM UTILIZACAO DE ESCAVADEIRA HIDRAULICA</t>
  </si>
  <si>
    <t>ESCAVAÇÃO VERTICAL A CÉU ABERTO, INCLUINDO CARGA, DESCARGA E TRANSPORTE, EM SOLO DE 1ª CATEGORIA COM ESCAVADEIRA HIDRÁULICA (CAÇAMBA: 1,2 M³ / 155 HP), FROTA DE 8 CAMINHÕES BASCULANTES DE 18 M³, DMT DE 6 KM E VELOCIDADE MÉDIA 22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</si>
  <si>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</si>
  <si>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</si>
  <si>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</si>
  <si>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</si>
  <si>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3 CAMINHÕES BASCULANTES DE 18 M³, DMT DE 0,8 KM E VELOCIDADE MÉDIA 14 KM/H. AF_12/2013</t>
  </si>
  <si>
    <t>LUVA PASSANTE EM COBRE, SEM ANEL DE SOLDA, DN 22 MM, INSTALADO EM PRUMADA   FORNECIMENTO E INSTALAÇÃO. AF_01/2016_P</t>
  </si>
  <si>
    <t>QUADRO DE DISTRIBUICAO PARA TELEFONE N.4, 60X60X12CM EM CHAPA METALICA, DE EMBUTIR, SEM ACESSORIOS, PADRAO TELEBRAS, FORNECIMENTO E INSTALACAO</t>
  </si>
  <si>
    <t>CAIXA DE PASSAGEM PARA TELEFONE 150X150X15CM (SOBREPOR) FORNECIMENTO E INSTALACAO</t>
  </si>
  <si>
    <t>CABO TELEFONICO CCI-50 1 PAR (USO INTERNO) - FORNECIMENTO E INSTALACAO</t>
  </si>
  <si>
    <t>CABO TELEFONICO CI-50 200 PARES (USO INTERNO) - FORNECIMENTO E INSTALACAO</t>
  </si>
  <si>
    <t>CABO TELEFONICO CI-50 75 PARES (USO INTERNO) - FORNECIMENTO E INSTALACAO</t>
  </si>
  <si>
    <t>FIO TELEFONICO FI 0,6MM, 2 CONDUTORES (USO INTERNO)-  FORNECIMENTO E INSTALACAO</t>
  </si>
  <si>
    <t>MONTAGEM E DESMONTAGEM DE FÔRMA DE PILARES RETANGULARES E ESTRUTURAS SIMILARES COM ÁREA MÉDIA DAS SEÇÕES MAIOR QUE 0,25 M², PÉ-DIREITO SIMPLES, EM MADEIRA SERRADA, 2 UTILIZAÇÕES. AF_12/2015</t>
  </si>
  <si>
    <t>CAIXA ENTERRADA PARA INSTALACOES TELEFONICAS TIPO R3 1,30X1,20X1,20M EM BLOCOS DE CONCRETO ESTRUTURAL</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</si>
  <si>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</si>
  <si>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</si>
  <si>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</si>
  <si>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</si>
  <si>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MAIOR QUE 20 M², PÉ-DIREITO DUPLO, EM CHAPA DE MADEIRA COMPENSADA RESINADA, 6 UTILIZAÇÕES. AF_12/2015</t>
  </si>
  <si>
    <t>MONTAGEM E DESMONTAGEM DE FÔRMA DE LAJE MACIÇA COM ÁREA MÉDIA MAIOR QUE 20 M², PÉ-DIREITO SIMPLES,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</si>
  <si>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</si>
  <si>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</si>
  <si>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DUPLO, EM CHAPA DE MADEIRA COMPENSADA RESINADA, 4 UTILIZAÇÕES.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</si>
  <si>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</si>
  <si>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</si>
  <si>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</si>
  <si>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DE ATÉ 4 METROS - FORNECIMENTO E EXECUÇÃO. AF_12/2015</t>
  </si>
  <si>
    <t>TUBO PVC D=4" COM MATERIAL DRENANTE PARA DRENO/BARBACA - FORNECIMENTO E INSTALACAO</t>
  </si>
  <si>
    <t>TUBO PVC D=3" COM MATERIAL DRENANTE PARA DRENO/BARBACA - FORNECIMENTO E INSTALACAO</t>
  </si>
  <si>
    <t>TUBO PVC D=2 COM MATERIAL DRENANTE PARA DRENO/BARBACA - FORNECIMENTO E INSTALACAO</t>
  </si>
  <si>
    <t>EXECUCAO DE DRENO DE TUBO DE CONRETO SIMPLES POROSO D=0,20 M (0,5MX0,5M) PARA GALERIAS DE AGUAS PLUVIAIS</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</si>
  <si>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</si>
  <si>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</si>
  <si>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</si>
  <si>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</si>
  <si>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</si>
  <si>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</si>
  <si>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</si>
  <si>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</si>
  <si>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</si>
  <si>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</si>
  <si>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</si>
  <si>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</si>
  <si>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</si>
  <si>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</si>
  <si>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DUPLO, EM CHAPA DE MADEIRA COMPENSADA PLASTIFICADA, 12 UTILIZAÇÕES. AF_12/2015</t>
  </si>
  <si>
    <t>TANQUE DE ASFALTO ESTACIONÁRIO COM SERPENTINA, CAPACIDADE 30.000 L - JUROS. AF_06/2014</t>
  </si>
  <si>
    <t>TANQUE DE ASFALTO ESTACIONÁRIO COM SERPENTINA, CAPACIDADE 30.000 L - DEPRECIAÇÃO. AF_06/2014</t>
  </si>
  <si>
    <t>TE, PVC, SOLDÁVEL, DN 25MM, INSTALADO EM PRUMADA DE ÁGUA - FORNECIMENTO E INSTALAÇÃO. AF_12/2014</t>
  </si>
  <si>
    <t>TÊ COM BUCHA DE LATÃO NA BOLSA CENTRAL, PVC, SOLDÁVEL, DN 25MM X 1/2, INSTALADO EM PRUMADA DE ÁGUA - FORNECIMENTO E INSTALAÇÃO. AF_12/2014</t>
  </si>
  <si>
    <t>PORTA DE CORRER EM ALUMINIO, COM DUAS FOLHAS PARA VIDRO, INCLUSO VIDRO LISO INCOLOR, FECHADURA E PUXADOR, SEM GUARNICAO/ALIZAR/VISTA</t>
  </si>
  <si>
    <t>PORTA CADEADO ZINCADO OXIDADO PRETO COM CADEADO DE ACO INOX, LARGURA DE *50* MM</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</si>
  <si>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</si>
  <si>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</si>
  <si>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MONTAGEM E DESMONTAGEM DE FÔRMA DE LAJE MACIÇA COM ÁREA MÉDIA MAIOR QUE 20 M², PÉ-DIREITO SIMPLES, EM MADEIRA SERRADA, 4 UTILIZAÇÕES. AF_12/2015</t>
  </si>
  <si>
    <t>MONTAGEM E DESMONTAGEM DE FÔRMA DE LAJE MACIÇA COM ÁREA MÉDIA MENOR OU IGUAL A 20 M², PÉ-DIREITO SIMPLES, EM MADEIRA SERRADA, 4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</si>
  <si>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</si>
  <si>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</si>
  <si>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</si>
  <si>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</si>
  <si>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</si>
  <si>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</si>
  <si>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</si>
  <si>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</si>
  <si>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SIMPLES, EM CHAPA DE MADEIRA COMPENSADA RESINADA, 10 UTILIZAÇÕES. AF_12/2015</t>
  </si>
  <si>
    <t>JOELHO 45 GRAUS, EM FERRO GALVANIZADO, CONEXÃO ROSQUEADA, DN 25 (1"),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</si>
  <si>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</si>
  <si>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</si>
  <si>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</si>
  <si>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15 (1/2"), INSTALADO EM RAMAIS E SUB-RAMAIS DE GÁS - FORNECIMENTO E INSTALAÇÃO. AF_12/2015</t>
  </si>
  <si>
    <t>LUVA, EM FERRO GALVANIZADO, CONEXÃO ROSQUEADA, DN 25 (1"), INSTALADO EM RAMAIS E SUB-RAMAIS DE GÁS - FORNECIMENTO E INSTALAÇÃO. AF_12/2015</t>
  </si>
  <si>
    <t>NIPLE, EM FERRO GALVANIZADO, CONEXÃO ROSQUEADA, DN 25 (1"), INSTALADO EM RAMAIS E SUB-RAMAIS DE GÁS - FORNECIMENTO E INSTALAÇÃO. AF_12/2015</t>
  </si>
  <si>
    <t>LUVA, EM FERRO GALVANIZADO, CONEXÃO ROSQUEADA, DN 20 (3/4"), INSTALADO EM RAMAIS E SUB-RAMAIS DE GÁS - FORNECIMENTO E INSTALAÇÃO. AF_12/2015</t>
  </si>
  <si>
    <t>NIPLE, EM FERRO GALVANIZADO, CONEXÃO ROSQUEADA, DN 20 (3/4"), INSTALADO EM RAMAIS E SUB-RAMAIS DE GÁS - FORNECIMENTO E INSTALAÇÃO. AF_12/2015</t>
  </si>
  <si>
    <t>LUVA, EM FERRO GALVANIZADO, CONEXÃO ROSQUEADA, DN 15 (1/2"), INSTALADO EM RAMAIS E SUB-RAMAIS DE GÁS - FORNECIMENTO E INSTALAÇÃO. AF_12/2015</t>
  </si>
  <si>
    <t>NIPLE, EM FERRO GALVANIZADO, CONEXÃO ROSQUEADA, DN 15 (1/2"), INSTALADO EM RAMAIS E SUB-RAMAIS DE GÁS - FORNECIMENTO E INSTALAÇÃO. AF_12/2015</t>
  </si>
  <si>
    <t>TÊ, EM FERRO GALVANIZADO, CONEXÃO ROSQUEADA, DN 80 (3"), INSTALADO EM REDE DE ALIMENTAÇÃO PARA SPRINKLER - FORNECIMENTO E INSTALAÇÃO. AF_12/2015</t>
  </si>
  <si>
    <t>TÊ, EM FERRO GALVANIZADO, CONEXÃO ROSQUEADA, DN 65 (2 1/2"), INSTALADO EM REDE DE ALIMENTAÇÃO PARA SPRINKLER - FORNECIMENTO E INSTALAÇÃO. AF_12/2015</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</si>
  <si>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</si>
  <si>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</si>
  <si>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ESCAVACAO MECANICA DE MATERIAL 1A. CATEGORIA, PROVENIENTE DE CORTE DE SUBLEITO (C/TRATOR ESTEIRAS  160HP)</t>
  </si>
  <si>
    <t>ESCAVACAO E TRANSPORTE DE MATERIAL DE  2A CAT DMT 50M COM TRATOR SOBRE  ESTEIRAS 347 HP COM LAMINA E ESCARIFICADOR</t>
  </si>
  <si>
    <t>JOELHO 90 GRAUS, EM FERRO GALVANIZADO, CONEXÃO ROSQUEADA, DN 32 (1 1/4"),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</si>
  <si>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</si>
  <si>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25 (1"), INSTALADO EM REDE DE ALIMENTAÇÃO PARA SPRINKLER - FORNECIMENTO E INSTALAÇÃO. AF_12/2015</t>
  </si>
  <si>
    <t>LIGAÇÃO DOMICILIAR DE ESGOTO DN 100MM, DA CASA ATÉ A CAIXA, COMPOSTO POR 10,0M TUBO DE PVC ESGOTO PREDIAL DN 100MM E CAIXA DE ALVENARIA COM TAMPA DE CONCRETO - FORNECIMENTO E INSTALAÇÃO</t>
  </si>
  <si>
    <t>RAMAL PREDIAL EM TUBO PEAD 20MM - FORNECIMENTO, INSTALAÇÃO, ESCAVAÇÃO E REATERRO</t>
  </si>
  <si>
    <t>CAMINHONETE CABINE SIMPLES COM MOTOR 1.6 FLEX, CÂMBIO MANUAL, POTÊNCIA 101/104 CV, 2 PORTAS - CHP DIURNO. AF_11/2015</t>
  </si>
  <si>
    <t>APLICAÇÃO MANUAL DE PINTURA COM TINTA TEXTURIZADA ACRÍLICA EM PANOS CEGOS DE FACHADA (SEM PRESENÇA DE VÃOS) DE EDIFÍCIOS DE MÚLTIPLOS PAVIMENTOS, UMA COR. AF_06/2014</t>
  </si>
  <si>
    <t>APLICAÇÃO MANUAL DE PINTURA COM TINTA TEXTURIZADA ACRÍLICA EM PANOS COM PRESENÇA DE VÃOS DE EDIFÍCIOS DE MÚLTIPLOS PAVIMENTOS, UMA COR. AF_06/2014</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</si>
  <si>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</si>
  <si>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65 (2½) E DN RECALQUE 50 (2), PARA EDIFICAÇÃO ENTRE 12 E 18 PAVIMENTOS  FORNECIMENTO E INSTALAÇÃO. AF_06/2016</t>
  </si>
  <si>
    <t>RASGO EM ALVENARIA PARA RAMAIS/ DISTRIBUIÇÃO COM DIÂMETROS MAIORES QUE 40 MM E MENORES OU IGUAIS A 75 MM. AF_05/2015</t>
  </si>
  <si>
    <t>CHUMBAMENTO PONTUAL EM PASSAGEM DE TUBO COM DIÂMETRO MAIOR QUE 75 MM. AF_05/2015</t>
  </si>
  <si>
    <t>TRANSFORMADOR DISTRIBUICAO  75KVA TRIFASICO 60HZ CLASSE 15KV IMERSO EM ÓLEO MINERAL FORNECIMENTO E INSTALACAO</t>
  </si>
  <si>
    <t>REATOR PARA LAMPADA VAPOR DE MERCURIO 125W  USO EXTERNO</t>
  </si>
  <si>
    <t>LUMINARIA ESTANQUE - PROTECAO CONTRA AGUA, POEIRA OU IMPACTOS - TIPO AQUATIC PIAL OU EQUIVALENTE</t>
  </si>
  <si>
    <t>MONTAGEM E DESMONTAGEM DE FÔRMA DE VIGA, ESCORAMENTO METÁLICO, PÉ-DIREITO SIMPLES,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</si>
  <si>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</si>
  <si>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</si>
  <si>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DUPLO, EM CHAPA DE MADEIRA RESINADA, 6 UTILIZAÇÕES. AF_12/2015</t>
  </si>
  <si>
    <t>TOMADA BAIXA DE EMBUTIR (4 MÓDULOS), 2P+T 10 A, INCLUINDO SUPORTE E PLACA - FORNECIMENTO E INSTALAÇÃO. AF_12/2015</t>
  </si>
  <si>
    <t>TOMADA BAIXA DE EMBUTIR (3 MÓDULOS), 2P+T 20 A, SEM SUPORTE E SEM PLACA - FORNECIMENTO E INSTALAÇÃO. AF_12/2015</t>
  </si>
  <si>
    <t>MONTAGEM E DESMONTAGEM DE FÔRMA DE VIGA, ESCORAMENTO COM GARFO DE MADEIRA, PÉ-DIREITO SIMPLES, EM CHAPA DE MADEIRA RESINADA, 4 UTILIZAÇÕES. AF_12/2015</t>
  </si>
  <si>
    <t>TOMADA MÉDIA DE EMBUTIR (3 MÓDULOS), 2P+T 10 A, INCLUINDO SUPORTE E PLACA - FORNECIMENTO E INSTALAÇÃO. AF_12/2015</t>
  </si>
  <si>
    <t>TOMADA BAIXA DE EMBUTIR (2 MÓDULOS), 2P+T 20 A, SEM SUPORTE E SEM PLACA - FORNECIMENTO E INSTALAÇÃO. AF_12/2015</t>
  </si>
  <si>
    <t>TOMADA BAIXA DE EMBUTIR (2 MÓDULOS), 2P+T 20 A, INCLUINDO SUPORTE E PLACA - FORNECIMENTO E INSTALAÇÃO. AF_12/2015</t>
  </si>
  <si>
    <t>TOMADA BAIXA DE EMBUTIR (2 MÓDULOS), 2P+T 10 A, SEM SUPORTE E SEM PLACA - FORNECIMENTO E INSTALAÇÃO. AF_12/2015</t>
  </si>
  <si>
    <t>TOMADA BAIXA DE EMBUTIR (2 MÓDULOS), 2P+T 10 A, INCLUINDO SUPORTE E PLACA - FORNECIMENTO E INSTALAÇÃO. AF_12/2015</t>
  </si>
  <si>
    <t>TOMADA MÉDIA DE EMBUTIR (2 MÓDULOS), 2P+T 20 A, SEM SUPORTE E SEM PLACA - FORNECIMENTO E INSTALAÇÃO. AF_12/2015</t>
  </si>
  <si>
    <t>TOMADA MÉDIA DE EMBUTIR (2 MÓDULOS), 2P+T 20 A, INCLUINDO SUPORTE E PLACA - FORNECIMENTO E INSTALAÇÃO. AF_12/2015</t>
  </si>
  <si>
    <t>TOMADA MÉDIA DE EMBUTIR (2 MÓDULOS), 2P+T 10 A, SEM SUPORTE E SEM PLACA - FORNECIMENTO E INSTALAÇÃO. AF_12/2015</t>
  </si>
  <si>
    <t>TOMADA BAIXA DE EMBUTIR (1 MÓDULO), 2P+T 20 A, SEM SUPORTE E SEM PLACA - FORNECIMENTO E INSTALAÇÃO. AF_12/2015</t>
  </si>
  <si>
    <t>TOMADA BAIXA DE EMBUTIR (1 MÓDULO), 2P+T 20 A, INCLUINDO SUPORTE E PLACA - FORNECIMENTO E INSTALAÇÃO. AF_12/2015</t>
  </si>
  <si>
    <t>TOMADA BAIXA DE EMBUTIR (1 MÓDULO), 2P+T 10 A, SEM SUPORTE E SEM PLACA - FORNECIMENTO E INSTALAÇÃO. AF_12/2015</t>
  </si>
  <si>
    <t>TOMADA BAIXA DE EMBUTIR (1 MÓDULO), 2P+T 10 A, INCLUINDO SUPORTE E PLACA - FORNECIMENTO E INSTALAÇÃO. AF_12/2015</t>
  </si>
  <si>
    <t>TOMADA MÉDIA DE EMBUTIR (1 MÓDULO), 2P+T 20 A, SEM SUPORTE E SEM PLACA - FORNECIMENTO E INSTALAÇÃO. AF_12/2015</t>
  </si>
  <si>
    <t>TOMADA MÉDIA DE EMBUTIR (1 MÓDULO), 2P+T 10 A, SEM SUPORTE E SEM PLACA - FORNECIMENTO E INSTALAÇÃO. AF_12/2015</t>
  </si>
  <si>
    <t>TOMADA ALTA DE EMBUTIR (1 MÓDULO), 2P+T 20 A, SEM SUPORTE E SEM PLACA - FORNECIMENTO E INSTALAÇÃO. AF_12/2015</t>
  </si>
  <si>
    <t>TOMADA ALTA DE EMBUTIR (1 MÓDULO), 2P+T 20 A, INCLUINDO SUPORTE E PLACA - FORNECIMENTO E INSTALAÇÃO. AF_12/2015</t>
  </si>
  <si>
    <t>TOMADA ALTA DE EMBUTIR (1 MÓDULO), 2P+T 10 A, SEM SUPORTE E SEM PLACA - FORNECIMENTO E INSTALAÇÃO. AF_12/2015</t>
  </si>
  <si>
    <t>TOMADA ALTA DE EMBUTIR (1 MÓDULO), 2P+T 10 A, INCLUINDO SUPORTE E PLACA - FORNECIMENTO E INSTALAÇÃO. AF_12/2015</t>
  </si>
  <si>
    <t>JOELHO 45 GRAUS, PVC, SERIE NORMAL, ESGOTO PREDIAL, DN 150 MM, JUNTA ELÁSTICA, FORNECIDO E INSTALADO EM SUBCOLETOR AÉREO DE ESGOTO SANITÁRIO. AF_12/2014</t>
  </si>
  <si>
    <t>JOELHO 90 GRAUS, PVC, SERIE NORMAL, ESGOTO PREDIAL, DN 150 MM, JUNTA ELÁSTICA, FORNECIDO E INSTALADO EM SUBCOLETOR AÉREO DE ESGOTO SANITÁRIO. AF_12/2014</t>
  </si>
  <si>
    <t>CURVA LONGA 90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</si>
  <si>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</si>
  <si>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</si>
  <si>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LUVA, CPVC, SOLDÁVEL, DN 89MM, INSTALADO EM PRUMADA DE ÁGUA  FORNECIMENTO E INSTALAÇÃO. AF_12/2014</t>
  </si>
  <si>
    <t>UNIÃO, CPVC, SOLDÁVEL, DN 73MM, INSTALADO EM PRUMADA DE ÁGUA  FORNECIMENTO E INSTALAÇÃO. AF_12/2014</t>
  </si>
  <si>
    <t>LUVA, CPVC, SOLDÁVEL, DN 73MM, INSTALADO EM PRUMADA DE ÁGUA  FORNECIMENTO E INSTALAÇÃO. AF_12/2014</t>
  </si>
  <si>
    <t>UNIÃO, CPVC, SOLDÁVEL, DN 54MM, INSTALADO EM PRUMADA DE ÁGUA  FORNECIMENTO E INSTALAÇÃO. AF_12/2014</t>
  </si>
  <si>
    <t>LUVA DE TRANSIÇÃO, CPVC, SOLDÁVEL, DN 54MM X 2, INSTALADO EM PRUMADA DE ÁGUA  FORNECIMENTO E INSTALAÇÃO. AF_12/2014</t>
  </si>
  <si>
    <t>LUVA, CPVC, SOLDÁVEL, DN 54MM, INSTALADO EM PRUMADA DE ÁGUA  FORNECIMENTO E INSTALAÇÃO. AF_12/2014</t>
  </si>
  <si>
    <t>JUNÇÃO SIMPLES, PVC, SERIE NORMAL, ESGOTO PREDIAL, DN 100 X 100 MM, JUNTA ELÁSTICA, FORNECIDO E INSTALADO EM PRUMADA DE ESGOTO SANITÁRIO OU VENTILAÇÃO. AF_12/2014</t>
  </si>
  <si>
    <t>TE, PVC, SERIE NORMAL, ESGOTO PREDIAL, DN 100 X 100 MM, JUNTA ELÁSTICA, FORNECIDO E INSTALADO EM PRUMADA DE ESGOTO SANITÁRIO OU VENTILAÇÃO. AF_12/2014</t>
  </si>
  <si>
    <t>BUCHA DE REDUÇÃO, CPVC, SOLDÁVEL, DN 42MM X 22MM, INSTALADO EM RAMAL DE DISTRIBUIÇÃO DE ÁGUA - FORNECIMENTO E INSTALAÇÃO. AF_12/2014</t>
  </si>
  <si>
    <t>CONECTOR, CPVC, SOLDÁVEL, DN 42MM X 1.1/2, INSTALADO EM PRUMADA DE ÁGUA  FORNECIMENTO E INSTALAÇÃO. AF_12/2014</t>
  </si>
  <si>
    <t>JUNÇÃO SIMPLES, PVC, SERIE NORMAL, ESGOTO PREDIAL, DN 75 X 75 MM, JUNTA ELÁSTICA, FORNECIDO E INSTALADO EM PRUMADA DE ESGOTO SANITÁRIO OU VENTILAÇÃO. AF_12/2014</t>
  </si>
  <si>
    <t>TE, PVC, SERIE NORMAL, ESGOTO PREDIAL, DN 75 X 75 MM, JUNTA ELÁSTICA, FORNECIDO E INSTALADO EM PRUMADA DE ESGOTO SANITÁRIO OU VENTILAÇÃO. AF_12/2014</t>
  </si>
  <si>
    <t>UNIÃO, CPVC, SOLDÁVEL, DN42MM, INSTALADO EM PRUMADA DE ÁGUA  FORNECIMENTO E INSTALAÇÃO. AF_12/2014</t>
  </si>
  <si>
    <t>JUNÇÃO SIMPLES, PVC, SERIE NORMAL, ESGOTO PREDIAL, DN 50 X 50 MM, JUNTA ELÁSTICA, FORNECIDO E INSTALADO EM PRUMADA DE ESGOTO SANITÁRIO OU VENTILAÇÃO. AF_12/2014</t>
  </si>
  <si>
    <t>ENTRADA DE ENERGIA ELÉTRICA AÉREA MONOFÁSICA 50A COM POSTE DE CONCRETO, INCLUSIVE CABEAMENTO, CAIXA DE PROTEÇÃO PARA MEDIDOR E ATERRAMENTO.</t>
  </si>
  <si>
    <t>LÂMPADA FLUORESCENTE ESPIRAL BRANCA 45 W, BASE E27 - FORNECIMENTO E INSTALAÇÃO</t>
  </si>
  <si>
    <t>LÂMPADA FLUORESCENTE COMPACTA 3U BRANCA 20 W, BASE E27 - FORNECIMENTO E INSTALAÇÃO</t>
  </si>
  <si>
    <t>LÂMPADA LED 10 W BIVOLT BRANCA, FORMATO TRADICIONAL (BASE E27) - FORNECIMENTO E INSTALAÇÃO</t>
  </si>
  <si>
    <t>LÂMPADA LED 6 W BIVOLT BRANCA, FORMATO TRADICIONAL (BASE E27) - FORNECIMENTO E INSTALAÇÃO</t>
  </si>
  <si>
    <t>COTOVELO DE COBRE, 90 GRAUS, SEM ANEL DE SOLDA, DN 54 MM, INSTALADO EM PRUMADA - FORNECIMENTO E INSTALAÇÃO. AF_12/2015_P</t>
  </si>
  <si>
    <t>COTOVELO DE COBRE, 90 GRAUS, SEM ANEL DE SOLDA, DN 42 MM, INSTALADO EM PRUMADA - FORNECIMENTO E INSTALAÇÃO. AF_12/2015_P</t>
  </si>
  <si>
    <t>JOELHO 90 GRAUS, EM FERRO GALVANIZADO, DN 40 (1 1/2"),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</si>
  <si>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</si>
  <si>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32 (1 1/4"), CONEXÃO ROSQUEADA, INSTALADO EM REDE DE ALIMENTAÇÃO PARA HIDRANTE - FORNECIMENTO E INSTALAÇÃO. AF_12/2015</t>
  </si>
  <si>
    <t>GRADE DE DISCO CONTROLE REMOTO REBOCÁVEL, COM 24 DISCOS 24 X 6 MM COM PNEUS PARA TRANSPORTE - CHI DIURNO. AF_06/2014</t>
  </si>
  <si>
    <t>GRADE DE DISCO CONTROLE REMOTO REBOCÁVEL, COM 24 DISCOS 24 X 6 MM COM PNEUS PARA TRANSPORTE - CHP DIURNO. AF_06/2014</t>
  </si>
  <si>
    <t>VERGA PRÉ-MOLDADA PARA JANELAS COM ATÉ 1,5 M DE VÃO. AF_03/2016</t>
  </si>
  <si>
    <t>PINTURA ADESIVA P/ CONCRETO, A BASE DE RESINA EPOXI ( SIKADUR 32 )</t>
  </si>
  <si>
    <t>74121/1</t>
  </si>
  <si>
    <t>JUNTA DE DILATACAO ELASTICA (PVC) O-220/6 PRESSAO ATE 30 MCA</t>
  </si>
  <si>
    <t>73898/1</t>
  </si>
  <si>
    <t>JUNTA DE DILATACAO COM ISOPOR 10 MM</t>
  </si>
  <si>
    <t>ALVENARIA EMBASAMENTO E=20 CM BLOCO CONCRETO</t>
  </si>
  <si>
    <t>AGULHAMENTO FUNDO DE VALAS C/MACO 30KG PEDRA-DE-MAO H=10CM</t>
  </si>
  <si>
    <t>74078/1</t>
  </si>
  <si>
    <t>EMBASAMENTO DE MATERIAL GRANULAR - RACHAO</t>
  </si>
  <si>
    <t>73817/2</t>
  </si>
  <si>
    <t>EMBASAMENTO DE MATERIAL GRANULAR - PO DE PEDRA</t>
  </si>
  <si>
    <t>73817/1</t>
  </si>
  <si>
    <t>74022/13</t>
  </si>
  <si>
    <t>74022/12</t>
  </si>
  <si>
    <t>74022/11</t>
  </si>
  <si>
    <t>74022/10</t>
  </si>
  <si>
    <t>ENSAIO DE LIMITE DE PLASTICIDADE - SOLOS</t>
  </si>
  <si>
    <t>74022/9</t>
  </si>
  <si>
    <t>ENSAIO DE LIMITE DE LIQUIDEZ - SOLOS</t>
  </si>
  <si>
    <t>74022/8</t>
  </si>
  <si>
    <t>ENSAIO DE GRANULOMETRIA POR PENEIRAMENTO E SEDIMENTACAO - SOLOS</t>
  </si>
  <si>
    <t>74022/7</t>
  </si>
  <si>
    <t>ENSAIO DE GRANULOMETRIA POR PENEIRAMENTO - SOLOS</t>
  </si>
  <si>
    <t>74022/6</t>
  </si>
  <si>
    <t>74022/5</t>
  </si>
  <si>
    <t>ENSAIO DE DETERMINACAO DA SEDIMENTACAO - EMULSAO ASFALTICA</t>
  </si>
  <si>
    <t>74022/4</t>
  </si>
  <si>
    <t>ENSAIO DE DETERMINACAO DA PENEIRACAO - EMULSAO ASFALTICA</t>
  </si>
  <si>
    <t>74022/3</t>
  </si>
  <si>
    <t>ENSAIO DE VISCOSIDADE SAYBOLT - FUROL - MATERIAL BETUMINOSO</t>
  </si>
  <si>
    <t>74022/2</t>
  </si>
  <si>
    <t>ENSAIO DE PENETRACAO - MATERIAL BETUMINOSO</t>
  </si>
  <si>
    <t>74022/1</t>
  </si>
  <si>
    <t>ARGAMASSA TRAÇO 1:3 (CIMENTO E AREIA MÉDIA) PARA CONTRAPISO, PREPARO MECÂNICO COM MISTURADOR DE EIXO HORIZONTAL DE 600 KG. AF_06/2014</t>
  </si>
  <si>
    <t>ARGAMASSA TRAÇO 1:3 (CIMENTO E AREIA MÉDIA) PARA CONTRAPISO, PREPARO MECÂNICO COM MISTURADOR DE EIXO HORIZONTAL DE 300 KG. AF_06/2014</t>
  </si>
  <si>
    <t>ARGAMASSA TRAÇO 1:3 (CIMENTO E AREIA MÉDIA) PARA CONTRAPISO, PREPARO MECÂNICO COM MISTURADOR DE EIXO HORIZONTAL DE 160 KG. AF_06/2014</t>
  </si>
  <si>
    <t>BASE DE SOLO CIMENTO 2% MISTURA EM USINA, COMPACTACAO 100% PROCTOR INTERMEDIARIO, EXCLUSIVE ESCAVACAO, CARGA E TRANSPORTE DO SOLO</t>
  </si>
  <si>
    <t>GRADE DE DISCO REBOCÁVEL COM 20 DISCOS 24" X 6 MM COM PNEUS PARA TRANSPORTE - CHI DIURNO. AF_06/2014</t>
  </si>
  <si>
    <t>GRADE DE DISCO REBOCÁVEL COM 20 DISCOS 24" X 6 MM COM PNEUS PARA TRANSPORTE - CHP DIURNO. AF_06/2014</t>
  </si>
  <si>
    <t>CONFORMACAO GEOMETRICA DE PLATAFORMA PARA EXECUCAO DE REVESTIMENTO PRIMARIO EM RODOVIAS VICINAIS</t>
  </si>
  <si>
    <t>MARTELO PERFURADOR PNEUMÁTICO MANUAL, HASTE 25 X 75 MM, 21 KG - CHP DIURNO. AF_12/2015</t>
  </si>
  <si>
    <t>DEMOLIÇÃO DE PAVIMENTAÇÃO ASFÁLTICA COM UTILIZAÇÃO DE MARTELO PERFURADOR, ESPESSURA ATÉ 15 CM, EXCLUSIVE CARGA E TRANSPORTE</t>
  </si>
  <si>
    <t>REJUNTAMENTO PAVIMENTACAO PARALELEPIPEDO BETUME CASCALH INCL MATERIAIS</t>
  </si>
  <si>
    <t>REGISTRO DE PRESSÃO BRUTO, LATÃO, ROSCÁVEL, 1/2", COM ACABAMENTO E CANOPLA CROMADOS. FORNECIDO E INSTALADO EM RAMAL DE ÁGUA. AF_12/2014</t>
  </si>
  <si>
    <t>TE MISTURADOR DE TRANSIÇÃO, CPVC, SOLDÁVEL, DN 22MM X 3/4", INSTALADO EM RAMAL OU SUB-RAMAL DE ÁGUA - FORNECIMENTO E INSTALAÇÃO. AF_12/2014</t>
  </si>
  <si>
    <t>CONECTOR, CPVC, SOLDÁVEL, DN22MM X 3/4", INSTALADO EM RAMAL OU SUB-RAMAL DE ÁGUA - FORNECIMENTO E INSTALAÇÃO. AF_12/2014</t>
  </si>
  <si>
    <t>LUVA DE TRANSIÇÃO, CPVC, SOLDÁVEL, DN22MM X 25MM, INSTALADO EM RAMAL OU SUB-RAMAL DE ÁGUA - FORNECIMENTO E INSTALAÇÃO. AF_12/2014</t>
  </si>
  <si>
    <t>BANCADA GRANITO CINZA POLIDO 0,50 X 0,60M, INCL. CUBA DE EMBUTIR OVAL LOUÇA BRANCA 35 X 50CM, VÁLVULA METAL CROMADO, SIFÃO FLEXÍVEL PVC, ENGATE 30CM FLEXÍVEL PLÁSTICO E TORNEIRA CROMADA DE MESA, PADRÃO POPULAR - FORNEC. E INSTALAÇÃO. AF_12/2013</t>
  </si>
  <si>
    <t>SABONETEIRA DE SOBREPOR (FIXADA NA PAREDE), TIPO CONCHA, EM ACO INOXIDAVEL - FORNECIMENTO E INSTALACAO</t>
  </si>
  <si>
    <t>CUBA DE EMBUTIR OVAL EM LOUÇA BRANCA, 35 X 50CM OU EQUIVALENTE, INCLUSO VÁLVULA E SIFÃO TIPO GARRAFA EM METAL CROMADO - FORNECIMENTO E INSTALAÇÃO. AF_12/2013</t>
  </si>
  <si>
    <t>APARELHO MISTURADOR DE MESA PARA LAVATÓRIO, PADRÃO MÉDIO - FORNECIMENTO E INSTALAÇÃO. AF_12/2013</t>
  </si>
  <si>
    <t>BANCADA DE MÁRMORE BRANCO POLIDO PARA LAVATÓRIO 0,50 X 0,60 M - FORNECIMENTO E INSTALAÇÃO. AF_12/2013</t>
  </si>
  <si>
    <t>ENGATE FLEXÍVEL EM INOX, 1/2 X 40CM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</si>
  <si>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</si>
  <si>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LAVATÓRIO LOUÇA BRANCA SUSPENSO, 29,5 X 39CM OU EQUIVALENTE, PADRÃO POPULAR - FORNECIMENTO E INSTALAÇÃO. AF_12/2013</t>
  </si>
  <si>
    <t>SIFÃO DO TIPO FLEXÍVEL EM PVC 1 X 1.1/2 - FORNECIMENTO E INSTALAÇÃO. AF_12/2013</t>
  </si>
  <si>
    <t>SUPORTE PARAFUSADO COM PLACA DE ENCAIXE 4" X 2" BAIXO (0,30 M DO PISO) PARA PONTO ELÉTRICO - FORNECIMENTO E INSTALAÇÃO. AF_12/2015</t>
  </si>
  <si>
    <t>INTERRUPTOR PULSADOR DE CAMPAINHA OU MINUTERIA 2A/250V C/ CAIXA - FORNECIMENTO E INSTALACAO</t>
  </si>
  <si>
    <t>DISJUNTOR TRIPOLAR TIPO DIN, CORRENTE NOMINAL DE 50A - FORNECIMENTO E INSTALAÇÃO. AF_04/2016</t>
  </si>
  <si>
    <t>DISJUNTOR TRIPOLAR TIPO DIN, CORRENTE NOMINAL DE 40A - FORNECIMENTO E INSTALAÇÃO. AF_04/2016</t>
  </si>
  <si>
    <t>DISJUNTOR TRIPOLAR TIPO DIN, CORRENTE NOMINAL DE 32A - FORNECIMENTO E INSTALAÇÃO. AF_04/2016</t>
  </si>
  <si>
    <t>DISJUNTOR TRIPOLAR TIPO DIN, CORRENTE NOMINAL DE 25A - FORNECIMENTO E INSTALAÇÃO. AF_04/2016</t>
  </si>
  <si>
    <t>DISJUNTOR TRIPOLAR TIPO DIN, CORRENTE NOMINAL DE 20A - FORNECIMENTO E INSTALAÇÃO. AF_04/2016</t>
  </si>
  <si>
    <t>VÁLVULA EM PLÁSTICO 1" PARA PIA, TANQUE OU LAVATÓRIO, COM OU SEM LADRÃO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</si>
  <si>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</si>
  <si>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SIFÃO DO TIPO GARRAFA/COPO EM PVC 1.1/4 X 1.1/2" - FORNECIMENTO E INSTALAÇÃO. AF_12/2013</t>
  </si>
  <si>
    <t>REGISTRO DE GAVETA BRUTO, LATÃO, ROSCÁVEL, 1 1/4, INSTALADO EM RESERVAÇÃO DE ÁGUA DE EDIFICAÇÃO QUE POSSUA RESERVATÓRIO DE FIBRA/FIBROCIMENTO  FORNECIMENTO E INSTALAÇÃO. AF_06/2016</t>
  </si>
  <si>
    <t>ALVENARIA DE BLOCOS DE CONCRETO ESTRUTURAL 14X19X39 CM, (ESPESSURA 14 CM), FBK = 4,5 MPA, PARA PAREDES COM ÁREA LÍQUIDA MAIOR OU IGUAL A 6M², COM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</si>
  <si>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</si>
  <si>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</si>
  <si>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4,5 MPA, PARA PAREDES COM ÁREA LÍQUIDA MENOR QUE 6M², SEM VÃOS, UTILIZANDO PALHETA. AF_12/2014</t>
  </si>
  <si>
    <t>(COMPOSIÇÃO REPRESENTATIVA) DE ALVENARIA DE BLOCOS DE CONCRETO ESTRUTURAL 14X19X39 CM, (ESPESSURA 14 CM), FBK = 4,5 MPA, UTILIZANDO PALHETA, PARA EDIFICAÇÃO HABITACIONAL. AF_10/2015</t>
  </si>
  <si>
    <t>ALVENARIA DE BLOCOS DE CONCRETO ESTRUTURAL 14X19X29 CM, (ESPESSURA 14 CM) FBK = 14,0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</si>
  <si>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</si>
  <si>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COTOVELO DE COBRE, 90 GRAUS, SEM ANEL DE SOLDA, DN 66 MM, INSTALADO EM PRUMADA - FORNECIMENTO E INSTALAÇÃO. AF_12/2015_P</t>
  </si>
  <si>
    <t>VALVULA DESCARGA 1.1/2" COM REGISTRO, ACABAMENTO EM METAL CROMADO - FORNECIMENTO E INSTALACAO</t>
  </si>
  <si>
    <t>TE, CPVC, SOLDÁVEL, DN 22MM, INSTALADO EM RAMAL OU SUB-RAMAL DE ÁGUA - FORNECIMENTO E INSTALAÇÃO. AF_12/2014</t>
  </si>
  <si>
    <t>PONTO DE CONSUMO TERMINAL DE ÁGUA QUENTE (SUBRAMAL) COM TUBULAÇÃO DE CPVC, DN 22 MM, INSTALADO EM RAMAL DE ÁGUA, INCLUSOS RASGO E CHUMBAMENTO EM ALVENARIA. AF_12/2014</t>
  </si>
  <si>
    <t>PONTO DE CONSUMO TERMINAL DE ÁGUA FRIA (SUBRAMAL) COM TUBULAÇÃO DE PVC, DN 25 MM, INSTALADO EM RAMAL DE ÁGUA, INCLUSOS RASGO E CHUMBAMENTO EM ALVENARIA. AF_12/2014</t>
  </si>
  <si>
    <t>MONTAGEM E DESMONTAGEM DE FÔRMA DE PILARES RETANGULARES E ESTRUTURAS SIMILARES COM ÁREA MÉDIA DAS SEÇÕES MAIOR QUE 0,25 M², PÉ-DIREITO SIMPLES, EM CHAPA DE MADEIRA COMPENSADA RESINADA, 6 UTILIZAÇÕES. AF_12/2015</t>
  </si>
  <si>
    <t>CUBA DE EMBUTIR DE AÇO INOXIDÁVEL MÉDIA, INCLUSO VÁLVULA TIPO AMERICANA E SIFÃO TIPO GARRAFA EM METAL CROMADO - FORNECIMENTO E INSTALAÇÃO. AF_12/2013</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</si>
  <si>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</si>
  <si>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MENOR QUE 6M² SEM VÃOS E ARGAMASSA DE ASSENTAMENTO COM PREPARO EM BETONEIRA. AF_06/2014</t>
  </si>
  <si>
    <t>CURVA CURTA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</si>
  <si>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</si>
  <si>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CURVA LONGA 90 GRAUS, PVC, SERIE NORMAL, ESGOTO PREDIAL, DN 75 MM, JUNTA ELÁSTICA, FORNECIDO E INSTALADO EM PRUMADA DE ESGOTO SANITÁRIO OU VENTILAÇÃO. AF_12/2014</t>
  </si>
  <si>
    <t>CAIXA RETANGULAR 4" X 4" MÉDIA (1,30 M DO PISO), METÁLICA, INSTALADA EM PAREDE - FORNECIMENTO E INSTALAÇÃO. AF_12/2015</t>
  </si>
  <si>
    <t>CAIXA RETANGULAR 4" X 4" ALTA (2,00 M DO PISO), METÁLICA, INSTALADA EM PAREDE - FORNECIMENTO E INSTALAÇÃO. AF_12/2015</t>
  </si>
  <si>
    <t>CAIXA RETANGULAR 4" X 2" BAIXA (0,30 M DO PISO), METÁLICA, INSTALADA EM PAREDE - FORNECIMENTO E INSTALAÇÃO. AF_12/2015</t>
  </si>
  <si>
    <t>CAIXA RETANGULAR 4" X 2" MÉDIA (1,30 M DO PISO), METÁLICA, INSTALADA EM PAREDE - FORNECIMENTO E INSTALAÇÃO. AF_12/2015</t>
  </si>
  <si>
    <t>JOELHO 90 GRAUS, PVC, SERIE NORMAL, ESGOTO PREDIAL, DN 75 MM, JUNTA ELÁSTICA, FORNECIDO E INSTALADO EM PRUMADA DE ESGOTO SANITÁRIO OU VENTILAÇÃO. AF_12/2014</t>
  </si>
  <si>
    <t>CURVA LONGA 90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</si>
  <si>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</si>
  <si>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</si>
  <si>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JOELHO 90 GRAUS, PVC, SERIE NORMAL, ESGOTO PREDIAL, DN 50 MM, JUNTA ELÁSTICA, FORNECIDO E INSTALADO EM PRUMADA DE ESGOTO SANITÁRIO OU VENTILAÇÃO. AF_12/2014</t>
  </si>
  <si>
    <t>JUNÇÃO SIMPLES, PVC, SERIE NORMAL, ESGOTO PREDIAL, DN 100 X 100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</si>
  <si>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</si>
  <si>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</si>
  <si>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CABO DE COBRE FLEXÍVEL ISOLADO, 150 MM², ANTI-CHAMA 0,6/1,0 KV, PARA DISTRIBUIÇÃO - FORNECIMENTO E INSTALAÇÃO. AF_12/2015</t>
  </si>
  <si>
    <t>CABO DE COBRE FLEXÍVEL ISOLADO, 150 MM², ANTI-CHAMA 450/750 V, PARA DISTRIBUIÇÃO - FORNECIMENTO E INSTALAÇÃO. AF_12/2015</t>
  </si>
  <si>
    <t>JOELHO 45 GRAUS, PVC, SERIE NORMAL, ESGOTO PREDIAL, DN 50 MM, JUNTA ELÁSTICA, FORNECIDO E INSTALADO EM RAMAL DE DESCARGA OU RAMAL DE ESGOTO SANITÁRIO. AF_12/2014</t>
  </si>
  <si>
    <t>JOELHO 90 GRAUS, PVC, SERIE NORMAL, ESGOTO PREDIAL, DN 50 MM, JUNTA ELÁSTICA, FORNECIDO E INSTALADO EM RAMAL DE DESCARGA OU RAMAL DE ESGOTO SANITÁRIO. AF_12/2014</t>
  </si>
  <si>
    <t>JOELHO 90 GRAUS, CPVC, SOLDÁVEL, DN 35MM, INSTALADO EM RAMAL DE DISTRIBUIÇÃO DE ÁGUA   FORNECIMENTO E INSTALAÇÃO. AF_12/2014</t>
  </si>
  <si>
    <t>CURVA 90 GRAUS, CPVC, SOLDÁVEL, DN 28MM, INSTALADO EM RAMAL DE DISTRIBUIÇÃO DE ÁGUA   FORNECIMENTO E INSTALAÇÃO. AF_12/2014</t>
  </si>
  <si>
    <t>JOELHO 45 GRAUS, CPVC, SOLDÁVEL, DN 28MM, INSTALADO EM RAMAL DE DISTRIBUIÇÃO DE ÁGUA   FORNECIMENTO E INSTALAÇÃO. AF_12/2014</t>
  </si>
  <si>
    <t>JOELHO 90 GRAUS, CPVC, SOLDÁVEL, DN 28MM, INSTALADO EM RAMAL DE DISTRIBUIÇÃO DE ÁGUA   FORNECIMENTO E INSTALAÇÃO. AF_12/2014</t>
  </si>
  <si>
    <t>CURVA 90 GRAUS, CPVC, SOLDÁVEL, DN 22MM, INSTALADO EM RAMAL DE DISTRIBUIÇÃO DE ÁGUA - FORNECIMENTO E INSTALAÇÃO. AF_12/2014</t>
  </si>
  <si>
    <t>JOELHO 45 GRAUS, CPVC, SOLDÁVEL, DN 22MM, INSTALADO EM RAMAL DE DISTRIBUIÇÃO DE ÁGUA   FORNECIMENTO E INSTALAÇÃO. AF_12/2014</t>
  </si>
  <si>
    <t>JOELHO 90 GRAUS, CPVC, SOLDÁVEL, DN 22MM, INSTALADO EM RAMAL DE DISTRIBUIÇÃO DE ÁGUA   FORNECIMENTO E INSTALAÇÃO. AF_12/2014</t>
  </si>
  <si>
    <t>CABO DE COBRE FLEXÍVEL ISOLADO, 25 MM², ANTI-CHAMA 450/750 V, PARA DISTRIBUIÇÃO - FORNECIMENTO E INSTALAÇÃO. AF_12/2015</t>
  </si>
  <si>
    <t>CABO DE COBRE FLEXÍVEL ISOLADO, 16 MM², ANTI-CHAMA 0,6/1,0 KV, PARA DISTRIBUIÇÃO - FORNECIMENTO E INSTALAÇÃO. AF_12/2015</t>
  </si>
  <si>
    <t>GRUPO GERADOR ESTACIONÁRIO, MOTOR DIESEL POTÊNCIA 170 KVA - JUROS. AF_02/2016</t>
  </si>
  <si>
    <t>BETONEIRA CAPACIDADE NOMINAL 400 L, CAPACIDADE DE MISTURA 310 L, MOTOR A GASOLINA POTÊNCIA 5,5 HP, SEM CARREGADOR - MATERIAIS NA OPERAÇÃO. AF_02/2016</t>
  </si>
  <si>
    <t>ADUELA / MARCO / BATENTE PARA PORTA DE 90X210CM, FIXAÇÃO COM ARGAMASSA, PADRÃO POPULAR - FORNECIMENTO E INSTALAÇÃO. AF_08/2015_P</t>
  </si>
  <si>
    <t>ADUELA / MARCO / BATENTE PARA PORTA DE 80X210CM, FIXAÇÃO COM ARGAMASSA, PADRÃO POPULAR - FORNECIMENTO E INSTALAÇÃO. AF_08/2015_P</t>
  </si>
  <si>
    <t>ADUELA / MARCO / BATENTE PARA PORTA DE 70X210CM, FIXAÇÃO COM ARGAMASSA, PADRÃO POPULAR - FORNECIMENTO E INSTALAÇÃO. AF_08/2015_P</t>
  </si>
  <si>
    <t>ADUELA / MARCO / BATENTE PARA PORTA DE 60X210CM, FIXAÇÃO COM ARGAMASSA, PADRÃO POPULAR - FORNECIMENTO E INSTALAÇÃO. AF_08/2015_P</t>
  </si>
  <si>
    <t>ESCORAMENTO DE VALA, TIPO PONTALETEAMENTO, COM PROFUNDIDADE DE 3,0 A 4,5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</si>
  <si>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</si>
  <si>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</si>
  <si>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</si>
  <si>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0 A 1,5 M, LARGURA MAIOR OU IGUAL A 1,5 M E MENOR QUE 2,5 M, EM LOCAL COM NÍVEL BAIXO DE INTERFERÊNCIA. AF_06/2016</t>
  </si>
  <si>
    <t>CABO DE COBRE FLEXÍVEL ISOLADO, 10 MM², ANTI-CHAMA 450/750 V, PARA CIRCUITOS TERMINAIS - FORNECIMENTO E INSTALAÇÃO. AF_12/2015</t>
  </si>
  <si>
    <t>CABO DE COBRE FLEXÍVEL ISOLADO, 6 MM², ANTI-CHAMA 0,6/1,0 KV, PARA CIRCUITOS TERMINAIS - FORNECIMENTO E INSTALAÇÃO. AF_12/2015</t>
  </si>
  <si>
    <t>CABO DE COBRE FLEXÍVEL ISOLADO, 6 MM², ANTI-CHAMA 450/750 V, PARA CIRCUITOS TERMINAIS - FORNECIMENTO E INSTALAÇÃO. AF_12/2015</t>
  </si>
  <si>
    <t>CABO DE COBRE FLEXÍVEL ISOLADO, 4 MM², ANTI-CHAMA 0,6/1,0 KV, PARA CIRCUITOS TERMINAIS - FORNECIMENTO E INSTALAÇÃO. AF_12/2015</t>
  </si>
  <si>
    <t>CABO DE COBRE FLEXÍVEL ISOLADO, 2,5 MM², ANTI-CHAMA 0,6/1,0 KV, PARA CIRCUITOS TERMINAIS - FORNECIMENTO E INSTALAÇÃO. AF_12/2015</t>
  </si>
  <si>
    <t>CABO DE COBRE FLEXÍVEL ISOLADO, 1,5 MM², ANTI-CHAMA 0,6/1,0 KV, PARA CIRCUITOS TERMINAIS - FORNECIMENTO E INSTALAÇÃO. AF_12/2015</t>
  </si>
  <si>
    <t>CURVA 90 GRAUS PARA ELETRODUTO, PVC, ROSCÁVEL, DN 110 MM (4") - FORNECIMENTO E INSTALAÇÃO. AF_12/2015</t>
  </si>
  <si>
    <t>CURVA 90 GRAUS PARA ELETRODUTO, PVC, ROSCÁVEL, DN 85 MM (3") - FORNECIMENTO E INSTALAÇÃO. AF_12/2015</t>
  </si>
  <si>
    <t>CURVA 90 GRAUS PARA ELETRODUTO, PVC, ROSCÁVEL, DN 75 MM (2 1/2") - FORNECIMENTO E INSTALAÇÃO. AF_12/2015</t>
  </si>
  <si>
    <t>CURVA 90 GRAUS PARA ELETRODUTO, PVC, ROSCÁVEL, DN 60 MM (2") - FORNECIMENTO E INSTALAÇÃO. AF_12/2015</t>
  </si>
  <si>
    <t>CURVA 90 GRAUS PARA ELETRODUTO, PVC, ROSCÁVEL, DN 50 MM (1 1/2") - FORNECIMENTO E INSTALAÇÃO. AF_12/2015</t>
  </si>
  <si>
    <t>KIT DE PORTA DE MADEIRA PARA PINTURA, SEMI-OCA (LEVE OU MÉDIA), PADRÃO MÉDIO, 60X210CM, ESPESSURA DE 3,5CM, ITENS INCLUSOS: DOBRADIÇAS, MONTAGEM E INSTALAÇÃO DO BATENTE, FECHADURA COM EXECUÇÃO DO FURO - FORNECIMENTO E INSTALAÇÃO. AF_08/2015</t>
  </si>
  <si>
    <t>CAMINHÃO DE TRANSPORTE DE MATERIAL ASFÁLTICO 20.000 L, COM CAVALO MECÂNICO DE CAPACIDADE MÁXIMA DE TRAÇÃO COMBINADO DE 45.000 KG, POTÊNCIA 330 CV, INCLUSIVE TANQUE DE ASFALTO COM MAÇARICO - DEPRECIAÇÃO. AF_12/2015</t>
  </si>
  <si>
    <t>CAMINHONETE CABINE SIMPLES COM MOTOR 1.6 FLEX, CÂMBIO MANUAL, POTÊNCIA 101/104 CV, 2 PORTAS - MATERIAIS NA OPERAÇÃO. AF_11/2015</t>
  </si>
  <si>
    <t>CAMINHONETE CABINE SIMPLES COM MOTOR 1.6 FLEX, CÂMBIO MANUAL, POTÊNCIA 101/104 CV, 2 PORTAS - MANUTENÇÃO.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</si>
  <si>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</si>
  <si>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</si>
  <si>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DEPRECIAÇÃO. AF_11/2015</t>
  </si>
  <si>
    <t>CAMINHONETE COM MOTOR A DIESEL, POTÊNCIA 180 CV, CABINE DUPLA, 4X4 - MATERIAIS NA OPERAÇÃO. AF_11/2015</t>
  </si>
  <si>
    <t>CAMINHONETE COM MOTOR A DIESEL, POTÊNCIA 180 CV, CABINE DUPLA, 4X4 - MANUTENÇÃO. AF_11/2015</t>
  </si>
  <si>
    <t>CAMINHONETE COM MOTOR A DIESEL, POTÊNCIA 180 CV, CABINE DUPLA, 4X4 - IMPOSTOS E SEGUROS. AF_11/2015</t>
  </si>
  <si>
    <t>CAMINHONETE COM MOTOR A DIESEL, POTÊNCIA 180 CV, CABINE DUPLA, 4X4 - JUROS. AF_11/2015</t>
  </si>
  <si>
    <t>JUNTA ARGAMASSADA ENTRE TUBO DN 200 MM E O POÇO/ CAIXA DE CONCRETO OU ALVENARIA EM REDES DE ESGOTO. AF_06/2015</t>
  </si>
  <si>
    <t>JUNTA ARGAMASSADA ENTRE TUBO DN 150 MM E O POÇO DE VISITA/ CAIXA DE CONCRETO OU ALVENARIA EM REDES DE ESGOTO. AF_06/2015</t>
  </si>
  <si>
    <t>TUBO DE PVC CORRUGADO DE DUPLA PAREDE PARA REDE COLETORA DE ESGOTO, DN 400 MM, EM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</si>
  <si>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</si>
  <si>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FECHADURA DE EMBUTIR PARA PORTAS INTERNAS, COMPLETA, ACABAMENTO PADRÃO POPULAR, COM EXECUÇÃO DE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</si>
  <si>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</si>
  <si>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</si>
  <si>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TÊ, PVC, SERIE R, ÁGUA PLUVIAL, DN 150 X 100 MM, JUNTA ELÁSTICA, FORNECIDO E INSTALADO EM CONDUTORES VERTICAIS DE ÁGUAS PLUVIAIS. AF_12/2014</t>
  </si>
  <si>
    <t>TÊ MISTURADOR, CPVC, SOLDÁVEL, DN22MM, INSTALADO EM RAMAL OU SUB-RAMAL DE ÁGUA  FORNECIMENTO E INSTALAÇÃO. AF_12/2014</t>
  </si>
  <si>
    <t>TÊ, PVC, SERIE R, ÁGUA PLUVIAL, DN 150 X 150 MM, JUNTA ELÁSTICA, FORNECIDO E INSTALADO EM CONDUTORES VERTICAIS DE ÁGUAS PLUVIAIS. AF_12/2014</t>
  </si>
  <si>
    <t>TE DE TRANSIÇÃO, CPVC, SOLDÁVEL, DN 22MM X 1/2, INSTALADO EM RAMAL OU SUB-RAMAL DE ÁGUA  FORNECIMENTO E INSTALAÇÃO. AF_12/2014</t>
  </si>
  <si>
    <t>JUNÇÃO SIMPLES, PVC, SERIE R, ÁGUA PLUVIAL, DN 150 X 100 MM, JUNTA ELÁSTICA, FORNECIDO E INSTALADO EM CONDUTORES VERTICAIS DE ÁGUAS PLUVIAIS. AF_12/2014</t>
  </si>
  <si>
    <t>JUNÇÃO SIMPLES, PVC, SERIE R, ÁGUA PLUVIAL, DN 150 X 150 MM, JUNTA ELÁSTICA, FORNECIDO E INSTALADO EM CONDUTORES VERTICAIS DE ÁGUAS PLUVIAIS. AF_12/2014</t>
  </si>
  <si>
    <t>TÊ, PVC, SERIE R, ÁGUA PLUVIAL, DN 100 X 75 MM, JUNTA ELÁSTICA, FORNECIDO E INSTALADO EM CONDUTORES VERTICAIS DE ÁGUAS PLUVIAIS. AF_12/2014</t>
  </si>
  <si>
    <t>TÊ MISTURADOR, CPVC, SOLDÁVEL, DN15MM, INSTALADO EM RAMAL OU SUB-RAMAL DE ÁGUA  FORNECIMENTO E INSTALAÇÃO. AF_12/2014</t>
  </si>
  <si>
    <t>TE DE TRANSIÇÃO, CPVC, SOLDÁVEL, DN 15MM X 1/2, INSTALADO EM RAMAL OU SUB-RAMAL DE ÁGUA  FORNECIMENTO E INSTALAÇÃO. AF_12/2014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</si>
  <si>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</si>
  <si>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</si>
  <si>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MENOR QUE 6M² SEM VÃOS E ARGAMASSA DE ASSENTAMENTO COM PREPARO EM BETONEIRA. AF_06/2014</t>
  </si>
  <si>
    <t>TE, CPVC, SOLDÁVEL, DN 89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</si>
  <si>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</si>
  <si>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</si>
  <si>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</si>
  <si>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</si>
  <si>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</si>
  <si>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</si>
  <si>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</si>
  <si>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</si>
  <si>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</si>
  <si>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</si>
  <si>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</si>
  <si>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</si>
  <si>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APLICAÇÃO DE GESSO PROJETADO COM EQUIPAMENTO DE PROJEÇÃO EM PAREDES DE AMBIENTES DE ÁREA MENOR QUE 5M²,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</si>
  <si>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</si>
  <si>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1,0CM. AF_06/2014</t>
  </si>
  <si>
    <t>LUVA, CPVC, SOLDÁVEL, DN 28 MM, INSTALADO EM RESERVAÇÃO DE ÁGUA DE EDIFICAÇÃO QUE POSSUA RESERVATÓRIO DE FIBRA/FIBROCIMENTO  FORNECIMENTO E INSTALAÇÃO. AF_06/2016</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</si>
  <si>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</si>
  <si>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</si>
  <si>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</si>
  <si>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DE FACHADA COM PRESENÇA DE VÃOS, ESPESSURA MAIOR OU IGUAL A 50 MM.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</si>
  <si>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</si>
  <si>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</si>
  <si>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</si>
  <si>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9X14X19CM (ESPESSURA 9CM) DE PAREDES COM ÁREA LÍQUIDA MENOR QUE 6M² COM VÃOS E ARGAMASSA DE ASSENTAMENTO COM PREPARO MANUAL. AF_06/2014</t>
  </si>
  <si>
    <t>LUVA DE COBRE, SEM ANEL DE SOLDA, DN 104 MM, INSTALADO EM RESERVAÇÃO DE ÁGUA DE EDIFICAÇÃO QUE POSSUA RESERVATÓRIO DE FIBRA/FIBROCIMENTO  FORNECIMENTO E INSTALAÇÃO. AF_06/2016_P</t>
  </si>
  <si>
    <t>CURVA 90 GRAUS, CPVC, SOLDÁVEL, DN 28MM, INSTALADO EM RAMAL OU SUB-RAMAL DE ÁGUA  FORNECIMENTO E INSTALAÇÃO. AF_12/2014</t>
  </si>
  <si>
    <t>JOELHO 45 GRAUS, CPVC, SOLDÁVEL, DN 28MM, INSTALADO EM RAMAL OU SUB-RAMAL DE ÁGUA  FORNECIMENTO E INSTALAÇÃO. AF_12/2014</t>
  </si>
  <si>
    <t>JOELHO 90 GRAUS, CPVC, SOLDÁVEL, DN 28MM, INSTALADO EM RAMAL OU SUB-RAMAL DE ÁGUA - FORNECIMENTO E INSTALAÇÃO. AF_12/2014</t>
  </si>
  <si>
    <t>CURVA 90 GRAUS, CPVC, SOLDÁVEL, DN 22MM, INSTALADO EM RAMAL OU SUB-RAMAL DE ÁGUA - FORNECIMENTO E INSTALAÇÃO. AF_12/2014</t>
  </si>
  <si>
    <t>JOELHO 45 GRAUS, CPVC, SOLDÁVEL, DN 22MM, INSTALADO EM RAMAL OU SUB-RAMAL DE ÁGUA - FORNECIMENTO E INSTALAÇÃO. AF_12/2014</t>
  </si>
  <si>
    <t>GRAUTE FGK=20 MPA; TRAÇO 1:0,04:1,6:1,9 (CIMENTO/ CAL/ AREIA GROSSA/ BRITA 0) - PREPARO MECÂNICO COM BETONEIRA 400 L. AF_02/2015</t>
  </si>
  <si>
    <t>CINTA DE AMARRAÇÃO DE ALVENARIA MOLDADA IN LOCO COM UTILIZAÇÃO DE BLOCOS CANALETA. AF_03/2016</t>
  </si>
  <si>
    <t>FABRICAÇÃO DE FÔRMA PARA VIGAS, COM MADEIRA SERRADA, E = 25 MM. AF_12/2015</t>
  </si>
  <si>
    <t>TUBO EM COBRE RÍGIDO, DN 54 MM CLASSE E, SEM ISOLAMENTO,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</si>
  <si>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</si>
  <si>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</si>
  <si>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50 (2), CONEXÃO ROSQUEADA, INSTALADO EM RESERVAÇÃO DE ÁGUA DE EDIFICAÇÃO QUE POSSUA RESERVATÓRIO DE FIBRA/FIBROCIMENTO  FORNECIMENTO E INSTALAÇÃO. AF_06/2016</t>
  </si>
  <si>
    <t>TUBO DE AÇO PRETO SEM COSTURA, CLASSE MÉDIA, CONEXÃO SOLDADA, DN 20 (3/4"), INSTALADO EM RAMAIS E SUB-RAMAIS DE GÁS - FORNECIMENTO E INSTALAÇÃO. AF_12/2015</t>
  </si>
  <si>
    <t>TUBO DE AÇO PRETO SEM COSTURA, CLASSE MÉDIA, CONEXÃO SOLDADA, DN 15 (1/2"), INSTALADO EM RAMAIS E SUB-RAMAIS DE GÁS - FORNECIMENTO E INSTALAÇÃO. AF_12/2015</t>
  </si>
  <si>
    <t>TUBO DE AÇO GALVANIZADO COM COSTURA, CLASSE MÉDIA, CONEXÃO ROSQUEADA, DN 20 (3/4"), INSTALADO EM RAMAIS E SUB-RAMAIS DE GÁS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</si>
  <si>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</si>
  <si>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</si>
  <si>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</si>
  <si>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</si>
  <si>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</si>
  <si>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</si>
  <si>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PRETO SEM COSTURA, CONEXÃO SOLDADA, DN 65 (2 1/2"), INSTALADO EM REDE DE ALIMENTAÇÃO PARA SPRINKLER - FORNECIMENTO E INSTALAÇÃO. AF_12/2015</t>
  </si>
  <si>
    <t>IMPERMEABILIZACAO DE SUPERFICIE COM MASTIQUE ELASTICO A BASE DE SILICONE, POR VOLUME.</t>
  </si>
  <si>
    <t>IMPERMEABILIZACAO COM PINTURA A BASE DE RESINA EPOXI ALCATRAO, DUAS DEMAOS.</t>
  </si>
  <si>
    <t>IMPERMEABILIZACAO COM PINTURA A BASE DE RESINA EPOXI ALCATRAO, UMA DEMAO.</t>
  </si>
  <si>
    <t>JUNTA DE DILATACAO PARA IMPERMEABILIZACAO, COM ASFALTO OXIDADO APLICADO A QUENTE, DIMENSOES 2X2 CM</t>
  </si>
  <si>
    <t>IMPERMEABILIZACAO DE SUPERFICIE COM EMULSAO ASFALTICA COM ELASTOMERO, INCLUSOS PRIMER E VEU DE POLIESTER</t>
  </si>
  <si>
    <t>IMPERMEABILIZACAO DE ESTRUTURAS ENTERRADAS, COM TINTA ASFALTICA, DUAS DEMAOS.</t>
  </si>
  <si>
    <t>TUBO, CPVC, SOLDÁVEL, DN 35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</si>
  <si>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</si>
  <si>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22 MM,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</si>
  <si>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</si>
  <si>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</si>
  <si>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</si>
  <si>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COTOVELO EM BRONZE/LATÃO, 90 GRAUS, SEM ANEL DE SOLDA, BOLSA X ROSCA F, DN 22 MM X 3/4, INSTALADO EM RAMAL DE DISTRIBUIÇÃO   FORNECIMENTO E INSTALAÇÃO. AF_01/2016_P</t>
  </si>
  <si>
    <t>UNIÃO, CPVC, SOLDÁVEL, DN15MM, INSTALADO EM RAMAL OU SUB-RAMAL DE ÁGUA  FORNECIMENTO E INSTALAÇÃO. AF_12/2014</t>
  </si>
  <si>
    <t>CURVA EM COBRE, 45 GRAUS, SEM ANEL DE SOLDA, BOLSA X BOLSA, DN 35 MM, INSTALADO EM PRUMADA   FORNECIMENTO E INSTALAÇÃO. AF_01/2016_P</t>
  </si>
  <si>
    <t>CURVA EM COBRE, 45 GRAUS, SEM ANEL DE SOLDA, BOLSA X BOLSA, DN 28 MM, INSTALADO EM PRUMADA   FORNECIMENTO E INSTALAÇÃO. AF_01/2016_P</t>
  </si>
  <si>
    <t>COTOVELO EM BRONZE/LATÃO, 90 GRAUS, SEM ANEL DE SOLDA, BOLSA X ROSCA F, DN 22 MM X 3/4, INSTALADO EM PRUMADA   FORNECIMENTO E INSTALAÇÃO. AF_01/2016_P</t>
  </si>
  <si>
    <t>COTOVELO EM BRONZE/LATÃO, 90 GRAUS, SEM ANEL DE SOLDA, BOLSA X ROSCA F, DN 22 MM X 1/2, INSTALADO EM PRUMADA   FORNECIMENTO E INSTALAÇÃO. AF_01/2016_P</t>
  </si>
  <si>
    <t>CURVA EM COBRE, 45 GRAUS, SEM ANEL DE SOLDA, BOLSA X BOLSA, DN 22 MM, INSTALADO EM PRUMADA   FORNECIMENTO E INSTALAÇÃO. AF_01/2016_P</t>
  </si>
  <si>
    <t>TE DUPLA CURVA EM BRONZE/LATÃO, SEM ANEL DE SOLDA, ROSCA F X BOLSA, ROSCA F, 3/4 X 22 X 3/4, INSTALADO EM RAMAL E SUB-RAMAL   FORNECIMENTO E INSTALAÇÃO. AF_01/2016_P</t>
  </si>
  <si>
    <t>TE DUPLA CURVA EM BRONZE/LATÃO, SEM ANEL DE SOLDA, ROSCA F X BOLSA X ROSCA F, 1/2 X 15 X 1/2, INSTALADO EM RAMAL E SUB-RAMAL   FORNECIMENTO E INSTALAÇÃO. AF_01/2016_P</t>
  </si>
  <si>
    <t>JUNTA DE EXPANSÃO EM COBRE, PONTA X PONTA, DN 28 MM, INSTALADO EM RAMAL E SUB-RAMAL   FORNECIMENTO E INSTALAÇÃO. AF_01/2016_P</t>
  </si>
  <si>
    <t>CURVA DE TRANSPOSIÇÃO EM BRONZE/LATÃO, SEM ANEL DE SOLDA, BOLSA X BOLSA, 28 MM, INSTALADO EM RAMAL E SUB-RAMAL   FORNECIMENTO E INSTALAÇÃO. AF_01/2016_P</t>
  </si>
  <si>
    <t>ALVENARIA EM TIJOLO CERAMICO MACICO 5X10X20CM 1/2 VEZ (ESPESSURA 10CM), ASSENTADO COM ARGAMASSA TRACO 1:2:8 (CIMENTO, CAL E AREIA)</t>
  </si>
  <si>
    <t>ALVENARIA EM TIJOLO CERAMICO MACICO 5X10X20CM 1 VEZ (ESPESSURA 20CM), ASSENTADO COM ARGAMASSA TRACO 1:2:8 (CIMENTO, CAL E AREIA)</t>
  </si>
  <si>
    <t>ALVENARIA DE EMBASAMENTO EM TIJOLOS CERAMICOS MACICOS 5X10X20CM, ASSENTADO  COM ARGAMASSA TRACO 1:2:8 (CIMENTO, CAL E AREIA)</t>
  </si>
  <si>
    <t>ESPALHAMENTO DE MATERIAL EM BOTA FORA, COM UTILIZACAO DE TRATOR DE ESTEIRAS DE 165 HP</t>
  </si>
  <si>
    <t>ESPALHAMENTO DE MATERIAL DE 1A CATEGORIA COM TRATOR DE ESTEIRA COM 153HP</t>
  </si>
  <si>
    <t>RECOMPOSICAO PARCIAL DO ARAME FARPADO Nº 14 CLASSE 250, FIXADO EM CERCA COM MOURÕES DE CONCRETO, RETO, 15X15CM</t>
  </si>
  <si>
    <t>CERCA COM MOUROES DE CONCRETO, RETO, 15X15CM, ESPACAMENTO DE 3M, CRAVADOS 0,5M, ESCORAS DE 10X10CM NOS CANTOS, COM 9 FIOS DE ARAME DE ACO OVALADO 15X17</t>
  </si>
  <si>
    <t>EMBOÇO OU MASSA ÚNICA EM ARGAMASSA TRAÇO 1:2:8, PREPARO MECÂNICO COM BETONEIRA 400 L, APLICADA MANUALMENTE EM SUPERFÍCIES EXTERNAS DA SACADA, ESPESSURA DE 45 MM, SEM USO DE TELA METÁLICA DE REFORÇO CONTRA FISSURAÇÃO. AF_06/2014</t>
  </si>
  <si>
    <t>ENSAIOS DE PAVIMENTO DE CONCRETO COMPACTADO COM ROLO</t>
  </si>
  <si>
    <t>74020/2</t>
  </si>
  <si>
    <t>ENSAIO DE PAVIMENTO DE CONCRETO</t>
  </si>
  <si>
    <t>74020/1</t>
  </si>
  <si>
    <t>ENSAIOS DE CONCRETO ASFALTICO</t>
  </si>
  <si>
    <t>73900/12</t>
  </si>
  <si>
    <t>CHAPISCO APLICADO EM ALVENARIA (SEM PRESENÇA DE VÃOS) E ESTRUTURAS DE CONCRETO DE FACHADA, COM EQUIPAMENTO DE PROJEÇÃO.  ARGAMASSA TRAÇO 1:3 COM PREPARO EM BETONEIRA 400 L. AF_06/2014</t>
  </si>
  <si>
    <t>EMBOÇO OU MASSA ÚNICA EM ARGAMASSA TRAÇO 1:2:8, PREPARO MANUAL, APLICADA MANUALMENTE EM SUPERFÍCIES EXTERNAS DA SACADA, ESPESSURA DE 35 MM, SEM USO DE TELA METÁLICA DE REFORÇO CONTRA FISSURAÇÃO. AF_06/2014</t>
  </si>
  <si>
    <t>EMBOÇO OU MASSA ÚNICA EM ARGAMASSA TRAÇO 1:2:8, PREPARO MECÂNICO COM BETONEIRA 400 L, APLICADA MANUALMENTE EM SUPERFÍCIES EXTERNAS DA SACADA, ESPESSURA DE 35 MM, SEM USO DE TELA METÁLICA DE REFORÇO CONTRA FISSURAÇÃO. AF_06/2014</t>
  </si>
  <si>
    <t>CHAPISCO APLICADO EM ALVENARIA (SEM PRESENÇA DE VÃOS) E ESTRUTURAS DE CONCRETO DE FACHADA, COM ROLO PARA TEXTURA ACRÍLICA.  ARGAMASSA TRAÇO 1:4 E EMULSÃO POLIMÉRICA (ADESIVO) COM PREPARO EM BETONEIRA 400L. AF_06/2014</t>
  </si>
  <si>
    <t>LUVA, EM FERRO GALVANIZADO, CONEXÃO ROSQUEADA, DN 80 (3),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</si>
  <si>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</si>
  <si>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</si>
  <si>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</si>
  <si>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BUCHA DE REDUÇÃO EM COBRE, SEM ANEL DE SOLDA, PONTA X BOLSA, 28 X 22 MM, INSTALADO EM RAMAL E SUB-RAMAL   FORNECIMENTO E INSTALAÇÃO. AF_01/2016_P</t>
  </si>
  <si>
    <t>CURVA EM COBRE, 90 GRAUS, SEM ANEL DE SOLDA, BOLSA X BOLSA, DN 66 MM, INSTALADO EM PRUMADA   FORNECIMENTO E INSTALAÇÃO. AF_01/2016_P</t>
  </si>
  <si>
    <t>CURVA EM COBRE, 45 GRAUS, SEM ANEL DE SOLDA, BOLSA X BOLSA, DN 54 MM, INSTALADO EM PRUMADA   FORNECIMENTO E INSTALAÇÃO. AF_01/2016_P</t>
  </si>
  <si>
    <t>JOELHO 90 GRAUS, PVC, SERIE R, ÁGUA PLUVIAL, DN 100 MM, JUNTA ELÁSTICA, FORNECIDO E INSTALADO EM RAMAL DE ENCAMINHAMENTO. AF_12/2014</t>
  </si>
  <si>
    <t>JOELHO 45 GRAUS, PVC, SERIE R, ÁGUA PLUVIAL, DN 75 MM, JUNTA ELÁSTICA, FORNECIDO E INSTALADO EM RAMAL DE ENCAMINHAMENTO. AF_12/2014</t>
  </si>
  <si>
    <t>JOELHO 90 GRAUS, PVC, SERIE R, ÁGUA PLUVIAL, DN 75 MM, JUNTA ELÁSTICA, FORNECIDO E INSTALADO EM RAMAL DE ENCAMINHAMENTO. AF_12/2014</t>
  </si>
  <si>
    <t>JOELHO 45 GRAUS, PVC, SERIE R, ÁGUA PLUVIAL, DN 50 MM, JUNTA ELÁSTICA, FORNECIDO E INSTALADO EM RAMAL DE ENCAMINHAMENTO. AF_12/2014</t>
  </si>
  <si>
    <t>JOELHO 90 GRAUS, PVC, SERIE R, ÁGUA PLUVIAL, DN 50 MM, JUNTA ELÁSTICA, FORNECIDO E INSTALADO EM RAMAL DE ENCAMINHAMENTO. AF_12/2014</t>
  </si>
  <si>
    <t>TUBO, CPVC, SOLDÁVEL, DN 89 MM, INSTALADO EM RESERVAÇÃO DE ÁGUA DE EDIFICAÇÃO QUE POSSUA RESERVATÓRIO DE FIBRA/FIBROCIMENTO  FORNECIMENTO E INSTALAÇÃO. AF_06/2016</t>
  </si>
  <si>
    <t>JUNTA DE EXPANSÃO EM COBRE, PONTA X PONTA, DN 15 MM, INSTALADO EM RAMAL DE DISTRIBUIÇÃO   FORNECIMENTO E INSTALAÇÃO. AF_01/2016_P</t>
  </si>
  <si>
    <t>CURVA DE TRANSPOSIÇÃO EM BRONZE/LATÃO, SEM ANEL DE SOLDA, BOLSA X BOLSA, DN 22 MM, INSTALADO EM PRUMADA   FORNECIMENTO E INSTALAÇÃO. AF_01/2016_P</t>
  </si>
  <si>
    <t>CONECTOR EM BRONZE/LATÃO, SEM ANEL DE SOLDA, BOLSA X ROSCA F, 22 MM X 3/4, INSTALADO EM PRUMADA   FORNECIMENTO E INSTALAÇÃO. AF_01/2016_P</t>
  </si>
  <si>
    <t>JUNTA DE EXPANSÃO EM COBRE, PONTA X PONTA, DN 22 MM, INSTALADO EM PRUMADA   FORNECIMENTO E INSTALAÇÃO. AF_01/2016_P</t>
  </si>
  <si>
    <t>BUCHA DE REDUÇÃO EM COBRE, SEM ANEL DE SOLDA, PONTA X BOLSA, 22 X 15 MM, INSTALADO EM PRUMADA   FORNECIMENTO E INSTALAÇÃO. AF_01/2016_P</t>
  </si>
  <si>
    <t>LUVA PASSANTE EM COBRE, SEM ANEL DE SOLDA, DN 15 MM, INSTALADO EM RAMAL DE DISTRIBUIÇÃO   FORNECIMENTO E INSTALAÇÃO. AF_01/2016_P</t>
  </si>
  <si>
    <t>CURVA EM COBRE, 45 GRAUS, SEM ANEL DE SOLDA, BOLSA X BOLSA, DN 28 MM, INSTALADO EM RAMAL DE DISTRIBUIÇÃO   FORNECIMENTO E INSTALAÇÃO. AF_01/2016_P</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</si>
  <si>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</si>
  <si>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</si>
  <si>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</si>
  <si>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</si>
  <si>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</si>
  <si>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</si>
  <si>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</si>
  <si>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</si>
  <si>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COTOVELO EM BRONZE/LATÃO, 90 GRAUS, SEM ANEL DE SOLDA, BOLSA X ROSCA F, DN 22 MM X 3/4, INSTALADO EM RAMAL E SUB-RAMAL   FORNECIMENTO E INSTALAÇÃO. AF_01/2016_P</t>
  </si>
  <si>
    <t>COTOVELO EM BRONZE/LATÃO, 90 GRAUS, SEM ANEL DE SOLDA, BOLSA X ROSCA F, DN 22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</si>
  <si>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</si>
  <si>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</si>
  <si>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15 MM, INSTALADO EM RAMAL E SUB-RAMAL   FORNECIMENTO E INSTALAÇÃO. AF_01/2016_P</t>
  </si>
  <si>
    <t>TE DUPLA CURVA EM BRONZE/LATÃO, SEM ANEL DE SOLDA, ROSCA F  X BOLSA X ROSCA F, 3/4 X 22 X 3/4, INSTALADO EM RAMAL DE DISTRIBUIÇÃO   FORNECIMENTO E INSTALAÇÃO. AF_01/2016_P</t>
  </si>
  <si>
    <t>CAIXA DE PASSAGEM PARA TELEFONE 80X80X15CM (SOBREPOR) FORNECIMENTO E INSTALACAO</t>
  </si>
  <si>
    <t>CABO TELEFONICO CCI-50 6 PARES  (USO INTERNO) - FORNECIMENTO E INSTALACAO</t>
  </si>
  <si>
    <t>CABO TELEFONICO CCI-50 5 PARES (USO INTERNO) - FORNECIMENTO E INSTALACAO</t>
  </si>
  <si>
    <t>CABO TELEFONICO CCI-50 4 PARES (USO INTERNO) - FORNECIMENTO E INSTALACAO</t>
  </si>
  <si>
    <t>CABO TELEFONICO CCI-50 3 PARES (USO INTERNO) - FORNECIMENTO E INSTALACAO</t>
  </si>
  <si>
    <t>LUVA DE REDUÇÃO, EM FERRO GALVANIZADO, 3"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</si>
  <si>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</si>
  <si>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LUVA PASSANTE EM COBRE, SEM ANEL DE SOLDA, DN 28 MM, INSTALADO EM RAMAL DE DISTRIBUIÇÃO   FORNECIMENTO E INSTALAÇÃO. AF_01/2016_P</t>
  </si>
  <si>
    <t>CURVA DE TRANSPOSIÇÃO EM BRONZE/LATÃO, SEM ANEL DE SOLDA, BOLSA X BOLSA, DN 22 MM, INSTALADO EM RAMAL DE DISTRIBUIÇÃO   FORNECIMENTO E INSTALAÇÃO. AF_01/2016_P</t>
  </si>
  <si>
    <t>CONECTOR EM BRONZE/LATÃO, SEM ANEL DE SOLDA, BOLSA X ROSCA F, DN 22 MM X 3/4, INSTALADO EM RAMAL DE DISTRIBUIÇÃO   FORNECIMENTO E INSTALAÇÃO. AF_01/2016_P</t>
  </si>
  <si>
    <t>LUVA DE REDUÇÃO, EM FERRO GALVANIZADO, 2 1/2" X 2",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</si>
  <si>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</si>
  <si>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LUVA DE REDUÇÃO, EM FERRO GALVANIZADO, 2" X 1", CONEXÃO ROSQUEADA, INSTALADO EM REDE DE ALIMENTAÇÃO PARA SPRINKLER - FORNECIMENTO E INSTALAÇÃO. AF_12/2015</t>
  </si>
  <si>
    <t>TUBO DE AÇO PRETO SEM COSTURA, CONEXÃO SOLDADA, DN 50 (2"), INSTALADO EM PRUMADAS - FORNECIMENTO E INSTALAÇÃO. AF_12/2015</t>
  </si>
  <si>
    <t>TUBO DE AÇO GALVANIZADO COM COSTURA, CLASSE MÉDIA, CONEXÃO RANHURADA, DN 80 (3"),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</si>
  <si>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</si>
  <si>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50 (2"), INSTALADO EM PRUMADAS - FORNECIMENTO E INSTALAÇÃO. AF_12/2015</t>
  </si>
  <si>
    <t>TUBO EM COBRE RÍGIDO, DN 28 CLASSE E, SEM ISOLAMENTO, INSTALADO EM RAMAL E SUB-RAMAL - FORNECIMENTO E INSTALAÇÃO. AF_12/2015</t>
  </si>
  <si>
    <t>CAIXA ENTERRADA PARA INSTALACOES TELEFONICAS TIPO R2 1,07X0,52X0,50M EM BLOCOS DE CONCRETO ESTRUTURAL</t>
  </si>
  <si>
    <t>MONTAGEM E DESMONTAGEM DE FÔRMA DE PILARES RETANGULARES E ESTRUTURAS SIMILARES COM ÁREA MÉDIA DAS SEÇÕES MENOR OU IGUAL A 0,25 M², PÉ-DIREITO SIMPLES, EM MADEIRA SERRADA, 2 UTILIZAÇÕES. AF_12/2015</t>
  </si>
  <si>
    <t>CAIXA ENTERRADA PARA INSTALACOES TELEFONICAS TIPO R1 0,60X0,35X0,50M EM BLOCOS DE CONCRETO ESTRUTURAL</t>
  </si>
  <si>
    <t>TOMADA PARA TELEFONE DE 4 POLOS PADRAO TELEBRAS - FORNECIMENTO E INSTALACAO</t>
  </si>
  <si>
    <t>UNIÃO, EM FERRO GALVANIZADO, CONEXÃO ROSQUEADA, DN 50 (2"),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</si>
  <si>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</si>
  <si>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</si>
  <si>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25 (1"), INSTALADO EM REDE DE ALIMENTAÇÃO PARA SPRINKLER - FORNECIMENTO E INSTALAÇÃO. AF_12/2015</t>
  </si>
  <si>
    <t>UNIÃO, EM FERRO GALVANIZADO, DN 80 (3"), CONEXÃO ROSQUEADA, INSTALADO EM REDE DE ALIMENTAÇÃO PARA HIDRANTE - FORNECIMENTO E INSTALAÇÃO. AF_12/2015</t>
  </si>
  <si>
    <t>UNIÃO, EM FERRO GALVANIZADO, DN 65 (2 1/2"), CONEXÃO ROSQUEADA, INSTALADO EM REDE DE ALIMENTAÇÃO PARA HIDRANTE - FORNECIMENTO E INSTALAÇÃO.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</si>
  <si>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</si>
  <si>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</si>
  <si>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DUPLO, EM CHAPA DE MADEIRA COMPENSADA RESINADA, 2 UTILIZAÇÕES. AF_12/2015</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</si>
  <si>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</si>
  <si>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</si>
  <si>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</si>
  <si>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DEPRECIAÇÃO. AF_11/2014</t>
  </si>
  <si>
    <t>FABRICAÇÃO E INSTALAÇÃO DE TESOURA INTEIRA EM AÇO, VÃO DE 10 M, PARA TELHA ONDULADA DE FIBROCIMENTO, METÁLICA, PLÁSTICA OU TERMOACÚSTICA, INCLUSO IÇAMENTO. AF_12/2015</t>
  </si>
  <si>
    <t>INSTALAÇÃO DE TESOURA (INTEIRA OU MEIA), EM AÇO, PARA VÃOS MAIORES OU IGUAIS A 8,0 M E MENORES QUE 10,0 M, INCLUSO IÇAMENTO. AF_12/2015</t>
  </si>
  <si>
    <t>FABRICAÇÃO E INSTALAÇÃO DE TESOURA INTEIRA EM AÇO, VÃO DE 9 M, PARA TELHA ONDULADA DE FIBROCIMENTO, METÁLICA, PLÁSTICA OU TERMOACÚSTICA, INCLUSO IÇAMENTO. AF_12/2015</t>
  </si>
  <si>
    <t>MONTAGEM E DESMONTAGEM DE FÔRMA DE LAJE NERVURADA COM CUBETA E ASSOALHO COM ÁREA MÉDIA MAIOR QUE 20 M², PÉ-DIREITO SIMPLES, EM CHAPA DE MADEIRA COMPENSADA RESINADA, 18 UTILIZAÇÕES. AF_12/2015</t>
  </si>
  <si>
    <t>ELETRODUTO FLEXÍVEL CORRUGADO, PVC, DN 20 MM (1/2"), PARA CIRCUITOS TERMINAIS, INSTALADO EM LAJE - FORNECIMENTO E INSTALAÇÃO. AF_12/2015</t>
  </si>
  <si>
    <t>PONTO DE ILUMINAÇÃO E TOMADA, RESIDENCIAL, INCLUINDO INTERRUPTOR SIMPLES, INTERRUPTOR PARALELO E TOMADA 10A/250V, CAIXA ELÉTRICA, ELETRODUTO, CABO, RASGO, QUEBRA E CHUMBAMENTO (EXCLUINDO LUMINÁRIA E LÂMPADA). AF_01/2016</t>
  </si>
  <si>
    <t>INTERRUPTOR PARALELO (1 MÓDULO) COM 1 TOMADA DE EMBUTIR 2P+T 10 A,  INCLUINDO SUPORTE E PLACA - FORNECIMENTO E INSTALAÇÃO. AF_12/2015</t>
  </si>
  <si>
    <t>TÊ, EM FERRO GALVANIZADO, CONEXÃO ROSQUEADA, DN 25 (1"), INSTALADO EM REDE DE ALIMENTAÇÃO PARA SPRINKLER - FORNECIMENTO E INSTALAÇÃO. AF_12/2015</t>
  </si>
  <si>
    <t>JOELHO 90 GRAUS, EM FERRO GALVANIZADO, CONEXÃO ROSQUEADA, DN 80 (3"),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</si>
  <si>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</si>
  <si>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</si>
  <si>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</si>
  <si>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</si>
  <si>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50 (2"), INSTALADO EM REDE DE ALIMENTAÇÃO PARA SPRINKLER - FORNECIMENTO E INSTALAÇÃO. AF_12/2015</t>
  </si>
  <si>
    <t>TOMADA MÉDIA DE EMBUTIR (2 MÓDULOS), 2P+T 10 A, INCLUINDO SUPORTE E PLACA - FORNECIMENTO E INSTALAÇÃO. AF_12/2015</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</si>
  <si>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</si>
  <si>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</si>
  <si>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</si>
  <si>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</si>
  <si>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</si>
  <si>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TELHAMENTO COM TELHA CERÂMICA CAPA-CANAL, TIPO COLONIAL, COM ATÉ 2 ÁGUAS, INCLUSO TRANSPORTE VERTICAL. AF_06/2016</t>
  </si>
  <si>
    <t>TELHAMENTO COM TELHA CERÂMICA DE ENCAIXE, TIPO PORTUGUESA, COM MAIS DE 2 ÁGUAS, INCLUSO TRANSPORTE VERTICAL. AF_06/2016</t>
  </si>
  <si>
    <t>TELHAMENTO COM TELHA CERÂMICA DE ENCAIXE, TIPO PORTUGUESA, COM ATÉ 2 ÁGUAS, INCLUSO TRANSPORTE VERTICAL. AF_06/2016</t>
  </si>
  <si>
    <t>TELHAMENTO COM TELHA DE CONCRETO DE ENCAIXE, COM MAIS DE 2 ÁGUAS, INCLUSO TRANSPORTE VERTICAL. AF_06/2016</t>
  </si>
  <si>
    <t>TELHAMENTO COM TELHA DE CONCRETO DE ENCAIXE, COM ATÉ 2 ÁGUAS, INCLUSO TRANSPORTE VERTICAL. AF_06/2016</t>
  </si>
  <si>
    <t>RECOLOCACAO DE TELHAS CERAMICAS TIPO PLAN, CONSIDERANDO REAPROVEITAMENTO DE MATERIAL</t>
  </si>
  <si>
    <t>TRANSFORMADOR DISTRIBUICAO  1000KVA TRIFASICO 60HZ CLASSE 15KV IMERSO EM ÓLEO MINERAL FORNECIMENTO E INSTALACAO</t>
  </si>
  <si>
    <t>FABRICAÇÃO DE FÔRMA PARA LAJES, EM MADEIRA SERRADA, E=25 MM. AF_12/2015</t>
  </si>
  <si>
    <t>TRANSFORMADOR DISTRIBUICAO  500KVA TRIFASICO 60HZ CLASSE 15KV IMERSO EM ÓLEO MINERAL FORNECIMENTO E INSTALACAO</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</si>
  <si>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</si>
  <si>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</si>
  <si>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MACIÇA COM ÁREA MÉDIA MAIOR QUE 20 M², PÉ-DIREITO SIMPLES, EM MADEIRA SERRADA, 2 UTILIZAÇÕES. AF_12/2015</t>
  </si>
  <si>
    <t>TÊ, EM FERRO GALVANIZADO, CONEXÃO ROSQUEADA, DN 25 (1"), INSTALADO EM RAMAIS E SUB-RAMAIS DE GÁS - FORNECIMENTO E INSTALAÇÃO. AF_12/2015</t>
  </si>
  <si>
    <t>TÊ, EM FERRO GALVANIZADO, CONEXÃO ROSQUEADA, DN 20 (3/4"), INSTALADO EM RAMAIS E SUB-RAMAIS DE GÁS - FORNECIMENTO E INSTALAÇÃO. AF_12/2015</t>
  </si>
  <si>
    <t>TÊ, EM FERRO GALVANIZADO, CONEXÃO ROSQUEADA, DN 15 (1/2"), INSTALADO EM RAMAIS E SUB-RAMAIS DE GÁS - FORNECIMENTO E INSTALAÇÃO. AF_12/2015</t>
  </si>
  <si>
    <t>JOELHO 90 GRAUS, EM FERRO GALVANIZADO, CONEXÃO ROSQUEADA, DN 25 (1"), INSTALADO EM RAMAIS E SUB-RAMAIS DE GÁS - FORNECIMENTO E INSTALAÇÃO. AF_12/2015</t>
  </si>
  <si>
    <t>LUVA DE REDUÇÃO, EM FERRO GALVANIZADO, 1" X 3/4", CONEXÃO ROSQUEADA, INSTALADO EM REDE DE ALIMENTAÇÃO PARA SPRINKLER - FORNECIMENTO E INSTALAÇÃO. AF_12/2015</t>
  </si>
  <si>
    <t>LUVA DE REDUÇÃO, EM FERRO GALVANIZADO, 1" X 1/2", CONEXÃO ROSQUEADA, INSTALADO EM REDE DE ALIMENTAÇÃO PARA SPRINKLER - FORNECIMENTO E INSTALAÇÃO. AF_12/2015</t>
  </si>
  <si>
    <t>LUVA DE REDUÇÃO, EM FERRO GALVANIZADO, 3"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</si>
  <si>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</si>
  <si>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LUVA DE REDUÇÃO, EM FERRO GALVANIZADO, 2.1/2" X 2", CONEXÃO ROSQUEADA, INSTALADO EM REDE DE ALIMENTAÇÃO PARA HIDRANTE - FORNECIMENTO E INSTALAÇÃO. AF_12/2015</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</si>
  <si>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</si>
  <si>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</si>
  <si>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</si>
  <si>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</si>
  <si>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</si>
  <si>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7 CAMINHÕES BASCULANTES DE 14 M³, DMT DE 6 KM E VELOCIDADE MÉDIA 22 KM/H. AF_12/2013</t>
  </si>
  <si>
    <t>PINTURA GUARDA-CORPO GUARDA-RODA E MURETA PROTECAO COM CAL EM PONTES EVIADUTOS MEDIDA PELO DOBRO DA AREA TOTAL (LARGURAXALTURA).</t>
  </si>
  <si>
    <t>LANÇAMENTO COM USO DE BALDES, ADENSAMENTO E ACABAMENTO DE CONCRETO EM ESTRUTURAS. AF_12/2015</t>
  </si>
  <si>
    <t>MONTAGEM E DESMONTAGEM DE FÔRMA DE PILARES RETANGULARES E ESTRUTURAS SIMILARES COM ÁREA MÉDIA DAS SEÇÕES MENOR OU IGUAL A 0,25 M², PÉ-DIREITO SIMPLES, EM CHAPA DE MADEIRA COMPENSADA PLASTIFICADA, 10 UTILIZAÇÕES. AF_12/2015</t>
  </si>
  <si>
    <t>GUINDAUTO HIDRÁULICO, CAPACIDADE MÁXIMA DE CARGA 6500 KG, MOMENTO MÁXIMO DE CARGA 5,8 TM, ALCANCE MÁXIMO HORIZONTAL 7,60 M, INCLUSIVE CAMINHÃO TOCO PBT 9.700 KG, POTÊNCIA DE 160 CV - CHI DIURNO. AF_08/2015</t>
  </si>
  <si>
    <t>BARREIRA DUPLA PRE-MOL INTER CONCRETO ARMADO 0,15X0,65X0,77M FCK=25MPA ACO CA-50 INCL FERROS DE LIGACAO E MATERIAIS.</t>
  </si>
  <si>
    <t>BARREIRA PRE-MOLDADA EXTERNA CONCRETO ARMADO 0,25X0,40X1,14M FCK=25MPA ACO CA-50 INCL VIGOTA HORIZONTAL MONTANTE A CADA 1,00M  FERROS DE LIGACAO E MATERIAIS.</t>
  </si>
  <si>
    <t>SINALIZACAO HORIZONTAL COM TINTA RETRORREFLETIVA A BASE DE RESINA ACRILICA COM MICROESFERAS DE VIDRO</t>
  </si>
  <si>
    <t>CORTADORA DE PISO COM MOTOR 4 TEMPOS A GASOLINA, POTÊNCIA DE 13 HP, COM DISCO DE CORTE DIAMANTADO SEGMENTADO PARA CONCRETO, DIÂMETRO DE 350 MM, FURO DE 1" (14 X 1") - CHI DIURNO. AF_08/2015</t>
  </si>
  <si>
    <t>APLICAÇÃO DE FUNDO SELADOR ACRÍLICO EM PAREDES, UMA DEMÃO. AF_06/2014</t>
  </si>
  <si>
    <t>APLICAÇÃO DE FUNDO SELADOR LÁTEX PVA EM PAREDES, UMA DEMÃO. AF_06/2014</t>
  </si>
  <si>
    <t>APLICAÇÃO MANUAL DE PINTURA COM TINTA TEXTURIZADA ACRÍLICA EM MOLDURAS DE EPS, PRÉ-FABRICADOS, OU OUTROS. AF_06/2014</t>
  </si>
  <si>
    <t>APLICAÇÃO MANUAL DE PINTURA COM TINTA TEXTURIZADA ACRÍLICA EM PAREDES EXTERNAS DE CASAS, DUAS CORES. AF_06/2014</t>
  </si>
  <si>
    <t>APLICAÇÃO MANUAL DE PINTURA COM TINTA TEXTURIZADA ACRÍLICA EM SUPERFÍCIES INTERNAS DA SACADA DE EDIFÍCIOS DE MÚLTIPLOS PAVIMENTOS, DUAS CORES. AF_06/2014</t>
  </si>
  <si>
    <t>APLICAÇÃO MANUAL DE PINTURA COM TINTA TEXTURIZADA ACRÍLICA EM SUPERFÍCIES EXTERNAS DE SACADA DE EDIFÍCIOS DE MÚLTIPLOS PAVIMENTOS, DUAS CORES. AF_06/2014</t>
  </si>
  <si>
    <t>ESCAVACAO E TRANSPORTE DE MATERIAL DE  1A CAT DMT 50M COM TRATOR SOBRE  ESTEIRAS 347 HP COM LAMINA E ESCARIFICADOR</t>
  </si>
  <si>
    <t>ESPALHAMENTO MECANIZADO (COM MOTONIVELADORA 140 HP) MATERIAL 1A. CATEGORIA</t>
  </si>
  <si>
    <t>ESCAVACAO E CARGA MATERIAL 1A CATEGORIA, UTILIZANDO TRATOR DE ESTEIRAS DE 110 A 160HP COM LAMINA, PESO OPERACIONAL * 13T  E PA CARREGADEIRA COM 170 HP.</t>
  </si>
  <si>
    <t>JUNTA ARGAMASSADA ENTRE TUBO DN 100 MM E O POÇO DE VISITA/ CAIXA DE CONCRETO OU ALVENARIA EM REDES DE ESGOTO. AF_06/2015</t>
  </si>
  <si>
    <t>ARGAMASSA INDUSTRIALIZADA PARA CHAPISCO ROLADO, PREPARO COM MISTURADOR DE EIXO HORIZONTAL DE 160 KG. AF_06/2014</t>
  </si>
  <si>
    <t>ARGAMASSA PARA REVESTIMENTO DECORATIVO MONOCAMADA (MONOCAPA), PREPARO COM MISTURADOR DE EIXO HORIZONTAL DE 600 KG. AF_06/2014</t>
  </si>
  <si>
    <t>APLICAÇÃO MANUAL DE FUNDO SELADOR ACRÍLICO EM PAREDES EXTERNAS DE CASAS. AF_06/2014</t>
  </si>
  <si>
    <t>APLICAÇÃO MANUAL DE FUNDO SELADOR ACRÍLICO EM SUPERFÍCIES INTERNAS DA SACADA DE EDIFÍCIOS DE MÚLTIPLOS PAVIMENTOS. AF_06/2014</t>
  </si>
  <si>
    <t>APLICAÇÃO MANUAL DE FUNDO SELADOR ACRÍLICO EM SUPERFÍCIES EXTERNAS DE SACADA DE EDIFÍCIOS DE MÚLTIPLOS PAVIMENTOS. AF_06/2014</t>
  </si>
  <si>
    <t>APLICAÇÃO MANUAL DE FUNDO SELADOR ACRÍLICO EM PANOS CEGOS DE FACHADA (SEM PRESENÇA DE VÃOS) DE EDIFÍCIOS DE MÚLTIPLOS PAVIMENTOS. AF_06/2014</t>
  </si>
  <si>
    <t>APLICAÇÃO MANUAL DE FUNDO SELADOR ACRÍLICO EM PANOS COM PRESENÇA DE VÃOS DE EDIFÍCIOS DE MÚLTIPLOS PAVIMENTOS. AF_06/2014</t>
  </si>
  <si>
    <t>PINTURA DE QUADRO ESCOLAR COM TINTA ESMALTE ACABAMENTO FOSCO, DUAS DEMAOS SOBRE MASSA ACRILICA</t>
  </si>
  <si>
    <t>ROLO COMPACTADOR VIBRATÓRIO TANDEM AÇO LISO, POTÊNCIA 58 HP, PESO SEM/COM LASTRO 6,5 / 9,4 T, LARGURA DE TRABALHO 1,2 M - CHI DIURNO. AF_06/2014</t>
  </si>
  <si>
    <t>CHUMBAMENTO PONTUAL EM PASSAGEM DE TUBO COM DIÂMETROS ENTRE 40 MM E 75 MM. AF_05/2015</t>
  </si>
  <si>
    <t>CHUMBAMENTO PONTUAL EM PASSAGEM DE TUBO COM DIÂMETRO MENOR OU IGUAL A 40 MM. AF_05/2015</t>
  </si>
  <si>
    <t>CHUMBAMENTO PONTUAL DE ABERTURA EM LAJE COM PASSAGEM DE MAIS DE 1 TUBO DE  DIAMETRO EQUIVALENTE IGUAL À  50 MM. AF_05/2015</t>
  </si>
  <si>
    <t>CHUMBAMENTO PONTUAL DE ABERTURA EM LAJE COM PASSAGEM DE 1 TUBO DE DIAMETRO EQUIVALENTE IGUAL À  50 MM. AF_05/2015</t>
  </si>
  <si>
    <t>GUINDAUTO HIDRÁULICO, CAPACIDADE MÁXIMA DE CARGA 6200 KG, MOMENTO MÁXIMO DE CARGA 11,7 TM, ALCANCE MÁXIMO HORIZONTAL 9,70 M, INCLUSIVE CAMINHÃO TOCO PBT 16.000 KG, POTÊNCIA DE 189 CV - CHP DIURNO. AF_06/2014</t>
  </si>
  <si>
    <t>LUMINARIA FECHADA PARA ILUMINACAO PUBLICA - LAMPADAS DE 250/500W - FORNECIMENTO E INSTALACAO (EXCLUINDO LAMPADAS)</t>
  </si>
  <si>
    <t>LUMINARIA FECHADA PARA ILUMINACAO PUBLICA COM REATOR DE PARTIDA RAPIDA COM LAMPADA A VAPOR DE MERCURIO 250W - FORNECIMENTO E INSTALACAO</t>
  </si>
  <si>
    <t>MONTAGEM E DESMONTAGEM DE FÔRMA DE VIGA, ESCORAMENTO METÁLICO, PÉ-DIREITO SIMPLES,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</si>
  <si>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</si>
  <si>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DUPLO, EM CHAPA DE MADEIRA RESINADA, 4 UTILIZAÇÕES. AF_12/2015</t>
  </si>
  <si>
    <t>MONTAGEM E DESMONTAGEM DE FÔRMA DE VIGA, ESCORAMENTO METÁLICO, PÉ-DIREITO SIMPLES, EM CHAPA DE MADEIRA RESINADA, 2 UTILIZAÇÕES. AF_12/2015</t>
  </si>
  <si>
    <t>LÂMPADA FLUORESCENTE ESPIRAL BRANCA 65 W, BASE E27 - FORNECIMENTO E INSTALAÇÃO</t>
  </si>
  <si>
    <t>LÂMPADA FLUORESCENTE COMPACTA 15 W 2U, BASE E27 - FORNECIMENTO E INSTALAÇÃO</t>
  </si>
  <si>
    <t>REATOR PARA LAMPADA FLUORESCENTE 1X40W PARTIDA RAPIDA FORNECIMENTO E INSTALACAO</t>
  </si>
  <si>
    <t>REATOR PARA LAMPADA FLUORESCENTE 1X20W PARTIDA RAPIDA FORNECIMENTO E INSTALACAO</t>
  </si>
  <si>
    <t>REATOR PARA LAMPADA FLUORESCENTE 2X40W PARTIDA RAPIDA FORNECIMENTO E INSTALACAO</t>
  </si>
  <si>
    <t>LUMINARIA SOBREPOR TP CALHA C/REATOR PART CONVENC LAMP 1X20W E STARTERFIX EM LAJE OU FORRO - FORNECIMENTO E COLOCACAO</t>
  </si>
  <si>
    <t>INTERRUPTOR SIMPLES (1 MÓDULO), INTERRUPTOR PARALELO (1 MÓDULO) E 1 TOMADA DE EMBUTIR 2P+T 10 A,  SEM SUPORTE E SEM PLACA - FORNECIMENTO E INSTALAÇÃO. AF_12/2015</t>
  </si>
  <si>
    <t>SUPORTE PARAFUSADO COM PLACA DE ENCAIXE 4" X 2" MÉDIO (1,30 M DO PISO) PARA PONTO ELÉTRICO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</si>
  <si>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</si>
  <si>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</si>
  <si>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</si>
  <si>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</si>
  <si>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(1 MÓDULO) COM 1 TOMADA DE EMBUTIR 2P+T 10 A,  SEM SUPORTE E SEM PLACA - FORNECIMENTO E INSTALAÇÃO. AF_12/2015</t>
  </si>
  <si>
    <t>LUVA DE CORRER, PVC, SERIE NORMAL, ESGOTO PREDIAL, DN 150 MM, JUNTA ELÁSTICA, FORNECIDO E INSTALADO EM SUBCOLETOR AÉREO DE ESGOTO SANITÁRIO. AF_12/2014</t>
  </si>
  <si>
    <t>LUVA DE CORRER, PVC, SERIE NORMAL, ESGOTO PREDIAL, DN 100 MM, JUNTA ELÁSTICA, FORNECIDO E INSTALADO EM SUBCOLETOR AÉREO DE ESGOTO SANITÁRIO. AF_12/2014</t>
  </si>
  <si>
    <t>LUVA SIMPLES, PVC, SERIE NORMAL, ESGOTO PREDIAL, DN 100 MM, JUNTA ELÁSTICA, FORNECIDO E INSTALADO EM SUBCOLETOR AÉREO DE ESGOTO SANITÁRIO. AF_12/2014</t>
  </si>
  <si>
    <t>TÊ, CPVC, SOLDÁVEL, DN 54 MM, INSTALADO EM PRUMADA DE ÁGUA  FORNECIMENTO E INSTALAÇÃO. AF_12/2014</t>
  </si>
  <si>
    <t>TE, CPVC, SOLDÁVEL, DN  42MM, INSTALADO EM PRUMADA DE ÁGUA  FORNECIMENTO E INSTALAÇÃO. AF_12/2014</t>
  </si>
  <si>
    <t>TÊ, CPVC, SOLDÁVEL, DN 35MM, INSTALADO EM PRUMADA DE ÁGUA  FORNECIMENTO E INSTALAÇÃO. AF_12/2014</t>
  </si>
  <si>
    <t>UNIÃO, CPVC, SOLDÁVEL, DN 89MM, INSTALADO EM PRUMADA DE ÁGUA  FORNECIMENTO E INSTALAÇÃO. AF_12/2014</t>
  </si>
  <si>
    <t>LUVA, EM FERRO GALVANIZADO, DN 65 (2 1/2"), CONEXÃO ROSQUEADA, INSTALADO EM PRUMADAS - FORNECIMENTO E INSTALAÇÃO. AF_12/2015</t>
  </si>
  <si>
    <t>NIPLE, EM FERRO GALVANIZADO, DN 65 (2 1/2"), CONEXÃO ROSQUEADA, INSTALADO EM PRUMADAS - FORNECIMENTO E INSTALAÇÃO. AF_12/2015</t>
  </si>
  <si>
    <t>LUVA, EM FERRO GALVANIZADO, DN 50 (2"), CONEXÃO ROSQUEADA, INSTALADO EM PRUMADAS - FORNECIMENTO E INSTALAÇÃO. AF_12/2015</t>
  </si>
  <si>
    <t>NIPLE, EM FERRO GALVANIZADO, DN 50 (2"), CONEXÃO ROSQUEADA, INSTALADO EM PRUMADAS - FORNECIMENTO E INSTALAÇÃO. AF_12/2015</t>
  </si>
  <si>
    <t>TE DE COBRE, SEM ANEL DE SOLDA, DN 28 MM, INSTALADO EM RAMAL E SUB-RAMAL - FORNECIMENTO E INSTALAÇÃO. AF_12/2015_P</t>
  </si>
  <si>
    <t>TE DE COBRE, SEM ANEL DE SOLDA, DN 22 MM, INSTALADO EM RAMAL E SUB-RAMAL - FORNECIMENTO E INSTALAÇÃO. AF_12/2015_P</t>
  </si>
  <si>
    <t>TE DE COBRE, SEM ANEL DE SOLDA, DN 15 MM, INSTALADO EM RAMAL E SUB-RAMAL - FORNECIMENTO E INSTALAÇÃO. AF_12/2015_P</t>
  </si>
  <si>
    <t>LUVA DE COBRE, SEM ANEL DE SOLDA, DN 28 MM, INSTALADO EM RAMAL E SUB-RAMAL - FORNECIMENTO E INSTALAÇÃO. AF_12/2015_P</t>
  </si>
  <si>
    <t>LUVA DE COBRE, SEM ANEL DE SOLDA, DN 22 MM, INSTALADO EM RAMAL E SUB-RAMAL - FORNECIMENTO E INSTALAÇÃO. AF_12/2015_P</t>
  </si>
  <si>
    <t>LUVA DE COBRE, SEM ANEL DE SOLDA, DN 15 MM, INSTALADO EM RAMAL E SUB-RAMAL - FORNECIMENTO E INSTALAÇÃO. AF_12/2015_P</t>
  </si>
  <si>
    <t>COTOVELO DE COBRE, 90 GRAUS, SEM ANEL DE SOLDA, DN 28 MM, INSTALADO EM RAMAL E SUB-RAMAL - FORNECIMENTO E INSTALAÇÃO. AF_12/2015_P</t>
  </si>
  <si>
    <t>ISOLADOR DE SUSPENSAO (DISCO) TP CAVILHA CLASSE 15KV - 6''. FORNECIMENTO E INSTALACAO.</t>
  </si>
  <si>
    <t>ISOLADOR DE PINO TP HI-POT CILINDRICO CLASSE 15KV. FORNECIMENTO E INSTALACAO.</t>
  </si>
  <si>
    <t>APARELHO SINALIZADOR DE SAIDA DE GARAGEM, COM CELULA FOTOELETRICA - FORNECIMENTO E INSTALACAO</t>
  </si>
  <si>
    <t>ENTRADA PROVISORIA DE ENERGIA ELETRICA AEREA TRIFASICA 40A EM POSTE MADEIRA</t>
  </si>
  <si>
    <t>EXECUÇÃO DE VIA EM PISO INTERTRAVADO, COM BLOCO RETANGULAR COR NATURAL DE 20 X 10 CM, ESPESSURA 8 CM. AF_12/2015</t>
  </si>
  <si>
    <t>CHUMBAMENTO LINEAR EM ALVENARIA PARA RAMAIS/DISTRIBUIÇÃO COM DIÂMETROS MAIORES QUE 40 MM E MENORES OU IGUAIS A 75 MM. AF_05/2015</t>
  </si>
  <si>
    <t>CHUMBAMENTO LINEAR EM ALVENARIA PARA RAMAIS/DISTRIBUIÇÃO COM DIÂMETROS MENORES OU IGUAIS A 40 MM. AF_05/2015</t>
  </si>
  <si>
    <t>QUEBRA EM ALVENARIA PARA INSTALAÇÃO DE ABRIGO PARA MANGUEIRAS (90X60 CM). AF_05/2015</t>
  </si>
  <si>
    <t>QUEBRA EM ALVENARIA PARA INSTALAÇÃO DE QUADRO DISTRIBUIÇÃO GRANDE (76X40 CM). AF_05/2015</t>
  </si>
  <si>
    <t>QUEBRA EM ALVENARIA PARA INSTALAÇÃO DE QUADRO DISTRIBUIÇÃO PEQUENO (19X25 CM). AF_05/2015</t>
  </si>
  <si>
    <t>QUEBRA EM ALVENARIA PARA INSTALAÇÃO DE CAIXA DE TOMADA (4X4 OU 4X2). AF_05/2015</t>
  </si>
  <si>
    <t>PASSANTE TIPO TUBO DE DIÂMETRO MAIOR QUE 75 MM, FIXADO EM LAJE. AF_05/2015</t>
  </si>
  <si>
    <t>PASSANTE TIPO TUBO DE DIÂMETRO MAIORES QUE 40 MM E MENORES OU IGUAIS A 75 MM, FIXADO EM LAJE. AF_05/2015</t>
  </si>
  <si>
    <t>PASSANTE TIPO TUBO DE DIÂMETRO MENOR OU IGUAL A 40 MM, FIXADO EM LAJE. AF_05/2015</t>
  </si>
  <si>
    <t>RASGO EM ALVENARIA PARA ELETRODUTOS COM DIAMETROS MENORES OU IGUAIS A 40 MM. AF_05/2015</t>
  </si>
  <si>
    <t>RASGO EM CONTRAPISO PARA RAMAIS/ DISTRIBUIÇÃO COM DIÂMETROS MAIORES QUE 75 MM. AF_05/2015</t>
  </si>
  <si>
    <t>RASGO EM CONTRAPISO PARA RAMAIS/ DISTRIBUIÇÃO COM DIÂMETROS MAIORES QUE 40 MM E MENORES OU IGUAIS A 75 MM. AF_05/2015</t>
  </si>
  <si>
    <t>RASGO EM CONTRAPISO PARA RAMAIS/ DISTRIBUIÇÃO COM DIÂMETROS MENORES OU IGUAIS A 40 MM. AF_05/2015</t>
  </si>
  <si>
    <t>RASGO EM ALVENARIA PARA RAMAIS/ DISTRIBUIÇÃO COM DIAMETROS MENORES OU IGUAIS A 40 MM. AF_05/2015</t>
  </si>
  <si>
    <t>FURO EM CONCRETO PARA DIÂMETROS MAIORES QUE 40 MM E MENORES OU IGUAIS A 75 MM. AF_05/2015</t>
  </si>
  <si>
    <t>TÊ, EM FERRO GALVANIZADO, CONEXÃO ROSQUEADA, DN 40 (1 1/2"),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</si>
  <si>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</si>
  <si>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25 (1"), INSTALADO EM REDE DE ALIMENTAÇÃO PARA HIDRANTE - FORNECIMENTO E INSTALAÇÃO. AF_12/2015</t>
  </si>
  <si>
    <t>JOELHO 90 GRAUS, EM FERRO GALVANIZADO, CONEXÃO ROSQUEADA, DN 80 (3"),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</si>
  <si>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</si>
  <si>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</si>
  <si>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</si>
  <si>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</si>
  <si>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50 (2"), CONEXÃO ROSQUEADA, INSTALADO EM REDE DE ALIMENTAÇÃO PARA HIDRANTE - FORNECIMENTO E INSTALAÇÃO. AF_12/2015</t>
  </si>
  <si>
    <t>RECOMPOSICAO DE PAVIMENTACAO TIPO BLOKRET SOBRE COLCHAO DE AREIA COM REAPROVEITAMENTO DE MATERIAL</t>
  </si>
  <si>
    <t>REASSENTAMENTO DE PARALELEPIPEDO SOBRE COLCHAO DE PO DE PEDRA ESPESSURA 10CM, REJUNTADO COM ARGAMASSA TRACO 1:3 (CIMENTO E AREIA), CONSIDERANDO APROVEITAMENTO DO PARALELEPIPEDO</t>
  </si>
  <si>
    <t>REASSENTAMENTO DE PARALELEPIPEDO SOBRE COLCHAO DE PO DE PEDRA ESPESSURA 10CM, REJUNTADO COM BETUME E PEDRISCO, CONSIDERANDO APROVEITAMENTO DO PARALELEPIPEDO</t>
  </si>
  <si>
    <t>ALVENARIA COM BLOCOS DE CONCRETO CELULAR 20X30X60CM, ESPESSURA 20CM, ASSENTADOS COM ARGAMASSA TRACO 1:2:9 (CIMENTO, CAL E AREIA) PREPARO MANUAL</t>
  </si>
  <si>
    <t>ALVENARIA COM BLOCOS DE CONCRETO CELULAR 10X30X60CM, ESPESSURA 10CM, ASSENTADOS COM ARGAMASSA TRACO 1:2:9 (CIMENTO, CAL E AREIA) PREPARO MANUAL</t>
  </si>
  <si>
    <t>FURO EM CONCRETO PARA DIÂMETROS MENORES OU IGUAIS A 40 MM. AF_05/2015</t>
  </si>
  <si>
    <t>FURO EM ALVENARIA PARA DIÂMETROS MAIORES QUE 40 MM E MENORES OU IGUAIS A 75 MM. AF_05/2015</t>
  </si>
  <si>
    <t>FURO EM ALVENARIA PARA DIÂMETROS MENORES OU IGUAIS A 40 MM. AF_05/2015</t>
  </si>
  <si>
    <t>TORNEIRA DE BÓIA REAL, ROSCÁVEL, 2", FORNECIDA E INSTALADA EM RESERVAÇÃO DE ÁGUA. AF_06/2016</t>
  </si>
  <si>
    <t>TORNEIRA DE BÓIA REAL, ROSCÁVEL, 1 1/2", FORNECIDA E INSTALADA EM RESERVAÇÃO DE ÁGUA. AF_06/2016</t>
  </si>
  <si>
    <t>TORNEIRA DE BÓIA REAL, ROSCÁVEL, 1 1/4", FORNECIDA E INSTALADA EM RESERVAÇÃO DE ÁGUA. AF_06/2016</t>
  </si>
  <si>
    <t>JOELHO DE TRANSIÇÃO, 90 GRAUS, CPVC, SOLDÁVEL, DN 22MM X 3/4", INSTALADO EM RAMAL OU SUB-RAMAL DE ÁGUA - FORNECIMENTO E INSTALAÇÃO. AF_12/2014</t>
  </si>
  <si>
    <t>JOELHO 90 GRAUS, CPVC, SOLDÁVEL, DN 22MM, INSTALADO EM RAMAL OU SUB-RAMAL DE ÁGUA - FORNECIMENTO E INSTALAÇÃO. AF_12/2014</t>
  </si>
  <si>
    <t>TUBO, CPVC, SOLDÁVEL, DN 22MM, INSTALADO EM RAMAL OU SUB-RAMAL DE ÁGUA - FORNECIMENTO E INSTALAÇÃO. AF_12/2014</t>
  </si>
  <si>
    <t>REGISTRO DE PRESSÃO BRUTO, ROSCÁVEL, 3/4", FORNECIDO E INSTALADO EM RAMAL DE ÁGUA. AF_12/2014</t>
  </si>
  <si>
    <t>KIT DE TÊ MISTURADOR EM CPVC ¾" COM DUPLO COMANDO PARA CHUVEIRO, INCLUSIVE CONEXÕES, INSTALADO EM RAMAL DE ÁGUA - FORNECIMENTO E INSTALAÇÃO. AF_12/2014</t>
  </si>
  <si>
    <t>KIT DE MISTURADOR BASE BRUTA DE LATÃO ¾" MONOCOMANDO PARA CHUVEIRO, INCLUSIVE CONEXÕES, INSTALADO EM RAMAL DE ÁGUA - FORNECIMENTO E INSTALAÇÃO. AF_12/2014</t>
  </si>
  <si>
    <t>REGISTRO DE GAVETA BRUTO, LATÃO, ROSCÁVEL, 3/4", FORNECIDO E INSTALADO EM RAMAL DE ÁGUA. AF_12/2014</t>
  </si>
  <si>
    <t>KIT DE REGISTRO DE GAVETA BRUTO DE LATÃO ¾", INCLUSIVE CONEXÕES, ROSCÁVEL, INSTALADO EM RAMAL DE ÁGUA FRIA - FORNECIMENTO E INSTALAÇÃO. AF_12/2014</t>
  </si>
  <si>
    <t>REGISTRO DE GAVETA BRUTO, LATÃO, ROSCÁVEL, 1/2", FORNECIDO E INSTALADO EM RAMAL DE ÁGUA. AF_12/2014</t>
  </si>
  <si>
    <t>KIT DE REGISTRO DE GAVETA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</si>
  <si>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</si>
  <si>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REGISTRO DE PRESSÃO BRUTO, LATÃO, ROSCÁVEL, 1/2", FORNECIDO E INSTALADO EM RAMAL DE ÁGUA. AF_12/2014</t>
  </si>
  <si>
    <t>KIT DE REGISTRO DE PRESSÃO BRUTO DE LATÃO ½", INCLUSIVE CONEXÕES,  ROSCÁVEL, INSTALADO EM RAMAL DE ÁGUA FRIA - FORNECIMENTO E INSTALAÇÃO. AF_12/2014</t>
  </si>
  <si>
    <t>COTOVELO DE COBRE, 90 GRAUS, SEM ANEL DE SOLDA, DN 22 MM, INSTALADO EM RAMAL E SUB-RAMAL - FORNECIMENTO E INSTALAÇÃO. AF_12/2015_P</t>
  </si>
  <si>
    <t>COTOVELO DE COBRE, 90 GRAUS, SEM ANEL DE SOLDA, DN 15 MM, INSTALADO EM RAMAL E SUB-RAMAL - FORNECIMENTO E INSTALAÇÃO. AF_12/2015_P</t>
  </si>
  <si>
    <t>TE DE COBRE, SEM ANEL DE SOLDA, DN 28 MM, INSTALADO EM RAMAL DE DISTRIBUIÇÃO - FORNECIMENTO E INSTALAÇÃO. AF_12/2015_P</t>
  </si>
  <si>
    <t>TE DE COBRE, SEM ANEL DE SOLDA, DN 22 MM, INSTALADO EM RAMAL DE DISTRIBUIÇÃO - FORNECIMENTO E INSTALAÇÃO. AF_12/2015_P</t>
  </si>
  <si>
    <t>TE DE COBRE, SEM ANEL DE SOLDA, DN 15 MM, INSTALADO EM RAMAL DE DISTRIBUIÇÃO - FORNECIMENTO E INSTALAÇÃO. AF_12/2015_P</t>
  </si>
  <si>
    <t>LUVA DE COBRE, SEM ANEL DE SOLDA, DN 28 MM, INSTALADO EM RAMAL DE DISTRIBUIÇÃO - FORNECIMENTO E INSTALAÇÃO. AF_12/2015_P</t>
  </si>
  <si>
    <t>REGISTRO DE GAVETA BRUTO, LATÃO, ROSCÁVEL, 2,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</si>
  <si>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</si>
  <si>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ARGAMASSA TRAÇO 1:5 (CIMENTO E AREIA GROSSA) COM ADIÇÃO DE EMULSÃO POLIMÉRICA PARA CHAPISCO ROLADO, PREPARO MECÂNICO COM BETONEIRA 400 L. AF_06/2014</t>
  </si>
  <si>
    <t>ARGAMASSA TRAÇO 1:4 (CIMENTO E AREIA GROSSA) PARA CHAPISCO CONVENCIONAL, PREPARO MECÂNICO COM BETONEIRA 600 L. AF_06/2014</t>
  </si>
  <si>
    <t>DIVISORIA EM GRANITO BRANCO POLIDO, ESP = 3CM, ASSENTADO COM ARGAMASSA TRACO 1:4, ARREMATE EM CIMENTO BRANCO, EXCLUSIVE FERRAGENS</t>
  </si>
  <si>
    <t>DIVISORIA EM MARMORE BRANCO POLIDO, ESPESSURA 3 CM, ASSENTADO COM ARGAMASSA TRACO 1:4 (CIMENTO E AREIA), ARREMATE COM CIMENTO BRANCO, EXCLUSIVE FERRAGENS</t>
  </si>
  <si>
    <t>DIVISORIA EM MADEIRA COMPENSADA RESINADA ESPESSURA 6MM, ESTRUTURADA EM MADEIRA DE LEI 3"X3"</t>
  </si>
  <si>
    <t>DIVISORIA EM MARMORITE ESPESSURA 35MM, CHUMBAMENTO NO PISO E PAREDE COM ARGAMASSA DE CIMENTO E AREIA, POLIMENTO MANUAL, EXCLUSIVE FERRAGENS</t>
  </si>
  <si>
    <t>RECOLOCACAO DE DIVISORIAS TIPO CHAPAS OU TABUAS, INCLUSIVE ENTARUGAMENTO, CONSIDERANDO REAPROVEITAMENTO DO MATERIAL</t>
  </si>
  <si>
    <t>RECOLOCACAO DE DIVISORIAS TIPO CHAPAS OU TABUAS, EXCLUSIVE ENTARUGAMENTO, CONSIDERANDO REAPROVEITAMENTO DO MATERIAL</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</si>
  <si>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</si>
  <si>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</si>
  <si>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</si>
  <si>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</si>
  <si>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</si>
  <si>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</si>
  <si>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14X19X39 CM, (ESPESSURA 14 CM) FBK = 14,0 MPA, PARA PAREDES COM ÁREA LÍQUIDA MAIOR OU IGUAL A 6M², COM VÃOS, UTILIZANDO COLHER DE PEDREIRO. AF_12/2014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</si>
  <si>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</si>
  <si>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9X19X39CM (ESPESSURA 9CM), PARA EDIFICAÇÃO HABITACIONAL MULTIFAMILIAR (PRÉDIO). AF_11/2014</t>
  </si>
  <si>
    <t>JOELHO 45 GRAUS, PVC, SERIE NORMAL, ESGOTO PREDIAL, DN 75 MM, JUNTA ELÁSTICA, FORNECIDO E INSTALADO EM PRUMADA DE ESGOTO SANITÁRIO OU VENTILAÇÃO. AF_12/2014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</si>
  <si>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</si>
  <si>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</si>
  <si>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BLOCOS DE CONCRETO ESTRUTURAL 14X19X29 CM, (ESPESSURA 14 CM), FBK = 4,5 MPA, PARA PAREDES COM ÁREA LÍQUIDA MENOR QUE 6M², SEM VÃOS, UTILIZANDO PALHETA. AF_12/2014</t>
  </si>
  <si>
    <t>ALVENARIA DE VEDAÇÃO DE BLOCOS VAZADOS DE CONCRETO DE 9X19X39CM (ESPESSURA 9CM) DE PAREDES COM ÁREA LÍQUIDA MAIOR OU IGUAL A 6M² COM VÃOS E ARGAMASSA DE ASSENTAMENTO COM PREPARO MANUAL. AF_06/2014</t>
  </si>
  <si>
    <t>ALVENARIA DE VEDAÇÃO DE BLOCOS VAZADOS DE CONCRETO DE 19X19X39CM (ESPESSURA 19CM)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</si>
  <si>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</si>
  <si>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</si>
  <si>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9X19X39CM (ESPESSURA 9CM) DE PAREDES COM ÁREA LÍQUIDA MENOR QUE 6M² COM VÃOS E ARGAMASSA DE ASSENTAMENTO COM PREPARO MANUAL. AF_06/2014</t>
  </si>
  <si>
    <t>ALVENARIA DE VEDAÇÃO DE BLOCOS VAZADOS DE CONCRETO DE 19X19X39CM (ESPESSURA 19CM) DE PAREDES COM ÁREA LÍQUIDA MAIOR OU IGUAL A 6M² SEM VÃOS E ARGAMASSA DE ASSENTAMENTO COM PREPARO MANUAL. AF_06/2014</t>
  </si>
  <si>
    <t>LUVA, CPVC, SOLDÁVEL, DN 35MM, INSTALADO EM PRUMADA DE ÁGUA  FORNECIMENTO E INSTALAÇÃO. AF_12/2014</t>
  </si>
  <si>
    <t>JOELHO 45 GRAUS, CPVC, SOLDÁVEL, DN 89MM, INSTALADO EM PRUMADA DE ÁGUA  FORNECIMENTO E INSTALAÇÃO. AF_12/2014</t>
  </si>
  <si>
    <t>CABO DE COBRE FLEXÍVEL ISOLADO, 16 MM², ANTI-CHAMA 450/750 V, PARA DISTRIBUIÇÃO - FORNECIMENTO E INSTALAÇÃO. AF_12/2015</t>
  </si>
  <si>
    <t>CABO DE COBRE FLEXÍVEL ISOLADO, 10 MM², ANTI-CHAMA 0,6/1,0 KV, PARA DISTRIBUIÇÃO - FORNECIMENTO E INSTALAÇÃO. AF_12/2015</t>
  </si>
  <si>
    <t>CABO DE COBRE FLEXÍVEL ISOLADO, 10 MM², ANTI-CHAMA 450/750 V, PARA DISTRIBUIÇÃO - FORNECIMENTO E INSTALAÇÃO. AF_12/2015</t>
  </si>
  <si>
    <t>CABO DE COBRE FLEXÍVEL ISOLADO, 16 MM², ANTI-CHAMA 0,6/1,0 KV, PARA CIRCUITOS TERMINAIS - FORNECIMENTO E INSTALAÇÃO. AF_12/2015</t>
  </si>
  <si>
    <t>CABO DE COBRE FLEXÍVEL ISOLADO, 16 MM², ANTI-CHAMA 450/750 V, PARA CIRCUITOS TERMINAIS - FORNECIMENTO E INSTALAÇÃO. AF_12/2015</t>
  </si>
  <si>
    <t>ADUELA / MARCO / BATENTE PARA PORTA DE 90X210CM, PADRÃO MÉDIO - FORNECIMENTO E MONTAGEM. AF_08/2015</t>
  </si>
  <si>
    <t>KIT DE PORTA DE MADEIRA PARA VERNIZ, SEMI-OCA (LEVE OU MÉDIA), PADRÃO MÉDIO, 90X210CM,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</si>
  <si>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</si>
  <si>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</si>
  <si>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60X210CM, ESPESSURA DE 3,5CM, ITENS INCLUSOS: DOBRADIÇAS, MONTAGEM E INSTALAÇÃO DO BATENTE, SEM FECHADURA - FORNECIMENTO E INSTALAÇÃO. AF_08/2015</t>
  </si>
  <si>
    <t>CAIXA DE INSPECAO EM ANEL DE CONCRETO PRE MOLDADO, COM 950MM DE ALTURA TOTAL. ANEIS COM ESP=50MM, DIAM.=600MM. EXCLUSIVE TAMPAO E ESCAVACAO - FORNECIMENTO E INSTALACAO</t>
  </si>
  <si>
    <t>CAIXA DE INSPEÇÃO EM CONCRETO PRÉ-MOLDADO DN 60CM COM TAMPA H= 60CM - FORNECIMENTO E INSTALACAO</t>
  </si>
  <si>
    <t>LUVA, CPVC, SOLDÁVEL, DN 73 MM, INSTALADO EM RESERVAÇÃO DE ÁGUA DE EDIFICAÇÃO QUE POSSUA RESERVATÓRIO DE FIBRA/FIBROCIMENTO  FORNECIMENTO E INSTALAÇÃO. AF_06/2016</t>
  </si>
  <si>
    <t>LUVA DE CORRER, CPVC, SOLDÁVEL, DN 35MM, INSTALADO EM RAMAL DE DISTRIBUIÇÃO DE ÁGUA - FORNECIMENTO E INSTALAÇÃO. AF_12/2014</t>
  </si>
  <si>
    <t>CABO DE COBRE FLEXÍVEL ISOLADO, 10 MM², ANTI-CHAMA 0,6/1,0 KV, PARA CIRCUITOS TERMINAIS - FORNECIMENTO E INSTALAÇÃO. AF_12/2015</t>
  </si>
  <si>
    <t>LUVA, CPVC, SOLDÁVEL, DN 28MM, INSTALADO EM RAMAL DE DISTRIBUIÇÃO DE ÁGUA   FORNECIMENTO E INSTALAÇÃO. AF_12/2014</t>
  </si>
  <si>
    <t>LUVA DE CORRER, PVC, SERIE NORMAL, ESGOTO PREDIAL, DN 50 MM, JUNTA ELÁSTICA, FORNECIDO E INSTALADO EM RAMAL DE DESCARGA OU RAMAL DE ESGOTO SANITÁRIO. AF_12/2014</t>
  </si>
  <si>
    <t>LUVA SIMPLES, PVC, SERIE NORMAL, ESGOTO PREDIAL, DN 50 MM, JUNTA ELÁSTICA, FORNECIDO E INSTALADO EM RAMAL DE DESCARGA OU RAMAL DE ESGOTO SANITÁRIO. AF_12/2014</t>
  </si>
  <si>
    <t>BUCHA DE REDUÇÃO, CPVC, SOLDÁVEL, DN 22MM X 15MM, INSTALADO EM RAMAL DE DISTRIBUIÇÃO DE ÁGUA   FORNECIMENTO E INSTALAÇÃO. AF_12/2014</t>
  </si>
  <si>
    <t>CURVA LONGA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</si>
  <si>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</si>
  <si>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</si>
  <si>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</si>
  <si>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JOELHO 45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</si>
  <si>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</si>
  <si>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90 GRAUS, PVC, SERIE NORMAL, ESGOTO PREDIAL, DN 100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</si>
  <si>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</si>
  <si>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LUVA PARA ELETRODUTO, PVC, ROSCÁVEL, DN 110 MM (4") - FORNECIMENTO E INSTALAÇÃO. AF_12/2015</t>
  </si>
  <si>
    <t>LUVA PARA ELETRODUTO, PVC, ROSCÁVEL, DN 85 MM (3") - FORNECIMENTO E INSTALAÇÃO. AF_12/2015</t>
  </si>
  <si>
    <t>LUVA PARA ELETRODUTO, PVC, ROSCÁVEL, DN 75 MM (2 1/2") - FORNECIMENTO E INSTALAÇÃO. AF_12/2015</t>
  </si>
  <si>
    <t>LUVA PARA ELETRODUTO, PVC, ROSCÁVEL, DN 60 MM (2") - FORNECIMENTO E INSTALAÇÃO. AF_12/2015</t>
  </si>
  <si>
    <t>LUVA PARA ELETRODUTO, PVC, ROSCÁVEL, DN 50 MM (1 1/2") - FORNECIMENTO E INSTALAÇÃO. AF_12/2015</t>
  </si>
  <si>
    <t>CURVA 90 GRAUS PARA ELETRODUTO, PVC, ROSCÁVEL, DN 40 MM (1 1/4"), PARA CIRCUITOS TERMINAIS, INSTALADA EM PAREDE - FORNECIMENTO E INSTALAÇÃO. AF_12/2015</t>
  </si>
  <si>
    <t>CURVA 90 GRAUS PARA ELETRODUTO, PVC, ROSCÁVEL, DN 32 MM (1"), PARA CIRCUITOS TERMINAIS, INSTALADA EM PAREDE - FORNECIMENTO E INSTALAÇÃO. AF_12/2015</t>
  </si>
  <si>
    <t>PORTA DE MADEIRA PARA PINTURA, SEMI-OCA (LEVE OU MÉDIA), 90X210CM, ESPESSURA DE 3,5CM, INCLUSO DOBRADIÇAS - FORNECIMENTO E INSTALAÇÃO. AF_08/2015</t>
  </si>
  <si>
    <t>CAMINHONETE COM MOTOR A DIESEL, POTÊNCIA 180 CV, CABINE DUPLA, 4X4 - DEPRECIAÇÃO. AF_11/2015</t>
  </si>
  <si>
    <t>GUINDAUTO HIDRÁULICO, CAPACIDADE MÁXIMA DE CARGA 6200 KG, MOMENTO MÁXIMO DE CARGA 11,7 TM, ALCANCE MÁXIMO HORIZONTAL 9,70 M, INCLUSIVE CAMINHÃO TOCO PBT 16.000 KG, POTÊNCIA DE 189 CV - MATERIAIS NA OPERAÇÃO. AF_08/2015</t>
  </si>
  <si>
    <t>TUBO DE CONCRETO PARA REDES COLETORAS DE ESGOTO SANITÁRIO, DIÂMETRO DE 400 MM, JUNTA ELÁSTICA, INSTALADO EM LOCAL COM BAIXO NÍVEL DE INTERFERÊNCIAS - FORNECIMENTO E ASSENTAMENTO. AF_12/2015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</si>
  <si>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</si>
  <si>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SEM FECHADURA - FORNECIMENTO E INSTALAÇÃO. AF_08/2015</t>
  </si>
  <si>
    <t>CURVA CURTA 90 GRAUS, PVC, SERIE NORMAL, ESGOTO PREDIAL, DN 50 MM, JUNTA ELÁSTICA, FORNECIDO E INSTALADO EM RAMAL DE DESCARGA OU RAMAL DE ESGOTO SANITÁRIO. AF_12/2014</t>
  </si>
  <si>
    <t>CONECTOR, CPVC, SOLDÁVEL, DN 28 MM X 1,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</si>
  <si>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</si>
  <si>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FECHADURA DE EMBUTIR PARA PORTA DE BANHEIRO, COMPLETA, ACABAMENTO PADRÃO POPULAR, INCLUSO EXECUÇÃO DE FURO - FORNECIMENTO E INSTALAÇÃO. AF_08/2015</t>
  </si>
  <si>
    <t>TUBO, CPVC, SOLDÁVEL, DN 35MM, INSTALADO EM RAMAL DE DISTRIBUIÇÃO DE ÁGUA   FORNECIMENTO E INSTALAÇÃO. AF_12/2014</t>
  </si>
  <si>
    <t>TÊ, CPVC, SOLDÁVEL, DN35MM, INSTALADO EM RAMAL OU SUB-RAMAL DE ÁGUA  FORNECIMENTO E INSTALAÇÃO. AF_12/2014</t>
  </si>
  <si>
    <t>TÊ, CPVC, SOLDÁVEL, DN28MM, INSTALADO EM RAMAL OU SUB-RAMAL DE ÁGUA   FORNECIMENTO E INSTALAÇÃO. AF_12/2014</t>
  </si>
  <si>
    <t>MICTORIO SIFONADO DE LOUCA BRANCA COM PERTENCES, COM REGISTRO DE PRESSAO 1/2" COM CANOPLA CROMADA ACABAMENTO SIMPLES E CONJUNTO PARA FIXACAO  - FORNECIMENTO E INSTALACAO</t>
  </si>
  <si>
    <t>VASO SANITARIO INFANTIL SIFONADO, PARA VALVULA DE DESCARGA, EM LOUCA BRANCA, COM ACESSORIOS, INCLUSIVE ASSENTO PLASTICO, BOLSA DE BORRACHA PARA LIGACAO, TUBO PVC LIGACAO - FORNECIMENTO E INSTALACAO</t>
  </si>
  <si>
    <t>ALVENARIA DE VEDAÇÃO DE BLOCOS CERÂMICOS FURADOS NA HORIZONTAL DE 9X19X19CM (ESPESSURA 9CM) DE PAREDES COM ÁREA LÍQUIDA MAIOR OU IGUAL A 6M² COM VÃOS E ARGAMASSA DE ASSENTAMENTO COM PREPARO EM BETONEIRA. AF_06/2014</t>
  </si>
  <si>
    <t>TANQUE DE MÁRMORE SINTÉTICO COM COLUNA, 22L OU EQUIVALENTE, INCLUSO SIFÃO FLEXÍVEL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</si>
  <si>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</si>
  <si>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LOUÇA BRANCA SUSPENSO, 18L OU EQUIVALENTE - FORNECIMENTO E INSTALAÇÃO. AF_12/2013</t>
  </si>
  <si>
    <t>TANQUE DE LOUÇA BRANCA SUSPENSO, 18L OU EQUIVALENTE, INCLUSO SIFÃO TIPO GARRAFA EM PVC, VÁLVULA PLÁSTICA E TORNEIRA DE PLÁSTICO - FORNECIMENTO E INSTALAÇÃO. AF_12/2013</t>
  </si>
  <si>
    <t>ALVENARIA ESTRUTURAL DE BLOCOS CERÂMICOS 14X19X29, (ESPESSURA DE 14 CM), PARA PAREDES COM ÁREA LÍQUIDA MAIOR OU IGUAL A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</si>
  <si>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</si>
  <si>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</si>
  <si>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</si>
  <si>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</si>
  <si>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</si>
  <si>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</si>
  <si>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</si>
  <si>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</si>
  <si>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MENOR QUE 6M², SEM VÃOS, UTILIZANDO PALHETA E ARGAMASSA DE ASSENTAMENTO COM PREPARO EM BETONEIRA. AF_12/2014</t>
  </si>
  <si>
    <t>APLICAÇÃO DE GESSO PROJETADO COM EQUIPAMENTO DE PROJEÇÃO EM PAREDES DE AMBIENTES DE ÁREA MENOR QUE 5M²,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</si>
  <si>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</si>
  <si>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MAIOR QUE 10M², SARRAFEADO (COM TALISCAS), ESPESSURA DE 1,5CM. AF_06/2014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</si>
  <si>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</si>
  <si>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</si>
  <si>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</si>
  <si>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APLICAÇÃO DE GESSO PROJETADO COM EQUIPAMENTO DE PROJEÇÃO EM PAREDES DE AMBIENTES DE ÁREA MENOR QUE 5M²,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</si>
  <si>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</si>
  <si>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MAIOR QUE 10M², DESEMPENADO (SEM TALISCAS), ESPESSURA DE 1,0CM. AF_06/2014</t>
  </si>
  <si>
    <t>EMBOÇO OU MASSA ÚNICA EM ARGAMASSA TRAÇO 1:2:8, PREPARO MANUAL, APLICADA MANUALMENTE EM PANOS CEGOS DE FACHADA (SEM PRESENÇA DE VÃOS), ESPESSURA DE 25 MM. AF_06/2014</t>
  </si>
  <si>
    <t>EMASSAMENTO COM MASSA EPOXI, 2 DEMAOS</t>
  </si>
  <si>
    <t>EMASSAMENTO COM MASSA A OLEO, DUAS DEMAOS</t>
  </si>
  <si>
    <t>74133/2</t>
  </si>
  <si>
    <t>74133/1</t>
  </si>
  <si>
    <t>PINTURA DE SUPERFICIE C/TINTA GRAFITE</t>
  </si>
  <si>
    <t>73759/2</t>
  </si>
  <si>
    <t>USINAGEM DE CBUQ COM CAP 50/70, PARA BINDER</t>
  </si>
  <si>
    <t>USINAGEM DE CBUQ COM CAP 50/70, PARA CAPA DE ROLAMENTO</t>
  </si>
  <si>
    <t>83696/1</t>
  </si>
  <si>
    <t>73770/2</t>
  </si>
  <si>
    <t>73770/1</t>
  </si>
  <si>
    <t>CAIACAO EM MEIO FIO</t>
  </si>
  <si>
    <t>73849/2</t>
  </si>
  <si>
    <t>73849/1</t>
  </si>
  <si>
    <t>73760/1</t>
  </si>
  <si>
    <t>DESMONTE MANUAL DE PEDRA PARA PAVIMENTO POLIEDRICO</t>
  </si>
  <si>
    <t>CORTE E PREPARO DE PEDRA PARA PAVIMENTO POLIEDRICO</t>
  </si>
  <si>
    <t>CORTE E PREPARO DE CORDAO DE PEDRA PARA PAVIMENTO POLIEDRICO</t>
  </si>
  <si>
    <t>CONTENCAO LATERAL COM SOLO LOCAL PARA PAVIMENTO POLIEDRICO</t>
  </si>
  <si>
    <t>PINTURA DE LIGACAO COM EMULSAO RR-2C</t>
  </si>
  <si>
    <t>PINTURA DE LIGACAO COM EMULSAO RR-1C</t>
  </si>
  <si>
    <t>REGULARIZACAO E COMPACTACAO DE SUBLEITO ATE 20 CM DE ESPESSURA</t>
  </si>
  <si>
    <t>RECOMPOSICAO DE REVESTIMENTO PRIMARIO MEDIDO P/ VOLUME COMPACTADO</t>
  </si>
  <si>
    <t>83695/1</t>
  </si>
  <si>
    <t>73790/4</t>
  </si>
  <si>
    <t>73790/2</t>
  </si>
  <si>
    <t>73863/2</t>
  </si>
  <si>
    <t>73863/1</t>
  </si>
  <si>
    <t>74229/1</t>
  </si>
  <si>
    <t>73909/1</t>
  </si>
  <si>
    <t>73774/1</t>
  </si>
  <si>
    <t>RETIRADA DE DIVISORIAS EM CHAPAS DE MADEIRA, COM MONTANTES METALICOS</t>
  </si>
  <si>
    <t>73937/5</t>
  </si>
  <si>
    <t>73937/3</t>
  </si>
  <si>
    <t>73937/1</t>
  </si>
  <si>
    <t>74034/1</t>
  </si>
  <si>
    <t>74005/2</t>
  </si>
  <si>
    <t>74005/1</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</si>
  <si>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</si>
  <si>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DE 45 MM. AF_06/2014</t>
  </si>
  <si>
    <t>COMPACTACAO MECANICA A 100% DO PROCTOR NORMAL - PAVIMENTACAO URBANA</t>
  </si>
  <si>
    <t>LUVA DE COBRE, SEM ANEL DE SOLDA, DN 79 MM, INSTALADO EM RESERVAÇÃO DE ÁGUA DE EDIFICAÇÃO QUE POSSUA RESERVATÓRIO DE FIBRA/FIBROCIMENTO  FORNECIMENTO E INSTALAÇÃO. AF_06/2016_P</t>
  </si>
  <si>
    <t>LUVA DE COBRE, SEM ANEL DE SOLDA, DN 66 MM, INSTALADO EM RESERVAÇÃO DE ÁGUA DE EDIFICAÇÃO QUE POSSUA RESERVATÓRIO DE FIBRA/FIBROCIMENTO  FORNECIMENTO E INSTALAÇÃO. AF_06/2016_P</t>
  </si>
  <si>
    <t>LUVA DE COBRE, SEM ANEL DE SOLDA, DN 54 MM, INSTALADO EM RESERVAÇÃO DE ÁGUA DE EDIFICAÇÃO QUE POSSUA RESERVATÓRIO DE FIBRA/FIBROCIMENTO  FORNECIMENTO E INSTALAÇÃO. AF_06/2016_P</t>
  </si>
  <si>
    <t>TÊ, EM FERRO GALVANIZADO, CONEXÃO ROSQUEADA, DN 80 (3), INSTALADO EM RESERVAÇÃO DE ÁGUA DE EDIFICAÇÃO QUE POSSUA RESERVATÓRIO DE FIBRA/FIBROCIMENTO  FORNECIMENTO E INSTALAÇÃO. AF_06/2016</t>
  </si>
  <si>
    <t>CURVA 90 GRAUS, CPVC, SOLDÁVEL, DN 15MM, INSTALADO EM RAMAL OU SUB-RAMAL DE ÁGUA - FORNECIMENTO E INSTALAÇÃO. AF_12/2014</t>
  </si>
  <si>
    <t>JOELHO 45 GRAUS, CPVC, SOLDÁVEL, DN 15MM, INSTALADO EM RAMAL OU SUB-RAMAL DE ÁGUA - FORNECIMENTO E INSTALAÇÃO. AF_12/2014</t>
  </si>
  <si>
    <t>JOELHO 90 GRAUS, CPVC, SOLDÁVEL, DN 15MM, INSTALADO EM RAMAL OU SUB-RAMAL DE ÁGUA - FORNECIMENTO E INSTALAÇÃO. AF_12/2014</t>
  </si>
  <si>
    <t>LUVA DE CORRER, PVC, SERIE R, ÁGUA PLUVIAL, DN 75 MM, JUNTA ELÁSTICA, FORNECIDO E INSTALADO EM CONDUTORES VERTICAIS DE ÁGUAS PLUVIAIS. AF_12/2014</t>
  </si>
  <si>
    <t>LUVA SIMPLES, PVC, SERIE R, ÁGUA PLUVIAL, DN 75 MM, JUNTA ELÁSTICA, FORNECIDO E INSTALADO EM CONDUTORES VERTICAIS DE ÁGUAS PLUVIAIS. AF_12/2014</t>
  </si>
  <si>
    <t>JOELHO 45 GRAUS, PVC, SERIE R, ÁGUA PLUVIAL, DN 150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</si>
  <si>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</si>
  <si>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100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</si>
  <si>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</si>
  <si>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75 MM, JUNTA ELÁSTICA, FORNECIDO E INSTALADO EM CONDUTORES VERTICAIS DE ÁGUAS PLUVIAIS. AF_12/2014</t>
  </si>
  <si>
    <t>JOELHO 90 GRAUS, PVC, SERIE R, ÁGUA PLUVIAL, DN 75 MM, JUNTA ELÁSTICA, FORNECIDO E INSTALADO EM CONDUTORES VERTICAIS DE ÁGUAS PLUVIAIS. AF_12/2014</t>
  </si>
  <si>
    <t>JUNÇÃO DUPLA, PVC, SERIE R, ÁGUA PLUVIAL, DN 100 X 100 X 100 MM, JUNTA ELÁSTICA, FORNECIDO E INSTALADO EM RAMAL DE ENCAMINHAMENTO. AF_12/2014</t>
  </si>
  <si>
    <t>TÊ, PVC, SERIE R, ÁGUA PLUVIAL, DN 100 X 75 MM, JUNTA ELÁSTICA, FORNECIDO E INSTALADO EM RAMAL DE ENCAMINHAMENTO. AF_12/2014</t>
  </si>
  <si>
    <t>TÊ, PVC, SERIE R, ÁGUA PLUVIAL, DN 100 X 100 MM, JUNTA ELÁSTICA, FORNECIDO E INSTALADO EM RAMAL DE ENCAMINHAMENTO. AF_12/2014</t>
  </si>
  <si>
    <t>JUNÇÃO SIMPLES, PVC, SERIE R, ÁGUA PLUVIAL, DN 100 X 75 MM, JUNTA ELÁSTICA, FORNECIDO E INSTALADO EM RAMAL DE ENCAMINHAMENTO. AF_12/2014</t>
  </si>
  <si>
    <t>JUNÇÃO SIMPLES, PVC, SERIE R, ÁGUA PLUVIAL, DN 100 X 100 MM, JUNTA ELÁSTICA, FORNECIDO E INSTALADO EM RAMAL DE ENCAMINHAMENTO. AF_12/2014</t>
  </si>
  <si>
    <t>TÊ, PVC, SERIE R, ÁGUA PLUVIAL, DN 75 MM, JUNTA ELÁSTICA, FORNECIDO E INSTALADO EM RAMAL DE ENCAMINHAMENTO. AF_12/2014</t>
  </si>
  <si>
    <t>JUNÇÃO SIMPLES, PVC, SERIE R, ÁGUA PLUVIAL, DN 75 X 75 MM, JUNTA ELÁSTICA, FORNECIDO E INSTALADO EM RAMAL DE ENCAMINHAMENTO. AF_12/2014</t>
  </si>
  <si>
    <t>IMPERMEABILIZACAO DE SUPERFICIE COM MASTIQUE BETUMINOSO A FRIO, POR AREA.</t>
  </si>
  <si>
    <t>IMPERMEABILIZACAO DE SUPERFICIE COM MASTIQUE BETUMINOSO A FRIO, POR METRO.</t>
  </si>
  <si>
    <t>TUBO, CPVC, SOLDÁVEL, DN 54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</si>
  <si>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</si>
  <si>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BUCHA DE REDUÇÃO, CPVC, SOLDÁVEL, DN22MM X 15MM, INSTALADO EM RAMAL OU SUB-RAMAL DE ÁGUA  FORNECIMENTO E INSTALAÇÃO. AF_12/2014</t>
  </si>
  <si>
    <t>REDUÇÃO EXCÊNTRICA, PVC, SERIE R, ÁGUA PLUVIAL, DN 75 X 50 MM, JUNTA ELÁSTICA, FORNECIDO E INSTALADO EM CONDUTORES VERTICAIS DE ÁGUAS PLUVIAIS. AF_12/2014</t>
  </si>
  <si>
    <t>CURVA DE TRANSPOSIÇÃO, CPVC, SOLDÁVEL, DN22MM, INSTALADO EM RAMAL OU SUB-RAMAL DE ÁGUA  FORNECIMENTO E INSTALAÇÃO. AF_12/2014</t>
  </si>
  <si>
    <t>ADAPTADOR, CPVC, SOLDÁVEL, DN22MM, INSTALADO EM RAMAL OU SUB-RAMAL DE ÁGUA  FORNECIMENTO E INSTALAÇÃO. AF_12/2014</t>
  </si>
  <si>
    <t>CONECTOR, CPVC, SOLDÁVEL, DN 22MM X 1/2, INSTALADO EM RAMAL OU SUB-RAMAL DE ÁGUA  FORNECIMENTO E INSTALAÇÃO. AF_12/2014</t>
  </si>
  <si>
    <t>UNIÃO, CPVC, SOLDÁVEL, DN22MM, INSTALADO EM RAMAL OU SUB-RAMAL DE ÁGUA  FORNECIMENTO E INSTALAÇÃO. AF_12/2014</t>
  </si>
  <si>
    <t>LUVA DE CORRER, CPVC, SOLDÁVEL, DN 22MM, INSTALADO EM RAMAL OU SUB-RAMAL DE ÁGUA  FORNECIMENTO E INSTALAÇÃO. AF_12/2014</t>
  </si>
  <si>
    <t>LUVA, CPVC, SOLDÁVEL, DN 22MM, INSTALADO EM RAMAL OU SUB-RAMAL DE ÁGUA  FORNECIMENTO E INSTALAÇÃO. AF_12/2014</t>
  </si>
  <si>
    <t>CURVA DE TRANSPOSIÇÃO, CPVC, SOLDÁVEL, DN15MM, INSTALADO EM RAMAL OU SUB-RAMAL DE ÁGUA  FORNECIMENTO E INSTALAÇÃO. AF_12/2014</t>
  </si>
  <si>
    <t>ADAPTADOR, CPVC, SOLDÁVEL, DN15MM, INSTALADO EM RAMAL OU SUB-RAMAL DE ÁGUA  FORNECIMENTO E INSTALAÇÃO. AF_12/2014</t>
  </si>
  <si>
    <t>CONECTOR, CPVC, SOLDÁVEL, DN 15MM X 1/2, INSTALADO EM RAMAL OU SUB-RAMAL DE ÁGUA  FORNECIMENTO E INSTALAÇÃO. AF_12/2014</t>
  </si>
  <si>
    <t>APLICAÇÃO MANUAL DE GESSO DESEMPENADO (SEM TALISCAS) EM PAREDES DE AMBIENTES DE ÁREA MENOR QUE 5M², ESPESSURA DE 1,0CM. AF_06/2014</t>
  </si>
  <si>
    <t>APLICAÇÃO MANUAL DE GESSO DESEMPENADO (SEM TALISCAS) EM PAREDES DE AMBIENTES DE ÁREA ENTRE 5M² E 10M², ESPESSURA DE 1,0CM. AF_06/2014</t>
  </si>
  <si>
    <t>APLICAÇÃO MANUAL DE GESSO DESEMPENADO (SEM TALISCAS) EM PAREDES DE AMBIENTES DE ÁREA MAIOR QUE 10M², ESPESSURA DE 1,0CM. AF_06/2014</t>
  </si>
  <si>
    <t>APLICAÇÃO MANUAL DE GESSO DESEMPENADO (SEM TALISCAS) EM PAREDES DE AMBIENTES DE ÁREA MENOR QUE 5M², ESPESSURA DE 0,5CM. AF_06/2014</t>
  </si>
  <si>
    <t>APLICAÇÃO MANUAL DE GESSO DESEMPENADO (SEM TALISCAS) EM PAREDES DE AMBIENTES DE ÁREA ENTRE 5M² E 10M², ESPESSURA DE 0,5CM.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</si>
  <si>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</si>
  <si>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</si>
  <si>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</si>
  <si>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</si>
  <si>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</si>
  <si>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</si>
  <si>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</si>
  <si>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</si>
  <si>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</si>
  <si>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</si>
  <si>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</si>
  <si>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</si>
  <si>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EMBOÇO OU MASSA ÚNICA EM ARGAMASSA TRAÇO 1:2:8, PREPARO MANUAL, APLICADA MANUALMENTE EM SUPERFÍCIES EXTERNAS DA SACADA, ESPESSURA DE 25 MM, SEM USO DE TELA METÁLICA DE REFORÇO CONTRA FISSURAÇÃO. AF_06/2014</t>
  </si>
  <si>
    <t>EMBOÇO OU MASSA ÚNICA EM ARGAMASSA TRAÇO 1:2:8, PREPARO MECÂNICO COM BETONEIRA 400 L, APLICADA MANUALMENTE EM SUPERFÍCIES EXTERNAS DA SACADA, ESPESSURA DE 25 MM, SEM USO DE TELA METÁLICA DE REFORÇO CONTRA FISSURAÇÃO. AF_06/2014</t>
  </si>
  <si>
    <t>CHAPISCO APLICADO EM ALVENARIA (SEM PRESENÇA DE VÃOS) E ESTRUTURAS DE CONCRETO DE FACHADA, COM ROLO PARA TEXTURA ACRÍLICA.  ARGAMASSA TRAÇO 1:4 E EMULSÃO POLIMÉRICA (ADESIVO) COM PREPARO MANUAL. AF_06/2014</t>
  </si>
  <si>
    <t>CHAPISCO APLICADO NO TETO, COM DESEMPENADEIRA DENTADA. ARGAMASSA INDUSTRIALIZADA COM PREPARO EM MISTURADOR 300 KG. AF_06/2014</t>
  </si>
  <si>
    <t>CHAPISCO APLICADO NO TETO, COM DESEMPENADEIRA DENTADA. ARGAMASSA INDUSTRIALIZADA COM PREPARO MANUAL. AF_06/2014</t>
  </si>
  <si>
    <t>CHAPISCO APLICADO NO TETO, COM ROLO PARA TEXTURA ACRÍLICA. ARGAMASSA INDUSTRIALIZADA COM PREPARO EM MISTURADOR 300 KG. AF_06/2014</t>
  </si>
  <si>
    <t>CHAPISCO APLICADO NO TETO, COM ROLO PARA TEXTURA ACRÍLICA. ARGAMASSA INDUSTRIALIZADA COM PREPARO MANUAL. AF_06/2014</t>
  </si>
  <si>
    <t>CURVA EM COBRE, 45 GRAUS, SEM ANEL DE SOLDA, DN 42 MM, INSTALADO EM PRUMADA   FORNECIMENTO E INSTALAÇÃO. AF_01/2016_P</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</si>
  <si>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</si>
  <si>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</si>
  <si>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</si>
  <si>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</si>
  <si>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</si>
  <si>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PREPARO DE FUNDO DE VALA COM LARGURA MENOR QUE 1,5 M, EM LOCAL COM NÍVEL BAIXO DE INTERFERÊNCIA. AF_06/2016</t>
  </si>
  <si>
    <t>CURVA DE TRANSPOSIÇÃO EM BRONZE/LATÃO, SEM ANEL DE SOLDA, DN 15 MM, INSTALADO EM RAMAL DE DISTRIBUIÇÃO   FORNECIMENTO E INSTALAÇÃO. AF_01/2016_P</t>
  </si>
  <si>
    <t>CONECTOR EM BRONZE/LATÃO, SEM ANEL DE SOLDA, BOLSA X ROSCA F, DN 15 MM X 1/2, INSTALADO EM RAMAL DE DISTRIBUIÇÃO   FORNECIMENTO E INSTALAÇÃO. AF_01/2016_P</t>
  </si>
  <si>
    <t>REATERRO MECANIZADO DE VALA COM ESCAVADEIRA HIDRÁULICA (CAPACIDADE DA CAÇAMBA: 0,8 M³ / POTÊNCIA: 111 HP), LARGURA DE 1,5 A 2,5 M, PROFUNDIDADE DE 1,5 A 3,0 M, COM SOLO (SEM SUBSTITUIÇÃO) DE 1ª CATEGORIA EM LOCAIS COM BAIXO NÍVEL DE INTERFERÊNCIA. AF_04/2016</t>
  </si>
  <si>
    <t>TRANSPORTE COMERCIAL COM CAMINHAO CARROCERIA 9 T, RODOVIA PAVIMENTADA</t>
  </si>
  <si>
    <t>TRANSPORTE COMERCIAL COM CAMINHAO CARROCERIA 9 T, RODOVIA COM REVESTIMENTO PRIMARIO</t>
  </si>
  <si>
    <t>TRANSPORTE COMERCIAL COM CAMINHAO CARROCERIA 9 T, RODOVIA EM LEITO NATURAL</t>
  </si>
  <si>
    <t>CARGA, MANOBRAS E DESCARGA DE MATERIAIS DIVERSOS, COM CAMINHAO CARROCERIA 9T (CARGA E DESCARGA MANUAIS)</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</si>
  <si>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</si>
  <si>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</si>
  <si>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73885/5</t>
  </si>
  <si>
    <t>INSTALAÇÃO DE VÁLVULAS OU REGISTROS COM JUNTA ELÁSTICA - DN 150</t>
  </si>
  <si>
    <t>73885/4</t>
  </si>
  <si>
    <t>INSTALAÇÃO DE VÁLVULAS OU REGISTROS COM JUNTA ELÁSTICA - DN 100</t>
  </si>
  <si>
    <t>73885/3</t>
  </si>
  <si>
    <t>INSTALAÇÃO DE VÁLVULAS OU REGISTROS COM JUNTA ELÁSTICA - DN 75</t>
  </si>
  <si>
    <t>73885/2</t>
  </si>
  <si>
    <t>INSTALAÇÃO DE VÁLVULAS OU REGISTROS COM JUNTA ELÁSTICA - DN 50</t>
  </si>
  <si>
    <t>73885/1</t>
  </si>
  <si>
    <t>INSTALAÇÃO DE VÁLVULAS OU REGISTROS COM JUNTA FLANGEADA - DN 1000</t>
  </si>
  <si>
    <t>73884/16</t>
  </si>
  <si>
    <t>INSTALAÇÃO DE VÁLVULAS OU REGISTROS COM JUNTA FLANGEADA - DN 900</t>
  </si>
  <si>
    <t>73884/15</t>
  </si>
  <si>
    <t>INSTALAÇÃO DE VÁLVULAS OU REGISTROS COM JUNTA FLANGEADA - DN 800</t>
  </si>
  <si>
    <t>73884/14</t>
  </si>
  <si>
    <t>INSTALAÇÃO DE VÁLVULAS OU REGISTROS COM JUNTA FLANGEADA - DN 700</t>
  </si>
  <si>
    <t>73884/13</t>
  </si>
  <si>
    <t>INSTALAÇÃO DE VÁLVULAS OU REGISTROS COM JUNTA FLANGEADA - DN 600</t>
  </si>
  <si>
    <t>73884/12</t>
  </si>
  <si>
    <t>INSTALAÇÃO DE VÁLVULAS OU REGISTROS COM JUNTA FLANGEADA - DN 500</t>
  </si>
  <si>
    <t>73884/11</t>
  </si>
  <si>
    <t>INSTALAÇÃO DE VÁLVULAS OU REGISTROS COM JUNTA FLANGEADA - DN 450</t>
  </si>
  <si>
    <t>73884/10</t>
  </si>
  <si>
    <t>INSTALAÇÃO DE VÁLVULAS OU REGISTROS COM JUNTA FLANGEADA - DN 400</t>
  </si>
  <si>
    <t>73884/9</t>
  </si>
  <si>
    <t>CONTRAPISO AUTONIVELANTE, APLICADO SOBRE LAJE, ADERIDO, ESPESSURA 2CM. AF_06/2014</t>
  </si>
  <si>
    <t>CONTRAPISO AUTONIVELANTE, APLICADO SOBRE LAJE, NÃO ADERIDO, ESPESSURA 5CM. AF_06/2014</t>
  </si>
  <si>
    <t>CONTRAPISO AUTONIVELANTE, APLICADO SOBRE LAJE, NÃO ADERIDO, ESPESSURA 4CM. AF_06/2014</t>
  </si>
  <si>
    <t>CONTRAPISO AUTONIVELANTE, APLICADO SOBRE LAJE, NÃO ADERIDO, ESPESSURA 3CM. AF_06/2014</t>
  </si>
  <si>
    <t>CONTRAPISO EM ARGAMASSA PRONTA,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</si>
  <si>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</si>
  <si>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TRAÇO 1:4 (CIMENTO E AREIA), PREPARO MANUAL, APLICADO EM ÁREAS MOLHADAS SOBRE IMPERMEABILIZAÇÃO, ESPESSURA 4CM. AF_06/2014</t>
  </si>
  <si>
    <t>CONTRAPISO EM ARGAMASSA PRONTA,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</si>
  <si>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</si>
  <si>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TRAÇO 1:4 (CIMENTO E AREIA), PREPARO MANUAL, APLICADO EM ÁREAS MOLHADAS SOBRE IMPERMEABILIZAÇÃO, ESPESSURA 3CM. AF_06/2014</t>
  </si>
  <si>
    <t>CONTRAPISO EM ARGAMASSA PRONTA, PREPARO MANUAL, APLICADO EM ÁREAS MOLHADAS SOBRE LAJE, ADERIDO, ESPESSURA 3CM. AF_06/2014</t>
  </si>
  <si>
    <t>CONTRAPISO EM ARGAMASSA PRONTA, PREPARO MECÂNICO COM MISTURADOR 300 KG, APLICADO EM ÁREAS MOLHADAS SOBRE LAJE, ADERIDO, ESPESSURA 3CM. AF_06/2014</t>
  </si>
  <si>
    <t>CONTRAPISO EM ARGAMASSA TRAÇO 1:4 (CIMENTO E AREIA), PREPARO MANUAL, APLICADO EM ÁREAS MOLHADAS SOBRE LAJE, ADERIDO, ESPESSURA 3CM. AF_06/2014</t>
  </si>
  <si>
    <t>TE DUPLA CURVA EM BRONZE/LATÃO, SEM ANEL DE SOLDA, ROSCA F X BOLSA X ROSCA F, 1/2 X 15 X 1/2, INSTALADO EM RAMAL DE DISTRIBUIÇÃO   FORNECIMENTO E INSTALAÇÃO. AF_01/2016_P</t>
  </si>
  <si>
    <t>CURVA DE TRANSPOSIÇÃO EM BRONZE/LATÃO, SEM ANEL DE SOLDA, BOLSA X BOLSA, DN 28 MM, INSTALADO EM RAMAL DE DISTRIBUIÇÃO   FORNECIMENTO E INSTALAÇÃO. AF_01/2016_P</t>
  </si>
  <si>
    <t>LUVA DE REDUÇÃO, EM FERRO GALVANIZADO, 3/4" X 1/2", CONEXÃO ROSQUEADA, INSTALADO EM RAMAIS E SUB-RAMAIS DE GÁS - FORNECIMENTO E INSTALAÇÃO. AF_12/2015</t>
  </si>
  <si>
    <t>TE PVC PARA COLETOR ESGOTO, EB644, D=100MM, COM JUNTA ELASTICA.</t>
  </si>
  <si>
    <t>ASSENTAMENTO DE TAMPAO DE FERRO FUNDIDO 600 MM</t>
  </si>
  <si>
    <t>ASSENTAMENTO DE TAMPAO DE FERRO FUNDIDO 900 MM</t>
  </si>
  <si>
    <t>CUSTO TOTAL</t>
  </si>
  <si>
    <t>OPERADOR DE BETONEIRA ESTACIONÁRIA/MISTURADOR COM ENCARGOS COMPLEMENTARES</t>
  </si>
  <si>
    <t>SOLDADOR A (PARA SOLDA A SER TESTADA COM RAIOS "X") COM ENCARGOS COMPLEMENTARES</t>
  </si>
  <si>
    <t>CONECTOR EM BRONZE/LATÃO, SEM ANEL DE SOLDA, BOLSA X ROSCA F, DN 22 MM X 1/2, INSTALADO EM RAMAL DE DISTRIBUIÇÃO   FORNECIMENTO E INSTALAÇÃO. AF_01/2016_P</t>
  </si>
  <si>
    <t>JUNTA DE EXPANSÃO EM COBRE, PONTA X PONTA, DN 22 MM, INSTALADO EM RAMAL DE DISTRIBUIÇÃO   FORNECIMENTO E INSTALAÇÃO. AF_01/2016_P</t>
  </si>
  <si>
    <t>BUCHA DE REDUÇÃO EM COBRE, SEM ANEL DE SOLDA, PONTA X BOLSA, 22 X 15 MM, INSTALADO EM RAMAL DE DISTRIBUIÇÃO   FORNECIMENTO E INSTALAÇÃO. AF_01/2016_P</t>
  </si>
  <si>
    <t>LUVA PASSANTE EM COBRE, SEM ANEL DE SOLDA, DN 22 MM, INSTALADO EM RAMAL DE DISTRIBUIÇÃO   FORNECIMENTO E INSTALAÇÃO. AF_01/2016_P</t>
  </si>
  <si>
    <t>ATERRO MECANIZADO DE VALA COM ESCAVADEIRA HIDRÁULICA (CAPACIDADE DA CAÇAMBA: 0,8 M³ / POTÊNCIA: 111 HP), LARGURA DE 1,5 A 2,5 M, PROFUNDIDADE ATÉ 1,5 M, COM AREIA PARA ATERRO. AF_05/2016</t>
  </si>
  <si>
    <t>ATERRO MANUAL DE VALAS COM SOLO ARGILO-ARENOSO E COMPACTAÇÃO MECANIZADA. AF_05/2016</t>
  </si>
  <si>
    <t>ATERRO MECANIZADO DE VALA COM RETROESCAVADEIRA (CAPACIDADE DA CAÇAMBA DA RETRO: 0,26 M³ / POTÊNCIA: 88 HP), LARGURA DE 0,8 A 1,5 M, PROFUNDIDADE DE 1,5 A 3,0 M, COM SOLO ARGILO-ARENOSO. AF_05/2016</t>
  </si>
  <si>
    <t>TUBO EM COBRE RÍGIDO, DN 22 CLASSE E, SEM ISOLAMENTO, INSTALADO EM RAMAL E SUB-RAMAL - FORNECIMENTO E INSTALAÇÃO. AF_12/2015</t>
  </si>
  <si>
    <t>TUBO EM COBRE RÍGIDO, DN 15 CLASSE E, SEM ISOLAMENTO, INSTALADO EM RAMAL E SUB-RAMAL - FORNECIMENTO E INSTALAÇÃO. AF_12/2015</t>
  </si>
  <si>
    <t>TUBO EM COBRE RÍGIDO, DN 28 CLASSE E, SEM ISOLAMENTO, INSTALADO EM RAMAL DE DISTRIBUIÇÃO - FORNECIMENTO E INSTALAÇÃO. AF_12/2015</t>
  </si>
  <si>
    <t>TUBO EM COBRE RÍGIDO, DN 22 CLASSE E, SEM ISOLAMENTO, INSTALADO EM RAMAL DE DISTRIBUIÇÃO - FORNECIMENTO E INSTALAÇÃO. AF_12/2015</t>
  </si>
  <si>
    <t>TUBO EM COBRE RÍGIDO, DN 15 CLASSE E, SEM ISOLAMENTO, INSTALADO EM RAMAL DE DISTRIBUIÇÃO - FORNECIMENTO E INSTALAÇÃO. AF_12/2015</t>
  </si>
  <si>
    <t>TUBO EM COBRE RÍGIDO, DN 66 CLASSE E, SEM ISOLAMENTO, INSTALADO EM PRUMADA - FORNECIMENTO E INSTALAÇÃO. AF_12/2015</t>
  </si>
  <si>
    <t>ABRIGO PARA HIDRANTE, 75X45X17CM, COM REGISTRO GLOBO ANGULAR 45º 2.1/2", ADAPTADOR STORZ 2.1/2", MANGUEIRA DE INCÊNDIO 15M, REDUÇÃO 2.1/2X1.1/2" E ESGUICHO EM LATÃO 1.1/2" - FORNECIMENTO E INSTALAÇÃO</t>
  </si>
  <si>
    <t>CHAVE DE BOIA AUTOMÁTICA SUPERIOR 10A/250V - FORNECIMENTO E INSTALACAO</t>
  </si>
  <si>
    <t>CHAVE GUARDA MOTOR TRIFISICA 10CV/220V C/ CHAVE MAGNETICA - FORNECIMENTO E INSTALACAO</t>
  </si>
  <si>
    <t>CHAVE GUARDA MOTOR TRIFASICO 5CV/220V C/ CHAVE MAGNETICA - FORNECIMENTO E INSTALACAO</t>
  </si>
  <si>
    <t>CHAVE FUSIVEL UNIPOLAR, 15KV - 100A, EQUIPADA COM COMANDO PARA HASTE DE MANOBRA .       FORNECIMENTO E INSTALAÇÃO.</t>
  </si>
  <si>
    <t>FUSÍVEL TIPO "DIAZED", TIPO RÁPIDO OU RETARDADO - 35/63A - FORNECIMENTO E INSTALACAO</t>
  </si>
  <si>
    <t>FUSÍVEL TIPO "DIAZED", TIPO RÁPIDO OU RETARDADO - 2/25A - FORNECIMENTO E INSTALACAO</t>
  </si>
  <si>
    <t>CHAVE SECCIONADORA TRIPOLAR, ABERTURA SOB CARGA, COM FUSÍVEIS NH - 200A/250V</t>
  </si>
  <si>
    <t>CHAVE SECCIONADORA TRIPOLAR, ABERTURA SOB CARGA, COM FUSÍVEIS NH - 100A/250V - FORNECIMENTO E INSTALACAO</t>
  </si>
  <si>
    <t>CHUVEIRO ELETRICO COMUM CORPO PLASTICO TIPO DUCHA, FORNECIMENTO E INSTALACAO</t>
  </si>
  <si>
    <t>INTERRUPTOR SIMPLES (1 MÓDULO), INTERRUPTOR PARALELO (1 MÓDULO) E 1 TOMADA DE EMBUTIR 2P+T 10 A,  INCLUINDO SUPORTE E PLACA - FORNECIMENTO E INSTALAÇÃO. AF_12/2015</t>
  </si>
  <si>
    <t>CAIXA RETANGULAR 4" X 2" MÉDIA (1,30 M DO PISO), PVC, INSTALADA EM PAREDE - FORNECIMENTO E INSTALAÇÃO. AF_12/2015</t>
  </si>
  <si>
    <t>CAIXA OCTOGONAL 3" X 3", PVC, INSTALADA EM LAJE - FORNECIMENTO E INSTALAÇÃO. AF_12/2015</t>
  </si>
  <si>
    <t>CABO DE COBRE FLEXÍVEL ISOLADO, 2,5 MM², ANTI-CHAMA 450/750 V, PARA CIRCUITOS TERMINAIS - FORNECIMENTO E INSTALAÇÃO. AF_12/2015</t>
  </si>
  <si>
    <t>CABO DE COBRE FLEXÍVEL ISOLADO, 1,5 MM², ANTI-CHAMA 450/750 V, PARA CIRCUITOS TERMINAIS - FORNECIMENTO E INSTALAÇÃO. AF_12/2015</t>
  </si>
  <si>
    <t>ELETRODUTO FLEXÍVEL CORRUGADO, PVC, DN 20 MM (1/2"), PARA CIRCUITOS TERMINAIS, INSTALADO EM PAREDE - FORNECIMENTO E INSTALAÇÃO. AF_12/2015</t>
  </si>
  <si>
    <t>MONTAGEM E DESMONTAGEM DE FÔRMA DE LAJE MACIÇA COM ÁREA MÉDIA MENOR OU IGUAL A 20 M², PÉ-DIREITO DUPLO, EM CHAPA DE MADEIRA COMPENSADA RESINADA, 2 UTILIZAÇÕES. AF_12/2015</t>
  </si>
  <si>
    <t>LUVA DE REDUÇÃO, EM FERRO GALVANIZADO, 1.1/2" X 1", CONEXÃO ROSQUEADA, INSTALADO EM REDE DE ALIMENTAÇÃO PARA HIDRANTE - FORNECIMENTO E INSTALAÇÃO. AF_12/2015</t>
  </si>
  <si>
    <t>LUVA DE REDUÇÃO, EM FERRO GALVANIZADO, 2.1/2" X 2", CONEXÃO ROSQUEADA, INSTALADO EM PRUMADAS - FORNECIMENTO E INSTALAÇÃO. AF_12/2015</t>
  </si>
  <si>
    <t>LUVA DE REDUÇÃO, EM FERRO GALVANIZADO, 2.1/2" X 1.1/2", CONEXÃO ROSQUEADA, INSTALADO EM PRUMADAS - FORNECIMENTO E INSTALAÇÃO. AF_12/2015</t>
  </si>
  <si>
    <t>LUVA DE REDUÇÃO, EM FERRO GALVANIZADO, 2" X 1", CONEXÃO ROSQUEADA, INSTALADO EM PRUMADAS - FORNECIMENTO E INSTALAÇÃO. AF_12/2015</t>
  </si>
  <si>
    <t>LUVA DE REDUÇÃO, EM FERRO GALVANIZADO, 2" X 1.1/4", CONEXÃO ROSQUEADA, INSTALADO EM PRUMADAS - FORNECIMENTO E INSTALAÇÃO. AF_12/2015</t>
  </si>
  <si>
    <t>LUVA DE REDUÇÃO, EM FERRO GALVANIZADO, 2" X 1.1/2", CONEXÃO ROSQUEADA, INSTALADO EM PRUMADAS - FORNECIMENTO E INSTALAÇÃO. AF_12/2015</t>
  </si>
  <si>
    <t>UNIÃO, EM FERRO GALVANIZADO, CONEXÃO ROSQUEADA, DN 25 (1"),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</si>
  <si>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</si>
  <si>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15 (1/2"), INSTALADO EM RAMAIS E SUB-RAMAIS DE GÁS - FORNECIMENTO E INSTALAÇÃO. AF_12/2015</t>
  </si>
  <si>
    <t>UNIÃO, EM FERRO GALVANIZADO, CONEXÃO ROSQUEADA, DN 80 (3"), INSTALADO EM REDE DE ALIMENTAÇÃO PARA SPRINKLER - FORNECIMENTO E INSTALAÇÃO. AF_12/2015</t>
  </si>
  <si>
    <t>UNIÃO, EM FERRO GALVANIZADO, CONEXÃO ROSQUEADA, DN 65 (2 1/2"), INSTALADO EM REDE DE ALIMENTAÇÃO PARA SPRINKLER - FORNECIMENTO E INSTALAÇÃO. AF_12/2015</t>
  </si>
  <si>
    <t>PONTO DE TOMADA RESIDENCIAL INCLUINDO TOMADA (2 MÓDULOS) 10A/250V, CAIXA ELÉTRICA, ELETRODUTO, CABO, RASGO, QUEBRA E CHUMBAMENTO. AF_01/2016</t>
  </si>
  <si>
    <t>TOMADA MÉDIA DE EMBUTIR (1 MÓDULO), 2P+T 10 A, INCLUINDO SUPORTE E PLACA - FORNECIMENTO E INSTALAÇÃO. AF_12/2015</t>
  </si>
  <si>
    <t>PONTO DE TOMADA RESIDENCIAL INCLUINDO TOMADA 10A/250V, CAIXA ELÉTRICA, ELETRODUTO, CABO, RASGO, QUEBRA E CHUMBAMENTO. AF_01/2016</t>
  </si>
  <si>
    <t>INTERRUPTOR SIMPLES (1 MÓDULO) COM INTERRUPTOR PARALELO (1 MÓDULO), 10A/250V, INCLUINDO SUPORTE E PLACA - FORNECIMENTO E INSTALAÇÃO. AF_12/2015</t>
  </si>
  <si>
    <t>PONTO DE ILUMINAÇÃO RESIDENCIAL INCLUINDO INTERRUPTOR SIMPLES CONJUGADO COM PARALELO, CAIXA ELÉTRICA, ELETRODUTO, CABO, RASGO, QUEBRA E CHUMBAMENTO (EXCLUINDO LUMINÁRIA E LÂMPADA). AF_01/2016</t>
  </si>
  <si>
    <t>INTERRUPTOR PARALELO (2 MÓDULOS), 10A/250V, INCLUINDO SUPORTE E PLACA - FORNECIMENTO E INSTALAÇÃO. AF_12/2015</t>
  </si>
  <si>
    <t>PONTO DE ILUMINAÇÃO RESIDENCIAL INCLUINDO INTERRUPTOR PARALELO (2 MÓDULOS), CAIXA ELÉTRICA, ELETRODUTO, CABO, RASGO, QUEBRA E CHUMBAMENTO (EXCLUINDO LUMINÁRIA E LÂMPADA). AF_01/2016</t>
  </si>
  <si>
    <t>INTERRUPTOR PARALELO (1 MÓDULO), 10A/250V, INCLUINDO SUPORTE E PLACA - FORNECIMENTO E INSTALAÇÃO. AF_12/2015</t>
  </si>
  <si>
    <t>EXECUÇÃO DE REVESTIMENTO DE CONCRETO PROJETADO COM ESPESSURA DE 7 CM, ARMADO COM TELA, INCLINAÇÃO MENOR QUE 90°, APLICAÇÃO CONTÍNUA, UTILIZANDO EQUIPAMENTO DE PROJEÇÃO COM 6 M³/H DE CAPACIDADE. AF_01/2016</t>
  </si>
  <si>
    <t>MURO DE ARRIMO CELULAR PECAS PRE-MOLDADAS CONCRETO EXCL MATERIAIS E   FORMAS INCL CONFECCAO PECAS MONTAGEM E COMPACTACAO DO SOLO(ENCHIMENTO)</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</si>
  <si>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</si>
  <si>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DUPLO, EM CHAPA DE MADEIRA COMPENSADA RESINADA, 8 UTILIZAÇÕES. AF_12/2015</t>
  </si>
  <si>
    <t>PONTO DE ILUMINAÇÃO RESIDENCIAL INCLUINDO INTERRUPTOR SIMPLES, CAIXA ELÉTRICA, ELETRODUTO, CABO, RASGO, QUEBRA E CHUMBAMENTO (EXCLUINDO LUMINÁRIA E LÂMPADA). AF_01/2016</t>
  </si>
  <si>
    <t>INTERRUPTOR SIMPLES (1 MÓDULO), 10A/250V, INCLUINDO SUPORTE E PLACA - FORNECIMENTO E INSTALAÇÃO. AF_12/2015</t>
  </si>
  <si>
    <t>TRANSFORMADOR DISTRIBUICAO  30KVA TRIFASICO 60HZ CLASSE 15KV IMERSO EM ÓLEO MINERAL FORNECIMENTO E INSTALACAO</t>
  </si>
  <si>
    <t>LUVA DE REDUÇÃO, EM FERRO GALVANIZADO, 1.1/2" X 3/4", CONEXÃO ROSQUEADA, INSTALADO EM REDE DE ALIMENTAÇÃO PARA SPRINKLER - FORNECIMENTO E INSTALAÇÃO.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</si>
  <si>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</si>
  <si>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SIMPLES, EM CHAPA DE MADEIRA COMPENSADA RESINADA, 14 UTILIZAÇÕES. AF_12/2015</t>
  </si>
  <si>
    <t>UNIÃO, EM FERRO GALVANIZADO, DN 25 (1"), CONEXÃO ROSQUEADA, INSTALADO EM REDE DE ALIMENTAÇÃO PARA HIDRANTE - FORNECIMENTO E INSTALAÇÃO. AF_12/2015</t>
  </si>
  <si>
    <t>UNIÃO, EM FERRO GALVANIZADO, DN 80 (3"), CONEXÃO ROSQUEADA, INSTALADO EM PRUMADAS - FORNECIMENTO E INSTALAÇÃO. AF_12/2015</t>
  </si>
  <si>
    <t>UNIÃO, EM FERRO GALVANIZADO, DN 65 (2 1/2"), CONEXÃO ROSQUEADA, INSTALADO EM PRUMADAS - FORNECIMENTO E INSTALAÇÃO. AF_12/2015</t>
  </si>
  <si>
    <t>UNIÃO, EM FERRO GALVANIZADO, DN 50 (2"), CONEXÃO ROSQUEADA, INSTALADO EM PRUMADAS - FORNECIMENTO E INSTALAÇÃO. AF_12/2015</t>
  </si>
  <si>
    <t>LUVA DE REDUÇÃO, EM FERRO GALVANIZADO, 1.1/2" X 1.1/4", CONEXÃO ROSQUEADA, INSTALADO EM REDE DE ALIMENTAÇÃO PARA SPRINKLER - FORNECIMENTO E INSTALAÇÃO. AF_12/2015</t>
  </si>
  <si>
    <t>LUVA DE REDUÇÃO, EM FERRO GALVANIZADO, 1.1/4" X 3/4", CONEXÃO ROSQUEADA, INSTALADO EM REDE DE ALIMENTAÇÃO PARA SPRINKLER - FORNECIMENTO E INSTALAÇÃO. AF_12/2015</t>
  </si>
  <si>
    <t>LUVA DE REDUÇÃO, EM FERRO GALVANIZADO, 1.1/4" X 1/2", CONEXÃO ROSQUEADA, INSTALADO EM REDE DE ALIMENTAÇÃO PARA SPRINKLER - FORNECIMENTO E INSTALAÇÃO. AF_12/2015</t>
  </si>
  <si>
    <t>LUVA DE REDUÇÃO, EM FERRO GALVANIZADO, 1.1/4" X 1", CONEXÃO ROSQUEADA, INSTALADO EM REDE DE ALIMENTAÇÃO PARA SPRINKLER - FORNECIMENTO E INSTALAÇÃO. AF_12/2015</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</si>
  <si>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</si>
  <si>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</si>
  <si>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</si>
  <si>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</si>
  <si>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</si>
  <si>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</si>
  <si>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</si>
  <si>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</si>
  <si>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</si>
  <si>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</si>
  <si>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4 CAMINHÕES BASCULANTES DE 18 M³, DMT DE 1,5 KM E VELOCIDADE MÉDIA 18 KM/H. AF_12/2013</t>
  </si>
  <si>
    <t>APLICAÇÃO MANUAL DE PINTURA COM TINTA LÁTEX ACRÍLICA EM TETO, DUAS DEMÃOS. AF_06/2014</t>
  </si>
  <si>
    <t>APLICAÇÃO MANUAL DE PINTURA COM TINTA LÁTEX PVA EM PAREDES, DUAS DEMÃOS. AF_06/2014</t>
  </si>
  <si>
    <t>APLICAÇÃO MANUAL DE PINTURA COM TINTA LÁTEX PVA EM TETO, DUAS DEMÃOS. AF_06/2014</t>
  </si>
  <si>
    <t>APLICAÇÃO MANUAL DE PINTURA COM TINTA TEXTURIZADA ACRÍLICA EM PANOS COM PRESENÇA DE VÃOS DE EDIFÍCIOS DE MÚLTIPLOS PAVIMENTOS, DUAS CORES. AF_06/2014</t>
  </si>
  <si>
    <t>APLICAÇÃO MANUAL DE PINTURA COM TINTA TEXTURIZADA ACRÍLICA EM PAREDES EXTERNAS DE CASAS, UMA COR. AF_06/2014</t>
  </si>
  <si>
    <t>APLICAÇÃO MANUAL DE PINTURA COM TINTA TEXTURIZADA ACRÍLICA EM SUPERFÍCIES INTERNAS DA SACADA DE EDIFÍCIOS DE MÚLTIPLOS PAVIMENTOS, UMA COR. AF_06/2014</t>
  </si>
  <si>
    <t>APLICAÇÃO MANUAL DE PINTURA COM TINTA TEXTURIZADA ACRÍLICA EM SUPERFÍCIES EXTERNAS DE SACADA DE EDIFÍCIOS DE MÚLTIPLOS PAVIMENTOS, UMA COR. AF_06/2014</t>
  </si>
  <si>
    <t>MISTURADOR DE ARGAMASSA, EIXO HORIZONTAL, CAPACIDADE DE MISTURA 160 KG, MOTOR ELÉTRICO POTÊNCIA 3 CV - CHP DIURNO. AF_06/2014</t>
  </si>
  <si>
    <t>ARGAMASSA INDUSTRIALIZADA PARA CHAPISCO COLANTE, PREPARO COM MISTURADOR DE EIXO HORIZONTAL DE 160 KG. AF_06/2014</t>
  </si>
  <si>
    <t>ARGAMASSA INDUSTRIALIZADA PARA CHAPISCO ROLADO, PREPARO COM MISTURADOR DE EIXO HORIZONTAL DE 600 KG. AF_06/2014</t>
  </si>
  <si>
    <t>ARGAMASSA INDUSTRIALIZADA PARA CHAPISCO ROLADO, PREPARO COM MISTURADOR DE EIXO HORIZONTAL DE 300 KG. AF_06/2014</t>
  </si>
  <si>
    <t>PINTURA DE ACABAMENTO COM APLICAÇÃO DE 02 DEMÃOS DE TINTA ESMALTE SINTÉTICO R EF J022, SUVINIL OU SIMILAR, EXCLUSIVE LIXAMENTO</t>
  </si>
  <si>
    <t>9.1</t>
  </si>
  <si>
    <t>9.1.5</t>
  </si>
  <si>
    <t>9.1.6</t>
  </si>
  <si>
    <t>9.1.7</t>
  </si>
  <si>
    <t>9.2</t>
  </si>
  <si>
    <t>9.2.1</t>
  </si>
  <si>
    <t>9.2.2</t>
  </si>
  <si>
    <t>9.2.3</t>
  </si>
  <si>
    <t>9.2.4</t>
  </si>
  <si>
    <t>9.2.5</t>
  </si>
  <si>
    <t>9.2.6</t>
  </si>
  <si>
    <t>9.3</t>
  </si>
  <si>
    <t>9.3.1</t>
  </si>
  <si>
    <t>9.3.2</t>
  </si>
  <si>
    <t>9.3.3</t>
  </si>
  <si>
    <t>9.3.4</t>
  </si>
  <si>
    <t>9.3.5</t>
  </si>
  <si>
    <t>9.3.6</t>
  </si>
  <si>
    <t>9.3.7</t>
  </si>
  <si>
    <t>9.3.8</t>
  </si>
  <si>
    <t>9.3.9</t>
  </si>
  <si>
    <t>9.3.10</t>
  </si>
  <si>
    <t>9.3.11</t>
  </si>
  <si>
    <t>9.3.12</t>
  </si>
  <si>
    <t>9.4</t>
  </si>
  <si>
    <t>9.4.1</t>
  </si>
  <si>
    <t>9.4.2</t>
  </si>
  <si>
    <t>9.4.3</t>
  </si>
  <si>
    <t>9.5</t>
  </si>
  <si>
    <t>9.5.1</t>
  </si>
  <si>
    <t>9.5.2</t>
  </si>
  <si>
    <t>9.5.3</t>
  </si>
  <si>
    <t>9.5.4</t>
  </si>
  <si>
    <t>9.5.5</t>
  </si>
  <si>
    <t>9.5.6</t>
  </si>
  <si>
    <t>9.5.7</t>
  </si>
  <si>
    <t>9.5.8</t>
  </si>
  <si>
    <t>9.5.9</t>
  </si>
  <si>
    <t>9.5.10</t>
  </si>
  <si>
    <t>10.1</t>
  </si>
  <si>
    <t>10.2</t>
  </si>
  <si>
    <t>10.3</t>
  </si>
  <si>
    <t>LIGAÇÃO PREDIAL DE ÁGUA EM PASSEIO, COM FORNECIMENTO DE MATERIAL, INCLUSIVE H IDRÔMETRO, C/TAMPA DE CONCRETO</t>
  </si>
  <si>
    <t>10.4</t>
  </si>
  <si>
    <t>LIGAÇÃO PREDIAL DE ÁGUA NO PASSEIO, COM FORNECIMENTO DE MATERIAL, EXCETO HIDR ÔMETRO, C/TAMPA DE CONCRETO</t>
  </si>
  <si>
    <t>10.5</t>
  </si>
  <si>
    <t>10.6</t>
  </si>
  <si>
    <t>I7470</t>
  </si>
  <si>
    <t>FLUTUANTE EM PRFV COM CAP. ATÉ 1.000Kg</t>
  </si>
  <si>
    <t>I6850</t>
  </si>
  <si>
    <t>COLARINHO PEAD PN 10 DN 110 mm</t>
  </si>
  <si>
    <t>I5639</t>
  </si>
  <si>
    <t>VALVULA DE PE C/CRIVO PORT. DUPLA FLANGE DN 100 PN16</t>
  </si>
  <si>
    <t>FLANGE AVULSO, EM FOFO, PN 25, D=  100MM</t>
  </si>
  <si>
    <t>CURVA 90º, EM FOFO, C/ FLANGES PN 10 / 16, D=  100MM</t>
  </si>
  <si>
    <t>I6774</t>
  </si>
  <si>
    <t>REDUÇÃO AÇO ASTM A-120 ROSCÁVEL DE (4"x 2")</t>
  </si>
  <si>
    <t>I6773</t>
  </si>
  <si>
    <t>REDUÇÃO AÇO ASTM A-120 ROSCÁVEL DE (4"x 3")</t>
  </si>
  <si>
    <t>REGISTRO GAVETA BRUTO EM LATAO FORJADO, BITOLA 4 " (REF 1509)</t>
  </si>
  <si>
    <t>AREIA ASFALTO A FRIO (AAUF), COM EMULSAO RR-2C INCLUSO USINAGEM E APLICACAO, EXCLUSIVE TRANSPORTE</t>
  </si>
  <si>
    <t>AREIA ASFALTO A QUENTE (AAUQ) COM CAP 50/70, INCLUSO USINAGEM E APLICACAO, EXCLUSIVE TRANSPORTE</t>
  </si>
  <si>
    <t>DISTRIBUIDOR DE AGREGADOS REBOCAVEL, CAPACIDADE 1,9 M³, LARGURA DE TRABALHO 3,66 M - CHP DIURNO. AF_11/2015</t>
  </si>
  <si>
    <t>TRATOR DE PNEUS, POTÊNCIA 85 CV, TRAÇÃO 4X4, PESO COM LASTRO DE 4.675 KG - CHP DIURNO. AF_06/2014</t>
  </si>
  <si>
    <t>EXTRACAO, CARGA, PREPARO E ASSENTAMENTO DE PEDRAS POLIEDRICAS, EXCLUSIVE TRANSPORTE DE PEDRA E INDENIZACAO PEDREIRA</t>
  </si>
  <si>
    <t>EXTRACAO, CARGA E ASSENTAMENTO DE CORDAO DE PEDRA PARA PAVIMENTO POLIEDRICO, EXCLUSIVE TRANSPORTE DE PEDRA E INDENIZACAO PEDREIRA</t>
  </si>
  <si>
    <t>ABRACADEIRA DE FIXACAO DE BRACOS DE LUMINARIAS DE 4" - FORNECIMENTO E INSTALACAO</t>
  </si>
  <si>
    <t>BRACO P/ LUMINARIA PUBLICA 1 X 1,50 M, EM TUBO ACO GALV 3/4, P/ FIXACAO EM POSTE OU PAREDE - FORNECIMENTO E INSTALACAO</t>
  </si>
  <si>
    <t>BRACO P/ ILUMINACAO DE RUAS EM TUBO ACO GALV 1" COMP = 1,20M E INCLINACAO 25GRAUS EM RELACAO AO PLANO VERTICAL P/ FIXACAO EM POSTE OU PAREDE - FORNECIMENTO E INSTALACAO</t>
  </si>
  <si>
    <t>RELE FOTOELETRICO P/ COMANDO DE ILUMINACAO EXTERNA 220V/1000W - FORNECIMENTO E INSTALACAO</t>
  </si>
  <si>
    <t>LUMINARIA ABERTA PARA ILUMINACAO PUBLICA, PARA LAMPADA A VAPOR DE MERCURIO ATE 400W E MISTA ATE 500W, COM BRACO EM TUBO DE ACO GALV D=50MM PROJ HOR=2.500MM E PROJ VERT= 2.200MM, FORNECIMENTO E INSTALACAO</t>
  </si>
  <si>
    <t>LAMPADA DE VAPOR DE MERCURIO DE 400W/250V - FORNECIMENTO E INSTALACAO</t>
  </si>
  <si>
    <t>REATOR PARA LAMPADA VAPOR DE SODIO ALTA PRESSAO - 220V/250W - USO EXTERNO</t>
  </si>
  <si>
    <t>LUVA, EM FERRO GALVANIZADO, DN 50 (2"),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</si>
  <si>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</si>
  <si>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</si>
  <si>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</si>
  <si>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</si>
  <si>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</si>
  <si>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</si>
  <si>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25 (1"), CONEXÃO ROSQUEADA, INSTALADO EM REDE DE ALIMENTAÇÃO PARA HIDRANTE - FORNECIMENTO E INSTALAÇÃO. AF_12/2015</t>
  </si>
  <si>
    <t>TÊ, EM FERRO GALVANIZADO, DN 80 (3"), CONEXÃO ROSQUEADA, INSTALADO EM PRUMADAS - FORNECIMENTO E INSTALAÇÃO. AF_12/2015</t>
  </si>
  <si>
    <t>TÊ, EM FERRO GALVANIZADO, DN 65 (2 1/2"), CONEXÃO ROSQUEADA, INSTALADO EM PRUMADAS - FORNECIMENTO E INSTALAÇÃO. AF_12/2015</t>
  </si>
  <si>
    <t>TÊ, EM FERRO GALVANIZADO, DN 50 (2"), CONEXÃO ROSQUEADA, INSTALADO EM PRUMADAS - FORNECIMENTO E INSTALAÇÃO. AF_12/2015</t>
  </si>
  <si>
    <t>JOELHO 90 GRAUS, EM FERRO GALVANIZADO, DN 80 (3"), CONEXÃO ROSQUEADA, INSTALADO EM PRUMADAS - FORNECIMENTO E INSTALAÇÃO. AF_12/2015</t>
  </si>
  <si>
    <t>JOELHO 45 GRAUS, EM FERRO GALVANIZADO, DN 80 (3"), CONEXÃO ROSQUEADA, INSTALADO EM PRUMADAS - FORNECIMENTO E INSTALAÇÃO. AF_12/2015</t>
  </si>
  <si>
    <t>JOELHO 90 GRAUS, EM FERRO GALVANIZADO, DN 65 (2 1/2"), CONEXÃO ROSQUEADA, INSTALADO EM PRUMADAS - FORNECIMENTO E INSTALAÇÃO. AF_12/2015</t>
  </si>
  <si>
    <t>JOELHO 45 GRAUS, EM FERRO GALVANIZADO, DN 65 (2 1/2"), CONEXÃO ROSQUEADA, INSTALADO EM PRUMADAS - FORNECIMENTO E INSTALAÇÃO. AF_12/2015</t>
  </si>
  <si>
    <t>JOELHO 90 GRAUS, EM FERRO GALVANIZADO, DN 50 (2"), CONEXÃO ROSQUEADA, INSTALADO EM PRUMADAS - FORNECIMENTO E INSTALAÇÃO. AF_12/2015</t>
  </si>
  <si>
    <t>JOELHO 45 GRAUS, EM FERRO GALVANIZADO, DN 50 (2"), CONEXÃO ROSQUEADA, INSTALADO EM PRUMADAS - FORNECIMENTO E INSTALAÇÃO. AF_12/2015</t>
  </si>
  <si>
    <t>LUVA, EM FERRO GALVANIZADO, DN 80 (3"), CONEXÃO ROSQUEADA, INSTALADO EM PRUMADAS - FORNECIMENTO E INSTALAÇÃO. AF_12/2015</t>
  </si>
  <si>
    <t>NIPLE, EM FERRO GALVANIZADO, DN 80 (3"), CONEXÃO ROSQUEADA, INSTALADO EM PRUMADAS - FORNECIMENTO E INSTALAÇÃO. AF_12/2015</t>
  </si>
  <si>
    <t>EXECUÇÃO DE VIA EM PISO INTERTRAVADO, COM BLOCO RETANGULAR COLORIDO DE 20 X 10 CM, ESPESSURA 8 CM. AF_12/2015</t>
  </si>
  <si>
    <t>EXECUÇÃO DE PÁTIO/ESTACIONAMENTO EM PISO INTERTRAVADO, COM BLOCO RETANGULAR COLORIDO DE 20 X 10 CM, ESPESSURA 8 CM. AF_12/2015</t>
  </si>
  <si>
    <t>EXECUÇÃO DE PÁTIO/ESTACIONAMENTO EM PISO INTERTRAVADO, COM BLOCO RETANGULAR COLORIDO DE 20 X 10 CM, ESPESSURA 6 CM. AF_12/2015</t>
  </si>
  <si>
    <t>EXECUÇÃO DE PASSEIO EM PISO INTERTRAVADO, COM BLOCO RETANGULAR COLORIDO DE 20 X 10 CM, ESPESSURA 6 CM. AF_12/2015</t>
  </si>
  <si>
    <t>EXECUÇÃO DE VIA EM PISO INTERTRAVADO, COM BLOCO 16 FACES DE 22 X 11 CM, ESPESSURA 10 CM. AF_12/2015</t>
  </si>
  <si>
    <t>EXECUÇÃO DE PÁTIO/ESTACIONAMENTO EM PISO INTERTRAVADO, COM BLOCO 16 FACES DE 22 X 11 CM, ESPESSURA 10 CM. AF_12/2015</t>
  </si>
  <si>
    <t>EXECUÇÃO DE VIA EM PISO INTERTRAVADO, COM BLOCO 16 FACES DE 22 X 11 CM, ESPESSURA 8 CM. AF_12/2015</t>
  </si>
  <si>
    <t>EXECUÇÃO DE PÁTIO/ESTACIONAMENTO EM PISO INTERTRAVADO, COM BLOCO 16 FACES DE 22 X 11 CM, ESPESSURA 8 CM. AF_12/2015</t>
  </si>
  <si>
    <t>EXECUÇÃO DE PÁTIO/ESTACIONAMENTO EM PISO INTERTRAVADO, COM BLOCO 16 FACES DE 22 X 11 CM, ESPESSURA 6 CM. AF_12/2015</t>
  </si>
  <si>
    <t>EXECUÇÃO DE PASSEIO EM PISO INTERTRAVADO, COM BLOCO 16 FACES DE 22 X 11 CM, ESPESSURA 6 CM. AF_12/2015</t>
  </si>
  <si>
    <t>EXECUÇÃO DE VIA EM PISO INTERTRAVADO, COM BLOCO RETANGULAR DE 20 X 10 CM, ESPESSURA 10 CM. AF_12/2015</t>
  </si>
  <si>
    <t>EXECUÇÃO DE PÁTIO/ESTACIONAMENTO EM PISO INTERTRAVADO, COM BLOCO RETANGULAR DE 20 X 10 CM, ESPESSURA 10 CM. AF_12/2015</t>
  </si>
  <si>
    <t>ARGAMASSA TRAÇO 1:2:8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</si>
  <si>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</si>
  <si>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1:1:6 (CIMENTO, CAL E AREIA MÉDIA)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</si>
  <si>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</si>
  <si>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1:7 (CIMENTO E AREIA MÉDIA) COM ADIÇÃO DE PLASTIFICANTE PARA EMBOÇO/MASSA ÚNICA/ASSENTAMENTO DE ALVENARIA DE VEDAÇÃO, PREPARO MANUAL. AF_06/2014</t>
  </si>
  <si>
    <t>ARGAMASSA TRAÇO 1:4 (CIMENTO E AREIA GROSSA) COM ADIÇÃO DE EMULSÃO POLIMÉRICA PARA CHAPISCO ROLADO, PREPARO MECÂNICO COM MISTURADOR DE EIXO HORIZONTAL DE 600 KG. AF_06/2014</t>
  </si>
  <si>
    <t>EXECUÇÃO DE PÁTIO/ESTACIONAMENTO EM PISO INTERTRAVADO, COM BLOCO RETANGULAR COR NATURAL DE 20 X 10 CM, ESPESSURA 8 CM. AF_12/2015</t>
  </si>
  <si>
    <t>EXECUÇÃO DE PÁTIO/ESTACIONAMENTO EM PISO INTERTRAVADO, COM BLOCO RETANGULAR COR NATURAL DE 20 X 10 CM, ESPESSURA 6 CM. AF_12/2015</t>
  </si>
  <si>
    <t>EXECUÇÃO DE PASSEIO EM PISO INTERTRAVADO, COM BLOCO RETANGULAR COR NATURAL DE 20 X 10 CM, ESPESSURA 6 CM. AF_12/2015</t>
  </si>
  <si>
    <t>EXECUÇÃO DE PAVIMENTO EM PISO INTERTRAVADO, COM BLOCO SEXTAVADO DE 25 X 25 CM, ESPESSURA 10 CM. AF_12/2015</t>
  </si>
  <si>
    <t>EXECUÇÃO DE PAVIMENTO EM PISO INTERTRAVADO, COM BLOCO SEXTAVADO DE 25 X 25 CM, ESPESSURA 8 CM. AF_12/2015</t>
  </si>
  <si>
    <t>EXECUÇÃO DE PAVIMENTO EM PISO INTERTRAVADO, COM BLOCO SEXTAVADO DE 25 X 25 CM, ESPESSURA 6 CM. AF_12/2015</t>
  </si>
  <si>
    <t>EXECUÇÃO DE PAVIMENTO EM PISO INTERTRAVADO, COM BLOCO PISOGRAMA DE 35 X 25 CM, ESPESSURA 8 CM. AF_12/2015</t>
  </si>
  <si>
    <t>EXECUÇÃO DE PAVIMENTO EM PISO INTERTRAVADO, COM BLOCO PISOGRAMA DE 35 X 25 CM, ESPESSURA 6 CM. AF_12/2015</t>
  </si>
  <si>
    <t>ARGAMASSA TRAÇO 1:5 (CIMENTO E AREIA GROSSA) PARA CHAPISCO CONVENCIONAL, PREPARO MECÂNICO COM MISTURADOR DE EIXO HORIZONTAL DE 300 KG. AF_06/2014</t>
  </si>
  <si>
    <t>ARGAMASSA TRAÇO 1:6 (CIMENTO E AREIA MÉDIA) PARA CONTRAPISO, PREPARO MECÂNICO COM MISTURADOR DE EIXO HORIZONTAL DE 600 KG. AF_06/2014</t>
  </si>
  <si>
    <t>ARGAMASSA TRAÇO 1:6 (CIMENTO E AREIA MÉDIA) PARA CONTRAPISO, PREPARO MECÂNICO COM MISTURADOR DE EIXO HORIZONTAL DE 160 KG. AF_06/2014</t>
  </si>
  <si>
    <t>ARGAMASSA TRAÇO 1:5 (CIMENTO E AREIA MÉDIA) PARA CONTRAPISO, PREPARO MECÂNICO COM MISTURADOR DE EIXO HORIZONTAL DE 600 KG. AF_06/2014</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</si>
  <si>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</si>
  <si>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</si>
  <si>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ENSAIO DE TEOR DE UMIDADE - EM LABORATORIO - SOLOS</t>
  </si>
  <si>
    <t>74022/24</t>
  </si>
  <si>
    <t>74022/23</t>
  </si>
  <si>
    <t>ENSAIO DE TEOR DE UMIDADE - METODO EXPEDITO DO ALCOOL - SOLOS</t>
  </si>
  <si>
    <t>74022/22</t>
  </si>
  <si>
    <t>74022/21</t>
  </si>
  <si>
    <t>74022/20</t>
  </si>
  <si>
    <t>74022/19</t>
  </si>
  <si>
    <t>ENSAIO DE MASSA ESPECIFICA - IN SITU - EMPREGO DO OLEO - SOLOS</t>
  </si>
  <si>
    <t>74022/18</t>
  </si>
  <si>
    <t>ENSAIO DE ABRASAO LOS ANGELES - AGREGADOS</t>
  </si>
  <si>
    <t>74022/17</t>
  </si>
  <si>
    <t>VERGA PRÉ-MOLDADA PARA PORTAS COM ATÉ 1,5 M DE VÃO. AF_03/2016</t>
  </si>
  <si>
    <t>VERGA PRÉ-MOLDADA PARA JANELAS COM MAIS DE 1,5 M DE VÃO. AF_03/2016</t>
  </si>
  <si>
    <t>76447/1</t>
  </si>
  <si>
    <t>74079/1</t>
  </si>
  <si>
    <t>73991/4</t>
  </si>
  <si>
    <t>73991/3</t>
  </si>
  <si>
    <t>73991/2</t>
  </si>
  <si>
    <t>73991/1</t>
  </si>
  <si>
    <t>73974/1</t>
  </si>
  <si>
    <t>73923/3</t>
  </si>
  <si>
    <t>73923/2</t>
  </si>
  <si>
    <t>73923/1</t>
  </si>
  <si>
    <t>73922/5</t>
  </si>
  <si>
    <t>73922/4</t>
  </si>
  <si>
    <t>73922/3</t>
  </si>
  <si>
    <t>73922/2</t>
  </si>
  <si>
    <t>73922/1</t>
  </si>
  <si>
    <t>PINTURA PARA TELHAS DE ALUMINIO COM TINTA ESMALTE AUTOMOTIVA</t>
  </si>
  <si>
    <t>POLIMENTO E ENCERAMENTO DE PISO EM MADEIRA</t>
  </si>
  <si>
    <t>EMBASAMENTO C/PEDRA ARGAMASSADA UTILIZANDO ARG.CIM/AREIA 1:4</t>
  </si>
  <si>
    <t>74202/2</t>
  </si>
  <si>
    <t>74141/4</t>
  </si>
  <si>
    <t>74141/3</t>
  </si>
  <si>
    <t>74141/2</t>
  </si>
  <si>
    <t>74141/1</t>
  </si>
  <si>
    <t>GRAUTEAMENTO VERTICAL EM ALVENARIA ESTRUTURAL. AF_01/2015</t>
  </si>
  <si>
    <t>LANCAMENTO/APLICACAO MANUAL DE CONCRETO EM FUNDACOES</t>
  </si>
  <si>
    <t>74157/4</t>
  </si>
  <si>
    <t>79504/12</t>
  </si>
  <si>
    <t>79504/11</t>
  </si>
  <si>
    <t>79504/10</t>
  </si>
  <si>
    <t>79504/9</t>
  </si>
  <si>
    <t>79504/8</t>
  </si>
  <si>
    <t>79504/7</t>
  </si>
  <si>
    <t>79504/6</t>
  </si>
  <si>
    <t>79504/5</t>
  </si>
  <si>
    <t>TORNEIRA DE BÓIA REAL, ROSCÁVEL, 1", FORNECIDA E INSTALADA EM RESERVAÇÃO DE ÁGUA. AF_06/2016</t>
  </si>
  <si>
    <t>TORNEIRA DE BÓIA REAL, ROSCÁVEL, 3/4", FORNECIDA E INSTALADA EM RESERVAÇÃO DE ÁGUA. AF_06/2016</t>
  </si>
  <si>
    <t>TORNEIRA DE BÓIA REAL, ROSCÁVEL, 1/2", FORNECIDA E INSTALADA EM RESERVAÇÃO DE ÁGUA. AF_06/2016</t>
  </si>
  <si>
    <t>REGISTRO DE GAVETA BRUTO, LATÃO, ROSCÁVEL, 1 1/2,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</si>
  <si>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</si>
  <si>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</si>
  <si>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</si>
  <si>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</si>
  <si>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ARGAMASSA TRAÇO 1:1,5:7,5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</si>
  <si>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</si>
  <si>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</si>
  <si>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REGISTRO DE GAVETA BRUTO, LATÃO, ROSCÁVEL, 2 1/2, INSTALADO EM RESERVAÇÃO DE ÁGUA DE EDIFICAÇÃO QUE POSSUA RESERVATÓRIO DE FIBRA/FIBROCIMENTO  FORNECIMENTO E INSTALAÇÃO. AF_06/2016</t>
  </si>
  <si>
    <t>BETONEIRA CAPACIDADE NOMINAL DE 600 L, CAPACIDADE DE MISTURA 360 L, MOTOR ELÉTRICO TRIFÁSICO POTÊNCIA DE 4 CV, SEM CARREGADOR - CHP DIURNO. AF_11/2014</t>
  </si>
  <si>
    <t>ARGAMASSA TRAÇO 1:4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</si>
  <si>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</si>
  <si>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</si>
  <si>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</si>
  <si>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</si>
  <si>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600 KG. AF_06/2014</t>
  </si>
  <si>
    <t>ARGAMASSA TRAÇO 1:7 (CIMENTO E AREIA MÉDIA) COM ADIÇÃO DE PLASTIFICANTE PARA EMBOÇO/MASSA ÚNICA/ASSENTAMENTO DE ALVENARIA DE VEDAÇÃO, PREPARO MECÂNICO COM MISTURADOR DE EIXO HORIZONTAL DE 300 KG. AF_06/2014</t>
  </si>
  <si>
    <t>BETONEIRA CAPACIDADE NOMINAL DE 600 L, CAPACIDADE DE MISTURA 360 L, MOTOR ELÉTRICO TRIFÁSICO POTÊNCIA DE 4 CV, SEM CARREGADOR - CHI DIURNO. AF_11/2014</t>
  </si>
  <si>
    <t>ENSAIO DE INDICE DE SUPORTE CALIFORNIA - AMOSTRAS NAO TRABALHADAS - ENERGIA INTERMEDIARIA - SOLOS</t>
  </si>
  <si>
    <t>ENSAIO DE INDICE DE SUPORTE CALIFORNIA - AMOSTRAS NAO TRABALHADAS - ENERGIA NORMAL - SOLOS</t>
  </si>
  <si>
    <t>ENSAIO DE MASSA ESPECIFICA - IN SITU - METODO BALAO DE BORRACHA - SOLOS</t>
  </si>
  <si>
    <t>ENSAIO DE MASSA ESPECIFICA - IN SITU - METODO FRASCO DE AREIA - SOLOS</t>
  </si>
  <si>
    <t>ENSAIO DE COMPACTACAO - AMOSTRAS NAO TRABALHADAS - ENERGIA MODIFICADA - SOLOS</t>
  </si>
  <si>
    <t>ENSAIO DE COMPACTACAO - AMOSTRAS NAO TRABALHADAS - ENERGIA INTERMEDIARIA - SOLOS</t>
  </si>
  <si>
    <t>ENSAIO DE COMPACTACAO - AMOSTRAS NAO TRABALHADAS - ENERGIA NORMAL - SOLOS</t>
  </si>
  <si>
    <t>ENSAIO DE DETERMINACAO DO TEOR DE BETUME - CIMENTO ASFALTICO DE PETROLEO</t>
  </si>
  <si>
    <t>ISOLAMENTO DE OBRA COM TELA PLASTICA COM MALHA DE 5MM E ESTRUTURA DE MADEIRA PONTALETEADA</t>
  </si>
  <si>
    <t>CHAPA DE ACO CARBONO 3/8 (COLOC/ USO/ RETIR) P/ PASS VEICULO SOBRE VALA MEDIDA P/ AREA CHAPA EM CADA APLICACAO</t>
  </si>
  <si>
    <t>TAPUME DE CHAPA DE MADEIRA COMPENSADA, E= 6MM, COM PINTURA A CAL E REAPROVEITAMENTO DE 2X</t>
  </si>
  <si>
    <t>DESMATAMENTO E LIMPEZA MECANIZADA DE TERRENO COM REMOCAO DE CAMADA VEGETAL, UTILIZANDO TRATOR DE ESTEIRAS</t>
  </si>
  <si>
    <t>MOTONIVELADORA POTÊNCIA BÁSICA LÍQUIDA (PRIMEIRA MARCHA) 125 HP, PESO BRUTO 13032 KG, LARGURA DA LÂMINA DE 3,7 M - CHP DIURNO. AF_06/2014</t>
  </si>
  <si>
    <t>LIMPEZA MECANIZADA DE TERRENO COM REMOCAO DE CAMADA VEGETAL, UTILIZANDO MOTONIVELADORA</t>
  </si>
  <si>
    <t>DESMATAMENTO E LIMPEZA MECANIZADA DE TERRENO COM ARVORES ATE Ø 15CM, UTILIZANDO TRATOR DE ESTEIRAS</t>
  </si>
  <si>
    <t>TRANSPORTE HORIZONTAL, BLOCOS CERÂMICOS FURADOS NA HORIZONTAL 9X19X19 CM, MANIPULADOR TELESCÓPICO, 100M. AF_06/2014</t>
  </si>
  <si>
    <t>TRANSPORTE HORIZONTAL, BLOCOS CERÂMICOS FURADOS NA VERTICAL 19X19X39 CM, MANIPULADOR TELESCÓPICO, 100M. AF_06/2014</t>
  </si>
  <si>
    <t>TRANSPORTE HORIZONTAL, BLOCOS VAZADOS DE CONCRETO 19X19X39 CM, MANIPULADOR TELESCÓPICO, 100M. AF_06/2014</t>
  </si>
  <si>
    <t>TRANSPORTE HORIZONTAL, BLOCOS CERÂMICOS FURADOS NA HORIZONTAL 9X19X19 CM, MANIPULADOR TELESCÓPICO, 75M. AF_06/2014</t>
  </si>
  <si>
    <t>TRANSPORTE HORIZONTAL, BLOCOS CERÂMICOS FURADOS NA VERTICAL 19X19X39 CM, MANIPULADOR TELESCÓPICO, 75M. AF_06/2014</t>
  </si>
  <si>
    <t>RECOLOCACAO DE PLACAS DIVISORIAS DE GRANILITE, CONSIDERANDO REAPROVEITAMENTO DO MATERIAL</t>
  </si>
  <si>
    <t>BLOCOS DE VIDRO TIPO XADREZ 20X10X8CM,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</si>
  <si>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</si>
  <si>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CANELADO 19X19X8CM, ASSENTADO COM ARGAMASSA TRACO 1:3 (CIMENTO E AREIA GROSSA) PREPARO MECANICO, COM REJUNTAMENTO EM CIMENTO BRANCO E BARRAS DE ACO</t>
  </si>
  <si>
    <t>ALVENARIA DE BLOCOS DE CONCRETO ESTRUTURAL 14X19X29 CM, (ESPESSURA 14 CM), FBK = 4,5 MPA, PARA PAREDES COM ÁREA LÍQUIDA MAIOR OU IGUAL A 6M², COM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</si>
  <si>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</si>
  <si>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SEM VÃOS, UTILIZANDO PALHETA. AF_12/2014</t>
  </si>
  <si>
    <t>COMPOSIÇÃO REPRESENTATIVA DE SERVIÇOS DE ALVENARIA DE BLOCOS DE CONCRETO ESTRUTURAL 14X19X29 CM, (ESPESSURA 14 CM), FBK = 4,5 MPA, UTILIZANDO PALHETA, PARA EDIFICAÇÃO HABITACIONAL. AF_10/2015</t>
  </si>
  <si>
    <t>ARGAMASSA TRAÇO 1:6 (CIMENTO E AREIA MÉDIA) COM ADIÇÃO DE PLASTIFICANTE PARA EMBOÇO/MASSA ÚNICA/ASSENTAMENTO DE ALVENARIA DE VEDAÇÃO, PREPARO MECÂNICO COM BETONEIRA 600 L. AF_06/2014</t>
  </si>
  <si>
    <t>ALVENARIA DE BLOCOS DE CONCRETO ESTRUTURAL 14X19X39 CM, (ESPESSURA 14 CM) FBK = 14,0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</si>
  <si>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</si>
  <si>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VEDAÇÃO DE BLOCOS VAZADOS DE CONCRETO DE 19X19X39CM (ESPESSURA 19CM) DE PAREDES COM ÁREA LÍQUIDA MAIOR OU IGUAL A 6M² COM VÃOS E ARGAMASSA DE ASSENTAMENTO COM PREPARO MANUAL. AF_06/2014</t>
  </si>
  <si>
    <t>ALVENARIA DE BLOCOS DE CONCRETO ESTRUTURAL 14X19X39 CM, (ESPESSURA 14 CM) FBK = 14,0 MPA, PARA PAREDES COM ÁREA LÍQUIDA MAIOR OU IGUAL A 6M², SEM VÃOS, UTILIZANDO COLHER DE PEDREIRO. AF_12/2014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</si>
  <si>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</si>
  <si>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</si>
  <si>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</si>
  <si>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19X19X39CM (ESPESSURA 19CM) DE PAREDES COM ÁREA LÍQUIDA MENOR QUE 6M² SEM VÃOS E ARGAMASSA DE ASSENTAMENTO COM PREPARO MANUAL. AF_06/2014</t>
  </si>
  <si>
    <t>JOELHO 90 GRAUS, CPVC, SOLDÁVEL, DN 89MM, INSTALADO EM PRUMADA DE ÁGUA  FORNECIMENTO E INSTALAÇÃO. AF_12/2014</t>
  </si>
  <si>
    <t>JOELHO 45 GRAUS, CPVC, SOLDÁVEL, DN 73MM, INSTALADO EM PRUMADA DE ÁGUA  FORNECIMENTO E INSTALAÇÃO. AF_12/2014</t>
  </si>
  <si>
    <t>JOELHO 90 GRAUS, CPVC, SOLDÁVEL, DN 73MM, INSTALADO EM PRUMADA DE ÁGUA  FORNECIMENTO E INSTALAÇÃO. AF_12/2014</t>
  </si>
  <si>
    <t>JOELHO 45 GRAUS, CPVC, SOLDÁVEL, DN 54MM, INSTALADO EM PRUMADA DE ÁGUA  FORNECIMENTO E INSTALAÇÃO. AF_12/2014</t>
  </si>
  <si>
    <t>JOELHO 90 GRAUS, CPVC, SOLDÁVEL, DN 54MM, INSTALADO EM PRUMADA DE ÁGUA  FORNECIMENTO E INSTALAÇÃO. AF_12/2014</t>
  </si>
  <si>
    <t>JOELHO 45 GRAUS, CPVC, SOLDÁVEL, DN 42MM, INSTALADO EM PRUMADA DE ÁGUA  FORNECIMENTO E INSTALAÇÃO. AF_12/2014</t>
  </si>
  <si>
    <t>TE, PVC, SERIE NORMAL, ESGOTO PREDIAL, DN 75 X 75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</si>
  <si>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</si>
  <si>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50 X 50 MM, JUNTA ELÁSTICA, FORNECIDO E INSTALADO EM RAMAL DE DESCARGA OU RAMAL DE ESGOTO SANITÁRIO. AF_12/2014</t>
  </si>
  <si>
    <t>JOELHO 90 GRAUS, CPVC, SOLDÁVEL, DN 42MM, INSTALADO EM PRUMADA DE ÁGUA  FORNECIMENTO E INSTALAÇÃO. AF_12/2014</t>
  </si>
  <si>
    <t>LUVA DE CORRER, PVC, SERIE NORMAL, ESGOTO PREDIAL, DN 100 MM, JUNTA ELÁSTICA, FORNECIDO E INSTALADO EM RAMAL DE DESCARGA OU RAMAL DE ESGOTO SANITÁRIO. AF_12/2014</t>
  </si>
  <si>
    <t>LUVA SIMPLES, PVC, SERIE NORMAL, ESGOTO PREDIAL, DN 100 MM, JUNTA ELÁSTICA, FORNECIDO E INSTALADO EM RAMAL DE DESCARGA OU RAMAL DE ESGOTO SANITÁRIO. AF_12/2014</t>
  </si>
  <si>
    <t>JOELHO 90 GRAUS, CPVC, SOLDÁVEL, DN 35MM, INSTALADO EM PRUMADA DE ÁGUA  FORNECIMENTO E INSTALAÇÃO. AF_12/2014</t>
  </si>
  <si>
    <t>LUVA DE CORRER, PVC, SERIE NORMAL, ESGOTO PREDIAL, DN 75 MM, JUNTA ELÁSTICA, FORNECIDO E INSTALADO EM RAMAL DE DESCARGA OU RAMAL DE ESGOTO SANITÁRIO. AF_12/2014</t>
  </si>
  <si>
    <t>CONECTOR, CPVC, SOLDÁVEL, DN 28MM X 1 , INSTALADO EM RAMAL DE DISTRIBUIÇÃO DE ÁGUA   FORNECIMENTO E INSTALAÇÃO. AF_12/2014</t>
  </si>
  <si>
    <t>UNIÃO, CPVC, SOLDÁVEL, DN 28MM, INSTALADO EM RAMAL DE DISTRIBUIÇÃO DE ÁGUA   FORNECIMENTO E INSTALAÇÃO. AF_12/2014</t>
  </si>
  <si>
    <t>LUVA DE CORRER, CPVC, SOLDÁVEL, DN 28MM, INSTALADO EM RAMAL DE DISTRIBUIÇÃO DE ÁGUA   FORNECIMENTO E INSTALAÇÃO. AF_12/2014</t>
  </si>
  <si>
    <t>UNIÃO, CPVC, SOLDÁVEL, DN35MM, INSTALADO EM PRUMADA DE ÁGUA  FORNECIMENTO E INSTALAÇÃO. AF_12/2014</t>
  </si>
  <si>
    <t>LUVA DE CORRER, CPVC, SOLDÁVEL, DN 35MM, INSTALADO EM PRUMADA DE ÁGUA  FORNECIMENTO E INSTALAÇÃO. AF_12/2014</t>
  </si>
  <si>
    <t>LUVA DE CORRER, PVC, SERIE NORMAL, ESGOTO PREDIAL, DN 50 MM, JUNTA ELÁSTICA, FORNECIDO E INSTALADO EM PRUMADA DE ESGOTO SANITÁRIO OU VENTILAÇÃO. AF_12/2014</t>
  </si>
  <si>
    <t>LUVA SIMPLES, PVC, SERIE NORMAL, ESGOTO PREDIAL, DN 50 MM, JUNTA ELÁSTICA, FORNECIDO E INSTALADO EM PRUMADA DE ESGOTO SANITÁRIO OU VENTILAÇÃO. AF_12/2014</t>
  </si>
  <si>
    <t>CURVA LONGA 90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</si>
  <si>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</si>
  <si>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</si>
  <si>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TANQUE DE LOUÇA BRANCA SUSPENSO, 18L OU EQUIVALENTE, INCLUSO SIFÃO TIPO GARRAFA EM PVC, VÁLVULA PLÁSTICA E TORNEIRA DE METAL CROMADO PADRÃO POPULAR - FORNECIMENTO E INSTALAÇÃO. AF_12/2013</t>
  </si>
  <si>
    <t>TORNEIRA CROMADA 1/2" OU 3/4" PARA TANQUE, PADRÃO MÉDIO - FORNECIMENTO E INSTALAÇÃO. AF_12/2013</t>
  </si>
  <si>
    <t>TANQUE DE LOUÇA BRANCA SUSPENSO, 18L OU EQUIVALENTE, INCLUSO SIFÃO TIPO GARRAFA EM METAL CROMADO, VÁLVULA METÁLICA E TORNEIRA DE METAL CROMADO PADRÃO MÉDIO - FORNECIMENTO E INSTALAÇÃO. AF_12/2013</t>
  </si>
  <si>
    <t>TANQUE DE LOUÇA BRANCA COM COLUNA, 30L OU EQUIVALENTE - FORNECIMENTO E INSTALAÇÃO. AF_12/2013</t>
  </si>
  <si>
    <t>TANQUE DE LOUÇA BRANCA COM COLUNA, 30L OU EQUIVALENTE, INCLUSO SIFÃO FLEXÍVEL EM PVC, VÁLVULA PLÁSTICA E TORNEIRA DE PLÁSTICO - FORNECIMENTO E INSTALAÇÃO. AF_12/2013</t>
  </si>
  <si>
    <t>TANQUE DE LOUÇA BRANCA COM COLUNA, 30L OU EQUIVALENTE, INCLUSO SIFÃO FLEXÍVEL EM PVC, VÁLVULA PLÁSTICA E TORNEIRA DE METAL CROMADO PADRÃO POPULAR - FORNECIMENTO E INSTALAÇÃO. AF_12/2013_P</t>
  </si>
  <si>
    <t>CURVA CURTA 90 GRAUS, PVC, SERIE NORMAL, ESGOTO PREDIAL, DN 75 MM, JUNTA ELÁSTICA, FORNECIDO E INSTALADO EM RAMAL DE DESCARGA OU RAMAL DE ESGOTO SANITÁRIO. AF_12/2014</t>
  </si>
  <si>
    <t>UNIÃO, CPVC, SOLDÁVEL, DN 22MM, INSTALADO EM RAMAL DE DISTRIBUIÇÃO DE ÁGUA   FORNECIMENTO E INSTALAÇÃO. AF_12/2014</t>
  </si>
  <si>
    <t>LUVA DE TRANSIÇÃO, CPVC, SOLDÁVEL, DN 22MM X 25MM, INSTALADO EM RAMAL DE DISTRIBUIÇÃO DE ÁGUA   FORNECIMENTO E INSTALAÇÃO. AF_12/2014</t>
  </si>
  <si>
    <t>JOELHO 45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</si>
  <si>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</si>
  <si>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</si>
  <si>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SEM FECHADURA - FORNECIMENTO E INSTALAÇÃO. AF_08/2015</t>
  </si>
  <si>
    <t>PORTA DE MADEIRA PARA PINTURA, SEMI-OCA (LEVE OU MÉDIA), 80X210CM, ESPESSURA DE 3,5CM, INCLUSO DOBRADIÇAS - FORNECIMENTO E INSTALAÇÃO. AF_08/2015</t>
  </si>
  <si>
    <t>KIT DE PORTA DE MADEIRA PARA PINTURA, SEMI-OCA (LEVE OU MÉDIA), PADRÃO POPULAR, 80X210CM, ESPESSURA DE 3,5CM, ITENS INCLUSOS: DOBRADIÇAS, MONTAGEM E INSTALAÇÃO DO BATENTE, SEM FECHADURA - FORNECIMENTO E INSTALAÇÃO. AF_08/2015</t>
  </si>
  <si>
    <t>PORTA DE MADEIRA PARA PINTURA, SEMI-OCA (LEVE OU MÉDIA), 70X210CM, ESPESSURA DE 3,5CM, INCLUSO DOBRADIÇAS - FORNECIMENTO E INSTALAÇÃO. AF_08/2015</t>
  </si>
  <si>
    <t>BANCADA DE MÁRMORE SINTÉTICO 120 X 60CM, COM CUBA INTEGRADA, INCLUSO SIFÃO TIPO GARRAFA EM PVC, VÁLVULA EM PLÁSTICO CROMADO TIPO AMERICANA E TORNEIRA CROMADA LONGA, DE PAREDE, PADRÃO POPULAR - FORNECIMENTO E INSTALAÇÃO. AF_12/2013</t>
  </si>
  <si>
    <t>BOMBA RECALQUE D'AGUA DE ESTAGIOS TRIFASICA 2,0 HP</t>
  </si>
  <si>
    <t>CONECTOR, CPVC, SOLDÁVEL, DN 22 MM X 3/4, INSTALADO EM RESERVAÇÃO DE ÁGUA DE EDIFICAÇÃO QUE POSSUA RESERVATÓRIO DE FIBRA/FIBROCIMENTO  FORNECIMENTO E INSTALAÇÃO. AF_06/2016</t>
  </si>
  <si>
    <t>TORNEIRA CROMADA LONGA, DE PAREDE, 1/2" OU 3/4", PARA PIA DE COZINHA, PADRÃO MÉDIO - FORNECIMENTO E INSTALAÇÃO. AF_12/2013</t>
  </si>
  <si>
    <t>TORNEIRA CROMADA TUBO MÓVEL, DE PAREDE, 1/2" OU 3/4", PARA PIA DE COZINHA, PADRÃO MÉDIO - FORNECIMENTO E INSTALAÇÃO. AF_12/2013</t>
  </si>
  <si>
    <t>APARELHO MISTURADOR DE MESA PARA PIA DE COZINHA, PADRÃO MÉDIO - FORNECIMENTO E INSTALAÇÃO. AF_12/2013</t>
  </si>
  <si>
    <t>ENGATE FLEXÍVEL EM INOX, 1/2 X 30CM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</si>
  <si>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</si>
  <si>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</si>
  <si>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</si>
  <si>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COM COLUNA, 22L OU EQUIVALENTE  FORNECIMENTO E INSTALAÇÃO. AF_12/2013</t>
  </si>
  <si>
    <t>73783/1</t>
  </si>
  <si>
    <t>73781/3</t>
  </si>
  <si>
    <t>73781/2</t>
  </si>
  <si>
    <t>73781/1</t>
  </si>
  <si>
    <t>73767/5</t>
  </si>
  <si>
    <t>REVESTIMENTO DECORATIVO MONOCAMADA APLICADO MANUALMENTE EM PANOS DA FACHADA COM PRESENÇA DE VÃOS, DE UM EDIFÍCIO DE ESTRUTURA CONVENCIONAL E ACABAMENTO RASPADO. AF_06/2014</t>
  </si>
  <si>
    <t>REVESTIMENTO DECORATIVO MONOCAMADA APLICADO COM EQUIPAMENTO DE PROJEÇÃO EM PANOS CEGOS DA FACHADA DE UM EDIFÍCIO DE ALVENARIA ESTRUTURAL, COM ACABAMENTO RASPADO. AF_06/2014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</si>
  <si>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</si>
  <si>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</si>
  <si>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</si>
  <si>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</si>
  <si>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</si>
  <si>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</si>
  <si>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</si>
  <si>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</si>
  <si>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</si>
  <si>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</si>
  <si>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</si>
  <si>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EMBOÇO OU MASSA ÚNICA EM ARGAMASSA TRAÇO 1:2:8, PREPARO MECÂNICO COM BETONEIRA 400 L, APLICADA MANUALMENTE EM PANOS CEGOS DE FACHADA (SEM PRESENÇA DE VÃOS), ESPESSURA DE 35 MM. AF_06/2014</t>
  </si>
  <si>
    <t>Aparelhamento de ripa de madeira de lei</t>
  </si>
  <si>
    <t>Aparelhamento de ripão de madeira de lei</t>
  </si>
  <si>
    <t>Cantoneira alumínio anodizado natural, 1" x 1/8" - vara com 6m - 0,408 kg/m</t>
  </si>
  <si>
    <t>Chapa aço grossa preta 3/8"(9,53mm) 74,48 kg/m2</t>
  </si>
  <si>
    <t>Chumbador parabolt 1/4" x 5"</t>
  </si>
  <si>
    <t>Isolador de porcelana, tipo roldana, dimensoes de *72* x *72* mm, para uso em baixa tensao</t>
  </si>
  <si>
    <t>Joelho pvc, soldavel, bb, 45 graus, dn 40 mm, para esgoto predial</t>
  </si>
  <si>
    <t>Joelho pvc, soldavel, bb, 90 graus, dn 40 mm, para esgoto predial</t>
  </si>
  <si>
    <t>Joelho pvc, soldavel, pb, 45 graus, dn 50 mm, para esgoto predial</t>
  </si>
  <si>
    <t>Joelho pvc, soldavel, pb, 45 graus, dn 75 mm, para esgoto predial</t>
  </si>
  <si>
    <t>Joelho pvc, soldavel, pb, 90 graus, dn 100 mm, para esgoto predial</t>
  </si>
  <si>
    <t>Joelho pvc, soldavel, 90 graus, 25 mm, para agua fria predial</t>
  </si>
  <si>
    <t>Disjuntor tripolar 40 A, padrão DIN ( linha branca ), curva de disparo C, corrente de interrupção 5KA, ref.: Siemens 5SX1 ou similar.</t>
  </si>
  <si>
    <t>Lixa em folha para parede ou madeira, numero 120 (cor vermelha)</t>
  </si>
  <si>
    <t>Lixa em folha para ferro, numero 150</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</si>
  <si>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</si>
  <si>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</si>
  <si>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</si>
  <si>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</si>
  <si>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</si>
  <si>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</si>
  <si>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</si>
  <si>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</si>
  <si>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VERTICAL DE 19X19X39CM (ESPESSURA 19CM) DE PAREDES COM ÁREA LÍQUIDA MAIOR OU IGUAL A 6M² COM VÃOS E ARGAMASSA DE ASSENTAMENTO COM PREPARO MANUAL. AF_06/2014</t>
  </si>
  <si>
    <t>TÊ, EM FERRO GALVANIZADO, CONEXÃO ROSQUEADA, DN 65 (2 1/2),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</si>
  <si>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</si>
  <si>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</si>
  <si>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BUCHA DE REDUÇÃO, CPVC, SOLDÁVEL, DN28MM X 22MM, INSTALADO EM RAMAL OU SUB-RAMAL DE ÁGUA  FORNECIMENTO E INSTALAÇÃO. AF_12/2014</t>
  </si>
  <si>
    <t>LUVA SIMPLES, PVC, SERIE R, ÁGUA PLUVIAL, DN 150 MM, JUNTA ELÁSTICA, FORNECIDO E INSTALADO EM CONDUTORES VERTICAIS DE ÁGUAS PLUVIAIS. AF_12/2014</t>
  </si>
  <si>
    <t>CONECTOR, CPVC, SOLDÁVEL, DN 28MM X 1, INSTALADO EM RAMAL OU SUB-RAMAL DE ÁGUA  FORNECIMENTO E INSTALAÇÃO. AF_12/2014</t>
  </si>
  <si>
    <t>TÊ DE INSPEÇÃO, PVC, SERIE R, ÁGUA PLUVIAL, DN 100 MM, JUNTA ELÁSTICA, FORNECIDO E INSTALADO EM CONDUTORES VERTICAIS DE ÁGUAS PLUVIAIS. AF_12/2014</t>
  </si>
  <si>
    <t>UNIÃO, CPVC, SOLDÁVEL, DN28MM, INSTALADO EM RAMAL OU SUB-RAMAL DE ÁGUA  FORNECIMENTO E INSTALAÇÃO. AF_12/2014</t>
  </si>
  <si>
    <t>REDUÇÃO EXCÊNTRICA, PVC, SERIE R, ÁGUA PLUVIAL, DN 100 X 75 MM, JUNTA ELÁSTICA, FORNECIDO E INSTALADO EM CONDUTORES VERTICAIS DE ÁGUAS PLUVIAIS. AF_12/2014</t>
  </si>
  <si>
    <t>LUVA DE CORRER, CPVC, SOLDÁVEL, DN 28MM, INSTALADO EM RAMAL OU SUB-RAMAL DE ÁGUA  FORNECIMENTO E INSTALAÇÃO. AF_12/2014</t>
  </si>
  <si>
    <t>LUVA DE CORRER, PVC, SERIE R, ÁGUA PLUVIAL, DN 100 MM, JUNTA ELÁSTICA, FORNECIDO E INSTALADO EM CONDUTORES VERTICAIS DE ÁGUAS PLUVIAIS. AF_12/2014</t>
  </si>
  <si>
    <t>LUVA, CPVC, SOLDÁVEL, DN 28MM, INSTALADO EM RAMAL OU SUB-RAMAL DE ÁGUA  FORNECIMENTO E INSTALAÇÃO. AF_12/2014</t>
  </si>
  <si>
    <t>LUVA SIMPLES, PVC, SERIE R, ÁGUA PLUVIAL, DN 100 MM, JUNTA ELÁSTICA, FORNECIDO E INSTALADO EM CONDUTORES VERTICAIS DE ÁGUAS PLUVIAIS. AF_12/2014</t>
  </si>
  <si>
    <t>TÊ DE INSPEÇÃO, PVC, SERIE R, ÁGUA PLUVIAL, DN 75 MM, JUNTA ELÁSTICA, FORNECIDO E INSTALADO EM CONDUTORES VERTICAIS DE ÁGUAS PLUVIAIS. AF_12/2014</t>
  </si>
  <si>
    <t>IMPERMEABILIZACAO DE ESTRUTURAS ENTERRADAS COM CIMENTO CRISTALIZANTE E ADESIVO LIQUIDO, ATE 7M DE PROFUNDIDADE.</t>
  </si>
  <si>
    <t>IMPERMEABILIZACAO DE SUPERFICIE COM CIMENTO ESPECIAL CRISTALIZANTE COM ADESIVO LIQUIDO, UMA DEMAO.</t>
  </si>
  <si>
    <t>IMPERMEABILIZACAO DE SUPERFICIE COM MANTA ASFALTICA (COM POLIMEROS TIPO APP), E=4 MM</t>
  </si>
  <si>
    <t>IMPERMEABILIZACAO DE SUPERFICIE COM MANTA ASFALTICA (COM POLIMEROS TIPO APP), E=3 MM</t>
  </si>
  <si>
    <t>IMPERMEABILIZACAO DE SUPERFICIE COM GEOMEMBRANA (MANTA TERMOPLASTICA LISA) TIPO PEAD, E=2MM.</t>
  </si>
  <si>
    <t>IMPERMEABILIZACAO DE SUPERFICIE COM MANTA ASFALTICA PROTEGIDA COM FILME DE ALUMINIO GOFRADO (DE ESPESSURA 0,8MM), INCLUSA APLICACAO DE  EMULSAO ASFALTICA, E=3MM.</t>
  </si>
  <si>
    <t>TUBO, CPVC, SOLDÁVEL, DN 73 MM, INSTALADO EM RESERVAÇÃO DE ÁGUA DE EDIFICAÇÃO QUE POSSUA RESERVATÓRIO DE FIBRA/FIBROCIMENTO  FORNECIMENTO E INSTALAÇÃO. AF_06/2016</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</si>
  <si>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</si>
  <si>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INDUSTRIALIZADA COM PREPARO MANUAL.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</si>
  <si>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</si>
  <si>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</si>
  <si>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MAIOR QUE 10M², DESEMPENADO (SEM TALISCAS), ESPESSURA DE 0,5CM. AF_06/2014</t>
  </si>
  <si>
    <t>APLICAÇÃO MANUAL DE GESSO SARRAFEADO (COM TALISCAS) EM PAREDES DE AMBIENTES DE ÁREA MENOR QUE 5M², ESPESSURA DE 1,5CM. AF_06/2014</t>
  </si>
  <si>
    <t>APLICAÇÃO MANUAL DE GESSO SARRAFEADO (COM TALISCAS) EM PAREDES DE AMBIENTES DE ÁREA ENTRE 5M² E 10M², ESPESSURA DE 1,5CM. AF_06/2014</t>
  </si>
  <si>
    <t>APLICAÇÃO MANUAL DE GESSO SARRAFEADO (COM TALISCAS) EM PAREDES DE AMBIENTES DE ÁREA MAIOR QUE 10M², ESPESSURA DE 1,5CM. AF_06/2014</t>
  </si>
  <si>
    <t>APLICAÇÃO MANUAL DE GESSO SARRAFEADO (COM TALISCAS) EM PAREDES DE AMBIENTES DE ÁREA MENOR QUE 5M², ESPESSURA DE 1,0CM. AF_06/2014</t>
  </si>
  <si>
    <t>APLICAÇÃO MANUAL DE GESSO SARRAFEADO (COM TALISCAS) EM PAREDES DE AMBIENTES DE ÁREA ENTRE 5M² E 10M², ESPESSURA DE 1,0CM. AF_06/2014</t>
  </si>
  <si>
    <t>APLICAÇÃO MANUAL DE GESSO SARRAFEADO (COM TALISCAS) EM PAREDES DE AMBIENTES DE ÁREA MAIOR QUE 10M², ESPESSURA DE 1,0CM. AF_06/2014</t>
  </si>
  <si>
    <t>REVESTIMENTO CERÂMICO PARA PAREDES EXTERNAS EM PASTILHAS DE PORCELANA 5 X 5 CM (PLACAS DE 30 X 30 CM), ALINHADAS A PRUMO, APLICADO EM SUPERFÍCIES INTERNAS DA SACADA.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</si>
  <si>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</si>
  <si>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</si>
  <si>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PANOS COM VÃOS. AF_06/2014</t>
  </si>
  <si>
    <t>INSTALACAO DE CONJ.MOTO BOMBA SUBMERSIVEL ATE 10 CV</t>
  </si>
  <si>
    <t>73834/1</t>
  </si>
  <si>
    <t>INSTALACAO DE COMPRESSOR DE AR, POTENCIA &gt; 5 E &lt;= 10 CV</t>
  </si>
  <si>
    <t>73826/2</t>
  </si>
  <si>
    <t>INSTALACAO DE COMPRESSOR DE AR, POTENCIA &lt;= 5 CV</t>
  </si>
  <si>
    <t>73826/1</t>
  </si>
  <si>
    <t>FURO EM CONCRETO PARA DIÂMETROS MAIORES QUE 75 MM. AF_05/2015</t>
  </si>
  <si>
    <t>FURO EM ALVENARIA PARA DIÂMETROS MAIORES QUE 75 MM. AF_05/2015</t>
  </si>
  <si>
    <t>CAIXA DE AREIA 40X40X40CM EM ALVENARIA - EXECUÇÃO</t>
  </si>
  <si>
    <t>74169/1</t>
  </si>
  <si>
    <t>VALVULA PE COM CRIVO BRONZE 1.1/4" - FORNECIMENTO E INSTALACAO</t>
  </si>
  <si>
    <t>74093/1</t>
  </si>
  <si>
    <t>74091/1</t>
  </si>
  <si>
    <t>REGISTRO DE ESFERA EM BRONZE D= 1.1/4" FORNEC E COLOCACAO</t>
  </si>
  <si>
    <t>73870/4</t>
  </si>
  <si>
    <t>VÁLVULA DE PÉ COM CRIVO Ø 100MM (4") - FORNECIMENTO E INSTALAÇÃO</t>
  </si>
  <si>
    <t>73796/7</t>
  </si>
  <si>
    <t>VÁLVULA DE PÉ COM CRIVO Ø 80MM (3") - FORNECIMENTO E INSTALAÇÃO</t>
  </si>
  <si>
    <t>73796/6</t>
  </si>
  <si>
    <t>VÁLVULA DE PÉ COM CRIVO Ø 65MM (2.1/2") - FORNECIMENTO E INSTALAÇÃO</t>
  </si>
  <si>
    <t>73796/5</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</si>
  <si>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</si>
  <si>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</si>
  <si>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EM TIJOLO CERAMICO MACICO 5X10X20CM 1 1/2 VEZ (ESPESSURA 30CM), ASSENTADO COM ARGAMASSA TRACO 1:2:8 (CIMENTO, CAL E AREIA)</t>
  </si>
  <si>
    <t>ALAMBRADO EM TUBOS DE ACO GALVANIZADO, COM COSTURA, DIN 2440, DIAMETRO 2", ALTURA 3M, FIXADOS A CADA 2M EM BLOCOS DE CONCRETO, COM TELA DE ARAME GALVANIZADO REVESTIDO COM PVC, FIO 12 BWG E MALHA 7,5X7,5CM</t>
  </si>
  <si>
    <t>EMBOÇO OU MASSA ÚNICA EM ARGAMASSA TRAÇO 1:2:8, PREPARO MANUAL, APLICADA MANUALMENTE EM SUPERFÍCIES EXTERNAS DA SACADA, ESPESSURA DE 45 MM, SEM USO DE TELA METÁLICA DE REFORÇO CONTRA FISSURAÇÃO. AF_06/2014</t>
  </si>
  <si>
    <t>Esmerilhadeira angular eletrica, diametro do disco 7 '' (180 mm), rotacao 8500 rpm, potencia 2400 w</t>
  </si>
  <si>
    <t>Te sanitario, pvc, dn 75 x 75 mm, serie normal para esgoto predial</t>
  </si>
  <si>
    <t>ENSAIOS DE AREIA ASFALTO A QUENTE</t>
  </si>
  <si>
    <t>73900/11</t>
  </si>
  <si>
    <t>ENSAIO DE RECEBIMENTO E ACEITACAO DE AGREGADO GRAUDO</t>
  </si>
  <si>
    <t>ENSAIO DE RECEBIMENTO E ACEITACAO DE CIMENTO PORTLAND</t>
  </si>
  <si>
    <t>ISOLAMENTO DE OBRA COM TELA PLASTICA COM MALHA DE 5MM</t>
  </si>
  <si>
    <t>CHAPISCO APLICADO NO TETO, COM ROLO PARA TEXTURA ACRÍLICA. ARGAMASSA TRAÇO 1:4 E EMULSÃO POLIMÉRICA (ADESIVO) COM PREPARO EM BETONEIRA 400L. AF_06/2014</t>
  </si>
  <si>
    <t>CHAPISCO APLICADO NO TETO, COM ROLO PARA TEXTURA ACRÍLICA. ARGAMASSA TRAÇO 1:4 E EMULSÃO POLIMÉRICA (ADESIVO) COM PREPARO MANUAL. AF_06/2014</t>
  </si>
  <si>
    <t>CHAPISCO APLICADO EM ALVENARIAS E ESTRUTURAS DE CONCRETO INTERNAS, COM COLHER DE PEDREIRO.  ARGAMASSA TRAÇO 1:3 COM PREPARO EM BETONEIRA 400L. AF_06/2014</t>
  </si>
  <si>
    <t>CHAPISCO APLICADO EM ALVENARIAS E ESTRUTURAS DE CONCRETO INTERNAS, COM COLHER DE PEDREIRO.  ARGAMASSA TRAÇO 1:3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</si>
  <si>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</si>
  <si>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ROLO PARA TEXTURA ACRÍLICA.  ARGAMASSA INDUSTRIALIZADA COM PREPARO MANUAL. AF_06/2014</t>
  </si>
  <si>
    <t>COMPACTADOR DE SOLOS DE PERCUSSÃO (SOQUETE) COM MOTOR A GASOLINA 4 TEMPOS, POTÊNCIA 4 CV - CHI DIURNO. AF_08/2015</t>
  </si>
  <si>
    <t>COMPACTADOR DE SOLOS DE PERCUSSÃO (SOQUETE) COM MOTOR A GASOLINA 4 TEMPOS, POTÊNCIA 4 CV - CHP DIURNO. AF_08/2015</t>
  </si>
  <si>
    <t>PREPARO DE FUNDO DE VALA  COM LARGURA MAIOR OU IGUAL A 1,5 M E MENOR QUE 2,5 M, EM LOCAL COM NÍVEL ALTO DE INTERFERÊNCIA. AF_06/2016</t>
  </si>
  <si>
    <t>PREPARO DE FUNDO DE VALA COM LARGURA MAIOR OU IGUAL A 1,5 M E MENOR QUE 2,5 M, EM LOCAL COM NÍVEL BAIXO DE INTERFERÊNCIA. AF_06/2016</t>
  </si>
  <si>
    <t>PREPARO DE FUNDO DE VALA  COM LARGURA MENOR QUE 1,5 M, EM LOCAL COM NÍVEL ALTO DE INTERFERÊNCIA. AF_06/2016</t>
  </si>
  <si>
    <t>PERFURACAO DE POCO COM PERFURATRIZ PNEUMATICA</t>
  </si>
  <si>
    <t>74163/1</t>
  </si>
  <si>
    <t>MOLA HIDRAULICA DE PISO PARA PORTA DE VIDRO TEMPERADO</t>
  </si>
  <si>
    <t>DOBRADICA TIPO VAI E VEM EM LATAO POLIDO 3"</t>
  </si>
  <si>
    <t>73736/1</t>
  </si>
  <si>
    <t>GRADIL DE ALUMINIO ANODIZADO TIPO BARRA CHATA</t>
  </si>
  <si>
    <t>73737/3</t>
  </si>
  <si>
    <t>73737/2</t>
  </si>
  <si>
    <t>73737/1</t>
  </si>
  <si>
    <t>PORTA CORTA-FOGO 90X210X4CM - FORNECIMENTO E INSTALAÇÃO. AF_08/2015</t>
  </si>
  <si>
    <t>GUARDA-CORPO COM CORRIMAO EM TUBO DE ACO GALVANIZADO 3/4"</t>
  </si>
  <si>
    <t>GUARDA-CORPO COM CORRIMAO EM TUBO DE ACO GALVANIZADO 1 1/2"</t>
  </si>
  <si>
    <t>ESCADA TIPO MARINHEIRO EM TUBO ACO GALVANIZADO 1 1/2" 5 DEGRAUS</t>
  </si>
  <si>
    <t>74194/1</t>
  </si>
  <si>
    <t>CORRIMAO EM TUBO ACO GALVANIZADO 1 1/4" COM BRACADEIRA</t>
  </si>
  <si>
    <t>74072/3</t>
  </si>
  <si>
    <t>CORRIMAO EM TUBO ACO GALVANIZADO 2 1/2" COM BRACADEIRA</t>
  </si>
  <si>
    <t>74072/2</t>
  </si>
  <si>
    <t>CORRIMAO EM TUBO ACO GALVANIZADO 3/4" COM BRACADEIRA</t>
  </si>
  <si>
    <t>74072/1</t>
  </si>
  <si>
    <t>CORRIMAO EM MADEIRA 1A 2,5X30CM</t>
  </si>
  <si>
    <t>74195/1</t>
  </si>
  <si>
    <t>GUARDA-CORPO EM TUBO DE ACO GALVANIZADO 1 1/2"</t>
  </si>
  <si>
    <t>GRADE DE FERRO EM BARRA CHATA 3/16"</t>
  </si>
  <si>
    <t>73932/1</t>
  </si>
  <si>
    <t>BATENTE FERRO 1X1/8"</t>
  </si>
  <si>
    <t>74136/3</t>
  </si>
  <si>
    <t>74136/2</t>
  </si>
  <si>
    <t>PORTA DE ACO DE ENROLAR TIPO GRADE, CHAPA 16</t>
  </si>
  <si>
    <t>74136/1</t>
  </si>
  <si>
    <t>ALCAPAO EM FERRO 70X70CM, INCLUSO FERRAGENS</t>
  </si>
  <si>
    <t>74073/2</t>
  </si>
  <si>
    <t>ALCAPAO EM FERRO 60X60CM, INCLUSO FERRAGENS</t>
  </si>
  <si>
    <t>74073/1</t>
  </si>
  <si>
    <t>73933/4</t>
  </si>
  <si>
    <t>PORTA DE FERRO TIPO VENEZIANA, DE ABRIR, SEM BANDEIRA SEM FERRAGENS</t>
  </si>
  <si>
    <t>73933/3</t>
  </si>
  <si>
    <t>73933/1</t>
  </si>
  <si>
    <t>Tanque aco inoxidavel (aco 304) com esfregador e valvula, de *50 x 40 x 22* cm</t>
  </si>
  <si>
    <t>Torneira metalica de boia convencional para caixa d'agua, 1/2", com haste metalica e balao plastico</t>
  </si>
  <si>
    <t>Caixa d'agua fibra de vidro para 1000 litros, com tampa</t>
  </si>
  <si>
    <t>EMPILHAMENTO DE SOLO ORGANICO RETIRADO NA AREA DO ATERRO COM TRATOR SOBRE ESTEIRAS D6</t>
  </si>
  <si>
    <t>DOSADOR DE AREIA, CAPACIDADE DE 26 LITROS - MANUTENÇÃO. AF_11/2015</t>
  </si>
  <si>
    <t>DOSADOR DE AREIA, CAPACIDADE DE 26 LITROS - JUROS. AF_11/2015</t>
  </si>
  <si>
    <t>DOSADOR DE AREIA, CAPACIDADE DE 26 LITROS - DEPRECIAÇÃO. AF_11/2015</t>
  </si>
  <si>
    <t>CHI</t>
  </si>
  <si>
    <t>DOSADOR DE AREIA, CAPACIDADE DE 26 LITROS - CHI DIURNO. AF_11/2015</t>
  </si>
  <si>
    <t>DOSADOR DE AREIA, CAPACIDADE DE 26 LITROS - CHP DIURNO. AF_11/2015</t>
  </si>
  <si>
    <t>73847/1</t>
  </si>
  <si>
    <t>PLACA DE OBRA EM CHAPA DE ACO GALVANIZADO</t>
  </si>
  <si>
    <t>INSTALAÇÃO DE VÁLVULAS OU REGISTROS COM JUNTA ELÁSTICA - DN 600</t>
  </si>
  <si>
    <t>73885/12</t>
  </si>
  <si>
    <t>INSTALAÇÃO DE VÁLVULAS OU REGISTROS COM JUNTA ELÁSTICA - DN 500</t>
  </si>
  <si>
    <t>73885/11</t>
  </si>
  <si>
    <t>INSTALAÇÃO DE VÁLVULAS OU REGISTROS COM JUNTA ELÁSTICA - DN 450</t>
  </si>
  <si>
    <t>73885/10</t>
  </si>
  <si>
    <t>INSTALAÇÃO DE VÁLVULAS OU REGISTROS COM JUNTA ELÁSTICA - DN 400</t>
  </si>
  <si>
    <t>73885/9</t>
  </si>
  <si>
    <t>INSTALAÇÃO DE VÁLVULAS OU REGISTROS COM JUNTA ELÁSTICA - DN 350</t>
  </si>
  <si>
    <t>73885/8</t>
  </si>
  <si>
    <t>INSTALAÇÃO DE VÁLVULAS OU REGISTROS COM JUNTA ELÁSTICA - DN 300</t>
  </si>
  <si>
    <t>73885/7</t>
  </si>
  <si>
    <t>INSTALAÇÃO DE VÁLVULAS OU REGISTROS COM JUNTA ELÁSTICA - DN 250</t>
  </si>
  <si>
    <t>73885/6</t>
  </si>
  <si>
    <t>INSTALAÇÃO DE VÁLVULAS OU REGISTROS COM JUNTA ELÁSTICA - DN 200</t>
  </si>
  <si>
    <t>73813/1</t>
  </si>
  <si>
    <t>PORTA MADEIRA 1A CORRER P/VIDRO 30MM/ GUARNICAO 15CM/ALIZAR</t>
  </si>
  <si>
    <t>73910/9</t>
  </si>
  <si>
    <t>73910/8</t>
  </si>
  <si>
    <t>ESCORAMENTO CONTINUO DE VALAS, MISTO, COM PERFIL I DE 8"</t>
  </si>
  <si>
    <t>ESCORAMENTO DE VALAS COM PRANCHOES METALICOS - AREA NAO CRAVADA</t>
  </si>
  <si>
    <t>73877/2</t>
  </si>
  <si>
    <t>ESCORAMENTO DE VALAS COM PRANCHOES METALICOS - AREA CRAVADA</t>
  </si>
  <si>
    <t>73877/1</t>
  </si>
  <si>
    <t>74224/1</t>
  </si>
  <si>
    <t>73856/15</t>
  </si>
  <si>
    <t>73856/14</t>
  </si>
  <si>
    <t>73856/13</t>
  </si>
  <si>
    <t>73856/12</t>
  </si>
  <si>
    <t>73856/11</t>
  </si>
  <si>
    <t>73856/10</t>
  </si>
  <si>
    <t>73856/9</t>
  </si>
  <si>
    <t>73856/8</t>
  </si>
  <si>
    <t>73856/7</t>
  </si>
  <si>
    <t>73856/6</t>
  </si>
  <si>
    <t>73856/5</t>
  </si>
  <si>
    <t>73856/4</t>
  </si>
  <si>
    <t>73856/3</t>
  </si>
  <si>
    <t>73856/2</t>
  </si>
  <si>
    <t>73856/1</t>
  </si>
  <si>
    <t>73799/1</t>
  </si>
  <si>
    <t>73846/2</t>
  </si>
  <si>
    <t>73846/1</t>
  </si>
  <si>
    <t>MURO DE ARRIMO DE ALVENARIA DE TIJOLOS</t>
  </si>
  <si>
    <t>73844/2</t>
  </si>
  <si>
    <t>MURO DE ARRIMO DE ALVENARIA DE PEDRA ARGAMASSADA</t>
  </si>
  <si>
    <t>73844/1</t>
  </si>
  <si>
    <t>MURO DE ARRIMO DE CONCRETO CICLOPICO COM 30% DE PEDRA DE MAO</t>
  </si>
  <si>
    <t>73843/1</t>
  </si>
  <si>
    <t>ENSECADEIRA DE MADEIRA COM PAREDE DUPLA</t>
  </si>
  <si>
    <t>73890/2</t>
  </si>
  <si>
    <t>ENSECADEIRA DE MADEIRA COM PAREDE SIMPLES</t>
  </si>
  <si>
    <t>73890/1</t>
  </si>
  <si>
    <t>ENROCAMENTO MANUAL, COM ARRUMACAO DO MATERIAL</t>
  </si>
  <si>
    <t>ENROCAMENTO MANUAL, SEM ARRUMACAO DO MATERIAL</t>
  </si>
  <si>
    <t>ENROCAMENTO COM PEDRA ARGAMASSADA TRAÇO 1:4 COM PEDRA DE MÃO</t>
  </si>
  <si>
    <t>FORNECIMENTO E LANCAMENTO DE PEDRA DE MAO</t>
  </si>
  <si>
    <t>FORNECIMENTO/INSTALACAO DE MANTA BIDIM RT-10</t>
  </si>
  <si>
    <t>FORNECIMENTO/INSTALACAO DE MANTA BIDIM RT-31</t>
  </si>
  <si>
    <t>CAMADA HORIZONTAL DRENANTE C/ PEDRA BRITADA 1 E 2</t>
  </si>
  <si>
    <t>CAMADA VERTICAL DRENANTE C/ PEDRA BRITADA NUMS 1 E 2</t>
  </si>
  <si>
    <t>TUBO PVC DN 100 MM PARA DRENAGEM - FORNECIMENTO E INSTALACAO</t>
  </si>
  <si>
    <t>73867/1</t>
  </si>
  <si>
    <t>73866/9</t>
  </si>
  <si>
    <t>73866/8</t>
  </si>
  <si>
    <t>73866/7</t>
  </si>
  <si>
    <t>73866/6</t>
  </si>
  <si>
    <t>73866/5</t>
  </si>
  <si>
    <t>73866/4</t>
  </si>
  <si>
    <t>AMARRAÇÃO DE TELHAS CERÂMICAS OU DE CONCRETO. AF_06/2016</t>
  </si>
  <si>
    <t>ARGAMASSA TRAÇO 1:3 (CIMENTO E AREIA MÉDIA) PARA CONTRAPISO, PREPARO MECÂNICO COM BETONEIRA 400 L. AF_06/2014</t>
  </si>
  <si>
    <t>ARGAMASSA TRAÇO 1:3:12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</si>
  <si>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</si>
  <si>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</si>
  <si>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</si>
  <si>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</si>
  <si>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</si>
  <si>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</si>
  <si>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</si>
  <si>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74064/1</t>
  </si>
  <si>
    <t>PINTURA ESMALTE FOSCO, DUAS DEMAOS, SOBRE SUPERFICIE METALICA</t>
  </si>
  <si>
    <t>73924/3</t>
  </si>
  <si>
    <t>PINTURA ESMALTE ACETINADO, DUAS DEMAOS, SOBRE SUPERFICIE METALICA</t>
  </si>
  <si>
    <t>73924/2</t>
  </si>
  <si>
    <t>PINTURA ESMALTE ALTO BRILHO, DUAS DEMAOS, SOBRE SUPERFICIE METALICA</t>
  </si>
  <si>
    <t>73924/1</t>
  </si>
  <si>
    <t>73865/1</t>
  </si>
  <si>
    <t>73794/1</t>
  </si>
  <si>
    <t>JATEAMENTO COM AREIA EM ESTRUTURA METALICA</t>
  </si>
  <si>
    <t>PINTURA IMUNIZANTE PARA MADEIRA, DUAS DEMAOS</t>
  </si>
  <si>
    <t>PINTURA ESMALTE FOSCO EM MADEIRA, DUAS DEMAOS</t>
  </si>
  <si>
    <t>FUNDO SINTETICO NIVELADOR BRANCO</t>
  </si>
  <si>
    <t>OPERADOR DE USINA DE ASFALTO, DE SOLOS OU DE CONCRETO COM ENCARGOS COMPLEMENTARES</t>
  </si>
  <si>
    <t>CAVOUQUEIRO OU OPERADOR PERFURATRIZ/ROMPEDOR COM ENCARGOS COMPLEMENTARES</t>
  </si>
  <si>
    <t>AUXILIAR DE ENCANADOR OU BOMBEIRO HIDRÁULICO COM ENCARGOS COMPLEMENTARES</t>
  </si>
  <si>
    <t>CERCA COM MOUROES DE CONCRETO, RETO, 15X15CM, ESPACAMENTO DE 3M, CRAVADOS 0,5M, ESCORAS DE 10X10CM NOS CANTOS, COM 12 FIOS DE ARAME DE ACO OVALADO 15X17</t>
  </si>
  <si>
    <t>CERCA COM MOUROES DE CONCRETO, SECAO "T" PONTA INCLINADA, 10X10CM, ESPACAMENTO DE 3M, CRAVADOS 0,5M, COM 11 FIOS DE ARAME FARPADO Nº 16</t>
  </si>
  <si>
    <t>CERCA COM MOUROES DE MADEIRA, 7,5X7,5CM, ESPACAMENTO DE 2M, ALTURA LIVRE DE 2M, CRAVADOS 0,5M, COM 8 FIOS DE ARAME FARPADO Nº 14 CLASSE 250</t>
  </si>
  <si>
    <t>CONTRAPISO EM ARGAMASSA PRONTA, PREPARO MANUAL, APLICADO EM ÁREAS MOLHADAS SOBRE LAJE, ADERIDO, ESPESSURA 2CM. AF_06/2014</t>
  </si>
  <si>
    <t>CONTRAPISO EM ARGAMASSA PRONTA, PREPARO MECÂNICO COM MISTURADOR 300 KG, APLICADO EM ÁREAS MOLHADAS SOBRE LAJE, ADERIDO, ESPESSURA 2CM. AF_06/2014</t>
  </si>
  <si>
    <t>CONECTOR EM BRONZE/LATÃO, SEM ANEL DE SOLDA, BOLSA X ROSCA F, DN 28 MM X 1/2, INSTALADO EM RAMAL DE DISTRIBUIÇÃO   FORNECIMENTO E INSTALAÇÃO. AF_01/2016_P</t>
  </si>
  <si>
    <t>JUNTA DE EXPANSÃO EM COBRE, PONTA X PONTA, DN 28 MM, INSTALADO EM RAMAL DE DISTRIBUIÇÃO   FORNECIMENTO E INSTALAÇÃO. AF_01/2016_P</t>
  </si>
  <si>
    <t>BUCHA DE REDUÇÃO EM COBRE, SEM ANEL DE SOLDA, PONTA X BOLSA, 28 X 22 MM, INSTALADO EM RAMAL DE DISTRIBUIÇÃO   FORNECIMENTO E INSTALAÇÃO. AF_01/2016_P</t>
  </si>
  <si>
    <t>ATERRO MECANIZADO DE VALA COM RETROESCAVADEIRA (CAPACIDADE DA CAÇAMBA DA RETRO: 0,26 M³ / POTÊNCIA: 88 HP), LARGURA ATÉ 0,8 M, PROFUNDIDADE DE 1,5 A 3,0 M, COM SOLO ARGILO-ARENOSO. AF_05/2016</t>
  </si>
  <si>
    <t>PISO EM PEDRA SÃO TOME ASSENTADO SOBRE ARGAMASSA 1:3 (CIMENTO E AREIA) REJUNTADO COM CIMENTO BRANCO</t>
  </si>
  <si>
    <t>(COMPOSIÇÃO REPRESENTATIVA) DO SERVIÇO DE REVESTIMENTO CERÂMICO PARA PISO COM PLACAS TIPO GRÉS DE DIMENSÕES 35X35 CM, PARA EDIFICAÇÃO HABITACIONAL UNIFAMILIAR (CASA) E EDIFICAÇÃO PÚBLICA PADRÃO. AF_11/2014</t>
  </si>
  <si>
    <t>TUBO EM COBRE RÍGIDO, DN 54 CLASSE E, SEM ISOLAMENTO, INSTALADO EM PRUMADA - FORNECIMENTO E INSTALAÇÃO. AF_12/2015</t>
  </si>
  <si>
    <t>TUBO EM COBRE RÍGIDO, DN 42 CLASSE E, SEM ISOLAMENTO, INSTALADO EM PRUMADA - FORNECIMENTO E INSTALAÇÃO. AF_12/2015</t>
  </si>
  <si>
    <t>TUBO EM COBRE RÍGIDO, DN 35 CLASSE E, SEM ISOLAMENTO, INSTALADO EM PRUMADA - FORNECIMENTO E INSTALAÇÃO. AF_12/2015</t>
  </si>
  <si>
    <t>TUBO EM COBRE RÍGIDO, DN 28 CLASSE E, SEM ISOLAMENTO, INSTALADO EM PRUMADA - FORNECIMENTO E INSTALAÇÃO. AF_12/2015</t>
  </si>
  <si>
    <t>TUBO EM COBRE RÍGIDO, DN 22 CLASSE E, SEM ISOLAMENTO, INSTALADO EM PRUMADA - FORNECIMENTO E INSTALAÇÃO. AF_12/2015</t>
  </si>
  <si>
    <t>LUVA DE REDUÇÃO, EM FERRO GALVANIZADO, 2.1/2" X 1.1/2",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</si>
  <si>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</si>
  <si>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</si>
  <si>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</si>
  <si>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</si>
  <si>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</si>
  <si>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</si>
  <si>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</si>
  <si>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</si>
  <si>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</si>
  <si>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X 1/2", CONEXÃO ROSQUEADA, INSTALADO EM REDE DE ALIMENTAÇÃO PARA HIDRANTE - FORNECIMENTO E INSTALAÇÃO. AF_12/2015</t>
  </si>
  <si>
    <t>LUVA DE REDUÇÃO, EM FERRO GALVANIZADO, 3" X 2", CONEXÃO ROSQUEADA, INSTALADO EM PRUMADAS - FORNECIMENTO E INSTALAÇÃO. AF_12/2015</t>
  </si>
  <si>
    <t>LUVA DE REDUÇÃO, EM FERRO GALVANIZADO, 3" X 2.1/2", CONEXÃO ROSQUEADA, INSTALADO EM PRUMADAS - FORNECIMENTO E INSTALAÇÃO. AF_12/2015</t>
  </si>
  <si>
    <t>LUVA DE REDUÇÃO, EM FERRO GALVANIZADO, 3" X 1.1/2", CONEXÃO ROSQUEADA, INSTALADO EM PRUMADAS - FORNECIMENTO E INSTALAÇÃO. AF_12/2015</t>
  </si>
  <si>
    <t>PISO CIMENTADO TRACO 1:3 (CIMENTO E AREIA) ACABAMENTO RUSTICO ESPESSURA 2CM, PREPARO MECANICO DA ARGAMASSA</t>
  </si>
  <si>
    <t>PISO CIMENTADO TRACO 1:3 (CIMENTO E AREIA), COM ACABAMENTO RUSTICO E FRISADO ESPESSURA 2CM, PREPARO MANUAL</t>
  </si>
  <si>
    <t>PISO CIMENTADO TRACO 1:4 (CIMENTO E AREIA), COM ACABAMENTO RUSTICO ESPESSURA 3CM, PREPARO MANUAL</t>
  </si>
  <si>
    <t>PISO CIMENTADO TRACO 1:4 (CIMENTO E AREIA) ACABAMENTO RUSTICO ESPESSURA 2CM, ARGAMASSA COM PREPARO MANUAL</t>
  </si>
  <si>
    <t>PISO CIMENTADO TRACO 1:3 (CIMENTO E AREIA) ACABAMENTO LISO ESPESSURA 3,0CM, PREPARO MANUAL DA ARGAMASSA</t>
  </si>
  <si>
    <t>PISO CIMENTADO TRACO 1:4 (CIMENTO E AREIA) ACABAMENTO LISO ESPESSURA 2,0CM, PREPARO MANUAL DA ARGAMASSA</t>
  </si>
  <si>
    <t>PISO CIMENTADO TRACO 1:3 (CIMENTO E AREIA) ACABAMENTO LISO ESPESSURA 2,0CM, PREPARO MANUAL DA ARGAMASSA</t>
  </si>
  <si>
    <t>PISO CIMENTADO TRACO 1:4 (CIMENTO E AREIA) ACABAMENTO LISO ESPESSURA 2,5CM PREPARO MANUAL DA ARGAMASSA</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</si>
  <si>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</si>
  <si>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</si>
  <si>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</si>
  <si>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</si>
  <si>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0,2 KM E VELOCIDADE MÉDIA 4 KM/H. AF_12/2013</t>
  </si>
  <si>
    <t>ESCAVACAO MECANICA PARA ACERTO DE TALUDES, EM MATERIAL DE 1A CATEGORIA, COM ESCAVADEIRA HIDRAULICA</t>
  </si>
  <si>
    <t>TRANSFORMADOR DISTRIBUICAO  750KVA TRIFASICO 60HZ CLASSE 15KV IMERSO EM ÓLEO MINERAL FORNECIMENTO E INSTALACAO</t>
  </si>
  <si>
    <t>TRANSFORMADOR DISTRIBUICAO  45KVA TRIFASICO 60HZ CLASSE 15KV IMERSO EM ÓLEO MINERAL FORNECIMENTO E INSTALACAO</t>
  </si>
  <si>
    <t>TRANSPORTE HORIZONTAL, TUBOS DE PVC SÉRIE NORMAL - ESGOTO PREDIAL, OU REFORÇADO PARA ESGOTO OU ÁGUAS PLUVIAIS PREDIAL, COM DIÂMETRO MENOR OU IGUAL A 75 MM, MANUAL, 30M. AF_06/2015</t>
  </si>
  <si>
    <t>TRANSPORTE HORIZONTAL, TUBOS DE PVC SOLDÁVEL COM DIÂMETRO MAIOR QUE 60 MM E MENOR OU IGUAL A 85 MM, MANUAL, 30M. AF_06/2015</t>
  </si>
  <si>
    <t>PONTO DE ILUMINAÇÃO RESIDENCIAL INCLUINDO INTERRUPTOR PARALELO, CAIXA ELÉTRICA, ELETRODUTO, CABO, RASGO, QUEBRA E CHUMBAMENTO (EXCLUINDO LUMINÁRIA E LÂMPADA). AF_01/2016</t>
  </si>
  <si>
    <t>INTERRUPTOR SIMPLES (2 MÓDULOS), 10A/250V, INCLUINDO SUPORTE E PLACA - FORNECIMENTO E INSTALAÇÃO. AF_12/2015</t>
  </si>
  <si>
    <t>PONTO DE ILUMINAÇÃO RESIDENCIAL INCLUINDO INTERRUPTOR SIMPLES (2 MÓDULOS), CAIXA ELÉTRICA, ELETRODUTO, CABO, RASGO, QUEBRA E CHUMBAMENTO (EXCLUINDO LUMINÁRIA E LÂMPADA). AF_01/2016</t>
  </si>
  <si>
    <t>TRANSPORTE HORIZONTAL, LATA DE 18 L, CARRINHO PLATAFORMA, 50M. AF_06/2014</t>
  </si>
  <si>
    <t>TRANSPORTE HORIZONTAL, LATA DE 18 L, CARRINHO PLATAFORMA, 30M. AF_06/2014</t>
  </si>
  <si>
    <t>TRANSPORTE HORIZONTAL, SACOS 20 KG, CARRINHO PLATAFORMA, 100M. AF_06/2014</t>
  </si>
  <si>
    <t>TRANSPORTE HORIZONTAL, SACOS 30 KG, CARRINHO PLATAFORMA, 100M. AF_06/2014</t>
  </si>
  <si>
    <t>TRANSPORTE HORIZONTAL, SACOS 50 KG, CARRINHO PLATAFORMA, 100M. AF_06/2014</t>
  </si>
  <si>
    <t>TRANSPORTE HORIZONTAL, SACOS 20 KG, CARRINHO PLATAFORMA, 75M. AF_06/2014</t>
  </si>
  <si>
    <t>TRANSPORTE HORIZONTAL, SACOS 30 KG, CARRINHO PLATAFORMA, 75M. AF_06/2014</t>
  </si>
  <si>
    <t>TRANSPORTE HORIZONTAL, SACOS 50 KG, CARRINHO PLATAFORMA, 75M. AF_06/2014</t>
  </si>
  <si>
    <t>TRANSPORTE HORIZONTAL, SACOS 20 KG, CARRINHO PLATAFORMA, 50M. AF_06/2014</t>
  </si>
  <si>
    <t>TRANSPORTE HORIZONTAL, SACOS 30 KG, CARRINHO PLATAFORMA, 50M. AF_06/2014</t>
  </si>
  <si>
    <t>TRANSPORTE HORIZONTAL, SACOS 50 KG, CARRINHO PLATAFORMA, 50M. AF_06/2014</t>
  </si>
  <si>
    <t>LUVA DE REDUÇÃO, EM FERRO GALVANIZADO, 1.1/2" X 1", CONEXÃO ROSQUEADA, INSTALADO EM REDE DE ALIMENTAÇÃO PARA SPRINKLER - FORNECIMENTO E INSTALAÇÃO. AF_12/2015</t>
  </si>
  <si>
    <t>ESCAVACAO MECANICA CAMPO ABERTO EM SOLO EXCETO ROCHA ATE 2,00M PROFUNDIDADE</t>
  </si>
  <si>
    <t>UNIÃO, EM FERRO GALVANIZADO, DN 50 (2"),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</si>
  <si>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</si>
  <si>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32 (1 1/4"), CONEXÃO ROSQUEADA, INSTALADO EM REDE DE ALIMENTAÇÃO PARA HIDRANTE - FORNECIMENTO E INSTALAÇÃO. AF_12/2015</t>
  </si>
  <si>
    <t>TRANSPORTE HORIZONTAL, TUBOS DE PVC SOLDÁVEL COM DIÂMETRO MENOR OU IGUAL A 60 MM, MANUAL, 30M. AF_06/2015</t>
  </si>
  <si>
    <t>TRANSPORTE HORIZONTAL, LATA DE 18 L, CARRINHO PLATAFORMA, 100M. AF_06/2014</t>
  </si>
  <si>
    <t>ESCAVAÇÃO VERTICAL A CÉU ABERTO, INCLUINDO CARGA, DESCARGA E TRANSPORTE, EM SOLO DE 1ª CATEGORIA COM ESCAVADEIRA HIDRÁULICA (CAÇAMBA: 1,2 M³ / 155 HP), FROTA DE 7 CAMINHÕES BASCULANTES DE 14 M³, DMT DE 4 KM E VELOCIDADE MÉDIA 22 KM/H. AF_12/2013</t>
  </si>
  <si>
    <t>TRANSPORTE HORIZONTAL, TUBOS DE AÇO CARBONO LEVE OU MÉDIO, PRETO OU GALVANIZADO, COM DIÂMETRO MAIOR QUE 125 MM E MENOR OU IGUAL A 150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</si>
  <si>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</si>
  <si>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</si>
  <si>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</si>
  <si>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25 MM E MENOR OU IGUAL A 40 MM, MANUAL, 30M. AF_06/2015</t>
  </si>
  <si>
    <t>TRANSPORTE HORIZONTAL, BLOCOS VAZADOS DE CONCRETO OU CERÂMICO 19X19X39 CM, CARRINHO PARA MINI PÁLETES, 100M. AF_06/2014</t>
  </si>
  <si>
    <t>TRANSPORTE HORIZONTAL, BLOCOS CERÂMICOS FURADOS NA HORIZONTAL 9X19X19 CM, CARRINHO PARA MINI PÁLETES, 75M. AF_06/2014</t>
  </si>
  <si>
    <t>TRANSPORTE HORIZONTAL, PLACAS CERÂMICAS, CARRINHO PARA MINI PÁLETES, 100M. AF_06/2014</t>
  </si>
  <si>
    <t>TRANSPORTE HORIZONTAL, PLACAS CERÂMICAS, CARRINHO PARA MINI PÁLETES, 75M. AF_06/2014</t>
  </si>
  <si>
    <t>TRANSPORTE HORIZONTAL, PLACAS CERÂMICAS, CARRINHO PARA MINI PÁLETES, 50M. AF_06/2014</t>
  </si>
  <si>
    <t>TRANSPORTE HORIZONTAL, PLACAS CERÂMICAS, CARRINHO PARA MINI PÁLETES, 30M. AF_06/2014</t>
  </si>
  <si>
    <t>TRANSPORTE HORIZONTAL, PLACAS CERÂMICAS, CARRINHO PLATAFORMA, 100M. AF_06/2014</t>
  </si>
  <si>
    <t>TRANSPORTE HORIZONTAL, PLACAS CERÂMICAS, CARRINHO PLATAFORMA, 75M. AF_06/2014</t>
  </si>
  <si>
    <t>TRANSPORTE HORIZONTAL, PLACAS CERÂMICAS, CARRINHO PLATAFORMA, 50M. AF_06/2014</t>
  </si>
  <si>
    <t>TRANSPORTE HORIZONTAL, PLACAS CERÂMICAS, CARRINHO PLATAFORMA, 30M. AF_06/2014</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</si>
  <si>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</si>
  <si>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</si>
  <si>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0,8 M³ / 111 HP), FROTA DE 5 CAMINHÕES BASCULANTES DE 18 M³, DMT DE 4 KM E VELOCIDADE MÉDIA 22 KM/H. AF_12/2013</t>
  </si>
  <si>
    <t>APLICAÇÃO E LIXAMENTO DE MASSA LÁTEX EM PAREDES, UMA DEMÃO. AF_06/2014</t>
  </si>
  <si>
    <t>APLICAÇÃO MANUAL DE PINTURA COM TINTA LÁTEX ACRÍLICA EM PAREDES, DUAS DEMÃOS. AF_06/2014</t>
  </si>
  <si>
    <t>MISTURADOR DE ARGAMASSA, EIXO HORIZONTAL, CAPACIDADE DE MISTURA 600 KG, MOTOR ELÉTRICO POTÊNCIA 7,5 CV - CHP DIURNO. AF_06/2014</t>
  </si>
  <si>
    <t>ARGAMASSA INDUSTRIALIZADA PARA CHAPISCO COLANTE, PREPARO COM MISTURADOR DE EIXO HORIZONTAL DE 600 KG. AF_06/2014</t>
  </si>
  <si>
    <t>MISTURADOR DE ARGAMASSA, EIXO HORIZONTAL, CAPACIDADE DE MISTURA 300 KG, MOTOR ELÉTRICO POTÊNCIA 5 CV - CHI DIURNO. AF_06/2014</t>
  </si>
  <si>
    <t>MISTURADOR DE ARGAMASSA, EIXO HORIZONTAL, CAPACIDADE DE MISTURA 300 KG, MOTOR ELÉTRICO POTÊNCIA 5 CV - CHP DIURNO. AF_06/2014</t>
  </si>
  <si>
    <t>APLICAÇÃO MANUAL DE PINTURA COM TINTA TEXTURIZADA ACRÍLICA EM PANOS CEGOS DE FACHADA (SEM PRESENÇA DE VÃOS) DE EDIFÍCIOS DE MÚLTIPLOS PAVIMENTOS, DUAS CORES. AF_06/2014</t>
  </si>
  <si>
    <t>COLAR DE TOMADA FoFo P/TUBOS PVC / DEFoFo DN 150 x 1"</t>
  </si>
  <si>
    <t>1.1.63</t>
  </si>
  <si>
    <t>I2163</t>
  </si>
  <si>
    <t>TUBO AÇO GALVANIZADO DE 100MM (4')</t>
  </si>
  <si>
    <t>1.1.64</t>
  </si>
  <si>
    <t>I2173</t>
  </si>
  <si>
    <t>TUBO AÇO GALVANIZADO DE 80MM (3')</t>
  </si>
  <si>
    <t>1.1.65</t>
  </si>
  <si>
    <t>I1951</t>
  </si>
  <si>
    <t>TE AÇO GALVANIZADO DE 3'</t>
  </si>
  <si>
    <t>1.1.66</t>
  </si>
  <si>
    <t>CURVA 45 GRAUS DE FERRO GALVANIZADO, COM ROSCA BSP FEMEA, DE 4"</t>
  </si>
  <si>
    <t>1.1.67</t>
  </si>
  <si>
    <t>CURVA 90 GRAUS DE FERRO GALVANIZADO, COM ROSCA BSP FEMEA, DE 3"</t>
  </si>
  <si>
    <t>ARGAMASSA PARA REVESTIMENTO DECORATIVO MONOCAMADA (MONOCAPA), PREPARO COM MISTURADOR DE EIXO HORIZONTAL DE 300 KG. AF_06/2014</t>
  </si>
  <si>
    <t>ARGAMASSA PARA REVESTIMENTO DECORATIVO MONOCAMADA (MONOCAPA), PREPARO COM MISTURADOR DE EIXO HORIZONTAL DE 160 KG. AF_06/2014</t>
  </si>
  <si>
    <t>ARGAMASSA PRONTA PARA CONTRAPISO, PREPARO COM MISTURADOR DE EIXO HORIZONTAL DE 600 KG. AF_06/2014</t>
  </si>
  <si>
    <t>ROLO COMPACTADOR VIBRATÓRIO TANDEM AÇO LISO, POTÊNCIA 58 HP, PESO SEM/COM LASTRO 6,5 / 9,4 T, LARGURA DE TRABALHO 1,2 M - CHP DIURNO. AF_06/2014</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</si>
  <si>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</si>
  <si>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</si>
  <si>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PRE-MISTURADO A FRIO COM EMULSAO RM-1C, INCLUSO USINAGEM E APLICACAO, EXCLUSIVE TRANSPORTE</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</si>
  <si>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</si>
  <si>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</si>
  <si>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TANQUE DE ASFALTO ESTACIONÁRIO COM SERPENTINA, CAPACIDADE 30.000 L - CHP DIURNO.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</si>
  <si>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</si>
  <si>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160 KG. AF_06/2014</t>
  </si>
  <si>
    <t>ARGAMASSA TRAÇO 1:4 (CIMENTO E AREIA GROSSA) COM ADIÇÃO DE EMULSÃO POLIMÉRICA PARA CHAPISCO ROLADO, PREPARO MANUAL. AF_06/2014</t>
  </si>
  <si>
    <t>ARGAMASSA TRAÇO 1:3 (CIMENTO E AREIA GROSSA) COM ADIÇÃO DE EMULSÃO POLIMÉRICA PARA CHAPISCO ROLADO, PREPARO MANUAL. AF_06/2014</t>
  </si>
  <si>
    <t>Tarracha para tubos PVC de 1/2"</t>
  </si>
  <si>
    <t>Tarracha para tubos PVC de 3/4"</t>
  </si>
  <si>
    <t>Tarracha para tubos PVC de 1"</t>
  </si>
  <si>
    <t>Tarracha para tubos PVC de 1 1/2"</t>
  </si>
  <si>
    <t>Tarracha para tubos PVC de 1 1/4"</t>
  </si>
  <si>
    <t>Marreta de 1/2 kg com cabo</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</si>
  <si>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</si>
  <si>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</si>
  <si>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TRATOR DE PNEUS, POTÊNCIA 122 CV, TRAÇÃO 4X4, PESO COM LASTRO DE 4.510 KG - CHI DIURNO. AF_06/2014</t>
  </si>
  <si>
    <t>TRATOR DE PNEUS, POTÊNCIA 122 CV, TRAÇÃO 4X4, PESO COM LASTRO DE 4.510 KG - CHP DIURNO. AF_06/2014</t>
  </si>
  <si>
    <t>FIXAÇÃO DE TUBOS HORIZONTAIS DE PPR DIÂMETROS MENORES OU IGUAIS A 40 MM COM ABRAÇADEIRA METÁLICA FLEXÍVEL 18 MM, FIXADA DIRETAMENTE NA LAJE. AF_05/2015</t>
  </si>
  <si>
    <t>FIXAÇÃO DE TUBOS VERTICAIS DE PPR DIÂMETROS MAIORES QUE 75 MM COM ABRAÇADEIRA METÁLICA RÍGIDA TIPO D 3",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</si>
  <si>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</si>
  <si>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MENORES OU IGUAIS A 40 MM COM ABRAÇADEIRA METÁLICA RÍGIDA TIPO D 1/2", FIXADA EM PERFILADO EM ALVENARIA. AF_05/2015</t>
  </si>
  <si>
    <t>FIXAÇÃO DE TUBOS HORIZONTAIS DE PVC, CPVC OU COBRE DIÂMETROS MAIORES QUE 75 MM COM ABRAÇADEIRA METÁLICA RÍGIDA TIPO D 3",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</si>
  <si>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</si>
  <si>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</si>
  <si>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PPR DIÂMETROS MAIORES QUE 75 MM COM ABRAÇADEIRA METÁLICA RÍGIDA TIPO D 3",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</si>
  <si>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</si>
  <si>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MENORES OU IGUAIS A 40 MM COM ABRAÇADEIRA METÁLICA RÍGIDA TIPO D 1/2", FIXADA EM PERFILADO EM LAJE. AF_05/2015</t>
  </si>
  <si>
    <t>FIXAÇÃO DE TUBOS HORIZONTAIS DE PEX DIAMETROS IGUAIS OU INFERIORES A 40 MM COM ABRAÇADEIRA PLÁSTICA 390 MM, FIXADA EM LAJE. AF_05/2015</t>
  </si>
  <si>
    <t>CHUMBAMENTO LINEAR EM CONTRAPISO PARA RAMAIS/DISTRIBUIÇÃO COM DIÂMETROS MAIORES QUE 75 MM. AF_05/2015</t>
  </si>
  <si>
    <t>CHUMBAMENTO LINEAR EM CONTRAPISO PARA RAMAIS/DISTRIBUIÇÃO COM DIÂMETROS MAIORES QUE 40 MM E MENORES OU IGUAIS A 75 MM. AF_05/2015</t>
  </si>
  <si>
    <t>CHUMBAMENTO LINEAR EM CONTRAPISO PARA RAMAIS/DISTRIBUIÇÃO COM DIÂMETROS MENORES OU IGUAIS A 40 MM. AF_05/2015</t>
  </si>
  <si>
    <t>ARGAMASSA TRAÇO 1:5 (CIMENTO E AREIA GROSSA) COM ADIÇÃO DE EMULSÃO POLIMÉRICA PARA CHAPISCO ROLADO, PREPARO MANUAL. AF_06/2014</t>
  </si>
  <si>
    <t>CORTADORA DE PISO COM MOTOR 4 TEMPOS A GASOLINA, POTÊNCIA DE 13 HP, COM DISCO DE CORTE DIAMANTADO SEGMENTADO PARA CONCRETO, DIÂMETRO DE 350 MM, FURO DE 1" (14 X 1") - CHP DIURNO. AF_08/2015</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</si>
  <si>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</si>
  <si>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</si>
  <si>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RASTELEIRO COM ENCARGOS COMPLEMENTARES</t>
  </si>
  <si>
    <t>POCEIRO COM ENCARGOS COMPLEMENTARES</t>
  </si>
  <si>
    <t>PINTOR PARA TINTA EPÓXI COM ENCARGOS COMPLEMENTARES</t>
  </si>
  <si>
    <t>PINTOR DE LETREIROS COM ENCARGOS COMPLEMENTARES</t>
  </si>
  <si>
    <t>PINTOR COM ENCARGOS COMPLEMENTARES</t>
  </si>
  <si>
    <t>PEDREIRO COM ENCARGOS COMPLEMENTARES</t>
  </si>
  <si>
    <t>PASTILHEIRO COM ENCARGOS COMPLEMENTARES</t>
  </si>
  <si>
    <t>OPERADOR PARA BATE ESTACAS COM ENCARGOS COMPLEMENTARES</t>
  </si>
  <si>
    <t>OPERADOR JATO DE AREIA OU JATISTA COM ENCARGOS COMPLEMENTARES</t>
  </si>
  <si>
    <t>OPERADOR DE ROLO COMPACTADOR COM ENCARGOS COMPLEMENTARES</t>
  </si>
  <si>
    <t>OPERADOR DE PAVIMENTADORA COM ENCARGOS COMPLEMENTARES</t>
  </si>
  <si>
    <t>OPERADOR DE PÁ CARREGADEIRA COM ENCARGOS COMPLEMENTARES</t>
  </si>
  <si>
    <t>OPERADOR DE MOTONIVELADORA COM ENCARGOS COMPLEMENTARES</t>
  </si>
  <si>
    <t>OPERADOR DE MOTO-ESCREIPER COM ENCARGOS COMPLEMENTARES</t>
  </si>
  <si>
    <t>OPERADOR DE MARTELETE OU MARTELETEIRO COM ENCARGOS COMPLEMENTARES</t>
  </si>
  <si>
    <t>OPERADOR DE MÁQUINAS E EQUIPAMENTOS COM ENCARGOS COMPLEMENTARES</t>
  </si>
  <si>
    <t>OPERADOR DE GUINDASTE COM ENCARGOS COMPLEMENTARES</t>
  </si>
  <si>
    <t>OPERADOR DE GUINCHO COM ENCARGOS COMPLEMENTARES</t>
  </si>
  <si>
    <t>OPERADOR DE ESCAVADEIRA COM ENCARGOS COMPLEMENTARES</t>
  </si>
  <si>
    <t>ARGAMASSA TRAÇO 1:4 (CIMENTO E AREIA GROSSA) PARA CHAPISCO CONVENCIONAL, PREPARO MANUAL. AF_06/2014</t>
  </si>
  <si>
    <t>ARGAMASSA TRAÇO 1:3 (CIMENTO E AREIA GROSSA) PARA CHAPISCO CONVENCIONAL, PREPARO MANUAL. AF_06/2014</t>
  </si>
  <si>
    <t>ARGAMASSA TRAÇO 1:5 (CIMENTO E AREIA GROSSA) PARA CHAPISCO CONVENCIONAL, PREPARO MANUAL. AF_06/2014</t>
  </si>
  <si>
    <t>ARGAMASSA TRAÇO 1:6 (CIMENTO E AREIA MÉDIA) PARA CONTRAPISO, PREPARO MANUAL. AF_06/2014</t>
  </si>
  <si>
    <t>ARGAMASSA TRAÇO 1:5 (CIMENTO E AREIA MÉDIA) PARA CONTRAPISO, PREPARO MANUAL. AF_06/2014</t>
  </si>
  <si>
    <t>ARGAMASSA TRAÇO 1:4 (CIMENTO E AREIA MÉDIA) PARA CONTRAPISO, PREPARO MANUAL. AF_06/2014</t>
  </si>
  <si>
    <t>ARGAMASSA TRAÇO 1:3 (CIMENTO E AREIA MÉDIA) PARA CONTRAPISO, PREPARO MANUAL. AF_06/2014</t>
  </si>
  <si>
    <t>ARGAMASSA TRAÇO 1:3:12 (CIMENTO, CAL E AREIA MÉDIA) PARA EMBOÇO/MASSA ÚNICA/ASSENTAMENTO DE ALVENARIA DE VEDAÇÃO, PREPARO MANUAL. AF_06/2014</t>
  </si>
  <si>
    <t>ARGAMASSA TRAÇO 1:2:9 (CIMENTO, CAL E AREIA MÉDIA) PARA EMBOÇO/MASSA ÚNICA/ASSENTAMENTO DE ALVENARIA DE VEDAÇÃO, PREPARO MANUAL. AF_06/2014</t>
  </si>
  <si>
    <t>10498</t>
  </si>
  <si>
    <t>MASSA PARA VIDRO</t>
  </si>
  <si>
    <t>88325</t>
  </si>
  <si>
    <t>77,33</t>
  </si>
  <si>
    <t>4,91</t>
  </si>
  <si>
    <t>142</t>
  </si>
  <si>
    <t>SELANTE ELASTICO MONOCOMPONENTE A BASE DE POLIURETANO PARA JUNTAS DIVERSAS</t>
  </si>
  <si>
    <t>310ML</t>
  </si>
  <si>
    <t>0,8829000</t>
  </si>
  <si>
    <t>7568</t>
  </si>
  <si>
    <t>BUCHA DE NYLON SEM ABA S10, COM PARAFUSO DE 6,10 X 65 MM EM ACO ZINCADO COM ROSCA SOBERBA, CABECA CHATA E FENDA PHILLIPS</t>
  </si>
  <si>
    <t>4,8166000</t>
  </si>
  <si>
    <t>36888</t>
  </si>
  <si>
    <t>GUARNICAO/MOLDURA DE ACABAMENTO PARA ESQUADRIA DE ALUMINIO ANODIZADO NATURAL, PARA 1 FACE</t>
  </si>
  <si>
    <t>6,8504000</t>
  </si>
  <si>
    <t>39025</t>
  </si>
  <si>
    <t>PORTA DE ABRIR EM ALUMINIO TIPO VENEZIANA, ACABAMENTO ANODIZADO NATURAL, SEM GUARNICAO/ALIZAR/VISTA, 87 X 210 CM</t>
  </si>
  <si>
    <t>0,5473000</t>
  </si>
  <si>
    <t>0,3826000</t>
  </si>
  <si>
    <t>0,1910000</t>
  </si>
  <si>
    <t>37,79</t>
  </si>
  <si>
    <t>0,79</t>
  </si>
  <si>
    <t>13,56</t>
  </si>
  <si>
    <t>935,06</t>
  </si>
  <si>
    <t>11190</t>
  </si>
  <si>
    <t>JANELA BASCULANTE, ACO, COM BATENTE/REQUADRO, 60 X 60 CM (SEM VIDROS)</t>
  </si>
  <si>
    <t>2,7780000</t>
  </si>
  <si>
    <t>0,0210000</t>
  </si>
  <si>
    <t>4,5810000</t>
  </si>
  <si>
    <t>2,2910000</t>
  </si>
  <si>
    <t>118,90</t>
  </si>
  <si>
    <t>367</t>
  </si>
  <si>
    <t>ARGAMASSA TRAÇO 1:5 (CIMENTO E AREIA MÉDIA) PARA CONTRAPISO, PREPARO MECÂNICO COM MISTURADOR DE EIXO HORIZONTAL DE 300 KG. AF_06/2014</t>
  </si>
  <si>
    <t>ARGAMASSA TRAÇO 1:5 (CIMENTO E AREIA MÉDIA) PARA CONTRAPISO, PREPARO MECÂNICO COM MISTURADOR DE EIXO HORIZONTAL DE 160 KG. AF_06/2014</t>
  </si>
  <si>
    <t>ARGAMASSA TRAÇO 1:4 (CIMENTO E AREIA MÉDIA) PARA CONTRAPISO, PREPARO MECÂNICO COM MISTURADOR DE EIXO HORIZONTAL DE 600 KG. AF_06/2014</t>
  </si>
  <si>
    <t>ARGAMASSA TRAÇO 1:4 (CIMENTO E AREIA MÉDIA) PARA CONTRAPISO, PREPARO MECÂNICO COM MISTURADOR DE EIXO HORIZONTAL DE 300 KG. AF_06/2014</t>
  </si>
  <si>
    <t>ARGAMASSA TRAÇO 1:4 (CIMENTO E AREIA MÉDIA) PARA CONTRAPISO, PREPARO MECÂNICO COM MISTURADOR DE EIXO HORIZONTAL DE 160 KG. AF_06/2014</t>
  </si>
  <si>
    <t>VASSOURA MECÂNICA REBOCÁVEL COM ESCOVA CILÍNDRICA, LARGURA ÚTIL DE VARRIMENTO DE 2,44 M - CHI DIURNO. AF_06/2014</t>
  </si>
  <si>
    <t>VASSOURA MECÂNICA REBOCÁVEL COM ESCOVA CILÍNDRICA, LARGURA ÚTIL DE VARRIMENTO DE 2,44 M - CHP DIURNO. AF_06/2014</t>
  </si>
  <si>
    <t>GRUPO GERADOR REBOCÁVEL, POTÊNCIA 66 KVA, MOTOR A DIESEL - CHP DIURNO. AF_03/2016</t>
  </si>
  <si>
    <t>MOTONIVELADORA POTÊNCIA BÁSICA LÍQUIDA (PRIMEIRA MARCHA) 125 HP, PESO BRUTO 13032 KG, LARGURA DA LÂMINA DE 3,7 M - CHI DIURNO. AF_06/2014</t>
  </si>
  <si>
    <t>TRATOR DE PNEUS, POTÊNCIA 85 CV, TRAÇÃO 4X4, PESO COM LASTRO DE 4.675 KG - CHI DIURNO. AF_06/2014</t>
  </si>
  <si>
    <t>ROLO COMPACTADOR PE DE CARNEIRO VIBRATORIO, POTENCIA 125 HP, PESO OPERACIONAL SEM/COM LASTRO 11,95 / 13,30 T, IMPACTO DINAMICO 38,5 / 22,5 T, LARGURA DE TRABALHO 2,15 M - CHP DIURNO. AF_06/2014</t>
  </si>
  <si>
    <t>74022/34</t>
  </si>
  <si>
    <t>ENSAIO DE RESILIENCIA - SOLOS</t>
  </si>
  <si>
    <t>74022/33</t>
  </si>
  <si>
    <t>ENSAIO DE RESISTENCIA A TRACAO NA FLEXAO DE CONCRETO</t>
  </si>
  <si>
    <t>74022/32</t>
  </si>
  <si>
    <t>TIRANTES P/PROTENSAO E ANCORAGEM EM ROCHA C/12 FIOS ACO DURO 8MM .</t>
  </si>
  <si>
    <t>79504/4</t>
  </si>
  <si>
    <t>TIRANTES P/PROTENSAO E ANCORAGEM EM ROCHA C/10 FIOS ACO DURO 8MM .</t>
  </si>
  <si>
    <t>79504/3</t>
  </si>
  <si>
    <t>TIRANTES P/PROTENSAO E ANCORAGEM EM ROCHA C/ 8 FIOS ACO DURO 8MM .</t>
  </si>
  <si>
    <t>79504/2</t>
  </si>
  <si>
    <t>ARGAMASSA TRAÇO 1:3:12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</si>
  <si>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</si>
  <si>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</si>
  <si>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</si>
  <si>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</si>
  <si>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Fio de cobre nu tipo cordoalha para aterramento - 10mm2</t>
  </si>
  <si>
    <t>Fita vedacao teflon larg= 1/2"</t>
  </si>
  <si>
    <t>Terminal a compressao em cobre estanhado para cabo 16 mm2, 1 furo e 1 compressao, para parafuso de fixacao m6</t>
  </si>
  <si>
    <t>ENSAIO DE RESISTENCIA A TRACAO POR COMPRESSAO DIAMETRAL - CONCRETO</t>
  </si>
  <si>
    <t>74022/31</t>
  </si>
  <si>
    <t>ENSAIO DE RESISTENCIA A COMPRESSAO SIMPLES - CONCRETO</t>
  </si>
  <si>
    <t>74022/30</t>
  </si>
  <si>
    <t>ENSAIO DE ESPUMA - MATERIAL ASFALTICO</t>
  </si>
  <si>
    <t>74022/29</t>
  </si>
  <si>
    <t>74022/28</t>
  </si>
  <si>
    <t>ENSAIO DE CONTROLE DE TAXA DE APLICACAO DE LIGANTE BETUMINOSO</t>
  </si>
  <si>
    <t>74022/27</t>
  </si>
  <si>
    <t>ENSAIO DE DESTILACAO - ASFALTO DILUIDO</t>
  </si>
  <si>
    <t>74022/26</t>
  </si>
  <si>
    <t>ENSAIO DE PONTO DE FULGOR - MATERIAL BETUMINOSO</t>
  </si>
  <si>
    <t>74022/25</t>
  </si>
  <si>
    <t>PINTURA ACRILICA PARA SINALIZAÇÃO HORIZONTAL EM PISO CIMENTADO</t>
  </si>
  <si>
    <t>PINTURA ACRILICA EM PISO CIMENTADO, TRES DEMAOS</t>
  </si>
  <si>
    <t>79500/2</t>
  </si>
  <si>
    <t>PINTURA ACRILICA EM PISO CIMENTADO DUAS DEMAOS</t>
  </si>
  <si>
    <t>74245/1</t>
  </si>
  <si>
    <t>PINTURA HIDROFUGANTE COM SILICONE SOBRE PISO CIMENTADO, UMA DEMAO</t>
  </si>
  <si>
    <t>73978/1</t>
  </si>
  <si>
    <t>PINTURA COM TINTA PROTETORA ACABAMENTO ALUMINIO, TRES DEMAOS</t>
  </si>
  <si>
    <t>79515/1</t>
  </si>
  <si>
    <t>79499/1</t>
  </si>
  <si>
    <t>79498/1</t>
  </si>
  <si>
    <t>74145/1</t>
  </si>
  <si>
    <t>FUNDO ANTICORROSIVO A BASE DE OXIDO DE FERRO (ZARCAO), UMA DEMAO</t>
  </si>
  <si>
    <t>74064/2</t>
  </si>
  <si>
    <t>FUNDO ANTICORROSIVO A BASE DE OXIDO DE FERRO (ZARCAO), DUAS DEMAOS</t>
  </si>
  <si>
    <t>LEITO FILTRANTE - COLOCACAO E APILOAMENTO DE TERRA NO FILTRO</t>
  </si>
  <si>
    <t>73873/1</t>
  </si>
  <si>
    <t>VERTEDOR TRIANGULAR DE ALUMINIO</t>
  </si>
  <si>
    <t>73825/2</t>
  </si>
  <si>
    <t>INSTALACAO DE MISTURADOR VERTICAL</t>
  </si>
  <si>
    <t>73824/1</t>
  </si>
  <si>
    <t>INSTALACAO DE AGITADOR</t>
  </si>
  <si>
    <t>INSTALACAO DE BOMBA DOSADORA</t>
  </si>
  <si>
    <t>LEITO FILTRANTE - COLOCACAO DE LONA PLASTICA</t>
  </si>
  <si>
    <t>TIRANTES P/PROTENSAO E ANCORAGEM EM ROCHA C/ 6 FIOS ACO DURO 8MM .</t>
  </si>
  <si>
    <t>79504/1</t>
  </si>
  <si>
    <t>73994/1</t>
  </si>
  <si>
    <t>73990/1</t>
  </si>
  <si>
    <t>PROTENSAO DE TIRANTES DE BARRA DE ACO CA-50 EXCL MATERIAIS</t>
  </si>
  <si>
    <t>73771/1</t>
  </si>
  <si>
    <t>FABRICAÇÃO DE ESCORAS DO TIPO PONTALETE, EM MADEIRA. AF_12/2015</t>
  </si>
  <si>
    <t>FABRICAÇÃO DE ESCORAS DE VIGA DO TIPO GARFO, EM MADEIRA. AF_12/2015</t>
  </si>
  <si>
    <t>CANTONEIRA DE MADEIRA COM LAMINADO MELAMINICO FOSCO 3,0X3,0X1,0CM</t>
  </si>
  <si>
    <t>CANTONEIRA DE MADEIRA 3,0X3,0X1,0CM</t>
  </si>
  <si>
    <t>73908/2</t>
  </si>
  <si>
    <t>CANTONEIRA DE ALUMINIO 2"X2", PARA PROTECAO DE QUINA DE PAREDE</t>
  </si>
  <si>
    <t>73908/1</t>
  </si>
  <si>
    <t>CAIXILHO FIXO, DE ALUMINIO, COM TELA DE METAL FIO 12 MALHA 3X3CM</t>
  </si>
  <si>
    <t>CAIXILHO FIXO, DE ALUMINIO, PARA VIDRO</t>
  </si>
  <si>
    <t>74238/2</t>
  </si>
  <si>
    <t>PORTAO DE FERRO COM VARA 1/2", COM REQUADRO</t>
  </si>
  <si>
    <t>74100/1</t>
  </si>
  <si>
    <t>PORTAO DE FERRO EM CHAPA GALVANIZADA PLANA 14 GSG</t>
  </si>
  <si>
    <t>ARGAMASSA INDUSTRIALIZADA VOTOMASSA AC-II, OU SIMILAR</t>
  </si>
  <si>
    <t>DESMOLDANTE PROTETOR PARA FORMAS DE MADEIRA, DE BASE OLEOSAEMULSIONADA EM AGUA</t>
  </si>
  <si>
    <t>TINTA ESMALTE SINTÉTICO BRILHANTE (SUVINIL OU SIMILAR)</t>
  </si>
  <si>
    <t>CARRINHO DE MAO DE ACO CAPACIDADE 50 A 60 L, PNEU COM CAMARA</t>
  </si>
  <si>
    <t>ESPOLETA SIMPLES N 8.</t>
  </si>
  <si>
    <t>ESTOPIM SIMPLES</t>
  </si>
  <si>
    <t>ARGAMASSA TRAÇO 1:6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</si>
  <si>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</si>
  <si>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VIDRO FANTASIA MARTELADO 4MM</t>
  </si>
  <si>
    <t>VIDRO LISO FUME, ESPESSURA 6MM</t>
  </si>
  <si>
    <t>VIDRO LISO FUME, ESPESSURA 4MM</t>
  </si>
  <si>
    <t>VIDRO LISO COMUM TRANSPARENTE, ESPESSURA 6MM</t>
  </si>
  <si>
    <t>VIDRO LISO COMUM TRANSPARENTE, ESPESSURA 5MM</t>
  </si>
  <si>
    <t>74125/2</t>
  </si>
  <si>
    <t>ESPELHO CRISTAL ESPESSURA 4MM, COM MOLDURA DE MADEIRA</t>
  </si>
  <si>
    <t>74125/1</t>
  </si>
  <si>
    <t>73838/1</t>
  </si>
  <si>
    <t>VIDRO ARAMADO, ESPESSURA 7MM</t>
  </si>
  <si>
    <t>VIDRO FANTASIA TIPO CANELADO, ESPESSURA 4MM</t>
  </si>
  <si>
    <t>VIDRO LISO COMUM TRANSPARENTE, ESPESSURA 4MM</t>
  </si>
  <si>
    <t>VIDRO LISO COMUM TRANSPARENTE, ESPESSURA 3MM</t>
  </si>
  <si>
    <t>FECHO EMBUTIR TIPO UNHA 22CM C/COLOCACAO</t>
  </si>
  <si>
    <t>FECHO EMBUTIR TIPO UNHA 40CM C/COLOCACAO</t>
  </si>
  <si>
    <t>74084/1</t>
  </si>
  <si>
    <t>74047/2</t>
  </si>
  <si>
    <t>TARJETA TIPO LIVRE/OCUPADO PARA PORTA DE BANHEIRO</t>
  </si>
  <si>
    <t>74046/2</t>
  </si>
  <si>
    <t>CREMONA EM LATAO CROMADO OU POLIDO, COMPLETA, COM VARA H=1,50M</t>
  </si>
  <si>
    <t>PUXADOR CENTRAL PARA ESQUADRIA DE ALUMINIO</t>
  </si>
  <si>
    <t>LOCACAO CONVENCIONAL DE OBRA, ATRAVÉS DE GABARITO DE TABUAS CORRIDAS PONTALETADAS, COM REAPROVEITAMENTO DE 10 VEZES.</t>
  </si>
  <si>
    <t>LOCACAO CONVENCIONAL DE OBRA, ATRAVÉS DE GABARITO DE TABUAS CORRIDAS PONTALETADAS A CADA 1,50M, SEM REAPROVEITAMENTO</t>
  </si>
  <si>
    <t>LOCACAO DA OBRA, COM USO DE EQUIPAMENTOS TOPOGRAFICOS, INCLUSIVE NIVELADOR</t>
  </si>
  <si>
    <t>LOCAÇÃO DE ADUTORAS, COLETORES TRONCO E INTERCEPTORES - ATÉ DN 500 MM</t>
  </si>
  <si>
    <t>MOBILIZACAO E INSTALACAO DE 01 EQUIPAMENTO DE SONDAGEM, DISTANCIA DE 10KM ATE 20KM</t>
  </si>
  <si>
    <t>MOBILIZACAO E INSTALACAO DE 01 EQUIPAMENTO DE SONDAGEM, DISTANCIA ATE 10KM</t>
  </si>
  <si>
    <t>MOBILIZACAO E INSTALACAO DE 01  EQUIPAMENTO DE SONDAGEM, DISTANCIA ACIMA DE 20KM</t>
  </si>
  <si>
    <t>ENSAIO DE SUSCEPTIBILIDADE TERMICA - INDICE PFEIFFER - MATERIAL ASFALTICO</t>
  </si>
  <si>
    <t>ENSAIO DE TEOR DE UMIDADE - PROCESSO SPEEDY - SOLOS E AGREGADOS MIUDOS</t>
  </si>
  <si>
    <t>ENSAIO DE INDICE DE SUPORTE CALIFORNIA- AMOSTRAS NAO TRABALHADAS - ENERGIA MODIFICADA- SOLOS</t>
  </si>
  <si>
    <t>FORNECIMENTO E INSTALACAO DE TALHA E TROLEY MANUAL DE 1 TONELADA</t>
  </si>
  <si>
    <t>LEITO FILTRANTE - ASSENTAMENTO DE BLOCOS LEOPOLD</t>
  </si>
  <si>
    <t>INSTALACAO DE CLORADOR</t>
  </si>
  <si>
    <t>INSTALACAO DE CONJ.MOTO BOMBA SUBMERSO DE 26 A 50 CV</t>
  </si>
  <si>
    <t>73837/3</t>
  </si>
  <si>
    <t>INSTALACAO DE CONJ.MOTO BOMBA SUBMERSO DE 6 A 25 CV</t>
  </si>
  <si>
    <t>73837/2</t>
  </si>
  <si>
    <t>INSTALACAO DE CONJ.MOTO BOMBA SUBMERSO ATE 5 CV</t>
  </si>
  <si>
    <t>73837/1</t>
  </si>
  <si>
    <t>INSTALACAO DE CONJ.MOTO BOMBA HORIZONTAL DE 100 A 150 CV</t>
  </si>
  <si>
    <t>73836/4</t>
  </si>
  <si>
    <t>INSTALACAO DE CONJ.MOTO BOMBA HORIZONTAL DE 30 A 75 CV</t>
  </si>
  <si>
    <t>73836/3</t>
  </si>
  <si>
    <t>INSTALACAO DE CONJ.MOTO BOMBA HORIZONTAL DE 12,5 A 25 CV</t>
  </si>
  <si>
    <t>73836/2</t>
  </si>
  <si>
    <t>INSTALACAO DE CONJ.MOTO BOMBA HORIZONTAL ATE 10 CV</t>
  </si>
  <si>
    <t>73836/1</t>
  </si>
  <si>
    <t>INSTALACAO DE CONJ.MOTO BOMBA VERTICAL 200 &lt; POT &lt;= 300 CV</t>
  </si>
  <si>
    <t>73835/3</t>
  </si>
  <si>
    <t>INSTALACAO DE CONJ.MOTO BOMBA VERTICAL 100 &lt; POT &lt;= 200 CV</t>
  </si>
  <si>
    <t>73835/2</t>
  </si>
  <si>
    <t>INSTALACAO DE CONJ.MOTO BOMBA VERTICAL POT &lt;= 100 CV</t>
  </si>
  <si>
    <t>73835/1</t>
  </si>
  <si>
    <t>INSTALACAO DE CONJ.MOTO BOMBA SUBMERSIVEL DE 51 A 100 CV</t>
  </si>
  <si>
    <t>73834/4</t>
  </si>
  <si>
    <t>INSTALACAO DE CONJ.MOTO BOMBA SUBMERSIVEL DE 26 A 50 CV</t>
  </si>
  <si>
    <t>73834/3</t>
  </si>
  <si>
    <t>INSTALACAO DE CONJ.MOTO BOMBA SUBMERSIVEL DE 11 A 25 CV</t>
  </si>
  <si>
    <t>73834/2</t>
  </si>
  <si>
    <t>74130/8</t>
  </si>
  <si>
    <t>74130/7</t>
  </si>
  <si>
    <t>74130/6</t>
  </si>
  <si>
    <t>74130/5</t>
  </si>
  <si>
    <t>74130/4</t>
  </si>
  <si>
    <t>TRANSPORTE HORIZONTAL, BLOCOS VAZADOS DE CONCRETO 19X19X39 CM, MANIPULADOR TELESCÓPICO, 50M. AF_06/2014</t>
  </si>
  <si>
    <t>TRANSPORTE HORIZONTAL, BLOCOS CERÂMICOS FURADOS NA HORIZONTAL 9X19X19 CM, MANIPULADOR TELESCÓPICO, 30M. AF_06/2014</t>
  </si>
  <si>
    <t>TRANSPORTE HORIZONTAL, BLOCOS CERÂMICOS FURADOS NA VERTICAL 19X19X39 CM, MANIPULADOR TELESCÓPICO, 30M. AF_06/2014</t>
  </si>
  <si>
    <t>TRANSPORTE HORIZONTAL, BLOCOS VAZADOS DE CONCRETO 19X19X39 CM, MANIPULADOR TELESCÓPICO, 30M. AF_06/2014</t>
  </si>
  <si>
    <t>TRANSPORTE HORIZONTAL, PÁLETE DE SACOS, MANIPULADOR TELESCÓPICO, 100M. AF_06/2014</t>
  </si>
  <si>
    <t>TRANSPORTE HORIZONTAL, PÁLETE DE SACOS, MANIPULADOR TELESCÓPICO, 75M. AF_06/2014</t>
  </si>
  <si>
    <t>TRANSPORTE HORIZONTAL, PÁLETE DE SACOS, MANIPULADOR TELESCÓPICO, 50M. AF_06/2014</t>
  </si>
  <si>
    <t>TRANSPORTE HORIZONTAL, PÁLETE DE SACOS, MANIPULADOR TELESCÓPICO, 30M. AF_06/2014</t>
  </si>
  <si>
    <t>TRANSPORTE HORIZONTAL, BLOCOS VAZADOS DE CONCRETO OU CERÂMICO 19X19X39 CM, CARRINHO PARA MINI PÁLETES, 75M. AF_06/2014</t>
  </si>
  <si>
    <t>TRANSPORTE HORIZONTAL, BLOCOS CERÂMICOS FURADOS NA HORIZONTAL 9X19X19 CM, CARRINHO PARA MINI PÁLETES, 50M. AF_06/2014</t>
  </si>
  <si>
    <t>TRANSPORTE HORIZONTAL, BLOCOS VAZADOS DE CONCRETO OU CERÂMICO 19X19X39 CM, CARRINHO PARA MINI PÁLETES, 50M. AF_06/2014</t>
  </si>
  <si>
    <t>TRANSPORTE HORIZONTAL, BLOCOS CERÂMICOS FURADOS NA HORIZONTAL 9X19X19 CM, CARRINHO PARA MINI PÁLETES, 30M. AF_06/2014</t>
  </si>
  <si>
    <t>TRANSPORTE HORIZONTAL, BLOCOS VAZADOS DE CONCRETO OU CERÂMICO 19X19X39 CM, CARRINHO PARA MINI PÁLETES, 30M. AF_06/2014</t>
  </si>
  <si>
    <t>TRANSPORTE HORIZONTAL, BLOCOS CERÂMICOS FURADOS NA HORIZONTAL 9X19X19 CM, CARRINHO PLATAFORMA, 100M. AF_06/2014</t>
  </si>
  <si>
    <t>TRANSPORTE HORIZONTAL, BLOCOS VAZADOS DE CONCRETO OU CERÂMICO 19X19X39 CM, CARRINHO PLATAFORMA, 100M. AF_06/2014</t>
  </si>
  <si>
    <t>ARGAMASSA TRAÇO 1:6 (CIMENTO E AREIA MÉDIA) COM ADIÇÃO DE PLASTIFICANTE PARA EMBOÇO/MASSA ÚNICA/ASSENTAMENTO DE ALVENARIA DE VEDAÇÃO, PREPARO MECÂNICO COM BETONEIRA 400 L. AF_06/2014</t>
  </si>
  <si>
    <t>TRANSPORTE HORIZONTAL, BLOCOS CERÂMICOS FURADOS NA HORIZONTAL 9X19X19 CM, CARRINHO PLATAFORMA, 75M. AF_06/2014</t>
  </si>
  <si>
    <t>TRANSPORTE HORIZONTAL, BLOCOS VAZADOS DE CONCRETO OU CERÂMICO 19X19X39 CM, CARRINHO PLATAFORMA, 75M. AF_06/2014</t>
  </si>
  <si>
    <t>VÁLVULA DE RETENÇÃO HORIZONTAL Ø 100MM (4") - FORNECIMENTO E INSTALAÇÃO</t>
  </si>
  <si>
    <t>VÁLVULA DE RETENÇÃO HORIZONTAL Ø 80MM (3") - FORNECIMENTO E INSTALAÇÃO</t>
  </si>
  <si>
    <t>VÁLVULA DE RETENÇÃO HORIZONTAL Ø 65MM (2.1/2") - FORNECIMENTO E INSTALAÇÃO</t>
  </si>
  <si>
    <t>VÁLVULA DE RETENÇÃO HORIZONTAL Ø 50MM (2") - FORNECIMENTO E INSTALAÇÃO</t>
  </si>
  <si>
    <t>VÁLVULA DE RETENÇÃO HORIZONTAL Ø 40MM (1.1/2") - FORNECIMENTO E INSTALAÇÃO</t>
  </si>
  <si>
    <t>VÁLVULA DE RETENÇÃO HORIZONTAL Ø 32MM (1.1/4") - FORNECIMENTO E INSTALAÇÃO</t>
  </si>
  <si>
    <t>VALVULA DE RETENCAO HORIZONTAL Ø 25MM (1) - FORNECIMENTO E INSTALACAO</t>
  </si>
  <si>
    <t>VÁLVULA DE RETENÇÃO HORIZONTAL Ø 20MM (3/4") - FORNECIMENTO E INSTALAÇÃO</t>
  </si>
  <si>
    <t>VÁLVULA DE RETENÇÃO VERTICAL Ø 100MM (4") - FORNECIMENTO E INSTALAÇÃO</t>
  </si>
  <si>
    <t>VÁLVULA DE RETENÇÃO VERTICAL Ø 40MM (1.1/2") - FORNECIMENTO E INSTALAÇÃO</t>
  </si>
  <si>
    <t>ALVENARIA DE BLOCOS DE CONCRETO ESTRUTURAL 14X19X39 CM, (ESPESSURA 14 CM) FBK = 14,0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</si>
  <si>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</si>
  <si>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VALVULA DE RETENCAO VERTICAL BRONZE (PN-16) 1/2" 200 PSI - EXTREMIDADE COM ROSCA - FORNECIMENTO E INSTALACAO</t>
  </si>
  <si>
    <t>VALVULA RETENCAO VERTICAL BRONZE (PN-16) 2.1/2" 200PSI - EXTREMIDADES COM ROSCA - FORNECIMENTO E INSTALACAO</t>
  </si>
  <si>
    <t>ALVENARIA DE VEDAÇÃO DE BLOCOS VAZADOS DE CONCRETO DE 19X19X39CM (ESPESSURA 19CM)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</si>
  <si>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</si>
  <si>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9X19X39CM (ESPESSURA 9CM) DE PAREDES COM ÁREA LÍQUIDA MENOR QUE 6M² SEM VÃOS E ARGAMASSA DE ASSENTAMENTO COM PREPARO MANUAL. AF_06/2014</t>
  </si>
  <si>
    <t>ALVENARIA ESTRUTURAL DE BLOCOS CERÂMICOS 14X19X29, (ESPESSURA DE 14 CM), PARA PAREDES COM ÁREA LÍQUIDA MAIOR OU IGUAL A 6M², COM VÃOS, UTILIZANDO COLHER DE PEDREIRO E ARGAMASSA DE ASSENTAMENTO COM PREPARO MANUAL. AF_12/2014</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</si>
  <si>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</si>
  <si>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*44 X 35,5* CM, PADRÃO POPULAR - FORNECIMENTO E INSTALAÇÃO. AF_12/2013</t>
  </si>
  <si>
    <t>LAVATÓRIO LOUÇA BRANCA COM COLUNA, *44 X 35,5* CM, PADRÃO POPULAR, INCLUSO SIFÃO FLEXÍVEL EM PVC, VÁLVULA E ENGATE FLEXÍVEL 30CM EM PLÁSTICO E COM TORNEIRA CROMADA PADRÃO POPULAR - FORNECIMENTO E INSTALAÇÃO. AF_12/2013</t>
  </si>
  <si>
    <t>CUBA DE EMBUTIR OVAL EM LOUÇA BRANCA, 35 X 50CM OU EQUIVALENTE - FORNECIMENTO E INSTALAÇÃO. AF_12/2013</t>
  </si>
  <si>
    <t>CUBA DE EMBUTIR DE AÇO INOXIDÁVEL MÉDIA - FORNECIMENTO E INSTALAÇÃO. AF_12/2013</t>
  </si>
  <si>
    <t>LUVA, CPVC, SOLDÁVEL, DN 35MM, INSTALADO EM RAMAL DE DISTRIBUIÇÃO DE ÁGUA - FORNECIMENTO E INSTALAÇÃO. AF_12/2014</t>
  </si>
  <si>
    <t>BUCHA DE REDUÇÃO, CPVC, SOLDÁVEL, DN 28MM X 22MM, INSTALADO EM RAMAL DE DISTRIBUIÇÃO DE ÁGUA - FORNECIMENTO E INSTALAÇÃO. AF_12/2014</t>
  </si>
  <si>
    <t>BUCHA DE REDUÇÃO, CPVC, SOLDÁVEL, DN35MM X 28MM, INSTALADO EM PRUMADA DE ÁGUA  FORNECIMENTO E INSTALAÇÃO. AF_12/2014</t>
  </si>
  <si>
    <t>LUVA DE CORRER, PVC, SERIE NORMAL, ESGOTO PREDIAL, DN 75 MM, JUNTA ELÁSTICA, FORNECIDO E INSTALADO EM PRUMADA DE ESGOTO SANITÁRIO OU VENTILAÇÃO. AF_12/2014</t>
  </si>
  <si>
    <t>CONECTOR, CPVC, SOLDÁVEL, DN 35MM X 1 1/4, INSTALADO EM PRUMADA DE ÁGUA  FORNECIMENTO E INSTALAÇÃO. AF_12/2014</t>
  </si>
  <si>
    <t>LUVA SIMPLES, PVC, SERIE NORMAL, ESGOTO PREDIAL, DN 75 MM, JUNTA ELÁSTICA, FORNECIDO E INSTALADO EM PRUMADA DE ESGOTO SANITÁRIO OU VENTILAÇÃO. AF_12/2014</t>
  </si>
  <si>
    <t>REVESTIMENTO DECORATIVO MONOCAMADA APLICADO MANUALMENTE EM SUPERFÍCIES EXTERNAS DA SACADA DE UM EDIFÍCIO DE ALVENARIA ESTRUTURAL E ACABAMENTO TRAVERTINO. AF_06/2014</t>
  </si>
  <si>
    <t>REVESTIMENTO DECORATIVO MONOCAMADA APLICADO MANUALMENTE EM SUPERFÍCIES EXTERNAS DA SACADA DE UM EDIFÍCIO DE ESTRUTURA CONVENCIONAL E ACABAMENTO TRAVERTINO. AF_06/2014</t>
  </si>
  <si>
    <t>VÁLVULA EM METAL CROMADO TIPO AMERICANA 3.1/2" X 1.1/2" PARA PIA - FORNECIMENTO E INSTALAÇÃO. AF_12/2013</t>
  </si>
  <si>
    <t>BANCADA DE MÁRMORE SINTÉTICO 120 X 60CM, COM CUBA INTEGRADA - FORNECIMENTO E INSTALAÇÃO. AF_12/2013</t>
  </si>
  <si>
    <t>LUVA SIMPLES, PVC, SERIE NORMAL, ESGOTO PREDIAL, DN 100 MM, JUNTA ELÁSTICA, FORNECIDO E INSTALADO EM PRUMADA DE ESGOTO SANITÁRIO OU VENTILAÇÃO. AF_12/2014</t>
  </si>
  <si>
    <t>REVESTIMENTO DECORATIVO MONOCAMADA APLICADO COM EQUIPAMENTO DE PROJEÇÃO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</si>
  <si>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</si>
  <si>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</si>
  <si>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MANUALMENTE EM PANOS DA FACHADA COM PRESENÇA DE VÃOS, DE UM EDIFÍCIO DE ESTRUTURA CONVENCIONAL E ACABAMENTO TRAVERTINO. AF_06/2014</t>
  </si>
  <si>
    <t>REVESTIMENTO DECORATIVO MONOCAMADA APLICADO COM EQUIPAMENTO DE PROJEÇÃO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</si>
  <si>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</si>
  <si>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MANUALMENTE EM PANOS CEGOS DA FACHADA DE UM EDIFÍCIO DE ALVENARIA ESTRUTURAL, COM ACABAMENTO TRAVERTINO. AF_06/2014</t>
  </si>
  <si>
    <t>TANQUE DE LOUÇA BRANCA COM COLUNA, 30L OU EQUIVALENTE, INCLUSO SIFÃO FLEXÍVEL EM PVC, VÁLVULA METÁLICA E TORNEIRA DE METAL CROMADO PADRÃO MÉDIO - FORNECIMENTO E INSTALAÇÃO. AF_12/2013</t>
  </si>
  <si>
    <t>JOELHO 90 GRAUS, PVC, SERIE NORMAL, ESGOTO PREDIAL, DN 75 MM, JUNTA ELÁSTICA, FORNECIDO E INSTALADO EM RAMAL DE DESCARGA OU RAMAL DE ESGOTO SANITÁRIO. AF_12/2014</t>
  </si>
  <si>
    <t>CURVA LONGA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</si>
  <si>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</si>
  <si>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BANCADA DE MÁRMORE SINTÉTICO 120 X 60CM, COM CUBA INTEGRADA, INCLUSO SIFÃO TIPO FLEXÍVEL EM PVC, VÁLVULA EM PLÁSTICO CROMADO TIPO AMERICANA E TORNEIRA CROMADA LONGA, DE PAREDE, PADRÃO POPULAR - FORNECIMENTO E INSTALAÇÃO. AF_12/2013</t>
  </si>
  <si>
    <t>EXTINTOR INCENDIO TP PO QUIMICO 4KG FORNECIMENTO E COLOCACAO</t>
  </si>
  <si>
    <t>73775/1</t>
  </si>
  <si>
    <t>EXTINTOR DE CO2 6KG - FORNECIMENTO E INSTALACAO</t>
  </si>
  <si>
    <t>EXTINTOR DE PQS 4KG - FORNECIMENTO E INSTALACAO</t>
  </si>
  <si>
    <t>CAIXA DE INCÊNDIO 60X75X17CM - FORNECIMENTO E INSTALAÇÃO</t>
  </si>
  <si>
    <t>CAIXA DE INCÊNDIO 45X75X17CM - FORNECIMENTO E INSTALAÇÃO</t>
  </si>
  <si>
    <t>CHAVE DE BOIA AUTOMÁTICA</t>
  </si>
  <si>
    <t>FUSIVEL TIPO NH 250A - TAMANHO 01 - FORNECIMENTO E INSTALACAO</t>
  </si>
  <si>
    <t>CHAVE FACA TRIPOLAR BLINDADA 250V/30A - FORNECIMENTO E INSTALACAO</t>
  </si>
  <si>
    <t>BASE PARA FUSIVEL (PORTA-FUSIVEL) NH 01 250A</t>
  </si>
  <si>
    <t>FUSIVEL TIPO NH 250 A, TAMANHO 1 - FORNECIMENTO E INSTALACAO</t>
  </si>
  <si>
    <t>CHAVE BLINDADA TRIPOLAR 250V, 100A - FORNECIMENTO E INSTALACAO</t>
  </si>
  <si>
    <t>73780/4</t>
  </si>
  <si>
    <t>CHAVE BLINDADA TRIPOLAR 250V, 60A - FORNECIMENTO E INSTALACAO</t>
  </si>
  <si>
    <t>73780/3</t>
  </si>
  <si>
    <t>CHAVE BLINDADA TRIPOLAR 250V, 30A - FORNECIMENTO E INSTALACAO</t>
  </si>
  <si>
    <t>73780/2</t>
  </si>
  <si>
    <t>73780/1</t>
  </si>
  <si>
    <t>FUSÍVEL TIPO NH 200A - TAMANHO 01 - FORNECIMENTO E INSTALACAO</t>
  </si>
  <si>
    <t>TERMINAL AEREO EM ACO GALVANIZADO COM BASE DE FIXACAO H = 30CM</t>
  </si>
  <si>
    <t>INSTALACAO PARA-RAIOS P/RESERVATORIO</t>
  </si>
  <si>
    <t>CHP</t>
  </si>
  <si>
    <t>73857/10</t>
  </si>
  <si>
    <t>73857/9</t>
  </si>
  <si>
    <t>73857/8</t>
  </si>
  <si>
    <t>73857/7</t>
  </si>
  <si>
    <t>73857/6</t>
  </si>
  <si>
    <t>73857/5</t>
  </si>
  <si>
    <t>73857/4</t>
  </si>
  <si>
    <t>73857/3</t>
  </si>
  <si>
    <t>73857/2</t>
  </si>
  <si>
    <t>73857/1</t>
  </si>
  <si>
    <t>REATOR PARA LAMPADA VAPOR DE MERCURIO 250W USO EXTERNO</t>
  </si>
  <si>
    <t>REFLETOR RETANGULAR FECHADO COM LAMPADA VAPOR METALICO 400 W</t>
  </si>
  <si>
    <t>74246/1</t>
  </si>
  <si>
    <t>74231/1</t>
  </si>
  <si>
    <t>BOMBA RECALQUE D'AGUA TRIFASICA 3,0 HP</t>
  </si>
  <si>
    <t>BOMBA RECALQUE D'AGUA TRIFASICA 10,0 HP</t>
  </si>
  <si>
    <t>BOMBA CENTRIFUGA C/ MOTOR ELETRICO TRIFASICO 1CV</t>
  </si>
  <si>
    <t>74003/1</t>
  </si>
  <si>
    <t>73768/14</t>
  </si>
  <si>
    <t>73768/13</t>
  </si>
  <si>
    <t>73768/12</t>
  </si>
  <si>
    <t>73768/11</t>
  </si>
  <si>
    <t>73768/10</t>
  </si>
  <si>
    <t>VASO SANITÁRIO SIFONADO COM CAIXA ACOPLADA LOUÇA BRANCA - PADRÃO MÉDIO, INCLUSO ENGATE FLEXÍVEL EM METAL CROMADO, 1/2 X 40CM - FORNECIMENTO E INSTALAÇÃO. AF_12/2013</t>
  </si>
  <si>
    <t>ENGATE FLEXÍVEL EM PLÁSTICO BRANCO, 1/2" X 40CM - FORNECIMENTO E INSTALAÇÃO. AF_12/2013</t>
  </si>
  <si>
    <t>TORNEIRA PLÁSTICA 3/4" PARA TANQUE - FORNECIMENTO E INSTALAÇÃO. AF_12/2013</t>
  </si>
  <si>
    <t>TANQUE DE MÁRMORE SINTÉTICO SUSPENSO, 22L OU EQUIVALENTE - FORNECIMENTO E INSTALAÇÃO. AF_12/2013</t>
  </si>
  <si>
    <t>TANQUE DE MÁRMORE SINTÉTICO SUSPENSO, 22L OU EQUIVALENTE, INCLUSO SIFÃO FLEXÍVEL EM PVC, VÁLVULA PLÁSTICA E TORNEIRA DE PLÁSTICO - FORNECIMENTO E INSTALAÇÃO. AF_12/2013</t>
  </si>
  <si>
    <t>TORNEIRA CROMADA 1/2" OU 3/4" PARA TANQUE, PADRÃO POPULAR - FORNECIMENTO E INSTALAÇÃO. AF_12/2013</t>
  </si>
  <si>
    <t>Tubo pead flexivel corrugado perfurado d=8" (Kananet ou similar)</t>
  </si>
  <si>
    <t>Vale transporte</t>
  </si>
  <si>
    <t>Zarcão anticorrosivo</t>
  </si>
  <si>
    <t>Aluguel de bomba de drenagem - "darka" - diametro 4" - ,potência = 5 cv</t>
  </si>
  <si>
    <t>h</t>
  </si>
  <si>
    <t>Aluguel de compactador pneumático (dynapac - lc 71 gasolina - 2,5 hp)</t>
  </si>
  <si>
    <t>Compressor 250 pcm (atlas copco - xa-120dd - 94,0 hp ou equivalente)</t>
  </si>
  <si>
    <t>Motoniveladora 15000 kg com escarificador (cat - 140M - 185,0 hp ou equivalente)</t>
  </si>
  <si>
    <t>Perfuratriz (atlas copco -rh 571 5l)</t>
  </si>
  <si>
    <t>Pick-up, capacidade 1,2 t</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</si>
  <si>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</si>
  <si>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</si>
  <si>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</si>
  <si>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Retroescavadeira pneus (Massey Ferguson MF - 86 HF ou equivalente)</t>
  </si>
  <si>
    <t>Rompedor 56,0 pcm / 1150 ipm (atlas copco -tex 11 ou equivalente)</t>
  </si>
  <si>
    <t>Tirfor 1,6 t - 20m de cabo</t>
  </si>
  <si>
    <t>Rejunte colorido flexivel para revestimentos cerâmicos</t>
  </si>
  <si>
    <t>Poste de ferro galvanizado, 3" x 6m, completo, para entrada de energia</t>
  </si>
  <si>
    <t>Eletroduto de pvc rigido roscavel de 1/2 ", sem luva</t>
  </si>
  <si>
    <t>Eletroduto de pvc rigido roscavel de 3/4 ", sem luva</t>
  </si>
  <si>
    <t>Argamassa industrializada Votomassa AC-II, ou similar</t>
  </si>
  <si>
    <t>EMBOÇO OU MASSA ÚNICA EM ARGAMASSA TRAÇO 1:2:8, PREPARO MANUAL, APLICADA MANUALMENTE EM PANOS CEGOS DE FACHADA (SEM PRESENÇA DE VÃOS), ESPESSURA MAIOR OU IGUAL A 50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</si>
  <si>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</si>
  <si>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DE 45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</si>
  <si>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</si>
  <si>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35 MM. AF_06/2014</t>
  </si>
  <si>
    <t>LIGAÇÕES DOMICILIARES</t>
  </si>
  <si>
    <t>RESERVATÓRIO</t>
  </si>
  <si>
    <t>Pedra britada n. 2 (19 a 38 mm) posto pedreira/fornecedor, sem frete</t>
  </si>
  <si>
    <t>Pedra britada n. 1 (9,5 a 19 mm) posto pedreira/fornecedor,sem frete</t>
  </si>
  <si>
    <t>Colher de pedreiro</t>
  </si>
  <si>
    <t>Parafuso niquelado com acabamento cromado para fixar peca sanitaria, inclui porca cega, arruela e bucha de nylon tamanho s-10</t>
  </si>
  <si>
    <t>Tabua de madeira nao aparelhada *2,5 x 10 cm (1 x 4 ") pinus, mista ou equivalente da regiao</t>
  </si>
  <si>
    <t>Escavadeira hidraúlica sobre esteira, Caterpillar: 320DL - cap 600l p/ longo alcance</t>
  </si>
  <si>
    <t>COMPACTACAO MECANICA A 95% DO PROCTOR NORMAL - PAVIMENTACAO URBANA</t>
  </si>
  <si>
    <t>FORNECIMENTO E LANCAMENTO DE BRITA N. 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</si>
  <si>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</si>
  <si>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35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</si>
  <si>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</si>
  <si>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25 MM. AF_06/2014</t>
  </si>
  <si>
    <t>EMBOÇO OU MASSA ÚNICA EM ARGAMASSA TRAÇO 1:2:8, PREPARO MECÂNICO COM BETONEIRA 400 L, APLICADA MANUALMENTE EM PANOS DE FACHADA COM PRESENÇA DE VÃOS, ESPESSURA DE 25 MM. AF_06/2014</t>
  </si>
  <si>
    <t>TUBO PVC DN 75 MM PARA DRENAGEM - FORNECIMENTO E INSTALACAO</t>
  </si>
  <si>
    <t>FORNECIMENTO/INSTALACAO MANTA BIDIM RT-16</t>
  </si>
  <si>
    <t>CAMADA DRENANTE COM AREIA MEDIA</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</si>
  <si>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</si>
  <si>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</si>
  <si>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</si>
  <si>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CHAPISCO APLICADO EM ALVENARIA (COM PRESENÇA DE VÃOS) E ESTRUTURAS DE CONCRETO DE FACHADA, COM EQUIPAMENTO DE PROJEÇÃO.  ARGAMASSA TRAÇO 1:3 COM PREPARO EM BETONEIRA 400 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</si>
  <si>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</si>
  <si>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</si>
  <si>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COLHER DE PEDREIRO.  ARGAMASSA TRAÇO 1:3 COM PREPARO MANUAL. AF_06/2014</t>
  </si>
  <si>
    <t>FORNECIMENTO E INSTALACAO DE MANTA BIDIM RT - 14</t>
  </si>
  <si>
    <t>EXECUCAO DE DRENO CEGO</t>
  </si>
  <si>
    <t>EXECUCAO DE DRENO PROFUNDO, CORTE EM SOLO, COM TUBO POROSO D=0,20M</t>
  </si>
  <si>
    <t>TUBO PVC CORRUGADO PERFURADO 100 MM C/ JUNTA ELASTICA PARA DRENAGEM.</t>
  </si>
  <si>
    <t>75029/1</t>
  </si>
  <si>
    <t>74017/2</t>
  </si>
  <si>
    <t>74017/1</t>
  </si>
  <si>
    <t>73969/1</t>
  </si>
  <si>
    <t>73968/1</t>
  </si>
  <si>
    <t>CAMADA DRENANTE COM BRITA NUM 3</t>
  </si>
  <si>
    <t>73902/1</t>
  </si>
  <si>
    <t>EXECUCAO DE DRENO FRANCES COM CASCALHO</t>
  </si>
  <si>
    <t>73883/3</t>
  </si>
  <si>
    <t>EXECUCAO DE DRENO FRANCES COM BRITA NUM 2</t>
  </si>
  <si>
    <t>73883/2</t>
  </si>
  <si>
    <t>EXECUCAO DE DRENO FRANCES COM AREIA MEDIA</t>
  </si>
  <si>
    <t>73883/1</t>
  </si>
  <si>
    <t>73881/3</t>
  </si>
  <si>
    <t>73881/1</t>
  </si>
  <si>
    <t>EXECUCAO DE DRENO VERTICAL COM PEDRISCO, DIAMETRO 200MM</t>
  </si>
  <si>
    <t>73816/2</t>
  </si>
  <si>
    <t>73816/1</t>
  </si>
  <si>
    <t>CALHA EM CONCRETO SIMPLES, EM MEIA CANA DE CONCRETO, DIAMETRO 600 MM</t>
  </si>
  <si>
    <t>73882/5</t>
  </si>
  <si>
    <t>CALHA EM CONCRETO SIMPLES, EM MEIA CANA, DIAMETRO 200 MM</t>
  </si>
  <si>
    <t>73882/1</t>
  </si>
  <si>
    <t>ESGOTAMENTO COM MOTO-BOMBA AUTOESCOVANTE</t>
  </si>
  <si>
    <t>73891/1</t>
  </si>
  <si>
    <t>73970/2</t>
  </si>
  <si>
    <t>73970/1</t>
  </si>
  <si>
    <t>74045/2</t>
  </si>
  <si>
    <t>CUMEEIRA EM PERFIL ONDULADO DE ALUMÍNIO</t>
  </si>
  <si>
    <t>ESTRUTURA TIPO ESPACIAL EM ALUMINIO ANODIZADO, VAO DE 50M</t>
  </si>
  <si>
    <t>73867/4</t>
  </si>
  <si>
    <t>ESTRUTURA TIPO ESPACIAL EM ALUMINIO ANODIZADO, VAO DE 40M</t>
  </si>
  <si>
    <t>73867/3</t>
  </si>
  <si>
    <t>ESTRUTURA TIPO ESPACIAL EM ALUMINIO ANODIZADO, VAO DE 30M</t>
  </si>
  <si>
    <t>73867/2</t>
  </si>
  <si>
    <t>ESTRUTURA TIPO ESPACIAL EM ALUMINIO ANODIZADO, VAO DE 20M</t>
  </si>
  <si>
    <t>MÁQUINA JATO DE PRESSAO PORTÁTIL PARA JATEAMENTO, CONTROLE AUTOMATICO REMOTO, CAMARA DE 1 SAIDA, CAPACIDADE 280 L, DIAMETRO 670 MM, BICO DE JATO CURTO VENTURI DE 5/16, MANGUEIRA DE 1 COM COMPRESSOR DE AR REBOCÁVEL VAZÃO 189 PCM E MOTOR DIESEL DE 63 CV -</t>
  </si>
  <si>
    <t>0,0048300</t>
  </si>
  <si>
    <t>0,0012100</t>
  </si>
  <si>
    <t>88279</t>
  </si>
  <si>
    <t>3,5000000</t>
  </si>
  <si>
    <t>24,51</t>
  </si>
  <si>
    <t>11236</t>
  </si>
  <si>
    <t>GRELHA FOFO SIMPLES COM REQUADRO, CARGA MAXIMA 1,5 T, 200 X 1000 MM, E= *15* MM</t>
  </si>
  <si>
    <t>163,13</t>
  </si>
  <si>
    <t>7697</t>
  </si>
  <si>
    <t>TUBO ACO GALVANIZADO COM COSTURA, CLASSE MEDIA, DN 1.1/2", E = *3,25* MM, PESO *3,61* KG/M (NBR 5580)</t>
  </si>
  <si>
    <t>3,4000000</t>
  </si>
  <si>
    <t>3,1000000</t>
  </si>
  <si>
    <t>29,21</t>
  </si>
  <si>
    <t>0,2080000</t>
  </si>
  <si>
    <t>0,0850000</t>
  </si>
  <si>
    <t>0,1610000</t>
  </si>
  <si>
    <t>2,3986000</t>
  </si>
  <si>
    <t>1413</t>
  </si>
  <si>
    <t>COLAR TOMADA PVC, COM TRAVAS, SAIDA COM ROSCA, DE 75 MM X 1/2" OU 75 MM X 3/4", PARA LIGACAO PREDIAL DE AGUA</t>
  </si>
  <si>
    <t>14,98</t>
  </si>
  <si>
    <t>3671</t>
  </si>
  <si>
    <t>JUNTA PLASTICA DE DILATACAO PARA PISOS, COR CINZA, 17 X 3 MM (ALTURA X ESPESSURA)</t>
  </si>
  <si>
    <t>1,6700000</t>
  </si>
  <si>
    <t>87298</t>
  </si>
  <si>
    <t>0,0431000</t>
  </si>
  <si>
    <t>0,87</t>
  </si>
  <si>
    <t>457,12</t>
  </si>
  <si>
    <t>7325</t>
  </si>
  <si>
    <t>ADITIVO IMPERMEABILIZANTE DE PEGA NORMAL PARA ARGAMASSAS E  CONCRETOS SEM ARMACAO</t>
  </si>
  <si>
    <t>0,3870000</t>
  </si>
  <si>
    <t>87286</t>
  </si>
  <si>
    <t>0,8670000</t>
  </si>
  <si>
    <t>0,1760000</t>
  </si>
  <si>
    <t>6,22</t>
  </si>
  <si>
    <t>311,69</t>
  </si>
  <si>
    <t>MATERIAL</t>
  </si>
  <si>
    <t>ABR/2018</t>
  </si>
  <si>
    <t>TRANSPORTE DE PAVIMENTACAO REMOVIDA (RODOVIAS NAO URBANAS)</t>
  </si>
  <si>
    <t>TRANSPORTE COMERCIAL DE BRITA</t>
  </si>
  <si>
    <t>74241/1</t>
  </si>
  <si>
    <t>74010/1</t>
  </si>
  <si>
    <t>REATERRO MANUAL DE VALAS COM COMPACTAÇÃO MECANIZADA. AF_04/2016</t>
  </si>
  <si>
    <t>UMEDECIMENTO DE MATERIAL PARA FECHAMENTO DE VALAS.</t>
  </si>
  <si>
    <t>ATERRO COM AREIA COM ADENSAMENTO HIDRAULICO</t>
  </si>
  <si>
    <t>79518/2</t>
  </si>
  <si>
    <t>79518/1</t>
  </si>
  <si>
    <t>79506/2</t>
  </si>
  <si>
    <t>73965/9</t>
  </si>
  <si>
    <t>CORTE E ATERRO COMPENSADO</t>
  </si>
  <si>
    <t>REGULARIZACAO DE SUPERFICIES EM TERRA COM MOTONIVELADORA</t>
  </si>
  <si>
    <t>74205/1</t>
  </si>
  <si>
    <t>74155/2</t>
  </si>
  <si>
    <t>74155/1</t>
  </si>
  <si>
    <t>74154/1</t>
  </si>
  <si>
    <t>74153/1</t>
  </si>
  <si>
    <t>74151/1</t>
  </si>
  <si>
    <t>EXPURGO DE JAZIDA (MATERIAL VEGETAL, OU INSERVÍVEL, EXCETO LAMA)</t>
  </si>
  <si>
    <t>73903/2</t>
  </si>
  <si>
    <t>LIMPEZA SUPERFICIAL DA CAMADA VEGETAL EM JAZIDA</t>
  </si>
  <si>
    <t>73903/1</t>
  </si>
  <si>
    <t>DRAGAGEM (C/ ESCAVADEIRA DRAG LINE DE ARRASTE 140HP)</t>
  </si>
  <si>
    <t>ESCAVACAO SUBMERSA COM DRAGA DE MANDIBULA</t>
  </si>
  <si>
    <t>LIGACAO DA REDE 75MM AO RAMAL PREDIAL 1/2"</t>
  </si>
  <si>
    <t>LIGACAO DA REDE 50MM AO RAMAL PREDIAL 1/2"</t>
  </si>
  <si>
    <t>74253/1</t>
  </si>
  <si>
    <t>KIT CAVALETE PVC COM REGISTRO 3/4" - FORNECIMENTO E INSTALACAO</t>
  </si>
  <si>
    <t>74218/1</t>
  </si>
  <si>
    <t>KIT CAVALETE PVC COM REGISTRO 1/2" - FORNECIMENTO E INSTALAÇÃO</t>
  </si>
  <si>
    <t>73827/1</t>
  </si>
  <si>
    <t>LEITO FILTRANTE - COLOCACAO DE ANTRACITO NOS FILTROS</t>
  </si>
  <si>
    <t>73873/5</t>
  </si>
  <si>
    <t>LEITO FILTRANTE - COLOCACAO DE PEDREGULHOS NOS FILTROS</t>
  </si>
  <si>
    <t>73873/4</t>
  </si>
  <si>
    <t>LEITO FILTRANTE - COLOCACAO DE AREIA NOS FILTROS</t>
  </si>
  <si>
    <t>73873/3</t>
  </si>
  <si>
    <t>LEITO FILTRANTE - FORN.E ENCHIMENTO C/ BRITA NO. 4</t>
  </si>
  <si>
    <t>73873/2</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</si>
  <si>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</si>
  <si>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AMBIENTES DE ÁREAS MOLHADAS, MEIA PAREDE OU PAREDE INTEIRA, COM PLACAS TIPO GRÊS OU SEMI-GRÊS, DIMENSÕES 20X20 CM, PARA EDIFICAÇÃO HABITACIONAL MULTIFAMILIAR (PRÉDIO). AF_11/2014</t>
  </si>
  <si>
    <t>REVESTIMENTO CERÂMICO PARA PAREDES EXTERNAS EM PASTILHAS DE PORCELANA 2,5 X 2,5 CM (PLACAS DE 30 X 30 CM), ALINHADAS A PRUMO, APLICADO EM SUPERFÍCIES INTERNAS DA SACADA.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</si>
  <si>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</si>
  <si>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</si>
  <si>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PANOS COM VÃOS. AF_10/2014</t>
  </si>
  <si>
    <t>TELA FACHADEIRA EM POLIETILENO, ROLO DE 3 X 100 M (L X C), COR BRANCA, SEM LOGOMARCA - PARA PROTECAO DE OBRAS</t>
  </si>
  <si>
    <t>3,28</t>
  </si>
  <si>
    <t>2,00</t>
  </si>
  <si>
    <t>1106</t>
  </si>
  <si>
    <t>CAL HIDRATADA CH-I PARA ARGAMASSAS</t>
  </si>
  <si>
    <t>1351</t>
  </si>
  <si>
    <t>CHAPA DE MADEIRA COMPENSADA RESINADA PARA FORMA DE CONCRETO, DE *2,2 X 1,1* M, E = 6 MM</t>
  </si>
  <si>
    <t>0,2272727</t>
  </si>
  <si>
    <t>1,5800000</t>
  </si>
  <si>
    <t>0,1500000</t>
  </si>
  <si>
    <t>OLEO DE LINHACA</t>
  </si>
  <si>
    <t>0,0220000</t>
  </si>
  <si>
    <t>0,9500000</t>
  </si>
  <si>
    <t>20,80</t>
  </si>
  <si>
    <t>0,80</t>
  </si>
  <si>
    <t>27,93</t>
  </si>
  <si>
    <t>0,0043000</t>
  </si>
  <si>
    <t>0,0075000</t>
  </si>
  <si>
    <t>0,0241000</t>
  </si>
  <si>
    <t>1419</t>
  </si>
  <si>
    <t>COLAR TOMADA PVC, COM TRAVAS, SAIDA COM ROSCA, DE 50 MM X 1/2" OU 50 MM X 3/4", PARA LIGACAO PREDIAL DE AGUA</t>
  </si>
  <si>
    <t>3148</t>
  </si>
  <si>
    <t>FITA VEDA ROSCA EM ROLOS DE 18 MM X 50 M (L X C)</t>
  </si>
  <si>
    <t>0,0090000</t>
  </si>
  <si>
    <t>3907</t>
  </si>
  <si>
    <t>LUVA DE REDUCAO ROSCAVEL, PVC, 1" X 3/4", PARA AGUA FRIA PREDIAL</t>
  </si>
  <si>
    <t>6029</t>
  </si>
  <si>
    <t>REGISTRO DE ESFERA PVC, COM CABECA QUADRADA, COM ROSCA EXTERNA, 1/2"</t>
  </si>
  <si>
    <t>11,03</t>
  </si>
  <si>
    <t>2,61</t>
  </si>
  <si>
    <t>18,00</t>
  </si>
  <si>
    <t>12774</t>
  </si>
  <si>
    <t>HIDROMETRO UNIJATO, VAZAO MAXIMA DE 5,0 M3/H, DE 3/4"</t>
  </si>
  <si>
    <t>101,34</t>
  </si>
  <si>
    <t>1,0500000</t>
  </si>
  <si>
    <t>4723</t>
  </si>
  <si>
    <t>Balde plastico capacidade *10* l</t>
  </si>
  <si>
    <t>un</t>
  </si>
  <si>
    <t>Estopa</t>
  </si>
  <si>
    <t>kg</t>
  </si>
  <si>
    <t>m3</t>
  </si>
  <si>
    <t>APLICAÇÃO MANUAL DE GESSO DESEMPENADO (SEM TALISCAS) EM PAREDES DE AMBIENTES DE ÁREA MAIOR QUE 10M², ESPESSURA DE 0,5CM. AF_06/2014</t>
  </si>
  <si>
    <t>APLICAÇÃO MANUAL DE GESSO DESEMPENADO (SEM TALISCAS) EM TETO DE AMBIENTES DE ÁREA MENOR QUE 5M², ESPESSURA DE 1,0CM. AF_06/2014</t>
  </si>
  <si>
    <t>APLICAÇÃO MANUAL DE GESSO DESEMPENADO (SEM TALISCAS) EM TETO DE AMBIENTES DE ÁREA ENTRE 5M² E 10M², ESPESSURA DE 1,0CM. AF_06/2014</t>
  </si>
  <si>
    <t>APLICAÇÃO MANUAL DE GESSO DESEMPENADO (SEM TALISCAS) EM TETO DE AMBIENTES DE ÁREA MAIOR QUE 10M², ESPESSURA DE 1,0CM. AF_06/2014</t>
  </si>
  <si>
    <t>BARRA LISA TRACO 1:3 (CIMENTO E AREIA MEDIA NAO PENEIRADA), INCLUSO ADITIVO IMPERMEABILIZANTE, ESPESSURA 0,5CM, PREPARO MANUAL DA ARGAMASSA</t>
  </si>
  <si>
    <t>BARRA LISA TRACO 1:4 (CIMENTO E AREIA MEDIA), COM CORANTE AMARELO, ESPESSURA 2,0CM, PREPARO MANUAL DA ARGAMASSA</t>
  </si>
  <si>
    <t>BARRA LISA TRACO 1:3 (CIMENTO E AREIA MEDIA), ESPESSURA 0,5CM, PREPARO MANUAL DA ARGAMASSA</t>
  </si>
  <si>
    <t>REMOCAO DE VIDRO COMUM</t>
  </si>
  <si>
    <t>PASSADICOS COM TABUAS DE MADEIRA PARA VEICULOS</t>
  </si>
  <si>
    <t>74219/2</t>
  </si>
  <si>
    <t>PASSADICOS COM TABUAS DE MADEIRA PARA PEDESTRES</t>
  </si>
  <si>
    <t>74219/1</t>
  </si>
  <si>
    <t>SINALIZACAO DE TRANSITO - NOTURNA</t>
  </si>
  <si>
    <t>74221/1</t>
  </si>
  <si>
    <t>74220/1</t>
  </si>
  <si>
    <t>PREPARO MANUAL DE TERRENO S/ RASPAGEM SUPERFICIAL</t>
  </si>
  <si>
    <t>CORTE DE CAPOEIRA FINA A FOICE</t>
  </si>
  <si>
    <t>CAPINA E LIMPEZA MANUAL DE TERRENO</t>
  </si>
  <si>
    <t>73859/2</t>
  </si>
  <si>
    <t>73859/1</t>
  </si>
  <si>
    <t>PLACA ESMALTADA PARA IDENTIFICAÇÃO NR DE RUA, DIMENSÕES 45X25CM</t>
  </si>
  <si>
    <t>73916/2</t>
  </si>
  <si>
    <t>CONCRETO CICLOPICO FCK=10MPA 30% PEDRA DE MAO INCLUSIVE LANCAMENTO</t>
  </si>
  <si>
    <t>ABRACADEIRA P/POCOS PROFUNDOS</t>
  </si>
  <si>
    <t>REVESTIMENTO DE POCOS C/ TUBOS DE CONCRETO</t>
  </si>
  <si>
    <t>PERFURACAO DE POCO COM PERFURATRIZ A PERCUSSAO</t>
  </si>
  <si>
    <t>74163/2</t>
  </si>
  <si>
    <t>APLICAÇÃO DE FUNDO SELADOR ACRÍLICO EM TETO, UMA DEMÃO. AF_06/2014</t>
  </si>
  <si>
    <t>APLICAÇÃO DE FUNDO SELADOR LÁTEX PVA EM TETO, UMA DEMÃO. AF_06/2014</t>
  </si>
  <si>
    <t>PINTURA COM TINTA IMPERMEAVEL MINERAL EM PO, DUAS DEMAOS</t>
  </si>
  <si>
    <t>79494/1</t>
  </si>
  <si>
    <t>162,73</t>
  </si>
  <si>
    <t>14,19</t>
  </si>
  <si>
    <t>17,26</t>
  </si>
  <si>
    <t>243,16</t>
  </si>
  <si>
    <t>5,43</t>
  </si>
  <si>
    <t>237,50</t>
  </si>
  <si>
    <t>10,27</t>
  </si>
  <si>
    <t>171,02</t>
  </si>
  <si>
    <t>9,41</t>
  </si>
  <si>
    <t>10,10</t>
  </si>
  <si>
    <t>7,39</t>
  </si>
  <si>
    <t>141,79</t>
  </si>
  <si>
    <t>330,87</t>
  </si>
  <si>
    <t>2,35</t>
  </si>
  <si>
    <t>339,60</t>
  </si>
  <si>
    <t>30,70</t>
  </si>
  <si>
    <t>38,03</t>
  </si>
  <si>
    <t>33,59</t>
  </si>
  <si>
    <t>87373</t>
  </si>
  <si>
    <t>429,95</t>
  </si>
  <si>
    <t>291,08</t>
  </si>
  <si>
    <t>9,45</t>
  </si>
  <si>
    <t>0,17</t>
  </si>
  <si>
    <t>4,79</t>
  </si>
  <si>
    <t>1,97</t>
  </si>
  <si>
    <t>43,29</t>
  </si>
  <si>
    <t>422,74</t>
  </si>
  <si>
    <t>392,23</t>
  </si>
  <si>
    <t>9,67</t>
  </si>
  <si>
    <t>455,16</t>
  </si>
  <si>
    <t>50,00</t>
  </si>
  <si>
    <t>0,44</t>
  </si>
  <si>
    <t>4,07</t>
  </si>
  <si>
    <t>23,89</t>
  </si>
  <si>
    <t>279,07</t>
  </si>
  <si>
    <t>0,3600000</t>
  </si>
  <si>
    <t>0,0330000</t>
  </si>
  <si>
    <t>7340</t>
  </si>
  <si>
    <t>BARRA LISA TRACO 1:4 (CIMENTO E AREIA MEDIA), ESPESSURA 2,0CM, PREPARO MANUAL DA ARGAMASSA</t>
  </si>
  <si>
    <t>BARRA LISA TRACO 1:3 (CIMENTO E AREIA MEDIA), ESPESSURA 1,0CM, PREPARO MANUAL DA ARGAMASSA</t>
  </si>
  <si>
    <t>BARRA LISA TRACO 1:3 (CIMENTO E AREIA MEDIA), ESPESSURA 1,5CM, PREPARO MANUAL DA ARGAMASSA</t>
  </si>
  <si>
    <t>BARRA LISA COM ARGAMASSA TRACO 1:4 (CIMENTO E AREIA GROSSA), ESPESSURA 2,0CM, INCLUSO ADITIVO IMPERMEABILIZANTE, PREPARO MECANICO DA ARGAMASSA</t>
  </si>
  <si>
    <t>CHAPISCO APLICADO SOMENTE NA ESTRUTURA DE CONCRETO DA FACHADA, COM DESEMPENADEIRA DENTADA. ARGAMASSA INDUSTRIALIZADA COM PREPARO EM MISTURADOR 300 KG. AF_06/2014</t>
  </si>
  <si>
    <t>CHAPISCO APLICADO SOMENTE NA ESTRUTURA DE CONCRETO DA FACHADA, COM DESEMPENADEIRA DENTADA. ARGAMASSA INDUSTRIALIZADA COM PREPARO MANUAL. AF_06/2014</t>
  </si>
  <si>
    <t>PROJETOR PNEUMÁTICO DE ARGAMASSA PARA CHAPISCO E REBOCO COM RECIPIENTE ACOPLADO, TIPO CANEQUINHA, COM COMPRESSOR DE AR REBOCÁVEL VAZÃO 89 PCM E MOTOR DIESEL DE 20 CV - CHI DIURNO. AF_06/2015</t>
  </si>
  <si>
    <t>PROJETOR PNEUMÁTICO DE ARGAMASSA PARA CHAPISCO E REBOCO COM RECIPIENTE ACOPLADO, TIPO CANEQUINHA, COM COMPRESSOR DE AR REBOCÁVEL VAZÃO 89 PCM E MOTOR DIESEL DE 20 CV - CHP DIURNO. AF_06/2015</t>
  </si>
  <si>
    <t>CAMINHÃO TOCO, PBT 16.000 KG, CARGA ÚTIL MÁX. 10.685 KG, DIST. ENTRE EIXOS 4,8 M, POTÊNCIA 189 CV, INCLUSIVE CARROCERIA FIXA ABERTA DE MADEIRA P/ TRANSPORTE GERAL DE CARGA SECA, DIMEN. APROX. 2,5 X 7,00 X 0,50 M - CHP DIURNO. AF_06/2014</t>
  </si>
  <si>
    <t>PODA DE ARVORES, COM LIMPEZA DE GALHOS SECOS E RETIRADA DE PARASITAS, INCLUINDO REMOCAO DE ENTULHO</t>
  </si>
  <si>
    <t>REVOLVIMENTO E DESTORROAMENTO MANUAL DE SUPERFÍCIE GRAMADA COM PROFUNDIDADE ATÉ 20CM</t>
  </si>
  <si>
    <t>PLANTIO DE ARVORE REGIONAL, ALTURA MAIOR QUE 2,00M, EM CAVAS DE 80X80X80CM</t>
  </si>
  <si>
    <t>ALAMBRADO EM MOUROES DE CONCRETO "T", ALTURA LIVRE 2M, ESPACADOS A CADA 2M, COM TELA DE ARAME GALVANIZADO, FIO 14 BWG E MALHA QUADRADA 5X5CM</t>
  </si>
  <si>
    <t>ALAMBRADO PARA QUADRA POLIESPORTIVA, ESTRUTURADO POR TUBOS DE ACO GALVANIZADO, COM COSTURA, DIN 2440, DIAMETRO 2", COM TELA DE ARAME GALVANIZADO, FIO 14 BWG E MALHA QUADRADA 5X5CM</t>
  </si>
  <si>
    <t>EMBOÇO OU MASSA ÚNICA EM ARGAMASSA TRAÇO 1:2:8, PREPARO MANUAL, APLICADA MANUALMENTE EM SUPERFÍCIES EXTERNAS DA SACADA, ESPESSURA MAIOR OU IGUAL A 50 MM, SEM USO DE TELA METÁLICA DE REFORÇO CONTRA FISSURAÇÃO. AF_06/2014</t>
  </si>
  <si>
    <t>EMBOÇO OU MASSA ÚNICA EM ARGAMASSA TRAÇO 1:2:8, PREPARO MECÂNICO COM BETONEIRA 400 L, APLICADA MANUALMENTE EM SUPERFÍCIES EXTERNAS DA SACADA, ESPESSURA MAIOR OU IGUAL A 50 MM, SEM USO DE TELA METÁLICA DE REFORÇO CONTRA FISSURAÇÃO. AF_06/2014</t>
  </si>
  <si>
    <t>Alicate diagonal para corte rente 5" a 8"</t>
  </si>
  <si>
    <t>Alicate para anéis de pistão capacidade 50-100mm. ref.44044101 Tramontina ou similar</t>
  </si>
  <si>
    <t>Chave Inglesa 15" ref. 012418012 carbografite</t>
  </si>
  <si>
    <t>Bolsa de lona para ferramentas 40 x 30 x 20cm</t>
  </si>
  <si>
    <t>Braco ou haste com canopla plastica, 1/2 ", para chuveiro simples</t>
  </si>
  <si>
    <t>GRAMPO DE DE APERTO RÁPIDO 16" REF. 60987 BELTOOLS</t>
  </si>
  <si>
    <t>ALICATE DE PRESSÃO 11"</t>
  </si>
  <si>
    <t>ALICATE DE PRESSÃO PARA SOLDA TIPO U, PARA APERTAR CHAPAS, TIRAS E QUALQUER TIPO DE PERFIL. NIQUELADO, MORDENTES REFORÇADOS EM AÇO LAMINADAO. CORPO EM CHAPA DOBRADA EXTRA-REFORÇADA E REBITES DE AÇO, 11" (280MM). REF. 138 GEDORE.</t>
  </si>
  <si>
    <t>ALICATE DE PRESSÃO PARA SOLDA DE CHAPA 18" (460MM), REF.138 Z GEDORE</t>
  </si>
  <si>
    <t>ALICATE DIAGONAL PARA CORTE RENTE 5" A 8"</t>
  </si>
  <si>
    <t>ALICATE PARA ANÉIS DE PISTÃO CAPACIDADE 50-100MM. REF.44044101 TRAMONTINA OU SIMILAR</t>
  </si>
  <si>
    <t>CHAVE INGLESA 15" REF. 012418012 CARBOGRAFITE</t>
  </si>
  <si>
    <t>BOLSA DE LONA PARA FERRAMENTAS 40 X 30 X 20CM</t>
  </si>
  <si>
    <t>ALVENARIA DE BLOCOS DE CONCRETO ESTRUTURAL 14X19X39 CM, (ESPESSURA 14 CM) FBK = 14,0 MPA, PARA PAREDES COM ÁREA LÍQUIDA MAIOR OU IGUAL A 6M², COM VÃOS, UTILIZANDO PALHETA. AF_12/2014</t>
  </si>
  <si>
    <t>Cordao de cobre, flexivel, torcido, classe 4 ou 5, isolacaoem pvc/d, 300 v, 2 condutores de 2,5 mm2</t>
  </si>
  <si>
    <t>Motobomba submersa, marca abs ou similar, modelo EJ 40 BVX, motor 4 cv, trifásico</t>
  </si>
  <si>
    <t>Tinta epoxi, curada com poliamida, de alta espessura, secagem rápida, MACROPOXY 646 FAST CURE EPOXY, componente A, cor amarelo, da Sherwin Williams - Sumaré ou similar</t>
  </si>
  <si>
    <t>Tinta epoxi, curada com poliamida, de alta espessura, secagem rápida, MACROPOXY 646 FAST CURE EPOXY, componente B, da Sherwin Williams - Sumaré ou similar</t>
  </si>
  <si>
    <t>Placa de inauguração em alumínio com Acrilico, 80x60cm,com logomarca e moldura</t>
  </si>
  <si>
    <t>Fita crepe rolo de 25 mm x 50 m</t>
  </si>
  <si>
    <t>Luva raspa de couro, cano curto (punho *7* cm)</t>
  </si>
  <si>
    <t>par</t>
  </si>
  <si>
    <t>Bota de seguranca com biqueira de aco e colarinho acolchoado</t>
  </si>
  <si>
    <t>Capa para chuva em pvc com forro de poliester, com capuz (amarela ou azul)</t>
  </si>
  <si>
    <t>Capacete de seguranca aba frontal com suspensao de polietileno, sem jugular (classe b)</t>
  </si>
  <si>
    <t>Torneira cromada curta sem bico para uso geral 1/2 " ou 3/4 " (ref 1152)</t>
  </si>
  <si>
    <t>Servico de bombeamento de concreto com consumo minimo de 40m3</t>
  </si>
  <si>
    <t>Redutor tipo thinner para acabamento</t>
  </si>
  <si>
    <t>Concreto usinado bombeavel, classe de resistencia c20, com brita 0 e 1, slump = 100 +/- 20 mm, exclui servico de bombeamento (nbr 8953)</t>
  </si>
  <si>
    <t>Respirador descartavel sem valvula de exalacao, pff 1</t>
  </si>
  <si>
    <t>Protetor solar fps 30, embalagem 2 litros</t>
  </si>
  <si>
    <t>Trava-quedas em aco para corda de 12 mm, extensor de 25 x 300 mm, com mosquetao tipo gancho trava dupla</t>
  </si>
  <si>
    <t>VERNIZ SINTETICO BRILHANTE, 2 DEMAOS</t>
  </si>
  <si>
    <t>PINTURA A OLEO, 3 DEMAOS</t>
  </si>
  <si>
    <t>79497/1</t>
  </si>
  <si>
    <t>INSTALAÇÃO DE VÁLVULAS OU REGISTROS COM JUNTA FLANGEADA - DN 350</t>
  </si>
  <si>
    <t>73884/8</t>
  </si>
  <si>
    <t>INSTALAÇÃO DE VÁLVULAS OU REGISTROS COM JUNTA FLANGEADA - DN 300</t>
  </si>
  <si>
    <t>73884/7</t>
  </si>
  <si>
    <t>INSTALAÇÃO DE VÁLVULAS OU REGISTROS COM JUNTA FLANGEADA - DN 250</t>
  </si>
  <si>
    <t>73884/6</t>
  </si>
  <si>
    <t>INSTALAÇÃO DE VÁLVULAS OU REGISTROS COM JUNTA FLANGEADA - DN 200</t>
  </si>
  <si>
    <t>73884/5</t>
  </si>
  <si>
    <t>INSTALAÇÃO DE VÁLVULAS OU REGISTROS COM JUNTA FLANGEADA - DN 150</t>
  </si>
  <si>
    <t>73884/4</t>
  </si>
  <si>
    <t>INSTALAÇÃO DE VÁLVULAS OU REGISTROS COM JUNTA FLANGEADA - DN 100</t>
  </si>
  <si>
    <t>73884/3</t>
  </si>
  <si>
    <t>INSTALAÇÃO DE VÁLVULAS OU REGISTROS COM JUNTA FLANGEADA - DN 75</t>
  </si>
  <si>
    <t>73884/2</t>
  </si>
  <si>
    <t>INSTALAÇÃO DE VÁLVULAS OU REGISTROS COM JUNTA FLANGEADA - DN 50</t>
  </si>
  <si>
    <t>73884/1</t>
  </si>
  <si>
    <t>COMPOSIÇÕES DE CUSTO UNITÁRIO (ORSE)</t>
  </si>
  <si>
    <t>VÁLVULA DE PÉ COM CRIVO Ø 50MM (2") - FORNECIMENTO E INSTALAÇÃO</t>
  </si>
  <si>
    <t>73796/4</t>
  </si>
  <si>
    <t>VÁLVULA DE PÉ COM CRIVO Ø 40MM (1.1/2") - FORNECIMENTO E INSTALAÇÃO</t>
  </si>
  <si>
    <t>73796/3</t>
  </si>
  <si>
    <t>VÁLVULA DE PÉ COM CRIVO Ø 25MM (1") - FORNECIMENTO E INSTALAÇÃO</t>
  </si>
  <si>
    <t>73796/2</t>
  </si>
  <si>
    <t>VÁLVULA DE PÉ COM CRIVO Ø 20MM (3/4") - FORNECIMENTO E INSTALAÇÃO</t>
  </si>
  <si>
    <t>73796/1</t>
  </si>
  <si>
    <t>73795/15</t>
  </si>
  <si>
    <t>73795/14</t>
  </si>
  <si>
    <t>73795/13</t>
  </si>
  <si>
    <t>73795/12</t>
  </si>
  <si>
    <t>73795/11</t>
  </si>
  <si>
    <t>73795/10</t>
  </si>
  <si>
    <t>73795/9</t>
  </si>
  <si>
    <t>73795/8</t>
  </si>
  <si>
    <t>73795/7</t>
  </si>
  <si>
    <t>VÁLVULA DE RETENÇÃO VERTICAL Ø 80MM (3") - FORNECIMENTO E INSTALAÇÃO</t>
  </si>
  <si>
    <t>73795/6</t>
  </si>
  <si>
    <t>VÁLVULA DE RETENÇÃO VERTICAL Ø 50MM (2") - FORNECIMENTO E INSTALAÇÃO</t>
  </si>
  <si>
    <t>73795/5</t>
  </si>
  <si>
    <t>73795/4</t>
  </si>
  <si>
    <t>73795/3</t>
  </si>
  <si>
    <t>VÁLVULA DE RETENÇÃO VERTICAL Ø 25MM (1") - FORNECIMENTO E INSTALAÇÃO</t>
  </si>
  <si>
    <t>73795/2</t>
  </si>
  <si>
    <t>73795/1</t>
  </si>
  <si>
    <t>TAMPA EM CONCRETO ARMADO 60X60X5CM P/CX INSPECAO/FOSSA SEPTICA</t>
  </si>
  <si>
    <t>74234/1</t>
  </si>
  <si>
    <t>CAIXA D´AGUA EM POLIETILENO, 500 LITROS, COM ACESSÓRIOS</t>
  </si>
  <si>
    <t>CAIXA D´ÁGUA EM POLIETILENO, 1000 LITROS, COM ACESSÓRIOS</t>
  </si>
  <si>
    <t>74166/1</t>
  </si>
  <si>
    <t>TAMPA DE CONCRETO ARMADO 60X60X5CM PARA CAIXA</t>
  </si>
  <si>
    <t>LAMPADA VAPOR METALICO 400W - FORNECIMENTO E INSTALACAO</t>
  </si>
  <si>
    <t>INTERRUPTOR INTERMEDIARIO (FOUR-WAY) - FORNECIMENTO E INSTALACAO</t>
  </si>
  <si>
    <t>TOMADA 3P+T 30A/440V SEM PLACA - FORNECIMENTO E INSTALACAO</t>
  </si>
  <si>
    <t>CAIXA DE MEDICAO EM ALTA TENSAO - FORNECIMENTO E INSTALACAO</t>
  </si>
  <si>
    <t>74131/8</t>
  </si>
  <si>
    <t>74131/7</t>
  </si>
  <si>
    <t>74131/6</t>
  </si>
  <si>
    <t>74131/5</t>
  </si>
  <si>
    <t>74131/4</t>
  </si>
  <si>
    <t>74131/1</t>
  </si>
  <si>
    <t>74130/10</t>
  </si>
  <si>
    <t>74130/9</t>
  </si>
  <si>
    <t>73767/4</t>
  </si>
  <si>
    <t>73767/3</t>
  </si>
  <si>
    <t>73767/2</t>
  </si>
  <si>
    <t>73767/1</t>
  </si>
  <si>
    <t>SUPORTE PARA TRANSFORMADOR EM POSTE DE CONCRETO CIRCULAR</t>
  </si>
  <si>
    <t>LAMPADA FLUORESCENTE TP HO 85W - FORNECIMENTO E INSTALACAO</t>
  </si>
  <si>
    <t>73953/9</t>
  </si>
  <si>
    <t>73953/8</t>
  </si>
  <si>
    <t>73953/4</t>
  </si>
  <si>
    <t>IGNITOR PARA PARTIDA LÂMPADA VAPOR SÓDIO ALTA PRESSÃO ATÉ 400W</t>
  </si>
  <si>
    <t>REVESTIMENTO DECORATIVO MONOCAMADA APLICADO COM EQUIPAMENTO DE PROJEÇÃO EM PANOS CEGOS DA FACHADA DE UM EDIFÍCIO DE ESTRUTURA CONVENCIONAL, COM ACABAMENTO RASPADO. AF_06/2014</t>
  </si>
  <si>
    <t>REVESTIMENTO DECORATIVO MONOCAMADA APLICADO MANUALMENTE EM PANOS CEGOS DA FACHADA DE UM EDIFÍCIO DE ALVENARIA ESTRUTURAL, COM ACABAMENTO RASPADO. AF_06/2014</t>
  </si>
  <si>
    <t>CONTRAPISO EM ARGAMASSA TRAÇO 1:4 (CIMENTO E AREIA), PREPARO MECÂNICO COM BETONEIRA 400 L, APLICADO EM ÁREAS MOLHADAS SOBRE LAJE, ADERIDO, ESPESSURA 2CM. AF_06/2014</t>
  </si>
  <si>
    <t>CONTRAPISO EM ARGAMASSA PRONTA, PREPARO MANUAL, APLICADO EM ÁREAS SECAS SOBRE LAJE, NÃO ADERIDO, ESPESSURA 6CM. AF_06/2014</t>
  </si>
  <si>
    <t>CONTRAPISO EM ARGAMASSA PRONTA, PREPARO MECÂNICO COM MISTURADOR 300 KG, APLICADO EM ÁREAS SECAS SOBRE LAJE, NÃO ADERIDO, ESPESSURA 6CM. AF_06/2014</t>
  </si>
  <si>
    <t>CONTRAPISO EM ARGAMASSA TRAÇO 1:4 (CIMENTO E AREIA), PREPARO MANUAL, APLICADO EM ÁREAS SECAS SOBRE LAJE, NÃO ADERIDO, ESPESSURA 6CM. AF_06/2014</t>
  </si>
  <si>
    <t>CONTRAPISO EM ARGAMASSA TRAÇO 1:4 (CIMENTO E AREIA), PREPARO MECÂNICO COM BETONEIRA 400 L, APLICADO EM ÁREAS SECAS SOBRE LAJE, NÃO ADERIDO, ESPESSURA 6CM. AF_06/2014</t>
  </si>
  <si>
    <t>CONTRAPISO EM ARGAMASSA PRONTA, PREPARO MANUAL, APLICADO EM ÁREAS SECAS SOBRE LAJE, NÃO ADERIDO, ESPESSURA 5CM. AF_06/2014</t>
  </si>
  <si>
    <t>CONTRAPISO EM ARGAMASSA PRONTA, PREPARO MECÂNICO COM MISTURADOR 300 KG, APLICADO EM ÁREAS SECAS SOBRE LAJE, NÃO ADERIDO, ESPESSURA 5CM. AF_06/2014</t>
  </si>
  <si>
    <t>CONTRAPISO EM ARGAMASSA TRAÇO 1:4 (CIMENTO E AREIA), PREPARO MANUAL, APLICADO EM ÁREAS SECAS SOBRE LAJE, NÃO ADERIDO, ESPESSURA 5CM. AF_06/2014</t>
  </si>
  <si>
    <t>CONTRAPISO EM ARGAMASSA TRAÇO 1:4 (CIMENTO E AREIA), PREPARO MECÂNICO COM BETONEIRA 400 L, APLICADO EM ÁREAS SECAS SOBRE LAJE, NÃO ADERIDO, ESPESSURA 5CM. AF_06/2014</t>
  </si>
  <si>
    <t>CONTRAPISO EM ARGAMASSA PRONTA, PREPARO MANUAL, APLICADO EM ÁREAS SECAS SOBRE LAJE, NÃO ADERIDO, ESPESSURA 4CM. AF_06/2014</t>
  </si>
  <si>
    <t>CONTRAPISO EM ARGAMASSA PRONTA, PREPARO MECÂNICO COM MISTURADOR 300 KG, APLICADO EM ÁREAS SECAS SOBRE LAJE, NÃO ADERIDO, ESPESSURA 4CM. AF_06/2014</t>
  </si>
  <si>
    <t>CONTRAPISO EM ARGAMASSA TRAÇO 1:4 (CIMENTO E AREIA), PREPARO MANUAL, APLICADO EM ÁREAS SECAS SOBRE LAJE, NÃO ADERIDO, ESPESSURA 4CM. AF_06/2014</t>
  </si>
  <si>
    <t>CONTRAPISO EM ARGAMASSA TRAÇO 1:4 (CIMENTO E AREIA), PREPARO MANUAL, APLICADO EM ÁREAS MOLHADAS SOBRE LAJE, ADERIDO, ESPESSURA 2CM. AF_06/2014</t>
  </si>
  <si>
    <t>(COMPOSIÇÃO REPRESENTATIVA) DO SERVIÇO DE REVESTIMENTO CERÂMICO PARA PISO COM PLACAS TIPO GRÉS DE DIMENSÕES 35X35 CM, PARA EDIFICAÇÃO HABITACIONAL MULTIFAMILIAR (PRÉDIO). AF_11/2014</t>
  </si>
  <si>
    <t>REVESTIMENTO CERÂMICO PARA PISO COM PLACAS TIPO PORCELANATO DE DIMENSÕES 60X60 CM APLICADA EM AMBIENTES DE ÁREA MAIOR QUE 10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</si>
  <si>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</si>
  <si>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MENOR QUE 5 M². AF_06/2014</t>
  </si>
  <si>
    <t>REVESTIMENTO CERÂMICO PARA PISO COM PLACAS TIPO PORCELANATO DE DIMENSÕES 45X45 CM APLICADA EM AMBIENTES DE ÁREA MAIOR QUE 10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</si>
  <si>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</si>
  <si>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MENOR QUE 5 M². AF_06/2014</t>
  </si>
  <si>
    <t>PISO EM TACO DE MADEIRA 7X21CM, ASSENTADO COM ARGAMASSA TRACO 1:4 (CIMENTO E AREIA MEDIA)</t>
  </si>
  <si>
    <t>PISO EM TABUA CORRIDA DE MADEIRA ESPESSURA 2,5CM FIXADO EM PECAS DE MADEIRA E ASSENTADO EM ARGAMASSA TRACO 1:4 (CIMENTO/AREIA)</t>
  </si>
  <si>
    <t>RECOLOCACAO DE TACOS DE MADEIRA COM REAPROVEITAMENTO DE MATERIAL E ASSENTAMENTO COM ARGAMASSA 1:4 (CIMENTO E AREIA)</t>
  </si>
  <si>
    <t>PISO CIMENTADO TRACO 1:3 (CIMENTO E AREIA) COM ACABAMENTO LISO ESPESSURA 3CM COM JUNTAS DE MADEIRA, PREPARO MANUAL DA ARGAMASSA INCLUSO ADITIVO IMPERMEABILIZANTE</t>
  </si>
  <si>
    <t>PISO CIMENTADO TRACO 1:3 (CIMENTO/AREIA) ACABAMENTO LISO ESPESSURA 2,0 CM PREPARO MANUAL DA ARGAMASSA INCLUSO ADITIVO IMPERMEABILIZANTE</t>
  </si>
  <si>
    <t>PISO CIMENTADO TRACO 1:3 (CIMENTO E AREIA) ACABAMENTO RUSTICO ESPESSURA 2 CM COM JUNTAS PLASTICAS DE DILATACAO, PREPARO MANUAL DA ARGAMASSA</t>
  </si>
  <si>
    <t>PISO CIMENTADO TRAÇO 1:4 (CIMENTO E AREIA) ACABAMENTO RUSTICO ESPESSURA 2,5 CM PREPARO MANUAL DA ARGAMASSA</t>
  </si>
  <si>
    <t>PISO CIMENTADO TRACO 1:4 (CIMENTO E AREIA) ACABAMENTO RUSTICO ESPESSURA 1,5 CM PREPARO MANUAL DA ARGAMASSA</t>
  </si>
  <si>
    <t>PISO CIMENTADO TRACO 1:3 (CIMENTO E AREIA) ACABAMENTO LISO ESPESSURA 2,5 CM PREPARO MECANICO DA ARGAMASSA</t>
  </si>
  <si>
    <t>PISO CIMENTADO TRACO 1:4 (CIMENTO E AREIA) COM ACABAMENTO LISO  ESPESSURA 2,0CM COM JUNTAS PLASTICAS DE DILATACAO E PREPARO MANUAL DA ARGAMASSA</t>
  </si>
  <si>
    <t>PISO CIMENTADO TRACO 1:3 (CIMENTO E AREIA) COM ACABAMENTO LISO ESPESSURA 1,5CM, PREPARO MANUAL DA ARGAMASSA INCLUSO ADITIVO IMPERMEABILIZANTE</t>
  </si>
  <si>
    <t>PISO CIMENTADO TRACO 1:3 (CIMENTO E AREIA) COM ACABAMENTO LISO ESPESSURA 3CM PREPARO MECANICO ARGAMASSA  INCLUSO ADITIVO IMPERMEABILIZANTE</t>
  </si>
  <si>
    <t>PISO CIMENTADO TRACO 1:3 (CIMENTO E AREIA) COM ACABAMENTO LISO ESPESSURA 1,5CM PREPARO MANUAL DA ARGAMASSA</t>
  </si>
  <si>
    <t>PISO CIMENTADO TRACO 1:4 (CIMENTO E AREIA) COM ACABAMENTO LISO ESPESSURA 1,5CM, PREPARO MANUAL DA ARGAMASSA  INCLUSO ADITIVO IMPERMEABILIZANTE</t>
  </si>
  <si>
    <t>ATERRO MECANIZADO DE VALA COM ESCAVADEIRA HIDRÁULICA (CAPACIDADE DA CAÇAMBA: 0,8 M³ / POTÊNCIA: 111 HP), LARGURA DE 1,5 A 2,5 M, PROFUNDIDADE DE 3,0 A 4,5 M, COM AREIA PARA ATERRO. AF_05/2016</t>
  </si>
  <si>
    <t>PISO CIMENTADO TRAÇO 1:4 (CIMENTO E AREIA) ACABAMENTO RUSTICO ESPESSURA 3,5 CM PREPARO MANUAL DA ARGAMASSA</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</si>
  <si>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</si>
  <si>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</si>
  <si>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1,5 A 3,0 M, COM AREIA PARA ATERRO. AF_05/2016</t>
  </si>
  <si>
    <t>SOLEIRA DE MARMORE BRANCO, LARGURA 15CM, ESPESSURA 3CM, ASSENTADA SOBRE ARGAMASSA TRACO 1:4 (CIMENTO E AREIA)</t>
  </si>
  <si>
    <t>CONTRAPISO EM ARGAMASSA TRAÇO 1:4 (CIMENTO E AREIA), PREPARO MANUAL, APLICADO EM ÁREAS SECAS SOBRE LAJE, ADERIDO, ESPESSURA 4CM. AF_06/2014</t>
  </si>
  <si>
    <t>CONTRAPISO EM ARGAMASSA PRONTA, PREPARO MANUAL, APLICADO EM ÁREAS SECAS SOBRE LAJE, ADERIDO, ESPESSURA 3CM. AF_06/2014</t>
  </si>
  <si>
    <t>TRANSPORTE HORIZONTAL, LATA DE 18 L, CARRINHO PLATAFORMA, 75M. AF_06/2014</t>
  </si>
  <si>
    <t>CONTRAPISO EM ARGAMASSA PRONTA, PREPARO MECÂNICO COM MISTURADOR 300 KG, APLICADO EM ÁREAS SECAS SOBRE LAJE, ADERIDO, ESPESSURA 3CM. AF_06/2014</t>
  </si>
  <si>
    <t>CONTRAPISO EM ARGAMASSA TRAÇO 1:4 (CIMENTO E AREIA), PREPARO MANUAL, APLICADO EM ÁREAS SECAS SOBRE LAJE, ADERIDO, ESPESSURA 3CM. AF_06/2014</t>
  </si>
  <si>
    <t>CONTRAPISO EM ARGAMASSA PRONTA, PREPARO MANUAL, APLICADO EM ÁREAS SECAS SOBRE LAJE, ADERIDO, ESPESSURA 2CM. AF_06/2014</t>
  </si>
  <si>
    <t>CONTRAPISO EM ARGAMASSA PRONTA, PREPARO MECÂNICO COM MISTURADOR 300 KG, APLICADO EM ÁREAS SECAS SOBRE LAJE, ADERIDO, ESPESSURA 2CM. AF_06/2014</t>
  </si>
  <si>
    <t>CONTRAPISO EM ARGAMASSA TRAÇO 1:4 (CIMENTO E AREIA), PREPARO MANUAL, APLICADO EM ÁREAS SECAS SOBRE LAJE, ADERIDO, ESPESSURA 2CM. AF_06/2014</t>
  </si>
  <si>
    <t>CONTRAPISO EM ARGAMASSA TRAÇO 1:4 (CIMENTO E AREIA), PREPARO MECÂNICO COM BETONEIRA 400 L, APLICADO EM ÁREAS SECAS SOBRE LAJE, ADERIDO, ESPESSURA 2CM. AF_06/2014</t>
  </si>
  <si>
    <t>JUNTA 2,5X2,5CM COM ARGAMASSA 1:1:3 IMPERMEABILIZANTE DE HIDRO-ASFALTO CIMENTO E AREIA PARA PISO EM PLACAS</t>
  </si>
  <si>
    <t>JUNTA 5X5CM COM ARGAMASSA TRACO 1:3 (CIMENTO E AREIA) PARA PISO EM PLACAS</t>
  </si>
  <si>
    <t>PISO EM CONCRETO 20MPA PREPARO MECANICO, ESPESSURA 7 CM, COM ARMACAO EM TELA SOLDADA</t>
  </si>
  <si>
    <t>PISO EM CONCRETO 20 MPA PREPARO MECANICO, ESPESSURA 7CM, INCLUSO JUNTAS DE DILATACAO EM MADEIRA</t>
  </si>
  <si>
    <t>PISO EM CONCRETO 20 MPA PREPARO MECANICO, ESPESSURA 7CM, INCLUSO SELANTE ELASTICO A BASE DE POLIURETANO</t>
  </si>
  <si>
    <t>RODAPE EM ARDOSIA ASSENTADO COM ARGAMASSA TRACO 1:4 (CIMENTO E AREIA) ALTURA 10CM</t>
  </si>
  <si>
    <t>RODAPE EM MARMORE BRANCO ASSENTADO COM ARGAMASSA TRACO 1:4 (CIMENTO E AREIA) ALTURA 7CM</t>
  </si>
  <si>
    <t>ML</t>
  </si>
  <si>
    <t>TRANSPORTE HORIZONTAL, LATA DE 18 L, MANIPULADOR TELESCÓPICO, 100M. AF_06/2014</t>
  </si>
  <si>
    <t>TRANSPORTE HORIZONTAL, LATA DE 18 L, MANIPULADOR TELESCÓPICO, 75M. AF_06/2014</t>
  </si>
  <si>
    <t>TRANSPORTE HORIZONTAL, LATA DE 18 L, MANIPULADOR TELESCÓPICO, 50M. AF_06/2014</t>
  </si>
  <si>
    <t>TRANSPORTE HORIZONTAL, LATA DE 18 L, MANIPULADOR TELESCÓPICO, 30M. AF_06/2014</t>
  </si>
  <si>
    <t>PINTURA DE PROTEÇÃO COM 01 DEMÃO DE PRIMER À BASE DE EPÓXI - REZINC WBS - REN NER OU SIMILAR</t>
  </si>
  <si>
    <t>2.1.54</t>
  </si>
  <si>
    <t>2.1.55</t>
  </si>
  <si>
    <t>2.1.56</t>
  </si>
  <si>
    <t>2.1.57</t>
  </si>
  <si>
    <t>ELE01</t>
  </si>
  <si>
    <t>ELE02</t>
  </si>
  <si>
    <t>ELE03</t>
  </si>
  <si>
    <t>ELE04</t>
  </si>
  <si>
    <t>ELE05</t>
  </si>
  <si>
    <t>ELE06</t>
  </si>
  <si>
    <t>2.2.7</t>
  </si>
  <si>
    <t>ELE07</t>
  </si>
  <si>
    <t>2.2.8</t>
  </si>
  <si>
    <t>ELE08</t>
  </si>
  <si>
    <t>2.2.9</t>
  </si>
  <si>
    <t>ELE09</t>
  </si>
  <si>
    <t>2.2.10</t>
  </si>
  <si>
    <t>2.2.11</t>
  </si>
  <si>
    <t>ASSENTAMENTO DE CONEXÕES DE PVC DEFOFO, JUNTA ELÁSTICA, DIAM.=  100 MM</t>
  </si>
  <si>
    <t>3.5</t>
  </si>
  <si>
    <t>3.5.1</t>
  </si>
  <si>
    <t>CAIXA PARA REGISTRO, TIPO I, PARA DIÂMETROS DE  50 A 100MM</t>
  </si>
  <si>
    <t>3.5.2</t>
  </si>
  <si>
    <t>CAIXA PARA REGISTRO, TIPO II, PARA DIÂMETROS DE 150 A 200MM</t>
  </si>
  <si>
    <t>3.5.3</t>
  </si>
  <si>
    <t>CAIXA PARA VENTOSA PARA DIÂMETRO DE  50 A 150MM (MV-04-326)</t>
  </si>
  <si>
    <t>3.5.4</t>
  </si>
  <si>
    <t>3.5.5</t>
  </si>
  <si>
    <t>3.5.6</t>
  </si>
  <si>
    <t>3.5.7</t>
  </si>
  <si>
    <t>3.5.8</t>
  </si>
  <si>
    <t>3.5.9</t>
  </si>
  <si>
    <t>DEMOLIÇÃO DE REBOCO</t>
  </si>
  <si>
    <t>DEMOLIÇÃO MANUAL DE PISO EM CONCRETO SIMPLES E/OU CIMENTADO</t>
  </si>
  <si>
    <t>REMOÇÃO DE ESQUADRIA METÁLICA, COM OU SEM REAPROVEITAMENTO</t>
  </si>
  <si>
    <t>CONCRETO SIMPLES FCK= 35 MPA (B0) C/ADITIVO, FABRICADO NA OBRA, SEM LANÇAMENT O E ADENSAMENTO</t>
  </si>
  <si>
    <t>TRANSPORTE HORIZONTAL, BLOCOS CERÂMICOS FURADOS NA HORIZONTAL 9X19X19 CM, CARRINHO PARA MINI PÁLETES, 100M. AF_06/2014</t>
  </si>
  <si>
    <t>TRANSPORTE HORIZONTAL, SACOS 20 KG, CARRINHO PLATAFORMA, 30M. AF_06/2014</t>
  </si>
  <si>
    <t>TRANSPORTE HORIZONTAL, SACOS 30 KG, CARRINHO PLATAFORMA, 30M. AF_06/2014</t>
  </si>
  <si>
    <t>TRANSPORTE HORIZONTAL, SACOS 50 KG, CARRINHO PLATAFORMA, 30M. AF_06/2014</t>
  </si>
  <si>
    <t>TRANSPORTE VERTICAL, PLACAS CERÂMICAS, MANUAL, 1 PAVIMENTO. AF_06/2014</t>
  </si>
  <si>
    <t>TRANSPORTE VERTICAL, BLOCOS CERÂMICOS FURADOS NA HORIZONTAL 9X19X19 CM, MANUAL, 1 PAVIMENTO. AF_06/2014</t>
  </si>
  <si>
    <t>TRANSPORTE VERTICAL, BLOCOS VAZADOS DE CONCRETO OU CERÂMICO 19X19X39 CM, MANUAL, 1 PAVIMENTO. AF_06/2014</t>
  </si>
  <si>
    <t>TRANSPORTE HORIZONTAL, PLACAS CERÂMICAS, MANIPULADOR TELESCÓPICO, 100M. AF_06/2014</t>
  </si>
  <si>
    <t>TRANSPORTE HORIZONTAL, PLACAS CERÂMICAS, MANIPULADOR TELESCÓPICO, 75M. AF_06/2014</t>
  </si>
  <si>
    <t>TRANSPORTE HORIZONTAL, PLACAS CERÂMICAS, MANIPULADOR TELESCÓPICO, 50M. AF_06/2014</t>
  </si>
  <si>
    <t>TRANSPORTE HORIZONTAL, PLACAS CERÂMICAS, MANIPULADOR TELESCÓPICO, 30M. AF_06/2014</t>
  </si>
  <si>
    <t>PISO CIMENTADO TRACO 1:3 (CIMENTO E AREIA) ACABAMENTO LISO ESPESSURA 3,5CM, PREPARO MANUAL DA ARGAMASSA</t>
  </si>
  <si>
    <t>MISTURADOR DE ARGAMASSA, EIXO HORIZONTAL, CAPACIDADE DE MISTURA 160 KG, MOTOR ELÉTRICO POTÊNCIA 3 CV - CHI DIURNO. AF_06/2014</t>
  </si>
  <si>
    <t>PECA DE MADEIRA NATIVA / REGIONAL 7,5 X 7,5CM (3X3) NAO APARELHADA (P/FORMA)</t>
  </si>
  <si>
    <t>COD.</t>
  </si>
  <si>
    <t>UN.</t>
  </si>
  <si>
    <t>COEF.</t>
  </si>
  <si>
    <t>PREÇO</t>
  </si>
  <si>
    <t>MÃO-DE-OBRA</t>
  </si>
  <si>
    <t>MDO:</t>
  </si>
  <si>
    <t>MATERIAL/SERVIÇOS/ EQUIPAMENTOS</t>
  </si>
  <si>
    <t>PREGO DE ACO POLIDO COM CABECA 18 X 30 (2 3/4 X 10)</t>
  </si>
  <si>
    <t>T</t>
  </si>
  <si>
    <t>5932</t>
  </si>
  <si>
    <t>0,0030000</t>
  </si>
  <si>
    <t>88316</t>
  </si>
  <si>
    <t>ESCAVAÇÃO DE VALA A FRIO, EM MATERIAL DE 3ª CATEGORIA, COM PERFURATRIZ MANUAL E COMPRESSOR, CONFORME QUANTITATIVOS DO PROJETO ESTRUTURAL</t>
  </si>
  <si>
    <t>PINTURA DE PROTEÇÃO COM 01 DEMÃO DE PRIMER À BASE DE ÓXIDO DE FERRO - NORMA 1 349</t>
  </si>
  <si>
    <t>M3XKM</t>
  </si>
  <si>
    <t>4.1.81</t>
  </si>
  <si>
    <t>4.1.82</t>
  </si>
  <si>
    <t>4.1.83</t>
  </si>
  <si>
    <t>4.1.84</t>
  </si>
  <si>
    <t>4.1.85</t>
  </si>
  <si>
    <t>4.1.86</t>
  </si>
  <si>
    <t>4.1.87</t>
  </si>
  <si>
    <t>4.1.88</t>
  </si>
  <si>
    <t>4.1.89</t>
  </si>
  <si>
    <t>4.1.90</t>
  </si>
  <si>
    <t>ELE11</t>
  </si>
  <si>
    <t>ELE12</t>
  </si>
  <si>
    <t>ELE13</t>
  </si>
  <si>
    <t>IMPERMEABILIZAÇÃO DE PAREDES COM ARGAMASSA DE CIMENTO E AREIA, COM ADITIVO IMPERMEABILIZANTE, E = 2CM. AF_06/2018</t>
  </si>
  <si>
    <t>C0215</t>
  </si>
  <si>
    <t>ARMADURA CA-50A GROSSA D= 12,5 A 25,0mm</t>
  </si>
  <si>
    <t>C3493</t>
  </si>
  <si>
    <t>MONTAGEM DE TUBOS, CONEXÕES E PÇS, RESERVATÓRIO ELEVADO CAP DE 50,01 À 100 M3</t>
  </si>
  <si>
    <t>C4207</t>
  </si>
  <si>
    <t>INSTALAÇÃO DE MACROMEDIDOR TIPO WALTMANN PARA DIÂMETROS ATÉ 300mm</t>
  </si>
  <si>
    <t>Tubo pvc serie normal, dn 100 mm, para esgoto predial (nbr 5688)</t>
  </si>
  <si>
    <t>Tubo pvc serie normal, dn 75 mm, para esgoto predial (nbr 5688)</t>
  </si>
  <si>
    <t>Tubo pvc serie normal, dn 50 mm, para esgoto predial (nbr 5688)</t>
  </si>
  <si>
    <t>Tubo pvc, soldavel, dn 25 mm, agua fria (nbr-5648)</t>
  </si>
  <si>
    <t>Tubo pvc, soldavel, dn 40 mm, agua fria (nbr-5648)</t>
  </si>
  <si>
    <t>Regua de alumínio c/ 2,00m (para pedreiro)</t>
  </si>
  <si>
    <t>Seguro de vida e acidente em grupo</t>
  </si>
  <si>
    <t>Bucha em liga zamak para eletroduto 16mm, d=1/2"</t>
  </si>
  <si>
    <t>Cesta Básica</t>
  </si>
  <si>
    <t>Exames admissionais/demissionais (checkup)</t>
  </si>
  <si>
    <t>Serrote 40cm</t>
  </si>
  <si>
    <t>Formão grande</t>
  </si>
  <si>
    <t>Chave de fenda chata 30 cm</t>
  </si>
  <si>
    <t>REGISTRO GAVETA BRUTO EM LATAO FORJADO, BITOLA 3 " (REF 1509)</t>
  </si>
  <si>
    <t>REGISTRO GAVETA BRUTO EM LATAO FORJADO, BITOLA 1 " (REF 1509)</t>
  </si>
  <si>
    <t>1.1.38</t>
  </si>
  <si>
    <t>1.1.39</t>
  </si>
  <si>
    <t>1.1.40</t>
  </si>
  <si>
    <t>TOCO EM FOFO C/ FLANGES PN 25, COMP. = 0,25M, D=  100MM</t>
  </si>
  <si>
    <t>1.1.41</t>
  </si>
  <si>
    <t>1.1.42</t>
  </si>
  <si>
    <t>1.1.43</t>
  </si>
  <si>
    <t>1.1.44</t>
  </si>
  <si>
    <t>1.1.45</t>
  </si>
  <si>
    <t>1.1.46</t>
  </si>
  <si>
    <t>1.1.47</t>
  </si>
  <si>
    <t>1.1.48</t>
  </si>
  <si>
    <t>1.1.49</t>
  </si>
  <si>
    <t>1.1.50</t>
  </si>
  <si>
    <t>1.1.51</t>
  </si>
  <si>
    <t>1.1.52</t>
  </si>
  <si>
    <t>1.1.53</t>
  </si>
  <si>
    <t>TUBO EM FOFO, C/ FLANGES PN 10 / 16, D=  100MM, L=1,00M</t>
  </si>
  <si>
    <t>1.1.54</t>
  </si>
  <si>
    <t>1.1.55</t>
  </si>
  <si>
    <t>1.1.56</t>
  </si>
  <si>
    <t>TÊ EM FOFO C/ FLANGES PN 10 / 16, D=  100 X  100MM</t>
  </si>
  <si>
    <t>1.1.57</t>
  </si>
  <si>
    <t>1.1.58</t>
  </si>
  <si>
    <t>1.1.59</t>
  </si>
  <si>
    <t>1.1.60</t>
  </si>
  <si>
    <t>I1954</t>
  </si>
  <si>
    <t>TE AÇO GALVANIZADO DE 4'</t>
  </si>
  <si>
    <t>1.1.61</t>
  </si>
  <si>
    <t>I2916</t>
  </si>
  <si>
    <t>COLAR DE TOMADA FoFo P/ TUBOS DE PVC DN 75 x 1"</t>
  </si>
  <si>
    <t>1.1.62</t>
  </si>
  <si>
    <t>I2929</t>
  </si>
  <si>
    <t>Hidrometro unijato, vazao maxima de 3,0 m3/h, de 1/2"</t>
  </si>
  <si>
    <t>Tubo aco galvanizado com costura, classe leve, dn 80 mm ( 3"), e = 3,35 mm, *7,32* kg/m (nbr 5580)</t>
  </si>
  <si>
    <t>Bucha em aluminio, com rosca, de 3/4", para eletroduto</t>
  </si>
  <si>
    <t>5157*</t>
  </si>
  <si>
    <t>4537*</t>
  </si>
  <si>
    <t>APLICACAO DE TINTA A BASE DE EPOXI SOBRE PISO</t>
  </si>
  <si>
    <t>TESTEIRA OU RODAPE VINILICO 6CM FIXADO COM COLA</t>
  </si>
  <si>
    <t>ASSENTAMENTO DE PISO DE BORRACHA PASTILHADA FIXADO COM COLA</t>
  </si>
  <si>
    <t>PISO DE BORRACHA CANELADA, ESPESSURA 3,5MM, FIXADO COM COLA</t>
  </si>
  <si>
    <t>PISO DE BORRACHA PASTILHADO, ESPESSURA 7MM, FIXADO COM COLA</t>
  </si>
  <si>
    <t>73876/1</t>
  </si>
  <si>
    <t>73921/2</t>
  </si>
  <si>
    <t>73743/1</t>
  </si>
  <si>
    <t>PISO EM TACO DE MADEIRA 7X21CM, FIXADO COM COLA BASE DE PVA</t>
  </si>
  <si>
    <t>73734/1</t>
  </si>
  <si>
    <t>76448/3</t>
  </si>
  <si>
    <t>76448/2</t>
  </si>
  <si>
    <t>76448/1</t>
  </si>
  <si>
    <t>ARGAMASSA TRAÇO 1:3 (CIMENTO E AREIA GROSSA) PARA CHAPISCO CONVENCIONAL, PREPARO MECÂNICO COM BETONEIRA 400 L. AF_06/2014</t>
  </si>
  <si>
    <t>ARGAMASSA TRAÇO 1:5 (CIMENTO E AREIA GROSSA) PARA CHAPISCO CONVENCIONAL, PREPARO MECÂNICO COM BETONEIRA 600 L. AF_06/2014</t>
  </si>
  <si>
    <t>ARGAMASSA TRAÇO 1:5 (CIMENTO E AREIA GROSSA) PARA CHAPISCO CONVENCIONAL, PREPARO MECÂNICO COM BETONEIRA 400 L. AF_06/2014</t>
  </si>
  <si>
    <t>ARGAMASSA TRAÇO 1:6 (CIMENTO E AREIA MÉDIA) PARA CONTRAPISO, PREPARO MECÂNICO COM BETONEIRA 600 L. AF_06/2014</t>
  </si>
  <si>
    <t>ARGAMASSA TRAÇO 1:6 (CIMENTO E AREIA MÉDIA) PARA CONTRAPISO, PREPARO MECÂNICO COM BETONEIRA 400 L. AF_06/2014</t>
  </si>
  <si>
    <t>ARGAMASSA TRAÇO 1:5 (CIMENTO E AREIA MÉDIA) PARA CONTRAPISO, PREPARO MECÂNICO COM BETONEIRA 600 L. AF_06/2014</t>
  </si>
  <si>
    <t>ARGAMASSA TRAÇO 1:5 (CIMENTO E AREIA MÉDIA) PARA CONTRAPISO, PREPARO MECÂNICO COM BETONEIRA 400 L. AF_06/2014</t>
  </si>
  <si>
    <t>Martelo de borracha com cabo</t>
  </si>
  <si>
    <t>Martelo de solda do tipo picareta, cabo de madeira, 300x0,4x0,5mm</t>
  </si>
  <si>
    <t>Talhadeira com punho de proteção 22 x225mm ref.207206BR Belzer</t>
  </si>
  <si>
    <t>Alicate Climpador ( cripador )</t>
  </si>
  <si>
    <t>Esquadro de alumínio para soldagem de peças, com duas morsas, 35 x 35 x 4,5cm, marca Black Jack</t>
  </si>
  <si>
    <t>Grampo de de aperto rápido 16" Ref. 60987 Beltools</t>
  </si>
  <si>
    <t>Alicate de pressão 11"</t>
  </si>
  <si>
    <t>Alicate de pressão para solda tipo U, para apertar chapas, tiras e qualquer tipo de perfil. Niquelado, mordentes reforçados em aço laminadao. Corpo em chapa dobrada extra-reforçada e rebites de aço, 11" (280mm). Ref. 138 Gedore.</t>
  </si>
  <si>
    <t>Alicate de pressão para solda de chapa 18" (460mm), Ref.138 Z Gedore</t>
  </si>
  <si>
    <t>4417</t>
  </si>
  <si>
    <t>1,0000000</t>
  </si>
  <si>
    <t>4491</t>
  </si>
  <si>
    <t>4,0000000</t>
  </si>
  <si>
    <t>4813</t>
  </si>
  <si>
    <t>M2</t>
  </si>
  <si>
    <t>5075</t>
  </si>
  <si>
    <t>0,1100000</t>
  </si>
  <si>
    <t>94962</t>
  </si>
  <si>
    <t>M3</t>
  </si>
  <si>
    <t>0,0100000</t>
  </si>
  <si>
    <t>88262</t>
  </si>
  <si>
    <t>2,0000000</t>
  </si>
  <si>
    <t>3.2</t>
  </si>
  <si>
    <t>3.3</t>
  </si>
  <si>
    <t>QUANT.</t>
  </si>
  <si>
    <t>UNID.</t>
  </si>
  <si>
    <t>CODEVASF</t>
  </si>
  <si>
    <t>Taxas de leis sociais e riscos do trabalho (%)</t>
  </si>
  <si>
    <t>HORISTA</t>
  </si>
  <si>
    <t>MENSALISTA</t>
  </si>
  <si>
    <t>A1</t>
  </si>
  <si>
    <t>A2</t>
  </si>
  <si>
    <t>A3</t>
  </si>
  <si>
    <t>Salário Educação</t>
  </si>
  <si>
    <t>A4</t>
  </si>
  <si>
    <t>A5</t>
  </si>
  <si>
    <t>A6</t>
  </si>
  <si>
    <t>A7</t>
  </si>
  <si>
    <t>A8</t>
  </si>
  <si>
    <t>A9</t>
  </si>
  <si>
    <t>A</t>
  </si>
  <si>
    <t>B1</t>
  </si>
  <si>
    <t>-</t>
  </si>
  <si>
    <t>B2</t>
  </si>
  <si>
    <t>Auxílio-enfermidade</t>
  </si>
  <si>
    <t>B3</t>
  </si>
  <si>
    <t>Licença-paternidade</t>
  </si>
  <si>
    <t>B4</t>
  </si>
  <si>
    <t>13° salário</t>
  </si>
  <si>
    <t>B5</t>
  </si>
  <si>
    <t>B</t>
  </si>
  <si>
    <t>C1</t>
  </si>
  <si>
    <t>C2</t>
  </si>
  <si>
    <t>C3</t>
  </si>
  <si>
    <t>C</t>
  </si>
  <si>
    <t>ARGAMASSA PRONTA PARA CONTRAPISO, PREPARO COM MISTURADOR DE EIXO HORIZONTAL DE 300 KG. AF_06/2014</t>
  </si>
  <si>
    <t>ARGAMASSA PRONTA PARA CONTRAPISO, PREPARO COM MISTURADOR DE EIXO HORIZONTAL DE 160 KG. AF_06/2014</t>
  </si>
  <si>
    <t>ARGAMASSA INDUSTRIALIZADA MULTIUSO PARA REVESTIMENTOS E ASSENTAMENTO DA ALVENARIA, PREPARO COM MISTURADOR DE EIXO HORIZONTAL DE 600 KG. AF_06/2014</t>
  </si>
  <si>
    <t>ENCARREGADO GERAL COM ENCARGOS COMPLEMENTARES</t>
  </si>
  <si>
    <t>ARQUITETO DE OBRA SENIOR COM ENCARGOS COMPLEMENTARES</t>
  </si>
  <si>
    <t>ARQUITETO DE OBRA PLENO COM ENCARGOS COMPLEMENTARES</t>
  </si>
  <si>
    <t>ARQUITETO DE OBRA JUNIOR COM ENCARGOS COMPLEMENTARES</t>
  </si>
  <si>
    <t>JARDINEIRO COM ENCARGOS COMPLEMENTARES</t>
  </si>
  <si>
    <t>VIGIA NOTURNO COM ENCARGOS COMPLEMENTARES</t>
  </si>
  <si>
    <t>VIDRACEIRO COM ENCARGOS COMPLEMENTARES</t>
  </si>
  <si>
    <t>TRATORISTA COM ENCARGOS COMPLEMENTARES</t>
  </si>
  <si>
    <t>TELHADISTA COM ENCARGOS COMPLEMENTARES</t>
  </si>
  <si>
    <t>TÉCNICO DE SONDAGEM COM ENCARGOS COMPLEMENTARES</t>
  </si>
  <si>
    <t>TÉCNICO DE LABORATÓRIO COM ENCARGOS COMPLEMENTARES</t>
  </si>
  <si>
    <t>TAQUEADOR OU TAQUEIRO COM ENCARGOS COMPLEMENTARES</t>
  </si>
  <si>
    <t>SOLDADOR COM ENCARGOS COMPLEMENTARES</t>
  </si>
  <si>
    <t>SERVENTE COM ENCARGOS COMPLEMENTARES</t>
  </si>
  <si>
    <t>SERRALHEIRO COM ENCARGOS COMPLEMENTARES</t>
  </si>
  <si>
    <t>74022/50</t>
  </si>
  <si>
    <t>ENSAIOS DE BASE DE SOLO CIMENTO</t>
  </si>
  <si>
    <t>74021/8</t>
  </si>
  <si>
    <t>ENSAIO DE BASE DE SOLO MELHORADO COM CIMENTO</t>
  </si>
  <si>
    <t>74021/7</t>
  </si>
  <si>
    <t>ENSAIOS DE BASE ESTABILIZADA GRANULOMETRICAMENTE</t>
  </si>
  <si>
    <t>74021/6</t>
  </si>
  <si>
    <t>ENSAIOS DE SUB BASE DE SOLO MELHORADO COM CIMENTO</t>
  </si>
  <si>
    <t>74021/5</t>
  </si>
  <si>
    <t>CURVA 90 GRAUS DE FERRO GALVANIZADO, COM ROSCA BSP FEMEA, DE 4"</t>
  </si>
  <si>
    <t>ADAPTADOR DE PVC JE, BOLSA E ROSCA, PBA, D=  100MM</t>
  </si>
  <si>
    <t>ADAPTADOR DE PVC JE, BOLSA E ROSCA, PBA, D=   75MM</t>
  </si>
  <si>
    <t>UNIAO DE FERRO GALVANIZADO, COM ROSCA BSP, COM ASSENTO PLANO, DE 4"</t>
  </si>
  <si>
    <t>UNIAO DE FERRO GALVANIZADO, COM ROSCA BSP, COM ASSENTO PLANO, DE 3"</t>
  </si>
  <si>
    <t>VALVULA DE RETENCAO HORIZONTAL, DE BRONZE (PN-25), 3", 400 PSI, TAMPA DE PORCA DE UNIAO, EXTREMIDADES COM ROSCA</t>
  </si>
  <si>
    <t>NIPLE DE FERRO GALVANIZADO, COM ROSCA BSP, DE 3"</t>
  </si>
  <si>
    <t>NIPLE DE FERRO GALVANIZADO, COM ROSCA BSP, DE 4"</t>
  </si>
  <si>
    <t>ARRUELA DE BORRACHA PARA JUNTA C/ FLANGE PN 10, D=  100MM</t>
  </si>
  <si>
    <t>PARAFUSO E PORCA PARA JUNTA C/ FLANGE D X L = 16 X  80MM</t>
  </si>
  <si>
    <t>ELETRODUTODUTO PEAD FLEXIVEL PAREDE SIMPLES, CORRUGACAO HELICOIDAL, COR PRETA, SEM ROSCA, DE 1 1/4",  PARA CABEAMENTO SUBTERRANEO (NBR 15715)</t>
  </si>
  <si>
    <t>ELETRODUTO FLEXIVEL, EM ACO GALVANIZADO, REVESTIDO EXTERNAMENTE COM PVC PRETO, DIAMETRO EXTERNO DE 40 MM (1 1/4"), TIPO SEALTUBO</t>
  </si>
  <si>
    <t>I7926</t>
  </si>
  <si>
    <t>ARANDELA PARA FLUORESCENTE COMPACTA 18W EM ALUMÍNIO ANODIZADO E PINTADO POR PROCESSO ELETROSTÁTICO COM UM VISOR EM VIDRO FOSCO</t>
  </si>
  <si>
    <t>PORTA DE ABRIR EM GRADIL COM BARRA CHATA 3 CM X 1/4", COM REQUADRO E GUARNICAO - COMPLETO - ACABAMENTO NATURAL</t>
  </si>
  <si>
    <t>88627</t>
  </si>
  <si>
    <t>0,0060000</t>
  </si>
  <si>
    <t>88315</t>
  </si>
  <si>
    <t>1,6000000</t>
  </si>
  <si>
    <t>2,8000000</t>
  </si>
  <si>
    <t>495,25</t>
  </si>
  <si>
    <t>382,51</t>
  </si>
  <si>
    <t>3081</t>
  </si>
  <si>
    <t>FECHADURA DE EMBUTIR PARA PORTA EXTERNA / ENTRADA, MAQUINA 55 MM, COM CILINDRO, MACANETA ALAVANCA E ESPELHO EM METAL CROMADO - NIVEL SEGURANCA MEDIO - COMPLETA</t>
  </si>
  <si>
    <t>CJ</t>
  </si>
  <si>
    <t>88261</t>
  </si>
  <si>
    <t>58,87</t>
  </si>
  <si>
    <t>546</t>
  </si>
  <si>
    <t>BARRA DE FERRO RETANGULAR, BARRA CHATA (QUALQUER DIMENSAO)</t>
  </si>
  <si>
    <t>42,0000000</t>
  </si>
  <si>
    <t>567</t>
  </si>
  <si>
    <t>CANTONEIRA FERRO GALVANIZADO DE ABAS IGUAIS, 1" X 1/8" (L X E) , 1,20KG/M</t>
  </si>
  <si>
    <t>0,0040000</t>
  </si>
  <si>
    <t>5,10</t>
  </si>
  <si>
    <t>6,72</t>
  </si>
  <si>
    <t>7356</t>
  </si>
  <si>
    <t>TINTA ACRILICA PREMIUM, COR BRANCO FOSCO</t>
  </si>
  <si>
    <t>0,3300000</t>
  </si>
  <si>
    <t>0,1870000</t>
  </si>
  <si>
    <t>0,0690000</t>
  </si>
  <si>
    <t>16,80</t>
  </si>
  <si>
    <t>340</t>
  </si>
  <si>
    <t>ARAME FARPADO GALVANIZADO, 16 BWG (1,65 MM), CLASSE 250</t>
  </si>
  <si>
    <t>12,1000000</t>
  </si>
  <si>
    <t>345</t>
  </si>
  <si>
    <t>ARAME GALVANIZADO 18 BWG, 1,24MM (0,009 KG/M)</t>
  </si>
  <si>
    <t>4111</t>
  </si>
  <si>
    <t>ESCORA PRE-MOLDADA EM CONCRETO, *10 X 10* CM, H = 2,30M</t>
  </si>
  <si>
    <t>4114</t>
  </si>
  <si>
    <t>MOURAO CONCRETO CURVO, SECAO "T", H = 2,80 M + CURVA COM 0,45 M, COM FUROS PARA FIOS</t>
  </si>
  <si>
    <t>0,0288000</t>
  </si>
  <si>
    <t>0,6000000</t>
  </si>
  <si>
    <t>0,76</t>
  </si>
  <si>
    <t>14,54</t>
  </si>
  <si>
    <t>25,50</t>
  </si>
  <si>
    <t>32,17</t>
  </si>
  <si>
    <t>0,0070000</t>
  </si>
  <si>
    <t>4059</t>
  </si>
  <si>
    <t>MEIO-FIO OU GUIA DE CONCRETO, PRE-MOLDADO, COMP 1 M, *30 X 15/ 12* CM (H X L1/L2)</t>
  </si>
  <si>
    <t>1,0050000</t>
  </si>
  <si>
    <t>88629</t>
  </si>
  <si>
    <t>0,0010000</t>
  </si>
  <si>
    <t>18,90</t>
  </si>
  <si>
    <t>372,09</t>
  </si>
  <si>
    <t>0,4830000</t>
  </si>
  <si>
    <t>5,0000000</t>
  </si>
  <si>
    <t>10,0000000</t>
  </si>
  <si>
    <t>95139</t>
  </si>
  <si>
    <t>0,06</t>
  </si>
  <si>
    <t>89883</t>
  </si>
  <si>
    <t>89884</t>
  </si>
  <si>
    <t>246,02</t>
  </si>
  <si>
    <t>52,93</t>
  </si>
  <si>
    <t>0,5000000</t>
  </si>
  <si>
    <t>175,0000000</t>
  </si>
  <si>
    <t>4718</t>
  </si>
  <si>
    <t>PEDRA BRITADA N. 2 (19 A 38 MM) POSTO PEDREIRA/FORNECEDOR, SEM FRETE</t>
  </si>
  <si>
    <t>0,6100000</t>
  </si>
  <si>
    <t>55,38</t>
  </si>
  <si>
    <t>92138</t>
  </si>
  <si>
    <t>0,0150000</t>
  </si>
  <si>
    <t>129,91</t>
  </si>
  <si>
    <t>5811</t>
  </si>
  <si>
    <t>0,1265000</t>
  </si>
  <si>
    <t>169,33</t>
  </si>
  <si>
    <t>5847</t>
  </si>
  <si>
    <t>0,0029867</t>
  </si>
  <si>
    <t>0,0255000</t>
  </si>
  <si>
    <t>180,29</t>
  </si>
  <si>
    <t>20078</t>
  </si>
  <si>
    <t>PASTA LUBRIFICANTE PARA TUBOS E CONEXOES COM JUNTA ELASTICA (USO EM PVC, ACO, POLIETILENO E OUTROS) ( DE *400* G)</t>
  </si>
  <si>
    <t>0,0151000</t>
  </si>
  <si>
    <t>88246</t>
  </si>
  <si>
    <t>0,0433000</t>
  </si>
  <si>
    <t>16,40</t>
  </si>
  <si>
    <t>26,99</t>
  </si>
  <si>
    <t>5678</t>
  </si>
  <si>
    <t>0,0480000</t>
  </si>
  <si>
    <t>5679</t>
  </si>
  <si>
    <t>0,0620000</t>
  </si>
  <si>
    <t>91533</t>
  </si>
  <si>
    <t>0,2050000</t>
  </si>
  <si>
    <t>91534</t>
  </si>
  <si>
    <t>0,1900000</t>
  </si>
  <si>
    <t>95606</t>
  </si>
  <si>
    <t>112,24</t>
  </si>
  <si>
    <t>50,73</t>
  </si>
  <si>
    <t>33,60</t>
  </si>
  <si>
    <t>30,27</t>
  </si>
  <si>
    <t>1,26</t>
  </si>
  <si>
    <t>0,0640000</t>
  </si>
  <si>
    <t>2,0650000</t>
  </si>
  <si>
    <t>3,0970000</t>
  </si>
  <si>
    <t>0,0410000</t>
  </si>
  <si>
    <t>0,0540000</t>
  </si>
  <si>
    <t>5901</t>
  </si>
  <si>
    <t>5903</t>
  </si>
  <si>
    <t>6079</t>
  </si>
  <si>
    <t>ARGILA, ARGILA VERMELHA OU ARGILA ARENOSA (RETIRADA NA JAZIDA, SEM TRANSPORTE)</t>
  </si>
  <si>
    <t>1,2500000</t>
  </si>
  <si>
    <t>0,2740000</t>
  </si>
  <si>
    <t>0,2540000</t>
  </si>
  <si>
    <t>0,0520000</t>
  </si>
  <si>
    <t>170,54</t>
  </si>
  <si>
    <t>42,05</t>
  </si>
  <si>
    <t>12,25</t>
  </si>
  <si>
    <t>0,5400000</t>
  </si>
  <si>
    <t>90586</t>
  </si>
  <si>
    <t>0,1400000</t>
  </si>
  <si>
    <t>90587</t>
  </si>
  <si>
    <t>0,5600000</t>
  </si>
  <si>
    <t>0,7000000</t>
  </si>
  <si>
    <t>0,4690000</t>
  </si>
  <si>
    <t>8,4210000</t>
  </si>
  <si>
    <t>1,07</t>
  </si>
  <si>
    <t>0,30</t>
  </si>
  <si>
    <t>7266</t>
  </si>
  <si>
    <t>BLOCO CERAMICO (ALVENARIA DE VEDACAO), DE 9 X 19 X 19 CM</t>
  </si>
  <si>
    <t>0,0279300</t>
  </si>
  <si>
    <t>34557</t>
  </si>
  <si>
    <t>TELA DE ACO SOLDADA GALVANIZADA/ZINCADA PARA ALVENARIA, FIO D = *1,20 A 1,70* MM, MALHA 15 X 15 MM, (C X L) *50 X 7,5* CM</t>
  </si>
  <si>
    <t>0,4200000</t>
  </si>
  <si>
    <t>0,0050000</t>
  </si>
  <si>
    <t>0,0098000</t>
  </si>
  <si>
    <t>1,3700000</t>
  </si>
  <si>
    <t>0,6850000</t>
  </si>
  <si>
    <t>450,00</t>
  </si>
  <si>
    <t>1,21</t>
  </si>
  <si>
    <t>0,0121000</t>
  </si>
  <si>
    <t>0,0743000</t>
  </si>
  <si>
    <t>VIDRO LISO INCOLOR 4MM - SEM COLOCACAO</t>
  </si>
  <si>
    <t>Talabarte de seguranca, 2 mosquetoes trava dupla *53* mm deabertura, com absorvedor de energia</t>
  </si>
  <si>
    <t>Alimentacao - horista (coletado caixa)</t>
  </si>
  <si>
    <t>Transporte - horista (coletado caixa)</t>
  </si>
  <si>
    <t>Exames - horista (coletado caixa)</t>
  </si>
  <si>
    <t>Seguro - horista (coletado caixa)</t>
  </si>
  <si>
    <t>Linha de pedreiro lisa 100 m</t>
  </si>
  <si>
    <t>Rolo de la de carneiro 23 cm (sem cabo)</t>
  </si>
  <si>
    <t>Rolo de espuma poliester 23 cm (sem cabo)</t>
  </si>
  <si>
    <t>Selador horizontal para fita de aco 1 "</t>
  </si>
  <si>
    <t>Bolsa de lona para ferramentas *50 x 35 x 25* cm</t>
  </si>
  <si>
    <t>Lixadeira eletrica angular, para disco de 7 " (180 mm), potencia de 2.200 w, *5.000* rpm, 220 v</t>
  </si>
  <si>
    <t>Escada dupla de abrir em aluminio, modelo pintor, 8 degraus</t>
  </si>
  <si>
    <t>Escada extensivel em aluminio com 6,00 m estendida</t>
  </si>
  <si>
    <t>TOPOGRAFO COM ENCARGOS COMPLEMENTARES</t>
  </si>
  <si>
    <t>MESTRE DE OBRAS COM ENCARGOS COMPLEMENTARES</t>
  </si>
  <si>
    <t>ENCARREGADO GERAL DE OBRAS COM ENCARGOS COMPLEMENTARES</t>
  </si>
  <si>
    <t>ARQUITETO SENIOR COM ENCARGOS COMPLEMENTARES</t>
  </si>
  <si>
    <t>ARQUITETO PLENO COM ENCARGOS COMPLEMENTARES</t>
  </si>
  <si>
    <t>ARQUITETO JUNIOR COM ENCARGOS COMPLEMENTARES</t>
  </si>
  <si>
    <t>ENGENHEIRO CIVIL DE OBRA SENIOR COM ENCARGOS COMPLEMENTARES</t>
  </si>
  <si>
    <t>ENGENHEIRO CIVIL DE OBRA PLENO COM ENCARGOS COMPLEMENTARES</t>
  </si>
  <si>
    <t>AUXILIAR DE ESCRITORIO COM ENCARGOS COMPLEMENTARES</t>
  </si>
  <si>
    <t>ENGENHEIRO CIVIL DE OBRA JUNIOR COM ENCARGOS COMPLEMENTARES</t>
  </si>
  <si>
    <t>APONTADOR OU APROPRIADOR COM ENCARGOS COMPLEMENTARES</t>
  </si>
  <si>
    <t>ALMOXARIFE COM ENCARGOS COMPLEMENTARES</t>
  </si>
  <si>
    <t>AUXILIAR DE DESENHISTA COM ENCARGOS COMPLEMENTARES</t>
  </si>
  <si>
    <t>DESENHISTA PROJETISTA COM ENCARGOS COMPLEMENTARES</t>
  </si>
  <si>
    <t>DESENHISTA COPISTA COM ENCARGOS COMPLEMENTARES</t>
  </si>
  <si>
    <t>DESENHISTA DETALHISTA COM ENCARGOS COMPLEMENTARES</t>
  </si>
  <si>
    <t>MOTORISTA DE CAMINHAO COM ENCARGOS COMPLEMENTARES</t>
  </si>
  <si>
    <t>EPI (ENCARGOS COMPLEMENTARES) - MENSALISTA</t>
  </si>
  <si>
    <t>FERRAMENTAS (ENCARGOS COMPLEMENTARES) - MENSALISTA</t>
  </si>
  <si>
    <t>ENGENHEIRO SANITARISTA COM ENCARGOS COMPLEMENTARES</t>
  </si>
  <si>
    <t>ENGENHEIRO ELETRICISTA COM ENCARGOS COMPLEMENTARES</t>
  </si>
  <si>
    <t>OPERADOR DE DEMARCADORA DE FAIXAS COM ENCARGOS COMPLEMENTARES</t>
  </si>
  <si>
    <t>D1</t>
  </si>
  <si>
    <t>Reincidência de A sobre B</t>
  </si>
  <si>
    <t>D2</t>
  </si>
  <si>
    <t>D</t>
  </si>
  <si>
    <t xml:space="preserve"> </t>
  </si>
  <si>
    <t>Item</t>
  </si>
  <si>
    <t>Descrição dos Serviços</t>
  </si>
  <si>
    <t>%</t>
  </si>
  <si>
    <t>ISS</t>
  </si>
  <si>
    <t>PIS</t>
  </si>
  <si>
    <t>Cofins</t>
  </si>
  <si>
    <t>UNIDADE</t>
  </si>
  <si>
    <t>CÓDIGO</t>
  </si>
  <si>
    <t>SINAPI</t>
  </si>
  <si>
    <t>2.1</t>
  </si>
  <si>
    <t>2.2</t>
  </si>
  <si>
    <t>2.3</t>
  </si>
  <si>
    <t>1.1</t>
  </si>
  <si>
    <t>1.2</t>
  </si>
  <si>
    <t>Riscos</t>
  </si>
  <si>
    <t>1.3</t>
  </si>
  <si>
    <t>1.4</t>
  </si>
  <si>
    <t>1.5</t>
  </si>
  <si>
    <t>H</t>
  </si>
  <si>
    <t>ORSE</t>
  </si>
  <si>
    <t>T O T A L (%)</t>
  </si>
  <si>
    <t>M²</t>
  </si>
  <si>
    <t>M</t>
  </si>
  <si>
    <t>KG</t>
  </si>
  <si>
    <t>M³</t>
  </si>
  <si>
    <t>2.4</t>
  </si>
  <si>
    <t>ITEM</t>
  </si>
  <si>
    <t>DISCRIMINAÇÃO DOS SERVIÇOS</t>
  </si>
  <si>
    <t>PREÇO (R$)</t>
  </si>
  <si>
    <t>TOTAL</t>
  </si>
  <si>
    <t>COBOGO CERAMICO (ELEMENTO VAZADO), 9X20X20CM, ASSENTADO COM ARGAMASSA TRACO 1:4 DE CIMENTO E AREIA</t>
  </si>
  <si>
    <t>5.2</t>
  </si>
  <si>
    <t>5.4</t>
  </si>
  <si>
    <t>5.5</t>
  </si>
  <si>
    <t>BDI CALCULADO</t>
  </si>
  <si>
    <t>SEM BDI</t>
  </si>
  <si>
    <t>COM BDI</t>
  </si>
  <si>
    <t>Feriados</t>
  </si>
  <si>
    <t>Faltas Justificadas</t>
  </si>
  <si>
    <t>Dias de chuva</t>
  </si>
  <si>
    <t>Auxílio Acidente de Trabalho</t>
  </si>
  <si>
    <t>Férias Gozadas</t>
  </si>
  <si>
    <t>Salário Maternidade</t>
  </si>
  <si>
    <t>B6</t>
  </si>
  <si>
    <t>B7</t>
  </si>
  <si>
    <t>B8</t>
  </si>
  <si>
    <t>B9</t>
  </si>
  <si>
    <t>B10</t>
  </si>
  <si>
    <t>Aviso Prévio Indenizado</t>
  </si>
  <si>
    <t>Aviso Prévio Trabalhado</t>
  </si>
  <si>
    <t>Férias Indenizadas</t>
  </si>
  <si>
    <t>C4</t>
  </si>
  <si>
    <t>C5</t>
  </si>
  <si>
    <t>Depósito Rescisão Sem Justa Causa</t>
  </si>
  <si>
    <t>Indenização Adicional</t>
  </si>
  <si>
    <t>Reincidência de Grupo A sobre Aviso Prévio Trabalhado e Reincidência do FGTS sobre Aviso Prévio Indenizado</t>
  </si>
  <si>
    <t>CERCA COM MOUROES DE CONCRETO, RETO, ESPACAMENTO DE 3M, CRAVADOS 0,5M, COM 4 FIOS DE ARAME FARPADO Nº 14 CLASSE 250</t>
  </si>
  <si>
    <t>PORTAO EM TUBO DE ACO GALVANIZADO DIN 2440/NBR 5580, PAINEL UNICO, DIMENSOES 1,0X1,6M, INCLUSIVE CADEADO</t>
  </si>
  <si>
    <t>3.4</t>
  </si>
  <si>
    <t>INSS</t>
  </si>
  <si>
    <t>SESI</t>
  </si>
  <si>
    <t>SENAI</t>
  </si>
  <si>
    <t>INCRA</t>
  </si>
  <si>
    <t>SEBRAE</t>
  </si>
  <si>
    <t>Seguro Contra Acidentes de Trabalho</t>
  </si>
  <si>
    <t>FGTS</t>
  </si>
  <si>
    <t>SECONCI</t>
  </si>
  <si>
    <t>CPRB</t>
  </si>
  <si>
    <t/>
  </si>
  <si>
    <t>DESCRIÇÃO</t>
  </si>
  <si>
    <t>1.6</t>
  </si>
  <si>
    <t>SEINFRA</t>
  </si>
  <si>
    <t>6.1</t>
  </si>
  <si>
    <t>6.2</t>
  </si>
  <si>
    <t>6.3</t>
  </si>
  <si>
    <t>4.1</t>
  </si>
  <si>
    <t>4.2</t>
  </si>
  <si>
    <t>4.3</t>
  </si>
  <si>
    <t>73992/1</t>
  </si>
  <si>
    <t>5.7</t>
  </si>
  <si>
    <t>5.6</t>
  </si>
  <si>
    <t>73822/2</t>
  </si>
  <si>
    <t>74142/4</t>
  </si>
  <si>
    <t>PT</t>
  </si>
  <si>
    <t>73739/1</t>
  </si>
  <si>
    <t>74202/1</t>
  </si>
  <si>
    <t>74166/2</t>
  </si>
  <si>
    <t>74106/1</t>
  </si>
  <si>
    <t>74209/1</t>
  </si>
  <si>
    <t>UN</t>
  </si>
  <si>
    <t>CAMADA DRENANTE COM BRITA NUM 2</t>
  </si>
  <si>
    <t>MIL</t>
  </si>
  <si>
    <t>VALOR UNITÁRIO TOTAL - R$</t>
  </si>
  <si>
    <t>COMPOSIÇÕES DE CUSTO UNITÁRIO (SINAPI)</t>
  </si>
  <si>
    <t>18L</t>
  </si>
  <si>
    <t>ACÓRDÃO Nº 2622/2013 - TCU - PLENÁRIO:</t>
  </si>
  <si>
    <t>BDI ADOTADO</t>
  </si>
  <si>
    <t>BDI RECOMENDADO</t>
  </si>
  <si>
    <t>LUCRO (L)</t>
  </si>
  <si>
    <t>DESPESAS FINANCEIRAS (DF)</t>
  </si>
  <si>
    <t>TRIBUTOS (T)</t>
  </si>
  <si>
    <t>Seguros + Garantias</t>
  </si>
  <si>
    <t>VALOR ADOTADO</t>
  </si>
  <si>
    <t>LIMITE SUPERIOR</t>
  </si>
  <si>
    <t>VALOR MÉDIO</t>
  </si>
  <si>
    <t>LIMITE INFERIOR</t>
  </si>
  <si>
    <t>DETALHAMENTO DO BDI - MATERIAIS (ACÓRDÃO Nº 2622/2013 - TCU - PLENÁRIO)</t>
  </si>
  <si>
    <t>REVESTIMENTO DECORATIVO MONOCAMADA APLICADO MANUALMENTE EM PANOS CEGOS DA FACHADA DE UM EDIFÍCIO DE ESTRUTURA CONVENCIONAL, COM ACABAMENTO RASPADO. AF_06/2014</t>
  </si>
  <si>
    <t>EMBOÇO OU MASSA ÚNICA EM ARGAMASSA TRAÇO 1:2:8, PREPARO MANUAL, APLICADA MANUALMENTE NAS PAREDES INTERNAS DA SACADA, ESPESSURA DE 35 MM, SEM USO DE TELA METÁLICA DE REFORÇO CONTRA FISSURAÇÃO.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</si>
  <si>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</si>
  <si>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</si>
  <si>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TRAÇO 1:2:8, PREPARO MECÂNICO COM BETONEIRA 400 L, APLICADA MANUALMENTE NAS PAREDES INTERNAS DA SACADA, ESPESSURA DE 25 MM, SEM USO DE TELA METÁLICA DE REFORÇO CONTRA FISSURAÇÃO. AF_06/2014</t>
  </si>
  <si>
    <t>Valor da Proposta</t>
  </si>
  <si>
    <t>CERCA COM MOUROES DE MADEIRA, 7,5X7,5CM, ESPACAMENTO DE 2M, ALTURA LIVRE DE 2M, CRAVADOS 0,5M, COM 4 FIOS DE ARAME FARPADO Nº 14 CLASSE 250</t>
  </si>
  <si>
    <t>CERCA COM MOUROES DE MADEIRA ROLICA, DIAMETRO 11CM, ESPACAMENTO DE 2M, ALTURA LIVRE DE 1M, CRAVADOS 0,5M, COM 5 FIOS DE ARAME FARPADO Nº 14 CLASSE 250</t>
  </si>
  <si>
    <t>44,68</t>
  </si>
  <si>
    <t>3768</t>
  </si>
  <si>
    <t>LIXA EM FOLHA PARA FERRO, NUMERO 150</t>
  </si>
  <si>
    <t>5318</t>
  </si>
  <si>
    <t>SOLVENTE DILUENTE A BASE DE AGUARRAS</t>
  </si>
  <si>
    <t>0,0500000</t>
  </si>
  <si>
    <t>7293</t>
  </si>
  <si>
    <t>TINTA ESMALTE SINTETICO GRAFITE COM PROTECAO PARA METAIS FERROSOS</t>
  </si>
  <si>
    <t>0,1200000</t>
  </si>
  <si>
    <t>88310</t>
  </si>
  <si>
    <t>0,8000000</t>
  </si>
  <si>
    <t>1,83</t>
  </si>
  <si>
    <t>13,69</t>
  </si>
  <si>
    <t>27,20</t>
  </si>
  <si>
    <t>10999</t>
  </si>
  <si>
    <t>ELETRODO REVESTIDO AWS - E6013, DIAMETRO IGUAL A 4,00 MM</t>
  </si>
  <si>
    <t>3,0000000</t>
  </si>
  <si>
    <t>83765</t>
  </si>
  <si>
    <t>0,6700000</t>
  </si>
  <si>
    <t>83766</t>
  </si>
  <si>
    <t>1,3300000</t>
  </si>
  <si>
    <t>88317</t>
  </si>
  <si>
    <t>24,57</t>
  </si>
  <si>
    <t>61,64</t>
  </si>
  <si>
    <t>25,06</t>
  </si>
  <si>
    <t>4930</t>
  </si>
  <si>
    <t>PORTAO COM MOUROES DE MADEIRA ROLICA, DIAMETRO 11CM, COM 5 FIOS DE ARAME FARPADO Nº 14 CLASSE 250, SEM DOBRADICAS</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</si>
  <si>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</si>
  <si>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</si>
  <si>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TXKM</t>
  </si>
  <si>
    <t>TRANSPORTE DE MATERIAL ASFALTICO, COM CAMINHÃO COM CAPACIDADE DE 20000 L EM RODOVIA NÃO PAVIMENTADA PARA DISTÂNCIAS MÉDIAS DE TRANSPORTE IGUAL OU INFERIOR A 100 KM. AF_02/2016</t>
  </si>
  <si>
    <t>SOLEIRA / TABEIRA EM MARMORE BRANCO COMUM, POLIDO, LARGURA 5 CM, ESPESSURA 2 CM, ASSENTADA COM ARGAMASSA COLANTE</t>
  </si>
  <si>
    <t>PISO MARMORE BRANCO ASSENTADO SOBRE ARGAMASSA TRACO 1:4 (CIMENTO/AREIA)</t>
  </si>
  <si>
    <t>PISO GRANITO ASSENTADO SOBRE ARGAMASSA CIMENTO / CAL / AREIA TRACO 1:0,25:3 INCLUSIVE REJUNTE EM CIMENTO</t>
  </si>
  <si>
    <t>PISO EM GRANITO BRANCO 50X50CM LEVIGADO ESPESSURA 2CM, ASSENTADO COM ARGAMASSA COLANTE DUPLA COLAGEM, COM REJUNTAMENTO EM CIMENTO BRANCO</t>
  </si>
  <si>
    <t>PISO EM GRANILITE, MARMORITE OU GRANITINA ESPESSURA 8 MM, INCLUSO JUNTAS DE DILATACAO PLASTICAS</t>
  </si>
  <si>
    <t>SALÁRIO C/ ENCARGOS (Tabelas)</t>
  </si>
  <si>
    <t>SALÁRIO BASE (Sindicato)</t>
  </si>
  <si>
    <t xml:space="preserve">  PRECO COM DESCONTO</t>
  </si>
  <si>
    <t>PRECO TABELA</t>
  </si>
  <si>
    <t>ARGAMASSA TRAÇO 1:4 (CIMENTO E AREIA MÉDIA) PARA CONTRAPISO, PREPARO MECÂNICO COM BETONEIRA 600 L. AF_06/2014</t>
  </si>
  <si>
    <t>CABO DE AÇO GALVANIZADO COM ALMA DE FIBRA DN 15 MM (5/8")</t>
  </si>
  <si>
    <t>PRIMER A BASE DE ÓXIDO DE FERRO - PHZ 528 - RENNER OU SIMILAR</t>
  </si>
  <si>
    <t>CANTONEIRA ALUMÍNIO ANODIZADO NATURAL, 1" X 1/8" - VARA COM 6M - 0,408 KG/M</t>
  </si>
  <si>
    <t>CHAPA AÇO GROSSA PRETA 3/8"(9,53MM) 74,48 KG/M2</t>
  </si>
  <si>
    <t>CHUMBADOR PARABOLT 1/4" X 5"</t>
  </si>
  <si>
    <t>ISOLADOR DE PORCELANA, TIPO ROLDANA, DIMENSOES DE *72* X *72* MM, PARA USO EM BAIXA TENSAO</t>
  </si>
  <si>
    <t>HASTE COBREADA COPPERWELD P/ ATERRAMENTO 254 MICR D= 5/8" X 2,40 M</t>
  </si>
  <si>
    <t>JOELHO PVC, SOLDAVEL, BB, 45 GRAUS, DN 40 MM, PARA ESGOTO PREDIAL</t>
  </si>
  <si>
    <t>JOELHO PVC, SOLDAVEL, BB, 90 GRAUS, DN 40 MM, PARA ESGOTO PREDIAL</t>
  </si>
  <si>
    <t>JOELHO PVC, SOLDAVEL, PB, 45 GRAUS, DN 50 MM, PARA ESGOTO PREDIAL</t>
  </si>
  <si>
    <t>JOELHO PVC, SOLDAVEL, PB, 45 GRAUS, DN 75 MM, PARA ESGOTO PREDIAL</t>
  </si>
  <si>
    <t>JOELHO PVC, SOLDAVEL, PB, 90 GRAUS, DN 100 MM, PARA ESGOTO PREDIAL</t>
  </si>
  <si>
    <t>74130/3</t>
  </si>
  <si>
    <t>74130/2</t>
  </si>
  <si>
    <t>74130/1</t>
  </si>
  <si>
    <t>74052/5</t>
  </si>
  <si>
    <t>CAIXA DE PROTECAO PARA MEDIDOR MONOFASICO, FORNECIMENTO E INSTALACAO</t>
  </si>
  <si>
    <t>CAIXA DE PASSAGEM 30X30X40 COM TAMPA E DRENO BRITA</t>
  </si>
  <si>
    <t>73782/5</t>
  </si>
  <si>
    <t>73782/4</t>
  </si>
  <si>
    <t>73782/3</t>
  </si>
  <si>
    <t>73782/2</t>
  </si>
  <si>
    <t>73798/3</t>
  </si>
  <si>
    <t>73798/1</t>
  </si>
  <si>
    <t>74190/1</t>
  </si>
  <si>
    <t>74025/1</t>
  </si>
  <si>
    <t>73872/2</t>
  </si>
  <si>
    <t>73872/1</t>
  </si>
  <si>
    <t>IMPERMEABILIZACAO DE SUPERFICIE COM EMULSAO ASFALTICA A BASE D'AGUA</t>
  </si>
  <si>
    <t>74066/2</t>
  </si>
  <si>
    <t>73762/4</t>
  </si>
  <si>
    <t>73762/2</t>
  </si>
  <si>
    <t>73929/4</t>
  </si>
  <si>
    <t>73929/1</t>
  </si>
  <si>
    <t>IMPERMEABILIZACAO COM VÉU DE POLIESTER</t>
  </si>
  <si>
    <t>74033/1</t>
  </si>
  <si>
    <t>73753/1</t>
  </si>
  <si>
    <t>ESCADA EM CONCRETO ARMADO, FCK = 15 MPA, MOLDADA IN LOCO</t>
  </si>
  <si>
    <t>APARELHO APOIO NEOPRENE FRETADO</t>
  </si>
  <si>
    <t>FORNECIMENTO DE PERFIL SIMPLES "I" OU "H" 8 A 12" INCLUSIVE PERDAS</t>
  </si>
  <si>
    <t>FORNECIMENTO DE PERFIL SIMPLES "I" OU "H" ATE 8" INCLUSIVE PERDAS</t>
  </si>
  <si>
    <t>SUPORTE APOIO CAIXA D AGUA BARROTES MADEIRA DE 1</t>
  </si>
  <si>
    <t>74144/2</t>
  </si>
  <si>
    <t>VERGA PRÉ-MOLDADA PARA PORTAS COM MAIS DE 1,5 M DE VÃO. AF_03/2016</t>
  </si>
  <si>
    <t>TRANSPORTE HORIZONTAL, BLOCOS VAZADOS DE CONCRETO 19X19X39 CM, MANIPULADOR TELESCÓPICO, 75M. AF_06/2014</t>
  </si>
  <si>
    <t>TRANSPORTE HORIZONTAL, BLOCOS CERÂMICOS FURADOS NA HORIZONTAL 9X19X19 CM, MANIPULADOR TELESCÓPICO, 50M. AF_06/2014</t>
  </si>
  <si>
    <t>TRANSPORTE HORIZONTAL, BLOCOS CERÂMICOS FURADOS NA VERTICAL 19X19X39 CM, MANIPULADOR TELESCÓPICO, 50M. AF_06/2014</t>
  </si>
  <si>
    <t>IMUNIZANTE PARA MADEIRA, INCOLOR</t>
  </si>
  <si>
    <t>0,1000000</t>
  </si>
  <si>
    <t>0,2000000</t>
  </si>
  <si>
    <t>22,25</t>
  </si>
  <si>
    <t>7176</t>
  </si>
  <si>
    <t>TELHA CERAMICA TIPO COLONIAL, COMPRIMENTO DE *44* CM, RENDIMENTO DE *26* TELHAS/M2</t>
  </si>
  <si>
    <t>27,5350000</t>
  </si>
  <si>
    <t>93281</t>
  </si>
  <si>
    <t>0,0372000</t>
  </si>
  <si>
    <t>93282</t>
  </si>
  <si>
    <t>0,0516000</t>
  </si>
  <si>
    <t>88323</t>
  </si>
  <si>
    <t>19,71</t>
  </si>
  <si>
    <t>1,16</t>
  </si>
  <si>
    <t>27,48</t>
  </si>
  <si>
    <t>26,87</t>
  </si>
  <si>
    <t>3146</t>
  </si>
  <si>
    <t>FITA VEDA ROSCA EM ROLOS DE 18 MM X 10 M (L X C)</t>
  </si>
  <si>
    <t>12899</t>
  </si>
  <si>
    <t>MANOMETRO COM CAIXA EM ACO PINTADO, ESCALA *10* KGF/CM2 (*10* BAR), DIAMETRO NOMINAL DE *63* MM, CONEXAO DE 1/4"</t>
  </si>
  <si>
    <t>88248</t>
  </si>
  <si>
    <t>88267</t>
  </si>
  <si>
    <t>2,37</t>
  </si>
  <si>
    <t>91,23</t>
  </si>
  <si>
    <t>88277</t>
  </si>
  <si>
    <t>AREIA GROSSA - POSTO JAZIDA/FORNECEDOR (RETIRADO NA JAZIDA, SEM TRANSPORTE)</t>
  </si>
  <si>
    <t>0,0278900</t>
  </si>
  <si>
    <t>93408</t>
  </si>
  <si>
    <t>0,1660000</t>
  </si>
  <si>
    <t>62,50</t>
  </si>
  <si>
    <t>85,63</t>
  </si>
  <si>
    <t>4425</t>
  </si>
  <si>
    <t>VIGA DE MADEIRA NAO APARELHADA 6 X 12 CM, MACARANDUBA, ANGELIM OU EQUIVALENTE DA REGIAO</t>
  </si>
  <si>
    <t>0,2220000</t>
  </si>
  <si>
    <t>4430</t>
  </si>
  <si>
    <t>CAIBRO DE MADEIRA NAO APARELHADA *5 X 6* CM, MACARANDUBA, ANGELIM OU EQUIVALENTE DA REGIAO</t>
  </si>
  <si>
    <t>0,5560000</t>
  </si>
  <si>
    <t>4472</t>
  </si>
  <si>
    <t>VIGA DE MADEIRA NAO APARELHADA *6 X 16* CM, MACARANDUBA, ANGELIM OU EQUIVALENTE DA REGIAO</t>
  </si>
  <si>
    <t>0,1850000</t>
  </si>
  <si>
    <t>0,2400000</t>
  </si>
  <si>
    <t>0,0103000</t>
  </si>
  <si>
    <t>20,00</t>
  </si>
  <si>
    <t>10,32</t>
  </si>
  <si>
    <t>27,22</t>
  </si>
  <si>
    <t>89356</t>
  </si>
  <si>
    <t>2,1400000</t>
  </si>
  <si>
    <t>89362</t>
  </si>
  <si>
    <t>1,1800000</t>
  </si>
  <si>
    <t>89366</t>
  </si>
  <si>
    <t>89395</t>
  </si>
  <si>
    <t>0,8900000</t>
  </si>
  <si>
    <t>90443</t>
  </si>
  <si>
    <t>90466</t>
  </si>
  <si>
    <t>14,58</t>
  </si>
  <si>
    <t>5,92</t>
  </si>
  <si>
    <t>10,62</t>
  </si>
  <si>
    <t>8,24</t>
  </si>
  <si>
    <t>8,73</t>
  </si>
  <si>
    <t>8,62</t>
  </si>
  <si>
    <t>2,1000000</t>
  </si>
  <si>
    <t>2,3000000</t>
  </si>
  <si>
    <t>86879</t>
  </si>
  <si>
    <t>86883</t>
  </si>
  <si>
    <t>86884</t>
  </si>
  <si>
    <t>86902</t>
  </si>
  <si>
    <t>86906</t>
  </si>
  <si>
    <t>0,3545000</t>
  </si>
  <si>
    <t>1,1923000</t>
  </si>
  <si>
    <t>12551</t>
  </si>
  <si>
    <t>ANEL DE CONCRETO ARMADO, D = 1,20 M, H = 0,50 M</t>
  </si>
  <si>
    <t>94116</t>
  </si>
  <si>
    <t>0,1539000</t>
  </si>
  <si>
    <t>96920</t>
  </si>
  <si>
    <t>0,1932000</t>
  </si>
  <si>
    <t>97738</t>
  </si>
  <si>
    <t>0,0154000</t>
  </si>
  <si>
    <t>97739</t>
  </si>
  <si>
    <t>0,0792000</t>
  </si>
  <si>
    <t>100,58</t>
  </si>
  <si>
    <t>131,99</t>
  </si>
  <si>
    <t>446,69</t>
  </si>
  <si>
    <t>3.200,03</t>
  </si>
  <si>
    <t>1.830,71</t>
  </si>
  <si>
    <t>5,02</t>
  </si>
  <si>
    <t>8,29</t>
  </si>
  <si>
    <t>6,20</t>
  </si>
  <si>
    <t>203,79</t>
  </si>
  <si>
    <t>50,89</t>
  </si>
  <si>
    <t>19,5818000</t>
  </si>
  <si>
    <t>660</t>
  </si>
  <si>
    <t>CANALETA CONCRETO 19 X 19 X 19 CM (CLASSE C - NBR 6136)</t>
  </si>
  <si>
    <t>27,3000000</t>
  </si>
  <si>
    <t>4720</t>
  </si>
  <si>
    <t>PEDRA BRITADA N. 0, OU PEDRISCO (4,8 A 9,5 MM) POSTO PEDREIRA/FORNECEDOR, SEM FRETE</t>
  </si>
  <si>
    <t>0,3696000</t>
  </si>
  <si>
    <t>0,1199000</t>
  </si>
  <si>
    <t>0,4032000</t>
  </si>
  <si>
    <t>25067</t>
  </si>
  <si>
    <t>BLOCO CONCRETO ESTRUTURAL 19 X 19 X 39 CM, FBK 4,5 MPA (NBR 6136)</t>
  </si>
  <si>
    <t>178,8070000</t>
  </si>
  <si>
    <t>88628</t>
  </si>
  <si>
    <t>0,2351000</t>
  </si>
  <si>
    <t>89993</t>
  </si>
  <si>
    <t>0,2242000</t>
  </si>
  <si>
    <t>89995</t>
  </si>
  <si>
    <t>89996</t>
  </si>
  <si>
    <t>7,4040000</t>
  </si>
  <si>
    <t>89998</t>
  </si>
  <si>
    <t>3,2084000</t>
  </si>
  <si>
    <t>94115</t>
  </si>
  <si>
    <t>97734</t>
  </si>
  <si>
    <t>0,0252000</t>
  </si>
  <si>
    <t>97735</t>
  </si>
  <si>
    <t>0,1260000</t>
  </si>
  <si>
    <t>1,75</t>
  </si>
  <si>
    <t>70,71</t>
  </si>
  <si>
    <t>339,05</t>
  </si>
  <si>
    <t>600,59</t>
  </si>
  <si>
    <t>576,98</t>
  </si>
  <si>
    <t>5,81</t>
  </si>
  <si>
    <t>ALVENARIA DE BLOCOS DE CONCRETO ESTRUTURAL 14X19X39 CM, (ESPESSURA 14 CM), FBK = 4,5 MPA, PARA PAREDES COM ÁREA LÍQUIDA MENOR QUE 6M², COM VÃOS, UTILIZANDO COLHER DE PEDREIRO. AF_12/2014</t>
  </si>
  <si>
    <t>ARGAMASSA TRAÇO 1:7 (CIMENTO E AREIA MÉDIA) COM ADIÇÃO DE PLASTIFICANTE PARA EMBOÇO/MASSA ÚNICA/ASSENTAMENTO DE ALVENARIA DE VEDAÇÃO, PREPARO MECÂNICO COM BETONEIRA 600 L. AF_06/2014</t>
  </si>
  <si>
    <t>ARGAMASSA TRAÇO 1:7 (CIMENTO E AREIA MÉDIA) COM ADIÇÃO DE PLASTIFICANTE PARA EMBOÇO/MASSA ÚNICA/ASSENTAMENTO DE ALVENARIA DE VEDAÇÃO, PREPARO MECÂNICO COM BETONEIRA 400 L. AF_06/2014</t>
  </si>
  <si>
    <t>ARGAMASSA TRACO 1:4 (CIMENTO E AREIA), PREPARO MANUAL, INCLUSO ADITIVO IMPERMEABILIZANTE</t>
  </si>
  <si>
    <t>ARGAMASSA TRACO 1:3 (CIMENTO E AREIA), PREPARO MANUAL, INCLUSO ADITIVO IMPERMEABILIZANTE</t>
  </si>
  <si>
    <t>ESTUCAMENTO DE DENSIDADE ALTA, NAS FACES INTERNAS DE PAREDES DO SISTEMA DE PAREDES DE CONCRETO. AF_06/2015</t>
  </si>
  <si>
    <t>ESTUCAMENTO, PARA QUALQUER REVESTIMENTO, EM TETO DO SISTEMA DE PAREDES DE CONCRETO. AF_06/2015</t>
  </si>
  <si>
    <t>ESTUCAMENTO DE DENSIDADE BAIXA NAS FACES INTERNAS DE PAREDES DO SISTEMA DE PAREDES DE CONCRETO. AF_06/2015</t>
  </si>
  <si>
    <t>ESTUCAMENTO DE PANOS DE FACHADA COM VÃOS DO SISTEMA DE PAREDES DE CONCRETO EM EDIFICAÇÕES DE PAVIMENTO ÚNICO. AF_06/2015</t>
  </si>
  <si>
    <t>ESTUCAMENTO DE PANOS DE FACHADA SEM VÃOS DO SISTEMA DE PAREDES DE CONCRETO EM EDIFICAÇÕES DE PAVIMENTO ÚNICO. AF_06/2015</t>
  </si>
  <si>
    <t>ESTUCAMENTO DE SUPERFÍCIE EXTERNA DA SACADA DO SISTEMA DE PAREDES DE CONCRETO EM EDIFICAÇÕES DE MÚLTIPLOS PAVIMENTOS. AF_06/2015</t>
  </si>
  <si>
    <t>ESTUCAMENTO DE PANOS DE FACHADA COM VÃOS DO SISTEMA DE PAREDES DE CONCRETO EM EDIFICAÇÕES DE MÚLTIPLOS PAVIMENTOS. AF_06/2015</t>
  </si>
  <si>
    <t>VÁLVULA DE RETENÇÃO VERTICAL Ø 32MM (1.1/4") - FORNECIMENTO E INSTALAÇÃO</t>
  </si>
  <si>
    <t>VÁLVULA DE RETENÇÃO VERTICAL Ø 20MM (3/4") - FORNECIMENTO E INSTALAÇÃO</t>
  </si>
  <si>
    <t>ALVENARIA DE VEDAÇÃO DE BLOCOS VAZADOS DE CONCRETO DE 14X19X39CM (ESPESSURA 14CM) DE PAREDES COM ÁREA LÍQUIDA MENOR QUE 6M² SEM VÃOS E ARGAMASSA DE ASSENTAMENTO COM PREPARO EM BETONEIRA. AF_06/2014</t>
  </si>
  <si>
    <t>(COMPOSIÇÃO REPRESENTATIVA) DO SERVIÇO DE ALVENARIA DE VEDAÇÃO DE BLOCOS VAZADOS DE CONCRETO DE 14X19X39CM (ESPESSURA 14CM), PARA EDIFICAÇÃO HABITACIONAL UNIFAMILIAR (CASA) E EDIFICAÇÃO PÚBLICA PADRÃO. AF_12/2014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</si>
  <si>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</si>
  <si>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MENOR QUE 6M² COM VÃOS E ARGAMASSA DE ASSENTAMENTO COM PREPARO EM BETONEIRA. AF_06/2014</t>
  </si>
  <si>
    <t>(COMPOSIÇÃO REPRESENTATIVA) DO SERVIÇO DE APLICAÇÃO MANUAL DE GESSO DESEMPENADO (SEM TALISCAS) EM TETO, ESPESSURA 0,5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</si>
  <si>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</si>
  <si>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REVESTIMENTO DECORATIVO MONOCAMADA APLICADO MANUALMENTE NAS PAREDES INTERNAS DA SACADA COM ACABAMENTO TRAVERTINO. AF_06/2014</t>
  </si>
  <si>
    <t>REVESTIMENTO DECORATIVO MONOCAMADA APLICADO MANUALMENTE NAS PAREDES INTERNAS DA SACADA COM ACABAMENTO RASPADO. AF_06/2014</t>
  </si>
  <si>
    <t>REVESTIMENTO DECORATIVO MONOCAMADA APLICADO COM EQUIPAMENTO DE PROJEÇÃO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</si>
  <si>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</si>
  <si>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ALVENARIA DE BLOCOS DE CONCRETO ESTRUTURAL 14X19X29 CM, (ESPESSURA 14 CM) FBK = 14,0 MPA, PARA PAREDES COM ÁREA LÍQUIDA MENOR QUE 6M², SEM VÃOS, UTILIZANDO PALHETA. AF_12/2014</t>
  </si>
  <si>
    <t>LUVA, CPVC, SOLDÁVEL, DN 22MM, INSTALADO EM RAMAL DE DISTRIBUIÇÃO DE ÁGUA   FORNECIMENTO E INSTALAÇÃO. AF_12/2014</t>
  </si>
  <si>
    <t>VÁLVULA EM PLÁSTICO CROMADO TIPO AMERICANA 3.1/2" X 1.1/2" SEM ADAPTADOR PARA PIA - FORNECIMENTO E INSTALAÇÃO. AF_12/2013</t>
  </si>
  <si>
    <t>BOMBA RECALQUE D'AGUA PREDIO 6 A 10 PAVTOS - 2UD</t>
  </si>
  <si>
    <t>BOMBA RECALQUE D'AGUA TRIFASICA 0,5 HP</t>
  </si>
  <si>
    <t>BOMBA RECALQUE D'AGUA TRIFASICA 1,5HP</t>
  </si>
  <si>
    <t>ENSAIOS DE REFORCO DO SUBLEITO</t>
  </si>
  <si>
    <t>74021/4</t>
  </si>
  <si>
    <t>ENSAIOS DE REGULARIZACAO DO SUBLEITO</t>
  </si>
  <si>
    <t>74021/3</t>
  </si>
  <si>
    <t>ENSAIO DE TERRAPLENAGEM - CAMADA FINAL DO ATERRO</t>
  </si>
  <si>
    <t>74021/2</t>
  </si>
  <si>
    <t>73768/9</t>
  </si>
  <si>
    <t>73768/8</t>
  </si>
  <si>
    <t>73768/7</t>
  </si>
  <si>
    <t>73768/1</t>
  </si>
  <si>
    <t>73749/3</t>
  </si>
  <si>
    <t>73749/2</t>
  </si>
  <si>
    <t>73749/1</t>
  </si>
  <si>
    <t>EXTINTOR INCENDIO TP PO QUIMICO 6KG - FORNECIMENTO E INSTALACAO</t>
  </si>
  <si>
    <t>HIDRANTE SUBTERRANEO FERRO FUNDIDO C/ CURVA LONGA E CAIXA DN=75MM</t>
  </si>
  <si>
    <t>73775/2</t>
  </si>
  <si>
    <t>REVESTIMENTO DECORATIVO MONOCAMADA APLICADO MANUALMENTE EM SUPERFÍCIES EXTERNAS DA SACADA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</si>
  <si>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</si>
  <si>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</si>
  <si>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</si>
  <si>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</si>
  <si>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</si>
  <si>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</si>
  <si>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CAP PVC ESGOTO 100MM (TAMPÃO) - FORNECIMENTO E INSTALAÇÃO</t>
  </si>
  <si>
    <t>CAP PVC ESGOTO 75MM (TAMPÃO) - FORNECIMENTO E INSTALAÇÃO</t>
  </si>
  <si>
    <t>CAP PVC ESGOTO 50MM (TAMPÃO) - FORNECIMENTO E INSTALAÇÃO</t>
  </si>
  <si>
    <t>BOMBA RECALQUE D'AGUA PREDIO 3 A 5 PAVTOS - 2UD</t>
  </si>
  <si>
    <t>Cabo de cobre nu 25 mm2 meio-duro</t>
  </si>
  <si>
    <t>Fardamento</t>
  </si>
  <si>
    <t>Fita veda rosca 18mm</t>
  </si>
  <si>
    <t>Explosivo gelatinoso dinamite 40% (comprimento = 8" / diâmetro da seção = 1")</t>
  </si>
  <si>
    <t>Haste cobreada copperweld p/ aterramento 254 micr d= 3/4" x 3,00 m c/conector</t>
  </si>
  <si>
    <t>Haste cobreada copperweld p/aterramento d= 5/8" x 2,40m, excluso conector</t>
  </si>
  <si>
    <t>Cal hidratada ch-i para argamassas</t>
  </si>
  <si>
    <t>Impermeabilizante para concretos e argamassas Vedacit ou similar</t>
  </si>
  <si>
    <t>PAINEL ELETRICO C/2 SOFT START 10CV,380V,60Hz</t>
  </si>
  <si>
    <t>I8500</t>
  </si>
  <si>
    <t>TERMINAL A COMPRESSAO EM COBRE ESTANHADO PARA CABO 10 MM2, 1 FURO E 1 COMPRESSAO, PARA PARAFUSO DE FIXACAO M6</t>
  </si>
  <si>
    <t>CABO MULTIPOLAR DE COBRE, FLEXIVEL, CLASSE 4 OU 5, ISOLACAO EM HEPR, COBERTURA EM PVC-ST2, ANTICHAMA BWF-B, 0,6/1 KV, 3 CONDUTORES DE 4 MM2</t>
  </si>
  <si>
    <t>I8498</t>
  </si>
  <si>
    <t>TERMINAL A COMPRESSAO EM COBRE ESTANHADO PARA CABO 4 MM2, 1 FURO E 1 COMPRESSAO, PARA PARAFUSO DE FIXACAO M5</t>
  </si>
  <si>
    <t>1.2.34</t>
  </si>
  <si>
    <t>1.2.35</t>
  </si>
  <si>
    <t>1.2.36</t>
  </si>
  <si>
    <t>1.2.37</t>
  </si>
  <si>
    <t>1.2.38</t>
  </si>
  <si>
    <t>1.2.39</t>
  </si>
  <si>
    <t>TUBO PVC DEFOFO, JEI, 1 MPA, DN 100 MM, PARA REDE DE AGUA (NBR 7665)</t>
  </si>
  <si>
    <t>TUBO DE FERRO FUNDIDO, PONTA E FLANGE, PN 10/16, DN=100MM, L=1,20M</t>
  </si>
  <si>
    <t>PÇ</t>
  </si>
  <si>
    <t>REGISTRO GAVETA FOFO, C/ BOLSAS P/ TUBO DE PVC, CUNHA BORRACHA, CABEÇOTE, PN  10, TIPO EURO 24, D=  100MM</t>
  </si>
  <si>
    <t>REDUÇÃO EXCENTRICA EM FOFO, C/ FLANGES PN 10 / 16, D=  100 X   50MM</t>
  </si>
  <si>
    <t>I5749</t>
  </si>
  <si>
    <t>VALVULA RETENÇÃO DN 100 PN16 FECH. RÁPIDO (CLASAR)</t>
  </si>
  <si>
    <t>I8668</t>
  </si>
  <si>
    <t>HIDRÔMETRO TIPO WOLTMANN HORIZONTAL Qn=150m³/h, Dn 150mm - COMPLETO</t>
  </si>
  <si>
    <t>REDUÇÃO EM FOFO, C/ FLANGES PN 10, D=  200 X  150MM</t>
  </si>
  <si>
    <t>I6301</t>
  </si>
  <si>
    <t>KIT DE DOSAGEM DE SULFATO DE ALUMÍNIO OU CAL COM TANQUE DE 250L, BOMBA DOSADORA E AGITADOR, COMPLETO</t>
  </si>
  <si>
    <t>I8959</t>
  </si>
  <si>
    <t>KIT MEDIÇÃO COMPARADOR DE CLORO E PH</t>
  </si>
  <si>
    <t>CAIXA SIFONADA PVC, 150 X 150 X 50 MM, COM GRELHA REDONDA BRANCA</t>
  </si>
  <si>
    <t>CAIXA SIFONADA PVC, 100 X 100 X 40 MM, COM GRELHA REDONDA BRANCA</t>
  </si>
  <si>
    <t>CAIXA SIFONADA PVC, 150 X 185 X 75 MM, COM GRELHA QUADRADA BRANCA</t>
  </si>
  <si>
    <t>3.1.60</t>
  </si>
  <si>
    <t>3.1.61</t>
  </si>
  <si>
    <t>3.1.62</t>
  </si>
  <si>
    <t>3.1.63</t>
  </si>
  <si>
    <t>TUBO PVC CORRUGADO, PAREDE DUPLA, JE, DN 200 MM, REDE COLETORA ESGOTO</t>
  </si>
  <si>
    <t>3.2.34</t>
  </si>
  <si>
    <t>3.2.35</t>
  </si>
  <si>
    <t>3.3.4</t>
  </si>
  <si>
    <t>3.3.5</t>
  </si>
  <si>
    <t>3.3.6</t>
  </si>
  <si>
    <t>3.3.7</t>
  </si>
  <si>
    <t>3.3.8</t>
  </si>
  <si>
    <t>3.3.9</t>
  </si>
  <si>
    <t>3.3.10</t>
  </si>
  <si>
    <t>ELETRODUTO FLEXIVEL, EM ACO GALVANIZADO, REVESTIDO EXTERNAMENTE COM PVC PRETO, DIAMETRO EXTERNO DE 32 MM (1"), TIPO SEALTUBO</t>
  </si>
  <si>
    <t>INTERRUPTOR 01 SEÇÃO SIMPLES, DE EMBUTIR, COM PLACA, CONJUGADO COM TOMADA 2P+ T, ABNT, 10A</t>
  </si>
  <si>
    <t>TOMADA DUPLA, DE EMBUTIR, PARA USO GERAL, 2P+T, ABNT, 20A, INCLUSIVE PLACA EM PVC</t>
  </si>
  <si>
    <t>I5751</t>
  </si>
  <si>
    <t>LAMPADA DE VAPOR DE SODIO DE 400WX220V - FORNECIMENTO E INSTALACAO</t>
  </si>
  <si>
    <t>73831/9</t>
  </si>
  <si>
    <t>LAMPADA DE VAPOR DE SODIO DE 250WX220V - FORNECIMENTO E INSTALACAO</t>
  </si>
  <si>
    <t>73831/8</t>
  </si>
  <si>
    <t>LAMPADA DE VAPOR DE SODIO DE 150WX220V - FORNECIMENTO E INSTALACAO</t>
  </si>
  <si>
    <t>73831/7</t>
  </si>
  <si>
    <t>LAMPADA MISTA DE 500W - FORNECIMENTO E INSTALACAO</t>
  </si>
  <si>
    <t>73831/6</t>
  </si>
  <si>
    <t>LAMPADA MISTA DE 250W - FORNECIMENTO E INSTALACAO</t>
  </si>
  <si>
    <t>73831/5</t>
  </si>
  <si>
    <t>LAMPADA MISTA DE 160W - FORNECIMENTO E INSTALACAO</t>
  </si>
  <si>
    <t>73831/4</t>
  </si>
  <si>
    <t>73831/3</t>
  </si>
  <si>
    <t>LAMPADA DE VAPOR DE MERCURIO DE 250W - FORNECIMENTO E INSTALACAO</t>
  </si>
  <si>
    <t>73831/2</t>
  </si>
  <si>
    <t>REATOR PARA LAMPADA VAPOR DE MERCURIO USO EXTERNO 220V/400W</t>
  </si>
  <si>
    <t>73855/1</t>
  </si>
  <si>
    <t>73769/4</t>
  </si>
  <si>
    <t>73769/3</t>
  </si>
  <si>
    <t>73769/2</t>
  </si>
  <si>
    <t>73769/1</t>
  </si>
  <si>
    <t>73783/17</t>
  </si>
  <si>
    <t>73783/16</t>
  </si>
  <si>
    <t>73783/15</t>
  </si>
  <si>
    <t>73783/14</t>
  </si>
  <si>
    <t>73783/12</t>
  </si>
  <si>
    <t>73783/11</t>
  </si>
  <si>
    <t>73783/10</t>
  </si>
  <si>
    <t>73783/9</t>
  </si>
  <si>
    <t>73783/8</t>
  </si>
  <si>
    <t>73783/6</t>
  </si>
  <si>
    <t>73783/5</t>
  </si>
  <si>
    <t>73783/3</t>
  </si>
  <si>
    <t>Líquido selador acrílico</t>
  </si>
  <si>
    <t>l</t>
  </si>
  <si>
    <t>Chapa de madeira compensada plastificada para forma de concreto, de 2,20 x 1,10 m, e = 10 mm</t>
  </si>
  <si>
    <t>Cimento portland composto cp ii-32</t>
  </si>
  <si>
    <t>Madeira mista serrada (barrote) 6 x 6cm - 0,0036 m3/m (angelim, louro)</t>
  </si>
  <si>
    <t>Terminal a compressao em cobre estanhado para cabo 6 mm2, 1furo e 1 compressao, para parafuso de fixacao m6</t>
  </si>
  <si>
    <t>Óculos branco proteção</t>
  </si>
  <si>
    <t>pr</t>
  </si>
  <si>
    <t>Parafuso de fixação com bucha plástica 8 mm</t>
  </si>
  <si>
    <t>Pasta lubrificante p/ pvc je</t>
  </si>
  <si>
    <t>Perfil Aço, U Dobrado de chapa - UDC simples - 75 x 38 x 2,65 mm (3,01 kg/m)</t>
  </si>
  <si>
    <t>Placa retangular padrão dner 2,00 x 1,00 m</t>
  </si>
  <si>
    <t>Curva 90 graus, longa, de pvc rigido roscavel, de 1/2", para eletroduto</t>
  </si>
  <si>
    <t>Curva 90 graus, longa, de pvc rigido roscavel, de 1", para eletroduto</t>
  </si>
  <si>
    <t>Luva em pvc rigido roscavel, de 1", para eletroduto</t>
  </si>
  <si>
    <t>Ripa massaranduba serrada 5cm x 1,5cm</t>
  </si>
  <si>
    <t>Solucao limpadora pvc</t>
  </si>
  <si>
    <t>Tijolo maciço 4 x 9 x 17cm</t>
  </si>
  <si>
    <t>Tinta esmalte sintético (coralit ou similar)</t>
  </si>
  <si>
    <t>Torneira plastica para jardins 1/2", HERC 1128 ou similar</t>
  </si>
  <si>
    <t>Estopim simples</t>
  </si>
  <si>
    <t>Cabo de aço galvanizado com alma de fibra DN 15 mm (5/8")</t>
  </si>
  <si>
    <t>Primer a base de óxido de ferro - PHZ 528 - RENNER ou similar</t>
  </si>
  <si>
    <t>ENSAIO DE DETERMINACAO DO INDICE DE FORMA - AGREGADOS</t>
  </si>
  <si>
    <t>74022/41</t>
  </si>
  <si>
    <t>ENSAIO MARSHALL - MISTURA BETUMINOSA A QUENTE</t>
  </si>
  <si>
    <t>74022/40</t>
  </si>
  <si>
    <t>PREPARACAO DE AMOSTRAS PARA ENSAIO DE CARACTERIZACAO - SOLOS</t>
  </si>
  <si>
    <t>74022/39</t>
  </si>
  <si>
    <t>ENSAIO DE EXPANSIBILIDADE - SOLOS</t>
  </si>
  <si>
    <t>74022/38</t>
  </si>
  <si>
    <t>ENSAIO DE ADESIVIDADE A LIGANTE BETUMINOSO - AGREGADO GRAUDO</t>
  </si>
  <si>
    <t>74022/37</t>
  </si>
  <si>
    <t>ENSAIO DE ADESIVIDADE - RESISTENCIA A AGUA - EMULSAO ASFALTICA</t>
  </si>
  <si>
    <t>74022/36</t>
  </si>
  <si>
    <t>ENSAIO DE PERCENTAGEM DE BETUME - MISTURAS BETUMINOSAS</t>
  </si>
  <si>
    <t>74022/35</t>
  </si>
  <si>
    <t>ENSAIO DE RESILIENCIA - MISTURAS BETUMINOSAS</t>
  </si>
  <si>
    <t>APICOAMENTO MANUAL DE SUPERFICIE DE CONCRETO</t>
  </si>
  <si>
    <t>PASTA DE CIMENTO PORTLAND, ESPESSURA 1MM</t>
  </si>
  <si>
    <t>RODAPE BORRACHA LISO, ALTURA = 7CM, ESPESSURA = 2 MM, PARA ARGAMASSA</t>
  </si>
  <si>
    <t>RODAPE VINILICO ALTURA 5CM, ESPESSURA 1MM, FIXADO COM COLA</t>
  </si>
  <si>
    <t>JUNTA GRAMADA 5CM DE LARGURA</t>
  </si>
  <si>
    <t>RODAPE EM MARMORITE, ALTURA 10CM</t>
  </si>
  <si>
    <t>73850/1</t>
  </si>
  <si>
    <t>RODAPE EM MADEIRA, ALTURA 7CM, FIXADO COM COLA</t>
  </si>
  <si>
    <t>RODAPE EM MADEIRA, ALTURA 7CM, FIXADO EM PECAS DE MADEIRA</t>
  </si>
  <si>
    <t>73886/1</t>
  </si>
  <si>
    <t>74111/1</t>
  </si>
  <si>
    <t>LIXAMENTO MAN C/ LIXA CALAFATE DE CONCR APARENTE ANTIGO</t>
  </si>
  <si>
    <t>ENCERAMENTO MANUAL EM MADEIRA - 3 DEMAOS</t>
  </si>
  <si>
    <t>RASPAGEM / CALAFETACAO TACOS MADEIRA 1 DEMAO CERA</t>
  </si>
  <si>
    <t>LIMPEZA LOUCAS E METAIS</t>
  </si>
  <si>
    <t>74086/1</t>
  </si>
  <si>
    <t>LIMPEZA MANUAL DO TERRENO (C/ RASPAGEM SUPERFICIAL)</t>
  </si>
  <si>
    <t>73948/16</t>
  </si>
  <si>
    <t>LIMPEZA PISO MARMORITE/GRANILITE</t>
  </si>
  <si>
    <t>73948/15</t>
  </si>
  <si>
    <t>LIMPEZA PISO CERAMICO</t>
  </si>
  <si>
    <t>73948/11</t>
  </si>
  <si>
    <t>LIMPEZA FORRO</t>
  </si>
  <si>
    <t>73948/9</t>
  </si>
  <si>
    <t>LIMPEZA VIDRO COMUM</t>
  </si>
  <si>
    <t>73948/8</t>
  </si>
  <si>
    <t>LIMPEZA AZULEJO</t>
  </si>
  <si>
    <t>73948/3</t>
  </si>
  <si>
    <t>LIMPEZA/PREPARO SUPERFICIE CONCRETO P/PINTURA</t>
  </si>
  <si>
    <t>73948/2</t>
  </si>
  <si>
    <t>LIMPEZA DE SUPERFICIES COM JATO DE ALTA PRESSAO DE AR E AGUA</t>
  </si>
  <si>
    <t>73806/1</t>
  </si>
  <si>
    <t>LIMPEZA FINAL DA OBRA</t>
  </si>
  <si>
    <t>ENSACAMENTO DE AREIA. AF_11/2015</t>
  </si>
  <si>
    <t>PENEIRAMENTO DE AREIA COM PENEIRA MANUAL. AF_11/2015</t>
  </si>
  <si>
    <t>PENEIRAMENTO DE AREIA COM PENEIRA ELÉTRICA. AF_11/2015</t>
  </si>
  <si>
    <t>TRANSPORTE HORIZONTAL, VERGALHÕES DE AÇO, MANUAL, 30M. AF_06/2015</t>
  </si>
  <si>
    <t>TRANSPORTE HORIZONTAL, MADEIRA, MANUAL, 30M. AF_06/2015</t>
  </si>
  <si>
    <t>Cabo de cobre isolado EPR ou XLPE), 6,0mm², 0,6/1kv / 90º C</t>
  </si>
  <si>
    <t>Desempenadeira de aço lisa, cabo madeira, ref:143, Atlas ou similar</t>
  </si>
  <si>
    <t>Kit de acessórios para banheiro em ABS/Alumínio com 5 peças (01 cabide, 01 saboneteira, 01 papeleira, 01 porta-toalha rosto e 01 porta-toalha banho)</t>
  </si>
  <si>
    <t>Compressor de ar 60 pcm</t>
  </si>
  <si>
    <t>Primer a base de epóxi bicomponente - REZINC WBS 522 - RENNER ou similar</t>
  </si>
  <si>
    <t>Vaso sanitário com caixa de descarga acoplada, padrão popular, ELIZABETH ou similar</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</si>
  <si>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</si>
  <si>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</si>
  <si>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ARGAMASSA TRAÇO 1:3 (CIMENTO E AREIA MÉDIA), PREPARO MANUAL. AF_08/2014</t>
  </si>
  <si>
    <t>GUINDAUTO HIDRÁULICO, CAPACIDADE MÁXIMA DE CARGA 6500 KG, MOMENTO MÁXIMO DE CARGA 5,8 TM, ALCANCE MÁXIMO HORIZONTAL 7,60 M, INCLUSIVE CAMINHÃO TOCO PBT 9.700 KG, POTÊNCIA DE 160 CV - CHP DIURNO. AF_08/2015</t>
  </si>
  <si>
    <t>CONJUNTO DE MANGUEIRA PARA COMBATE A INCENDIO EM FIBRA DE POLIESTER PURA, COM 1.1/2", REVESTIDA INTERNAMENTE, COM 2 LANCES DE 15M CADA</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</si>
  <si>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</si>
  <si>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</si>
  <si>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SOLDA DE TOPO DESCENDENTE, EM CHAPA ACO CHANFR 3/8" ESP (P/ ASSENT TUBULACAO OU PECA DE ACO) UTILIZANDO CONVERSOR DIESEL</t>
  </si>
  <si>
    <t>DETALHAMENTO DO BDI - SERVIÇOS (ACÓRDÃO Nº 2622/2013 - TCU - PLENÁRIO)</t>
  </si>
  <si>
    <t>Repouso Semanal Remunerado</t>
  </si>
  <si>
    <t>L</t>
  </si>
  <si>
    <t>TRANSPORTE VERTICAL, SACOS 20 KG, MANUAL, 1 PAVIMENTO. AF_06/2014</t>
  </si>
  <si>
    <t>TRANSPORTE VERTICAL, SACOS 30 KG, MANUAL, 1 PAVIMENTO. AF_06/2014</t>
  </si>
  <si>
    <t>TRANSPORTE VERTICAL, SACOS 50 KG, MANUAL, 1 PAVIMENTO. AF_06/2014</t>
  </si>
  <si>
    <t>TRANSPORTE HORIZONTAL, SACOS 20 KG, MANUAL, 30M. AF_06/2014</t>
  </si>
  <si>
    <t>TRANSPORTE HORIZONTAL, SACOS 30 KG, MANUAL, 30M. AF_06/2014</t>
  </si>
  <si>
    <t>TRANSPORTE HORIZONTAL, SACOS 50 KG, MANUAL, 30M. AF_06/2014</t>
  </si>
  <si>
    <t>TRANSPORTE VERTICAL, LATA DE 18 L, MANUAL, 1 PAVIMENTO. AF_06/2014</t>
  </si>
  <si>
    <t>TRANSPORTE HORIZONTAL, LATA DE 18 L, MANUAL, 30M. AF_06/2014</t>
  </si>
  <si>
    <t>TRANSPORTE HORIZONTAL, PLACAS CERÂMICAS, MANUAL, 30M. AF_06/2014</t>
  </si>
  <si>
    <t>TRANSPORTE HORIZONTAL, MASSA/GRANEL, JERICA 90L, 100M. AF_06/2014</t>
  </si>
  <si>
    <t>TRANSPORTE HORIZONTAL, MASSA/GRANEL, JERICA 90L, 75M. AF_06/2014</t>
  </si>
  <si>
    <t>TRANSPORTE HORIZONTAL, MASSA/GRANEL, JERICA 90L, 50M. AF_06/2014</t>
  </si>
  <si>
    <t>TRANSPORTE HORIZONTAL, MASSA/GRANEL, JERICA 90L, 30M. AF_06/2014</t>
  </si>
  <si>
    <t>ARGAMASSA PRONTA PARA CONTRAPISO, PREPARO MANUAL. AF_06/2014</t>
  </si>
  <si>
    <t>CONTRAPISO EM ARGAMASSA TRAÇO 1:4 (CIMENTO E AREIA), PREPARO MECÂNICO COM BETONEIRA 400 L, APLICADO EM ÁREAS SECAS SOBRE LAJE, ADERIDO, ESPESSURA 3CM. AF_06/2014</t>
  </si>
  <si>
    <t>ORSE - ABR.2018</t>
  </si>
  <si>
    <t>Aco ca-50, 20,0 mm, vergalhao</t>
  </si>
  <si>
    <t>Aditivo impermeabilizante de pega ultrarrapida</t>
  </si>
  <si>
    <t>Arruela de alumínio p/eletroduto d= 3/4"</t>
  </si>
  <si>
    <t>Caixa de medicao monofásica, em noril (policarbonato)</t>
  </si>
  <si>
    <t>Bloco vedacao concreto 9 x 19 x 39 cm (classe c - nbr 6136)</t>
  </si>
  <si>
    <t>Cabo de cobre nu 16 mm2 meio-duro</t>
  </si>
  <si>
    <t>Eletroduto condulete pvc rígido, d= 3/4"</t>
  </si>
  <si>
    <t>Fio de cobre, solido, classe 1, isolacao em pvc/a, antichama bwf-b, 450/750v, secao nominal 6 mm2</t>
  </si>
  <si>
    <t>ADESIVO PVC EM FRASCO DE 850 GRAMAS</t>
  </si>
  <si>
    <t>ALMOÇO (PARTICIPAÇÃO DO EMPREGADOR)</t>
  </si>
  <si>
    <t>ARRUELA DE ALUMÍNIO P/ELETRODUTO D= 3/4"</t>
  </si>
  <si>
    <t>ARRUELA DE ALUMÍNIO P/ELETRODUTO D=1 1/ 4"</t>
  </si>
  <si>
    <t>CERAMICA TIPO AZULEJO BRANCO 15X15 CM, TIPO "A"</t>
  </si>
  <si>
    <t>BARRA CHATA DE FERRO 1 1/2" X 1/4" (1,90 KG/M)</t>
  </si>
  <si>
    <t>BARRA QUADRADA DE FERRO 1/2" (1,27 KG/M)</t>
  </si>
  <si>
    <t>BUCHA ALUMINIO P/ELETRODUTO D=1 1/ 4"</t>
  </si>
  <si>
    <t>ARAME GALVANIZADO 14 BWG, D = 2,11 MM (0,026 KG/M)</t>
  </si>
  <si>
    <t>ARGAMASSA INDUSTRIALIZADA MULTIUSO, PARA REVESTIMENTO INTERNO E EXTERNO E ASSENTAMENTO DE BLOCOS DIVERSOS</t>
  </si>
  <si>
    <t>ASSENTO SANITARIO DE PLASTICO, TIPO CONVENCIONAL</t>
  </si>
  <si>
    <t>ABRACADEIRA EM ACO PARA AMARRACAO DE ELETRODUTOS, TIPO D, COM 1/2" E PARAFUSO DE FIXACAO</t>
  </si>
  <si>
    <t>CABO COBRE RÍGIDO, ISOLADO, 16MM2 - 450/750V / 70º</t>
  </si>
  <si>
    <t>CAIXA DE MEDICAO MONOFÁSICA, EM NORIL (POLICARBONATO)</t>
  </si>
  <si>
    <t>CAIXA DE MEDICAO BI OU TRIFÁSICA, EM NORIL (POLICARBONATO)</t>
  </si>
  <si>
    <t>COMPENSADO RESINADO 12MM - MADEIRIT OU SIMILAR</t>
  </si>
  <si>
    <t>CONCRETO USINADO BOMBEAVEL B0-B1 FCK=15MPA</t>
  </si>
  <si>
    <t>BLOCO VEDACAO CONCRETO 9 X 19 X 39 CM (CLASSE C - NBR 6136)</t>
  </si>
  <si>
    <t>CONECTOR P/ HASTE DE ATERRAMENTO 3/4"</t>
  </si>
  <si>
    <t>CONECTOR P/ HASTE DE ATERRAMENTO 5/8"</t>
  </si>
  <si>
    <t>FIXAÇÃO PARA TANQUE, DECA FT11 OU SIMILAR</t>
  </si>
  <si>
    <t>CABO DE COBRE NU 16 MM2 MEIO-DURO</t>
  </si>
  <si>
    <t>CABO DE COBRE NU 10 MM2 MEIO-DURO</t>
  </si>
  <si>
    <t>ELETRODUTO CONDULETE PVC RÍGIDO, D= 1/2"</t>
  </si>
  <si>
    <t>ELETRODUTO CONDULETE PVC RÍGIDO, D= 3/4"</t>
  </si>
  <si>
    <t>CABO DE COBRE NU 25 MM2 MEIO-DURO</t>
  </si>
  <si>
    <t>FIO DE COBRE, SOLIDO, CLASSE 1, ISOLACAO EM PVC/A, ANTICHAMA BWF-B, 450/750V, SECAO NOMINAL 6 MM2</t>
  </si>
  <si>
    <t>FARDAMENTO</t>
  </si>
  <si>
    <t>FIO DE COBRE NU TIPO CORDOALHA PARA ATERRAMENTO - 10MM2</t>
  </si>
  <si>
    <t>FITA VEDACAO TEFLON LARG= 1/2"</t>
  </si>
  <si>
    <t>FITA VEDA ROSCA 18MM</t>
  </si>
  <si>
    <t>EXPLOSIVO GELATINOSO DINAMITE 40% (COMPRIMENTO = 8" / DIÂMETRO DA SEÇÃO = 1")</t>
  </si>
  <si>
    <t>HASTE COBREADA COPPERWELD P/ATERRAMENTO D= 5/8" X 2,40M, EXCLUSO CONECTOR</t>
  </si>
  <si>
    <t>IMPERMEABILIZANTE PARA CONCRETOS E ARGAMASSAS VEDACIT OU SIMILAR</t>
  </si>
  <si>
    <t>LÍQUIDO SELADOR ACRÍLICO</t>
  </si>
  <si>
    <t>CHAPA DE MADEIRA COMPENSADA PLASTIFICADA PARA FORMA DE CONCRETO, DE 2,20 X 1,10 M, E = 10 MM</t>
  </si>
  <si>
    <t>MADEIRA MISTA SERRADA (BARROTE) 6 X 6CM - 0,0036 M3/M (ANGELIM, LOURO)</t>
  </si>
  <si>
    <t>TERMINAL A COMPRESSAO EM COBRE ESTANHADO PARA CABO 6 MM2, 1FURO E 1 COMPRESSAO, PARA PARAFUSO DE FIXACAO M6</t>
  </si>
  <si>
    <t>TERMINAL A COMPRESSAO EM COBRE ESTANHADO PARA CABO 16 MM2, 1 FURO E 1 COMPRESSAO, PARA PARAFUSO DE FIXACAO M6</t>
  </si>
  <si>
    <t>ÓCULOS BRANCO PROTEÇÃO</t>
  </si>
  <si>
    <t>PR</t>
  </si>
  <si>
    <t>PARAFUSO DE FIXAÇÃO COM BUCHA PLÁSTICA 8 MM</t>
  </si>
  <si>
    <t>PASTA LUBRIFICANTE P/ PVC JE</t>
  </si>
  <si>
    <t>PERFIL AÇO, U DOBRADO DE CHAPA - UDC SIMPLES - 75 X 38 X 2,65 MM (3,01 KG/M)</t>
  </si>
  <si>
    <t>PLACA RETANGULAR PADRÃO DNER 2,00 X 1,00 M</t>
  </si>
  <si>
    <t>CURVA 90 GRAUS, LONGA, DE PVC RIGIDO ROSCAVEL, DE 1/2", PARA ELETRODUTO</t>
  </si>
  <si>
    <t>CURVA 90 GRAUS, LONGA, DE PVC RIGIDO ROSCAVEL, DE 3/4", PARA ELETRODUTO</t>
  </si>
  <si>
    <t>CURVA 90 GRAUS, LONGA, DE PVC RIGIDO ROSCAVEL, DE 1", PARA ELETRODUTO</t>
  </si>
  <si>
    <t>LUVA EM PVC RIGIDO ROSCAVEL, DE 3/4", PARA ELETRODUTO</t>
  </si>
  <si>
    <t>LUVA EM PVC RIGIDO ROSCAVEL, DE 1", PARA ELETRODUTO</t>
  </si>
  <si>
    <t>RIPA MASSARANDUBA SERRADA 5CM X 1,5CM</t>
  </si>
  <si>
    <t>SIFAO COM VALVULA PARA TANQUE LAVAR, 1 1/4" X 40, AKROS Nº. 8 OU SIMILAR</t>
  </si>
  <si>
    <t>SOLUCAO LIMPADORA PVC</t>
  </si>
  <si>
    <t>TIJOLO MACIÇO 4 X 9 X 17CM</t>
  </si>
  <si>
    <t>TINTA ESMALTE SINTÉTICO (CORALIT OU SIMILAR)</t>
  </si>
  <si>
    <t>TORNEIRA PLASTICA PARA JARDINS 1/2", HERC 1128 OU SIMILAR</t>
  </si>
  <si>
    <t>TUBO PEAD FLEXIVEL CORRUGADO PERFURADO D=8" (KANANET OU SIMILAR)</t>
  </si>
  <si>
    <t>VALE TRANSPORTE</t>
  </si>
  <si>
    <t>ZARCÃO ANTICORROSIVO</t>
  </si>
  <si>
    <t>ALUGUEL DE BOMBA DE DRENAGEM - "DARKA" - DIAMETRO 4" - ,POTÊNCIA = 5 CV</t>
  </si>
  <si>
    <t>CAMINHÃO BASC. 15,0T/10,0M3 ( M. BENZ LK 1418 -170,0KW OU EQUIVALENTE)</t>
  </si>
  <si>
    <t>ALUGUEL DE CAMINHÃO GUINDAUTO 3,0 T ( M. BENZ - 1215 C/48- 143,0 HP</t>
  </si>
  <si>
    <t>CAMINHAO TANQUE 6000 L (M. BENZ - ATEGO 1418/42 - 136,0 HP OU EQUIVALENTE)</t>
  </si>
  <si>
    <t>ALUGUEL DE COMPACTADOR PNEUMÁTICO (DYNAPAC - LC 71 GASOLINA - 2,5 HP)</t>
  </si>
  <si>
    <t>COMPRESSOR 250 PCM (ATLAS COPCO - XA-120DD - 94,0 HP OU EQUIVALENTE)</t>
  </si>
  <si>
    <t>MOTONIVELADORA 15000 KG COM ESCARIFICADOR (CAT - 140M - 185,0 HP OU EQUIVALENTE)</t>
  </si>
  <si>
    <t>PERFURATRIZ (ATLAS COPCO -RH 571 5L)</t>
  </si>
  <si>
    <t>PICK-UP, CAPACIDADE 1,2 T</t>
  </si>
  <si>
    <t>RETROESCAVADEIRA PNEUS (MASSEY FERGUSON MF - 86 HF OU EQUIVALENTE)</t>
  </si>
  <si>
    <t>ROMPEDOR 56,0 PCM / 1150 IPM (ATLAS COPCO -TEX 11 OU EQUIVALENTE)</t>
  </si>
  <si>
    <t>TIRFOR 1,6 T - 20M DE CABO</t>
  </si>
  <si>
    <t>REJUNTE COLORIDO FLEXIVEL PARA REVESTIMENTOS CERÂMICOS</t>
  </si>
  <si>
    <t>POSTE DE FERRO GALVANIZADO, 3" X 6M, COMPLETO, PARA ENTRADA DE ENERGIA</t>
  </si>
  <si>
    <t>ELETRODUTO DE PVC RIGIDO ROSCAVEL DE 1/2 ", SEM LUVA</t>
  </si>
  <si>
    <t>ELETRODUTO DE PVC RIGIDO ROSCAVEL DE 3/4 ", SEM LUVA</t>
  </si>
  <si>
    <t>COMPOSIÇÕES DE CUSTO UNITÁRIO (CODEVASF)</t>
  </si>
  <si>
    <t>ADAPTADOR PVC SOLDAVEL, COM FLANGE E ANEL DE VEDACAO, 40 MMX 1 1/4", PARA CAIXA D'AGUA</t>
  </si>
  <si>
    <t>ADITIVO IMPERMEABILIZANTE DE PEGA ULTRARRAPIDA</t>
  </si>
  <si>
    <t>Trincha 3"</t>
  </si>
  <si>
    <t>Arco de serra</t>
  </si>
  <si>
    <t>Torquesa</t>
  </si>
  <si>
    <t>Lima chata 1 1/2"</t>
  </si>
  <si>
    <t>Praio simples 30cm</t>
  </si>
  <si>
    <t>Protetor auricular</t>
  </si>
  <si>
    <t>Protetor solar fps 30 com 120ml</t>
  </si>
  <si>
    <t>Refeição - café da manhã ( café com leite e dois pães com manteiga)</t>
  </si>
  <si>
    <t>Pá quadrada</t>
  </si>
  <si>
    <t>Nível de bolha de madeira</t>
  </si>
  <si>
    <t>Prumo de face</t>
  </si>
  <si>
    <t>Juncao de reducao invertida, pvc soldavel, 100 x 50 mm, serie normal para esgoto predial</t>
  </si>
  <si>
    <t>Eletrodo revestido aws - e7018, diametro igual a 4,00 mm</t>
  </si>
  <si>
    <t>Limpeza de reservatório</t>
  </si>
  <si>
    <t>Alicate com isolamento</t>
  </si>
  <si>
    <t>Alicate volt-amperimetro</t>
  </si>
  <si>
    <t>Chave inglesa 12"</t>
  </si>
  <si>
    <t>Martelo sem unha</t>
  </si>
  <si>
    <t>Martelo com unha</t>
  </si>
  <si>
    <t>Desempoladeira de madeira 12x22</t>
  </si>
  <si>
    <t>Escala métrica de bambú</t>
  </si>
  <si>
    <t>Un</t>
  </si>
  <si>
    <t>Serra mármore</t>
  </si>
  <si>
    <t>Furadeira e Parafusadeira eletrica Bosch ou Similar profissional</t>
  </si>
  <si>
    <t>Serra circular eletrica portatil</t>
  </si>
  <si>
    <t>Rolo lã de carneiro 20cm</t>
  </si>
  <si>
    <t>Pincel de seda 2"</t>
  </si>
  <si>
    <t>Escada de aluminio de abrir com 7 degraus</t>
  </si>
  <si>
    <t>JOELHO PVC, ROSCAVEL, 90 GRAUS, 1/2", PARA AGUA FRIA PREDIAL</t>
  </si>
  <si>
    <t>DISJUNTOR MONOPOLAR 70 A, PADRÃO DIN (LINHA BRANCA), CURVA DE DISPARO C, CORRENTE DE INTERRUPÇÃO 5KA, REF.: SIEMENS 5SX1 OU SIMILAR.</t>
  </si>
  <si>
    <t>CHAPA AÇO FINA PRETA LISA Nº14, E=2,00MM (16,0 KG/M2)</t>
  </si>
  <si>
    <t>DISJUNTOR TRIPOLAR 40 A, PADRÃO DIN ( LINHA BRANCA ), CURVA DE DISPARO C, CORRENTE DE INTERRUPÇÃO 5KA, REF.: SIEMENS 5SX1 OU SIMILAR.</t>
  </si>
  <si>
    <t>LIXA EM FOLHA PARA PAREDE OU MADEIRA, NUMERO 120 (COR VERMELHA)</t>
  </si>
  <si>
    <t>CABO DE COBRE ISOLADO HEPR (XLPE), 16MM², 1KV / 90º C</t>
  </si>
  <si>
    <t>CABO DE COBRE ISOLADO EPR OU XLPE), 6,0MM², 0,6/1KV / 90º C</t>
  </si>
  <si>
    <t>BROCA EM AÇO 400 X 35 MM, SÉRIE 11</t>
  </si>
  <si>
    <t>BROCA EM AÇO 800 X 34 MM, SÉRIE 11</t>
  </si>
  <si>
    <t>BROCA EM AÇO 1600 X 33 MM, SÉRIE 11</t>
  </si>
  <si>
    <t>BROCA EM AÇO 2400 X 32 MM, SÉRIE 11</t>
  </si>
  <si>
    <t>BROCA EM AÇO 3200 X 31 MM, SÉRIE 11</t>
  </si>
  <si>
    <t>BROCA EM AÇO 4000 X 30 MM, SÉRIE 11</t>
  </si>
  <si>
    <t>BROCA EM AÇO 4800 X 29 MM, SÉRIE 11</t>
  </si>
  <si>
    <t>DESEMPENADEIRA DE AÇO LISA, CABO MADEIRA, REF:143, ATLAS OU SIMILAR</t>
  </si>
  <si>
    <t>GRAXA LUBRIFICANTE</t>
  </si>
  <si>
    <t>KIT DE ACESSÓRIOS PARA BANHEIRO EM ABS/ALUMÍNIO COM 5 PEÇAS (01 CABIDE, 01 SABONETEIRA, 01 PAPELEIRA, 01 PORTA-TOALHA ROSTO E 01 PORTA-TOALHA BANHO)</t>
  </si>
  <si>
    <t>COMPRESSOR DE AR 60 PCM</t>
  </si>
  <si>
    <t>PRIMER A BASE DE EPÓXI BICOMPONENTE - REZINC WBS 522 - RENNER OU SIMILAR</t>
  </si>
  <si>
    <t>SOLVENTE WBS 494 - RENNER OU DILUENTE NR.951 OU SIMILAR</t>
  </si>
  <si>
    <t>PERFIL AÇO, CANTONEIRA ABAS IGUAIS - 2 1/2" X 3/16" (4,57 KG/M)</t>
  </si>
  <si>
    <t>VASO SANITÁRIO COM CAIXA DE DESCARGA ACOPLADA, PADRÃO POPULAR, ELIZABETH OU SIMILAR</t>
  </si>
  <si>
    <t>PARAFUSO NIQUELADO COM ACABAMENTO CROMADO PARA FIXAR PECA SANITARIA, INCLUI PORCA CEGA, ARRUELA E BUCHA DE NYLON TAMANHO S-10</t>
  </si>
  <si>
    <t>TABUA DE MADEIRA NAO APARELHADA *2,5 X 10 CM (1 X 4 ") PINUS, MISTA OU EQUIVALENTE DA REGIAO</t>
  </si>
  <si>
    <t>ESCAVADEIRA HIDRAÚLICA SOBRE ESTEIRA, CATERPILLAR: 320DL - CAP 600L P/ LONGO ALCANCE</t>
  </si>
  <si>
    <t>COLHER DE PEDREIRO</t>
  </si>
  <si>
    <t>PEDRA BRITADA N. 1 (9,5 A 19 MM) POSTO PEDREIRA/FORNECEDOR,SEM FRETE</t>
  </si>
  <si>
    <t>PEDRA BRITADA N. 3 (38 A 50 MM) POSTO PEDREIRA/FORNECEDOR, SEM FRETE</t>
  </si>
  <si>
    <t>ESPÁTULA</t>
  </si>
  <si>
    <t>TALHADEIRA CHATA 10"</t>
  </si>
  <si>
    <t>MARRETA 1 KG COM CABO</t>
  </si>
  <si>
    <t>SIKA TOP 107 - REVESTIMENTO IMPERMEABILIZANTE COR CINZA APLICADO À TRINCHA - BI-COMPONENTE, EMBALAGEM COM (18+4)KG</t>
  </si>
  <si>
    <t>LT</t>
  </si>
  <si>
    <t>PLUG PVC ROSCAVEL, 1/2", AGUA FRIA PREDIAL (NBR 5648)</t>
  </si>
  <si>
    <t>DILUENTE 908 DA SHERWIN WILLIAMS - SUMARÉ OU SIMILAR</t>
  </si>
  <si>
    <t>ANÁLISE BACTERIOLÓGICA DE ÁGUA</t>
  </si>
  <si>
    <t>ANÁLISE FÍSICO-QUÍMICA DE ÁGUA</t>
  </si>
  <si>
    <t>PREGO DE ACO POLIDO COM CABECA 16 X 24 (2 1/4 X 12)</t>
  </si>
  <si>
    <t>PREGO DE ACO POLIDO COM CABECA 17 X 21 (2 X 11)</t>
  </si>
  <si>
    <t>PREGO DE ACO POLIDO COM CABECA 17 X 27 (2 1/2 X 11)</t>
  </si>
  <si>
    <t>ADAPTADOR PEAD 20MM X 1/2"</t>
  </si>
  <si>
    <t>CAVALETE PLÁSTICO DESMONTÁVEL</t>
  </si>
  <si>
    <t>COLAR DE TOMADA EM PVC COM TRAVAS E SAÍDA ROSCÁVEL DE = 60MM X 1/2"</t>
  </si>
  <si>
    <t>DILUENTE EPOXI</t>
  </si>
  <si>
    <t>TAMPÃO DE FERRO FUNDIDO PARA CAIXA DE REGISTRO TD-5</t>
  </si>
  <si>
    <t>REGISTRO GAVETA BRUTO EM LATAO FORJADO, BITOLA 3/4 " (REF 1509)</t>
  </si>
  <si>
    <t>REGISTRO DE ESFERA PVC, COM BORBOLETA, COM ROSCA EXTERNA, DE 1/2"</t>
  </si>
  <si>
    <t>REGISTRO DE PRESSAO PVC, ROSCAVEL, VOLANTE SIMPLES, DE 1/2"</t>
  </si>
  <si>
    <t>VEDACAO PVC, 100 MM, PARA SAIDA VASO SANITARIO</t>
  </si>
  <si>
    <t>ENGATE/RABICHO FLEXIVEL PLASTICO (PVC OU ABS) BRANCO 1/2 " X 30 CM</t>
  </si>
  <si>
    <t>TABUA DE MADEIRA NAO APARELHADA *2,5 X 30* CM, CEDRINHO OU EQUIVALENTE DA REGIAO</t>
  </si>
  <si>
    <t>TABUA DE MADEIRA NAO APARELHADA *2,5 X 20* CM, CEDRINHO OU EQUIVALENTE DA REGIAO</t>
  </si>
  <si>
    <t>LACRE ANTI-FRAUDE PARA HIDRÔMETRO EM POLIPROPILENO</t>
  </si>
  <si>
    <t>NÍVEL ÓTICO DE PRECISÃO</t>
  </si>
  <si>
    <t>BRAQUETE MONOFÁSICO</t>
  </si>
  <si>
    <t>TE SANITARIO, PVC, DN 50 X 50 MM, SERIE NORMAL, PARA ESGOTOPREDIAL</t>
  </si>
  <si>
    <t>TE PVC, ROSCAVEL, 90 GRAUS, 1/2", AGUA FRIA PREDIAL</t>
  </si>
  <si>
    <t>TINTA MINERAL IMPERMEAVEL EM PO, BRANCA</t>
  </si>
  <si>
    <t>AUTOMATICO DE BOIA SUPERIOR / INFERIOR, *15* A / 250 V</t>
  </si>
  <si>
    <t>CHUVEIRO PLASTICO BRANCO SIMPLES 5 '' PARA ACOPLAR EM HASTE1/2 ", AGUA FRIA</t>
  </si>
  <si>
    <t>MADEIRA MASSARANDUBA SERRADA (PEÇA) 5CM X 14CM (0,007 M³/M)</t>
  </si>
  <si>
    <t>GRELHA P/RALO QUADRADO EM FERRO FUNDIDO 35X35CM C/REQUADRO P/PÁTIO</t>
  </si>
  <si>
    <t>REJUNTE ACRÍLICO PARA REVESTIMENTOS CERÂMICOS</t>
  </si>
  <si>
    <t>RIPÃO MASSARANDUBA SERRADA 5CM X 3CM</t>
  </si>
  <si>
    <t>TUBO DE POLIETILENO DE ALTA DENSIDADE (PEAD), PE-80, DE = 20 MM X 2,3 MM DE PAREDE, PARA LIGACAO DE AGUA PREDIAL (NBR 15561)</t>
  </si>
  <si>
    <t>TUBO PVC SERIE NORMAL, DN 40 MM, PARA ESGOTO PREDIAL (NBR5688)</t>
  </si>
  <si>
    <t>TUBO PVC SERIE NORMAL, DN 100 MM, PARA ESGOTO PREDIAL (NBR 5688)</t>
  </si>
  <si>
    <t>TUBO PVC SERIE NORMAL, DN 75 MM, PARA ESGOTO PREDIAL (NBR 5688)</t>
  </si>
  <si>
    <t>TUBO PVC SERIE NORMAL, DN 50 MM, PARA ESGOTO PREDIAL (NBR 5688)</t>
  </si>
  <si>
    <t>TUBO PVC, ROSCAVEL, 1/2", AGUA FRIA PREDIAL</t>
  </si>
  <si>
    <t>TUBO PVC, SOLDAVEL, DN 40 MM, AGUA FRIA (NBR-5648)</t>
  </si>
  <si>
    <t>ESCADA MARINHEIRO COM GUARDA GORPO, L=45CM, EXECUTADA EM BARRAS CHATA GALVANIZADA 1 1/4" X 5/16", E GUARDA CORPO D=65CM EM BARRA CHATA GALV.D=1"X1/8", SENDO DEGRAUS EM BARRA RED. D=5/8", ESPAÇADOS DE 30CM, INCLUSIVE LIXAMENTO E PINTURA, CONF.PROJETO</t>
  </si>
  <si>
    <t>REGUA DE ALUMÍNIO C/ 2,00M (PARA PEDREIRO)</t>
  </si>
  <si>
    <t>BUCHA EM LIGA ZAMAK PARA ELETRODUTO 16MM, D=1/2"</t>
  </si>
  <si>
    <t>CESTA BÁSICA</t>
  </si>
  <si>
    <t>SERROTE 40CM</t>
  </si>
  <si>
    <t>FORMÃO GRANDE</t>
  </si>
  <si>
    <t>CHAVE DE FENDA CHATA 30 CM</t>
  </si>
  <si>
    <t>TRINCHA 3"</t>
  </si>
  <si>
    <t>ARCO DE SERRA</t>
  </si>
  <si>
    <t>TORQUESA</t>
  </si>
  <si>
    <t>LIMA CHATA 1 1/2"</t>
  </si>
  <si>
    <t>PRAIO SIMPLES 30CM</t>
  </si>
  <si>
    <t>PROTETOR AURICULAR</t>
  </si>
  <si>
    <t>PROTETOR SOLAR FPS 30 COM 120ML</t>
  </si>
  <si>
    <t>PÁ QUADRADA</t>
  </si>
  <si>
    <t>NÍVEL DE BOLHA DE MADEIRA</t>
  </si>
  <si>
    <t>PRUMO DE FACE</t>
  </si>
  <si>
    <t>JUNCAO DE REDUCAO INVERTIDA, PVC SOLDAVEL, 100 X 50 MM, SERIE NORMAL PARA ESGOTO PREDIAL</t>
  </si>
  <si>
    <t>ELETRODO REVESTIDO AWS - E7018, DIAMETRO IGUAL A 4,00 MM</t>
  </si>
  <si>
    <t>ALICATE COM ISOLAMENTO</t>
  </si>
  <si>
    <t>ALICATE VOLT-AMPERIMETRO</t>
  </si>
  <si>
    <t>CHAVE INGLESA 12"</t>
  </si>
  <si>
    <t>MARTELO SEM UNHA</t>
  </si>
  <si>
    <t>MARTELO COM UNHA</t>
  </si>
  <si>
    <t>DESEMPOLADEIRA DE MADEIRA 12X22</t>
  </si>
  <si>
    <t>ESCALA MÉTRICA DE BAMBÚ</t>
  </si>
  <si>
    <t>SERRA MÁRMORE</t>
  </si>
  <si>
    <t>FURADEIRA E PARAFUSADEIRA ELETRICA BOSCH OU SIMILAR PROFISSIONAL</t>
  </si>
  <si>
    <t>SERRA CIRCULAR ELETRICA PORTATIL</t>
  </si>
  <si>
    <t>ROLO LÃ DE CARNEIRO 20CM</t>
  </si>
  <si>
    <t>PINCEL DE SEDA 2"</t>
  </si>
  <si>
    <t>ESCADA DE ALUMINIO DE ABRIR COM 7 DEGRAUS</t>
  </si>
  <si>
    <t>TARRACHA PARA TUBOS PVC DE 1/2"</t>
  </si>
  <si>
    <t>TARRACHA PARA TUBOS PVC DE 3/4"</t>
  </si>
  <si>
    <t>TARRACHA PARA TUBOS PVC DE 1"</t>
  </si>
  <si>
    <t>TARRACHA PARA TUBOS PVC DE 1 1/2"</t>
  </si>
  <si>
    <t>TARRACHA PARA TUBOS PVC DE 1 1/4"</t>
  </si>
  <si>
    <t>MARRETA DE 1/2 KG COM CABO</t>
  </si>
  <si>
    <t>MARTELO DE BORRACHA COM CABO</t>
  </si>
  <si>
    <t>MARTELO DE SOLDA DO TIPO PICARETA, CABO DE MADEIRA, 300X0,4X0,5MM</t>
  </si>
  <si>
    <t>TALHADEIRA COM PUNHO DE PROTEÇÃO 22 X225MM REF.207206BR BELZER</t>
  </si>
  <si>
    <t>ALICATE CLIMPADOR ( CRIPADOR )</t>
  </si>
  <si>
    <t>ESQUADRO DE ALUMÍNIO PARA SOLDAGEM DE PEÇAS, COM DUAS MORSAS, 35 X 35 X 4,5CM, MARCA BLACK JACK</t>
  </si>
  <si>
    <t>ESMERILHADEIRA ANGULAR ELÉTRICO PORTÁTIL 4 1/2" - 1000 WATTS - REF. G1000KB2 BLACK E DECKER</t>
  </si>
  <si>
    <t>SELADOR HORIZONTAL PARA FITA DE AÇO 1"</t>
  </si>
  <si>
    <t>CAVALETE DE FERRO Nº 1</t>
  </si>
  <si>
    <t>FONTE INVERSORA DE SOLDA WMI 140ED 220V - BAMBOZZI - WMI- 140ED</t>
  </si>
  <si>
    <t>MACARIÇO DE SOLDA REF. CG201 CÓDIGO 010414410 CARBOGRAFITE</t>
  </si>
  <si>
    <t>ESMERILHADEIRA ANGULAR ELETRICA, DIAMETRO DO DISCO 7 '' (180 MM), ROTACAO 8500 RPM, POTENCIA 2400 W</t>
  </si>
  <si>
    <t>TE SANITARIO, PVC, DN 75 X 75 MM, SERIE NORMAL PARA ESGOTO PREDIAL</t>
  </si>
  <si>
    <t>BRACO OU HASTE COM CANOPLA PLASTICA, 1/2 ", PARA CHUVEIRO SIMPLES</t>
  </si>
  <si>
    <t>TANQUE ACO INOXIDAVEL (ACO 304) COM ESFREGADOR E VALVULA, DE *50 X 40 X 22* CM</t>
  </si>
  <si>
    <t>CERÂMICA 46 X 46 CM, REVESTIMENTO BIANCO, PEI-4, REF.62230 - INCENOR OU SIMILAR</t>
  </si>
  <si>
    <t>TORNEIRA METALICA DE BOIA CONVENCIONAL PARA CAIXA D'AGUA, 1/2", COM HASTE METALICA E BALAO PLASTICO</t>
  </si>
  <si>
    <t>CAIXA D'AGUA FIBRA DE VIDRO PARA 1000 LITROS, COM TAMPA</t>
  </si>
  <si>
    <t>CAIXA PARA HIDROMETRO CONCRETO PRE MOLDADO</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</si>
  <si>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</si>
  <si>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SEM VÃOS, UTILIZANDO PALHETA. AF_12/2014</t>
  </si>
  <si>
    <t>OPERADOR DE COMPRESSOR OU COMPRESSORISTA COM ENCARGOS COMPLEMENTARES</t>
  </si>
  <si>
    <t>OPERADOR DE BETONEIRA (CAMINHÃO) COM ENCARGOS COMPLEMENTARES</t>
  </si>
  <si>
    <t>ALVENARIA DE BLOCOS DE CONCRETO ESTRUTURAL 14X19X39 CM, (ESPESSURA 14 CM) FBK = 14,0 MPA, PARA PAREDES COM ÁREA LÍQUIDA MENOR QUE 6M², SEM VÃOS, UTILIZANDO PALHETA. AF_12/2014</t>
  </si>
  <si>
    <t>COBOGO DE CONCRETO (ELEMENTO VAZADO), 10X29X39CM ABERTURA COM VIDRO, ASSENTADO COM ARGAMASSA TRACO 1:4 (CIMENTO E AREIA MEDIA NAO PENEIRADA)</t>
  </si>
  <si>
    <t>COBOGO DE CONCRETO (ELEMENTO VAZADO), 7X50X50CM, ASSENTADO COM ARGAMASSA TRACO 1:3 (CIMENTO E AREIA)</t>
  </si>
  <si>
    <t>COBOGO DE CONCRETO (ELEMENTO VAZADO), 7X50X50CM, ASSENTADO COM ARGAMASSA TRACO 1:4 (CIMENTO E AREIA)</t>
  </si>
  <si>
    <t>ALVENARIA DE VEDAÇÃO DE BLOCOS VAZADOS DE CONCRETO DE 14X19X39CM (ESPESSURA 14CM) DE PAREDES COM ÁREA LÍQUIDA MAIOR OU IGUAL A 6M² COM VÃOS E ARGAMASSA DE ASSENTAMENTO COM PREPARO EM BETONEIRA. AF_06/2014</t>
  </si>
  <si>
    <t>REVESTIMENTO DECORATIVO MONOCAMADA APLICADO MANUALMENTE EM PANOS CEGOS DA FACHADA DE UM EDIFÍCIO DE ESTRUTURA CONVENCIONAL, COM ACABAMENTO TRAVERTINO. AF_06/2014</t>
  </si>
  <si>
    <t>REVESTIMENTO DECORATIVO MONOCAMADA APLICADO COM EQUIPAMENTO DE PROJEÇÃO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</si>
  <si>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</si>
  <si>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</si>
  <si>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APLICAÇÃO MANUAL DE GESSO DESEMPENADO (SEM TALISCAS) EM TETO DE AMBIENTES DE ÁREA MENOR QUE 5M², ESPESSURA DE 0,5CM. AF_06/2014</t>
  </si>
  <si>
    <t>APLICAÇÃO MANUAL DE GESSO DESEMPENADO (SEM TALISCAS) EM TETO DE AMBIENTES DE ÁREA ENTRE 5M² E 10M², ESPESSURA DE 0,5CM. AF_06/2014</t>
  </si>
  <si>
    <t>APLICAÇÃO MANUAL DE GESSO DESEMPENADO (SEM TALISCAS) EM TETO DE AMBIENTES DE ÁREA MAIOR QUE 10M², ESPESSURA DE 0,5CM. AF_06/2014</t>
  </si>
  <si>
    <t>TE DE ACO GALVANIZADO 6" - FORNECIMENTO E INSTALACAO</t>
  </si>
  <si>
    <t>TE DE ACO GALVANIZADO 5" - FORNECIMENTO E INSTALACAO</t>
  </si>
  <si>
    <t>TE DE ACO GALVANIZADO 4" - FORNECIMENTO E INSTALACAO</t>
  </si>
  <si>
    <t>NIPLE DE ACO GALVANIZADO 6" - FORNECIMENTO E INSTALACAO</t>
  </si>
  <si>
    <t>NIPLE DE ACO GALVANIZADO 5" - FORNECIMENTO E INSTALACAO</t>
  </si>
  <si>
    <t>NIPLE DE ACO GALVANIZADO 4" - FORNECIMENTO E INSTALACAO</t>
  </si>
  <si>
    <t>LUVA REDUCAO ACO GALVANIZADO 4X3" - FORNECIMENTO E INSTALACAO</t>
  </si>
  <si>
    <t>LUVA REDUCAO ACO GALVANIZADO 4X2" - FORNECIMENTO E INSTALACAO</t>
  </si>
  <si>
    <t>LUVA REDUCAO ACO GALVANIZADO 4X2.1/2" - FORNECIMENTO E INSTALACAO</t>
  </si>
  <si>
    <t>LUVA DE ACO GALVANIZADO 6" - FORNECIMENTO E INSTALACAO</t>
  </si>
  <si>
    <t>LUVA DE ACO GALVANIZADO 5" - FORNECIMENTO E INSTALACAO</t>
  </si>
  <si>
    <t>LUVA DE ACO GALVANIZADO 4" - FORNECIMENTO E INSTALACAO</t>
  </si>
  <si>
    <t>UNIAO DE ACO GALVANIZADO 4" - FORNECIMENTO E INSTALACAO</t>
  </si>
  <si>
    <t>COTOVELO DE AÇO GALVANIZADO 6" - FORNECIMENTO E INSTALAÇÃO</t>
  </si>
  <si>
    <t>COTOVELO DE AÇO GALVANIZADO 5" - FORNECIMENTO E INSTALAÇÃO</t>
  </si>
  <si>
    <t>COTOVELO DE AÇO GALVANIZADO 4" - FORNECIMENTO E INSTALAÇÃO</t>
  </si>
  <si>
    <t>Conector p/ haste de aterramento 3/4"</t>
  </si>
  <si>
    <t>Conector p/ haste de aterramento 5/8"</t>
  </si>
  <si>
    <t>Fixação para tanque, DECA FT11 ou similar</t>
  </si>
  <si>
    <t>cj</t>
  </si>
  <si>
    <t>Cabo de cobre nu 10 mm2 meio-duro</t>
  </si>
  <si>
    <t>Eletroduto condulete pvc rígido, d= 1/2"</t>
  </si>
  <si>
    <t>HASTE COBREADA COPPERWELD P/ ATERRAMENTO 254 MICR D= 3/4" X 3,00 M C/CONECTOR</t>
  </si>
  <si>
    <t>INTERRUPTOR 02 SEÇÕES SIMPLES, DE EMBUTIR, COM PLACA, CONJUGADO COM TOMADA 2P +T, ABNT, 10A</t>
  </si>
  <si>
    <t>I5996</t>
  </si>
  <si>
    <t>MOTORISTA OPERADOR DE MUNCK COM ENCARGOS COMPLEMENTARES</t>
  </si>
  <si>
    <t>MOTORISTA DE VEÍCULO PESADO COM ENCARGOS COMPLEMENTARES</t>
  </si>
  <si>
    <t>MOTORISTA DE VEIÍCULO LEVE COM ENCARGOS COMPLEMENTARES</t>
  </si>
  <si>
    <t>MOTORISTA DE CAMINHÃO E CARRETA COM ENCARGOS COMPLEMENTARES</t>
  </si>
  <si>
    <t>MOTORISTA DE CAMINHÃO COM ENCARGOS COMPLEMENTARES</t>
  </si>
  <si>
    <t>MOTORISTA DE BASCULANTE COM ENCARGOS COMPLEMENTARES</t>
  </si>
  <si>
    <t>MONTADOR ELETROMECÃNICO COM ENCARGOS COMPLEMENTARES</t>
  </si>
  <si>
    <t>MONTADOR DE ESTRUTURA METÁLICA COM ENCARGOS COMPLEMENTARES</t>
  </si>
  <si>
    <t>MONTADOR (TUBO AÇO/EQUIPAMENTOS) COM ENCARGOS COMPLEMENTARES</t>
  </si>
  <si>
    <t>MECÃNICO DE EQUIPAMENTOS PESADOS COM ENCARGOS COMPLEMENTARES</t>
  </si>
  <si>
    <t>MARMORISTA/GRANITEIRO COM ENCARGOS COMPLEMENTARES</t>
  </si>
  <si>
    <t>MARCENEIRO COM ENCARGOS COMPLEMENTARES</t>
  </si>
  <si>
    <t>MACARIQUEIRO COM ENCARGOS COMPLEMENTARES</t>
  </si>
  <si>
    <t>IMPERMEABILIZADOR COM ENCARGOS COMPLEMENTARES</t>
  </si>
  <si>
    <t>GESSEIRO COM ENCARGOS COMPLEMENTARES</t>
  </si>
  <si>
    <t>ESTUCADOR COM ENCARGOS COMPLEMENTARES</t>
  </si>
  <si>
    <t>ENCANADOR OU BOMBEIRO HIDRÁULICO COM ENCARGOS COMPLEMENTARES</t>
  </si>
  <si>
    <t>ELETROTÉCNICO COM ENCARGOS COMPLEMENTARES</t>
  </si>
  <si>
    <t>ELETRICISTA INDUSTRIAL COM ENCARGOS COMPLEMENTARES</t>
  </si>
  <si>
    <t>ELETRICISTA COM ENCARGOS COMPLEMENTARES</t>
  </si>
  <si>
    <t>CARPINTEIRO DE FORMAS COM ENCARGOS COMPLEMENTARES</t>
  </si>
  <si>
    <t>CARPINTEIRO DE ESQUADRIA COM ENCARGOS COMPLEMENTARES</t>
  </si>
  <si>
    <t>CALCETEIRO COM ENCARGOS COMPLEMENTARES</t>
  </si>
  <si>
    <t>CALAFETADOR/CALAFATE COM ENCARGOS COMPLEMENTARES</t>
  </si>
  <si>
    <t>CONTRAPISO EM ARGAMASSA TRAÇO 1:4 (CIMENTO E AREIA), PREPARO MECÂNICO COM BETONEIRA 400 L, APLICADO EM ÁREAS SECAS SOBRE LAJE, NÃO ADERIDO, ESPESSURA 4CM. AF_06/2014</t>
  </si>
  <si>
    <t>REATERRO MECANIZADO DE VALA COM ESCAVADEIRA HIDRÁULICA (CAPACIDADE DA CAÇAMBA: 0,8 M³ / POTÊNCIA: 111 HP), LARGURA DE 1,5 A 2,5 M, PROFUNDIDADE ATÉ 1,5 M, COM SOLO (SEM SUBSTITUIÇÃO) DE 1ª CATEGORIA EM LOCAIS COM ALTO NÍVEL DE INTERFERÊNCIA. AF_04/2016</t>
  </si>
  <si>
    <t>ATERRO MANUAL DE VALAS COM AREIA PARA ATERRO E COMPACTAÇÃO MECANIZADA. AF_05/2016</t>
  </si>
  <si>
    <t>ATERRO MECANIZADO DE VALA COM RETROESCAVADEIRA (CAPACIDADE DA CAÇAMBA DA RETRO: 0,26 M³ / POTÊNCIA: 88 HP), LARGURA DE 0,8 A 1,5 M, PROFUNDIDADE DE 1,5 A 3,0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</si>
  <si>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</si>
  <si>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</si>
  <si>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ATÉ 1,5 M, COM AREIA PARA ATERRO. AF_05/2016</t>
  </si>
  <si>
    <t>ATERRO MECANIZADO DE VALA COM ESCAVADEIRA HIDRÁULICA (CAPACIDADE DA CAÇAMBA: 0,8 M³ / POTÊNCIA: 111 HP), LARGURA DE 1,5 A 2,5 M, PROFUNDIDADE DE 4,5 A 6,0 M, COM AREIA PARA ATERRO. AF_05/2016</t>
  </si>
  <si>
    <t>ATERRO MECANIZADO DE VALA COM ESCAVADEIRA HIDRÁULICA (CAPACIDADE DA CAÇAMBA: 0,8 M³ / POTÊNCIA: 111 HP), LARGURA ATÉ 1,5 M, PROFUNDIDADE DE 4,5 A 6,0 M, COM AREIA PARA ATERRO. AF_05/2016</t>
  </si>
  <si>
    <t>ESCAVAÇÃO VERTICAL A CÉU ABERTO, INCLUINDO CARGA, DESCARGA E TRANSPORTE, EM SOLO DE 1ª CATEGORIA COM ESCAVADEIRA HIDRÁULICA (CAÇAMBA: 1,2 M³ / 155 HP), FROTA DE 9 CAMINHÕES BASCULANTES DE 14 M³, DMT DE 6 KM E VELOCIDADE MÉDIA 22 KM/H. AF_12/2013</t>
  </si>
  <si>
    <t>LUVA DE REDUÇÃO, EM FERRO GALVANIZADO, 2" X 1.1/4",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</si>
  <si>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</si>
  <si>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TRANSPORTE HORIZONTAL, TUBOS DE PVC SÉRIE NORMAL - ESGOTO PREDIAL, OU REFORÇADO PARA ESGOTO OU ÁGUAS PLUVIAIS PREDIAL, COM DIÂMETRO MAIOR QUE 75 MM E MENOR OU IGUAL A 100 MM, MANUAL, 30M. AF_06/2015</t>
  </si>
  <si>
    <t>0,0970000</t>
  </si>
  <si>
    <t>0,6900000</t>
  </si>
  <si>
    <t>0,3450000</t>
  </si>
  <si>
    <t>0,0530000</t>
  </si>
  <si>
    <t>73549</t>
  </si>
  <si>
    <t>464,00</t>
  </si>
  <si>
    <t>TRANSPORTE HORIZONTAL, TUBOS DE COBRE - CLASSE E, COM DIÂMETRO MAIOR QUE 42 MM E MENOR OU IGUAL A 66 MM, MANUAL, 30M. AF_06/2015</t>
  </si>
  <si>
    <t>TRANSPORTE HORIZONTAL, TUBOS DE COBRE - CLASSE E, COM DIÂMETRO MENOR OU IGUAL A 42 MM, MANUAL, 30M. AF_06/2015</t>
  </si>
  <si>
    <t>TRANSPORTE HORIZONTAL, TUBOS DE PPR - PN 12 OU PN 25 COM DIÂMETRO MAIOR QUE 75 MM E MENOR OU IGUAL A 110 MM, MANUAL, 30M. AF_06/2015</t>
  </si>
  <si>
    <t>TRANSPORTE HORIZONTAL, TUBOS DE PPR - PN 12 OU PN 25 COM DIÂMETRO MAIOR QUE 50 MM E MENOR OU IGUAL A 75 MM, MANUAL, 30M. AF_06/2015</t>
  </si>
  <si>
    <t>TRANSPORTE HORIZONTAL, TUBOS DE PPR - PN 12 OU PN 25 COM DIÂMETRO MENOR OU IGUAL A 50 MM, MANUAL, 30M. AF_06/2015</t>
  </si>
  <si>
    <t>TRANSPORTE HORIZONTAL, TUBOS DE CPVC COM DIÂMETRO MAIOR QUE 73 MM E MENOR OU IGUAL A 89 MM, MANUAL, 30M. AF_06/2015</t>
  </si>
  <si>
    <t>TRANSPORTE HORIZONTAL, TUBOS DE CPVC COM DIÂMETRO MAIOR QUE 54 MM E MENOR OU IGUAL A 73 MM, MANUAL, 30M. AF_06/2015</t>
  </si>
  <si>
    <t>TRANSPORTE HORIZONTAL, TUBOS DE CPVC COM DIÂMETRO MENOR OU IGUAL A 54 MM, MANUAL, 30M. AF_06/2015</t>
  </si>
  <si>
    <t>TRANSPORTE HORIZONTAL, TUBOS DE PVC SÉRIE NORMAL - ESGOTO PREDIAL, OU REFORÇADO PARA ESGOTO OU ÁGUAS PLUVIAIS PREDIAL, COM DIÂMETRO MAIOR QUE 100 MM E MENOR OU IGUAL A 150 MM, MANUAL, 30M. AF_06/2015</t>
  </si>
  <si>
    <t>CONTRAPISO EM ARGAMASSA PRONTA, PREPARO MANUAL, APLICADO EM ÁREAS SECAS SOBRE LAJE, ADERIDO, ESPESSURA 4CM. AF_06/2014</t>
  </si>
  <si>
    <t>CONTRAPISO EM ARGAMASSA PRONTA, PREPARO MECÂNICO COM MISTURADOR 300 KG, APLICADO EM ÁREAS SECAS SOBRE LAJE, ADERIDO, ESPESSURA 4CM. AF_06/2014</t>
  </si>
  <si>
    <t>BLOQUETE/PISO DE CONCRETO - MODELO BLOCO PISOGRAMA/CONCREGRAMA 2 FUROS, *35  CM X 15* CM, E =  *6* CM, COR NATURAL</t>
  </si>
  <si>
    <t>1,0042000</t>
  </si>
  <si>
    <t>91277</t>
  </si>
  <si>
    <t>0,0041000</t>
  </si>
  <si>
    <t>91278</t>
  </si>
  <si>
    <t>0,0444000</t>
  </si>
  <si>
    <t>91283</t>
  </si>
  <si>
    <t>0,0037000</t>
  </si>
  <si>
    <t>91285</t>
  </si>
  <si>
    <t>0,0448000</t>
  </si>
  <si>
    <t>52,86</t>
  </si>
  <si>
    <t>39,72</t>
  </si>
  <si>
    <t>4,56</t>
  </si>
  <si>
    <t>0,54</t>
  </si>
  <si>
    <t>9,93</t>
  </si>
  <si>
    <t>0,78</t>
  </si>
  <si>
    <t>88260</t>
  </si>
  <si>
    <t>PISO CIMENTADO, TRAÇO 1:3 (CIMENTO E AREIA), ACABAMENTO LISO, ESPESSURA 3,0 CM, PREPARO MECÂNICO DA ARGAMASSA. AF_06/2018</t>
  </si>
  <si>
    <t>ARMACAO ACO CA-50 DIAM.16,0 (5/8) À 25,0MM (1) - FORNECIMENTO/ CORTE(PERDA DE 10%) / DOBRA / COLOCAÇÃO.</t>
  </si>
  <si>
    <t>SOLDA DE TOPO DESCENDENTE, EM CHAPA ACO CHANFR 5/16" ESP (P/ ASSENT TUBULACAO OU PECA DE ACO) UTILIZANDO CONVERSOR DIESEL.</t>
  </si>
  <si>
    <t>COMPRESSOR DE AR REBOCAVEL, VAZÃO 250 PCM, PRESSAO DE TRABALHO 102 PSI, MOTOR A DIESEL POTÊNCIA 81 CV - CHP DIURNO. AF_06/2015</t>
  </si>
  <si>
    <t>LIMPEZA DE REVESTIMENTO EM PAREDE C/ SOLUCAO DE ACIDO MURIATICO/AMONIA</t>
  </si>
  <si>
    <t>PENEIRA ROTATIVA COM MOTOR ELÉTRICO TRIFÁSICO DE 2 CV, CILINDRO DE 1 M X 0,60 M, COM FUROS DE 3,17 MM - CHI DIURNO. AF_11/2015</t>
  </si>
  <si>
    <t>PENEIRA ROTATIVA COM MOTOR ELÉTRICO TRIFÁSICO DE 2 CV, CILINDRO DE 1 M X 0,60 M, COM FUROS DE 3,17 MM - CHP DIURNO. AF_11/2015</t>
  </si>
  <si>
    <t>MANIPULADOR TELESCÓPICO, POTÊNCIA DE 85 HP, CAPACIDADE DE CARGA DE 3.500 KG, ALTURA MÁXIMA DE ELEVAÇÃO DE 12,3 M - CHI DIURNO. AF_06/2015</t>
  </si>
  <si>
    <t>MANIPULADOR TELESCÓPICO, POTÊNCIA DE 85 HP, CAPACIDADE DE CARGA DE 3.500 KG, ALTURA MÁXIMA DE ELEVAÇÃO DE 12,3 M - CHP DIURNO. AF_06/2015</t>
  </si>
  <si>
    <t>PEDRA BRITADA N. 4 (50 A 76 MM) POSTO PEDREIRA/FORNECEDOR, SEM FRETE</t>
  </si>
  <si>
    <t>60,42</t>
  </si>
  <si>
    <t>4012</t>
  </si>
  <si>
    <t>GEOTEXTIL NAO TECIDO AGULHADO DE FILAMENTOS CONTINUOS 100% POLIESTER, RESITENCIA A TRACAO = 21 KN/M</t>
  </si>
  <si>
    <t>10,60</t>
  </si>
  <si>
    <t>97983</t>
  </si>
  <si>
    <t>291,43</t>
  </si>
  <si>
    <t>0,0568000</t>
  </si>
  <si>
    <t>4741</t>
  </si>
  <si>
    <t>PO DE PEDRA (POSTO PEDREIRA/FORNECEDOR, SEM FRETE)</t>
  </si>
  <si>
    <t>0,0036000</t>
  </si>
  <si>
    <t>40517</t>
  </si>
  <si>
    <t>ELABORAÇÃO DO PROJETO DE INSTALAÇÕES ELÉTRICAS</t>
  </si>
  <si>
    <t>1.10</t>
  </si>
  <si>
    <t>1.11</t>
  </si>
  <si>
    <t>C2290</t>
  </si>
  <si>
    <t>SONDAGEM  À PERCUSSÃO P/RECONHECIMENTO DO SUBSOLO</t>
  </si>
  <si>
    <t>1.12</t>
  </si>
  <si>
    <t>PRÉ-OPERAÇÃO DA ESTAÇÃO DE TRATAMENTO DE ÁGUA</t>
  </si>
  <si>
    <t>DEMOLIÇÃO DE CONCRETO MANUALMENTE</t>
  </si>
  <si>
    <t>DEMOLIÇÃO DE CONCRETO COM MARTELETE E COMPRESSOR</t>
  </si>
  <si>
    <t>REMOÇÃO DE TELHAMENTO COM TELHAS CERÂMICAS</t>
  </si>
  <si>
    <t>DEMOLIÇÃO DE MADEIRAMENTO EM COBERTURAS COM TELHAS CERÂMICAS</t>
  </si>
  <si>
    <t>DEMOLIÇÃO DE ALVENARIA DE ELEMENTOS VAZADOS (COBOGÓ), SEM REAPROVEITAMENTO</t>
  </si>
  <si>
    <t>Espátula</t>
  </si>
  <si>
    <t>Talhadeira chata 10"</t>
  </si>
  <si>
    <t>Marreta 1 kg com cabo</t>
  </si>
  <si>
    <t>SIKA TOP 107 - Revestimento Impermeabilizante Cor Cinza aplicado à Trincha - bi-componente, embalagem com (18+4)kg</t>
  </si>
  <si>
    <t>lt</t>
  </si>
  <si>
    <t>Diluente 908 da Sherwin Williams - Sumaré ou similar</t>
  </si>
  <si>
    <t>Análise bacteriológica de água</t>
  </si>
  <si>
    <t>Análise físico-química de água</t>
  </si>
  <si>
    <t>Prego de aco polido com cabeca 16 x 24 (2 1/4 x 12)</t>
  </si>
  <si>
    <t>Prego de aco polido com cabeca 17 x 21 (2 x 11)</t>
  </si>
  <si>
    <t>Prego de aco polido com cabeca 17 x 27 (2 1/2 x 11)</t>
  </si>
  <si>
    <t>PISO CIMENTADO TRAÇO 1:3 (CIMENTO E AREIA) ACABAMENTO LISO PIGMENTADO ESPESSURA 1,5CM COM JUNTAS PLASTICAS DE DILATACAO E ARGAMASSA EM PREPARO MANUAL</t>
  </si>
  <si>
    <t>PISO CIMENTADO E=1,5CM C/ARGAMASSA 1:3 CIMENTO AREIA ALISADO COLHER   SOBRE BASE EXISTENTE E ARGAMASSA EM PREPARO MECANIZADO</t>
  </si>
  <si>
    <t>APLICACAO DE VERNIZ POLIURETANO FOSCO SOBRE PISO DE PEDRAS DECORATIVAS, 3 DEMAOS</t>
  </si>
  <si>
    <t>PINTURA COM TINTA A BASE DE BORRACHA CLORADA , DE FAIXAS DE DEMARCACAO, EM QUADRA POLIESPORTIVA, 5 CM DE LARGURA.</t>
  </si>
  <si>
    <t>PINTURA ACRILICA DE FAIXAS DE DEMARCACAO EM QUADRA POLIESPORTIVA, 5 CM DE LARGURA</t>
  </si>
  <si>
    <t>PINTURA COM TINTA PROTETORA ACABAMENTO ALUMINIO, DUAS DEMAOS SOBRE SUPERFICIE METALICA</t>
  </si>
  <si>
    <t>PINTURA COM TINTA PROTETORA ACABAMENTO ALUMINIO, UMA DEMAO SOBRE SUPERFCIE METALICA</t>
  </si>
  <si>
    <t>FUNDO PREPARADOR PRIMER SINTETICO, PARA ESTRUTURA METALICA, UMA DEMÃO, ESPESSURA DE 25 MICRA</t>
  </si>
  <si>
    <t>PINTURA POSTE RETO DE ACO 3,5 A 6M C/1 DEMAO D/TINTA GRAFITE C/PROPRIEDADES DE PRIMER E ACABAMENTO - OBS: C/ALTO TEOR DE ZARCAO</t>
  </si>
  <si>
    <t>PINTURA A OLEO BRILHANTE SOBRE SUPERFICIE METALICA, UMA DEMAO INCLUSO UMA DEMAO DE FUNDO ANTICORROSIVO</t>
  </si>
  <si>
    <t>PINTURA ESMALTE FOSCO, DUAS DEMAOS, SOBRE SUPERFICIE METALICA, INCLUSO UMA DEMAO DE FUNDO ANTICORROSIVO. UTILIZACAO DE REVOLVER ( AR-COMPRIMIDO).</t>
  </si>
  <si>
    <t>FUNDO PREPARADOR PRIMER A BASE DE EPOXI, PARA ESTRUTURA METALICA, UMA DEMAO, ESPESSURA DE 25 MICRA.</t>
  </si>
  <si>
    <t>PINTURA COM TINTA PROTETORA ACABAMENTO GRAFITE ESMALTE SOBRE SUPERFICIE METALICA, 2 DEMAOS</t>
  </si>
  <si>
    <t>PINTURA ESMALTE BRILHANTE (2 DEMAOS) SOBRE SUPERFICIE METALICA, INCLUSIVE PROTECAO COM ZARCAO (1 DEMAO)</t>
  </si>
  <si>
    <t>PINTURA ESMALTE BRILHANTE PARA MADEIRA, DUAS DEMAOS, SOBRE FUNDO NIVELADOR BRANCO</t>
  </si>
  <si>
    <t>PINTURA ESMALTE ACETINADO PARA MADEIRA, DUAS DEMAOS, SOBRE FUNDO NIVELADOR BRANCO</t>
  </si>
  <si>
    <t>PINTURA ESMALTE FOSCO PARA MADEIRA, DUAS DEMAOS, SOBRE FUNDO NIVELADOR BRANCO</t>
  </si>
  <si>
    <t>TRATAMENTO EM  CONCRETO COM ESTUQUE E LIXAMENTO</t>
  </si>
  <si>
    <t>APLICAÇÃO E LIXAMENTO DE MASSA LÁTEX EM PAREDES, DUAS DEMÃOS. AF_06/2014</t>
  </si>
  <si>
    <t>APLICAÇÃO E LIXAMENTO DE MASSA LÁTEX EM TETO, DUAS DEMÃOS. AF_06/2014</t>
  </si>
  <si>
    <t>Automatico de boia superior / inferior, *15* a / 250 v</t>
  </si>
  <si>
    <t>Chuveiro plastico branco simples 5 '' para acoplar em haste1/2 ", agua fria</t>
  </si>
  <si>
    <t>Alicate de compressão para terminais de compressão de cabos com seção até 120mm2</t>
  </si>
  <si>
    <t>Madeira massaranduba serrada (peça) 5cm x 14cm (0,007 m³/m)</t>
  </si>
  <si>
    <t>Grelha p/ralo quadrado em ferro fundido 35x35cm c/requadro p/pátio</t>
  </si>
  <si>
    <t>Rejunte acrílico para revestimentos cerâmicos</t>
  </si>
  <si>
    <t>Ripão massaranduba serrada 5cm x 3cm</t>
  </si>
  <si>
    <t>Tubo pvc serie normal, dn 40 mm, para esgoto predial (nbr5688)</t>
  </si>
  <si>
    <t>Esmerilhadeira angular elétrico portátil 4 1/2" - 1000 watts - ref. G1000kB2 Black e Decker</t>
  </si>
  <si>
    <t>ARGAMASSA INDUSTRIALIZADA PARA CHAPISCO COLANTE, PREPARO COM MISTURADOR DE EIXO HORIZONTAL DE 300 KG. AF_06/2014</t>
  </si>
  <si>
    <t>CORDAO DE COBRE, FLEXIVEL, TORCIDO, CLASSE 4 OU 5, ISOLACAOEM PVC/D, 300 V, 2 CONDUTORES DE 2,5 MM2</t>
  </si>
  <si>
    <t>MOTOBOMBA SUBMERSA, MARCA ABS OU SIMILAR, MODELO EJ 40 BVX, MOTOR 4 CV, TRIFÁSICO</t>
  </si>
  <si>
    <t>TINTA EPOXI, CURADA COM POLIAMIDA, DE ALTA ESPESSURA, SECAGEM RÁPIDA, MACROPOXY 646 FAST CURE EPOXY, COMPONENTE A, COR AMARELO, DA SHERWIN WILLIAMS - SUMARÉ OU SIMILAR</t>
  </si>
  <si>
    <t>TINTA EPOXI, CURADA COM POLIAMIDA, DE ALTA ESPESSURA, SECAGEM RÁPIDA, MACROPOXY 646 FAST CURE EPOXY, COMPONENTE B, DA SHERWIN WILLIAMS - SUMARÉ OU SIMILAR</t>
  </si>
  <si>
    <t>GUARDA CORPO E CORRIMÃO EM TUBO FERRO GALVANIZADO, ALT=1,10M, COM BARRAS VERTICAIS A CADA 11CM (3/4") E BARRAS HORIZONTAIS (SUPERIOR, INTERMEDIÁRIAS (DUAS) E INFERIOR) DE 1.1/2", INCLUSIVE CURVA DE AÇO</t>
  </si>
  <si>
    <t>PLACA DE INAUGURAÇÃO EM ALUMÍNIO COM ACRILICO, 80X60CM,COM LOGOMARCA E MOLDURA</t>
  </si>
  <si>
    <t>HIDROMETRO UNIJATO, VAZAO MAXIMA DE 3,0 M3/H, DE 1/2"</t>
  </si>
  <si>
    <t>FITA CREPE ROLO DE 25 MM X 50 M</t>
  </si>
  <si>
    <t>LUVA RASPA DE COURO, CANO CURTO (PUNHO *7* CM)</t>
  </si>
  <si>
    <t>PAR</t>
  </si>
  <si>
    <t>BOTA DE SEGURANCA COM BIQUEIRA DE ACO E COLARINHO ACOLCHOADO</t>
  </si>
  <si>
    <t>CAPA PARA CHUVA EM PVC COM FORRO DE POLIESTER, COM CAPUZ (AMARELA OU AZUL)</t>
  </si>
  <si>
    <t>CAPACETE DE SEGURANCA ABA FRONTAL COM SUSPENSAO DE POLIETILENO, SEM JUGULAR (CLASSE B)</t>
  </si>
  <si>
    <t>TORNEIRA CROMADA CURTA SEM BICO PARA USO GERAL 1/2 " OU 3/4 " (REF 1152)</t>
  </si>
  <si>
    <t>TUBO ACO GALVANIZADO COM COSTURA, CLASSE LEVE, DN 80 MM ( 3"), E = 3,35 MM, *7,32* KG/M (NBR 5580)</t>
  </si>
  <si>
    <t>SERVICO DE BOMBEAMENTO DE CONCRETO COM CONSUMO MINIMO DE 40M3</t>
  </si>
  <si>
    <t>REDUTOR TIPO THINNER PARA ACABAMENTO</t>
  </si>
  <si>
    <t>CONCRETO USINADO BOMBEAVEL, CLASSE DE RESISTENCIA C20, COM BRITA 0 E 1, SLUMP = 100 +/- 20 MM, EXCLUI SERVICO DE BOMBEAMENTO (NBR 8953)</t>
  </si>
  <si>
    <t>RESPIRADOR DESCARTAVEL SEM VALVULA DE EXALACAO, PFF 1</t>
  </si>
  <si>
    <t>PROTETOR SOLAR FPS 30, EMBALAGEM 2 LITROS</t>
  </si>
  <si>
    <t>TRAVA-QUEDAS EM ACO PARA CORDA DE 12 MM, EXTENSOR DE 25 X 300 MM, COM MOSQUETAO TIPO GANCHO TRAVA DUPLA</t>
  </si>
  <si>
    <t>AVENTAL DE SEGURANCA DE RASPA DE COURO 1,00 X 0,60 M</t>
  </si>
  <si>
    <t>TALABARTE DE SEGURANCA, 2 MOSQUETOES TRAVA DUPLA *53* MM DEABERTURA, COM ABSORVEDOR DE ENERGIA</t>
  </si>
  <si>
    <t>ALIMENTACAO - HORISTA (COLETADO CAIXA)</t>
  </si>
  <si>
    <t>TRANSPORTE - HORISTA (COLETADO CAIXA)</t>
  </si>
  <si>
    <t>EXAMES - HORISTA (COLETADO CAIXA)</t>
  </si>
  <si>
    <t>SEGURO - HORISTA (COLETADO CAIXA)</t>
  </si>
  <si>
    <t>LINHA DE PEDREIRO LISA 100 M</t>
  </si>
  <si>
    <t>ROLO DE LA DE CARNEIRO 23 CM (SEM CABO)</t>
  </si>
  <si>
    <t>ROLO DE ESPUMA POLIESTER 23 CM (SEM CABO)</t>
  </si>
  <si>
    <t>SELADOR HORIZONTAL PARA FITA DE ACO 1 "</t>
  </si>
  <si>
    <t>BOLSA DE LONA PARA FERRAMENTAS *50 X 35 X 25* CM</t>
  </si>
  <si>
    <t>LIXADEIRA ELETRICA ANGULAR, PARA DISCO DE 7 " (180 MM), POTENCIA DE 2.200 W, *5.000* RPM, 220 V</t>
  </si>
  <si>
    <t>ESCADA DUPLA DE ABRIR EM ALUMINIO, MODELO PINTOR, 8 DEGRAUS</t>
  </si>
  <si>
    <t>ESCADA EXTENSIVEL EM ALUMINIO COM 6,00 M ESTENDIDA</t>
  </si>
  <si>
    <t>BUCHA EM ALUMINIO, COM ROSCA, DE 3/4", PARA ELETRODUTO</t>
  </si>
  <si>
    <t>COLAR DE TOMADA PVC C/TRAVAS SAIDA ROSC. DN 50 X 3/4"</t>
  </si>
  <si>
    <t>COLAR DE TOMADA FOFO P/ TUBOS DE PVC DN 75 X 1"</t>
  </si>
  <si>
    <t>COLAR DE TOMADA FOFO P/TUBOS PVC / DEFOFO DN 100 X 1"</t>
  </si>
  <si>
    <t>COLAR DE TOMADA FOFO P/TUBOS PVC / DEFOFO DN 150 X 1"</t>
  </si>
  <si>
    <t>ADAPTADOR PBA / BOLSA DEFOFO JE DN 50</t>
  </si>
  <si>
    <t>CURVA 45 FOFO BB JUNTA ELÁSTICA DN 150</t>
  </si>
  <si>
    <t>CURVA 90 FOFO BB JUNTA ELÁSTICA DN 75</t>
  </si>
  <si>
    <t>CURVA 90 FOFO BB JUNTA ELÁSTICA DN 150</t>
  </si>
  <si>
    <t>TE FOFO BBB JUNTA ELÁSTICA DN 100 X 100</t>
  </si>
  <si>
    <t>TE FOFO BBF DN 150 X 50 PN10</t>
  </si>
  <si>
    <t>TE FOFO FF DN 75 X 75 PN10</t>
  </si>
  <si>
    <t>REDUÇÃO PB JE FOFO/PVC DN 100 X 50</t>
  </si>
  <si>
    <t>REDUÇÃO PB JE FOFO/PVC DN 150 X 100</t>
  </si>
  <si>
    <t>REDUÇÃO FOFO FF DN 100 X 75 PN10</t>
  </si>
  <si>
    <t>REDUÇÃO FOFO FF DN 150 X 75 PN10</t>
  </si>
  <si>
    <t>TUBO FOFO C/ FLANGES DN 75 PN10 - L=4000</t>
  </si>
  <si>
    <t>TUBO FOFO C/ FLANGES DN 150 PN10 - L=3500</t>
  </si>
  <si>
    <t>TUBO FOFO C/FLANGE E PONTA DN 75 PN10 - L=1500</t>
  </si>
  <si>
    <t>TUBO FOFO C/FLANGE E PONTA DN 75 PN10 - L=5800</t>
  </si>
  <si>
    <t>TUBO FOFO C/FLANGE E PONTA DN 150 PN10 - L=2000</t>
  </si>
  <si>
    <t>PAINEL ELETRICO C/2 SOFT START 7,5CV,380V/60HZ</t>
  </si>
  <si>
    <t>PAINEL ELETRICO C/2 SOFT START 10CV,380V,60HZ</t>
  </si>
  <si>
    <t>TUBO FOFO C/FLANGE E BOLSA DN 100 PN10 L=500</t>
  </si>
  <si>
    <t>TUBO FOFO C/FLANGE E PONTA DN 75 PN10 L=500</t>
  </si>
  <si>
    <t>TUBO FOFO C/FLANGE E PONTA DN 150 PN10 L=500</t>
  </si>
  <si>
    <t>REDUÇÃO AÇO ASTM A-120 ROSCÁVEL DE (4"X 3")</t>
  </si>
  <si>
    <t>REDUÇÃO AÇO ASTM A-120 ROSCÁVEL DE (4"X 2")</t>
  </si>
  <si>
    <t>COLARINHO PEAD PN 10 DN 110 MM</t>
  </si>
  <si>
    <t>FLUTUADOR PARA TUBO PEAD EM FIBRA DN 250 MM</t>
  </si>
  <si>
    <t>FLUTUANTE EM PRFV COM CAP. ATÉ 1.000KG</t>
  </si>
  <si>
    <t>CABO BLINDADO FLEXÍVEL TETRAPOLAR 3 X 4,0 MM² + 4,0 MM² 0,6/1 KV</t>
  </si>
  <si>
    <t>CABO BLINDADO FLEXÍVEL TETRAPOLAR 3 X 10,0 MM² + 10,0 MM² 0,6/1 KV</t>
  </si>
  <si>
    <t>UNXMÊS</t>
  </si>
  <si>
    <t>HIDRÔMETRO TIPO WOLTMANN HORIZONTAL QN=40M³/H, DN 80MM - COMPLETO</t>
  </si>
  <si>
    <t>HIDRÔMETRO TIPO WOLTMANN HORIZONTAL QN=150M³/H, DN 150MM - COMPLETO</t>
  </si>
  <si>
    <t>ALUGUEL DE ANDAIME METÁLICO TUBULAR SIMPLES - ALUGUEL DIÁRIO POR PEÇA</t>
  </si>
  <si>
    <t>PXD</t>
  </si>
  <si>
    <t>APARELHAMENTO DE RIPA DE MADEIRA DE LEI</t>
  </si>
  <si>
    <t>APARELHAMENTO DE RIPÃO DE MADEIRA DE LEI</t>
  </si>
  <si>
    <t>EXAMES ADMISSIONAIS/DEMISSIONAIS (CHECKUP)</t>
  </si>
  <si>
    <t>REFEIÇÃO - CAFÉ DA MANHÃ ( CAFÉ COM LEITE E DOIS PÃES COM MANTEIGA)</t>
  </si>
  <si>
    <t>SEGURO DE VIDA E ACIDENTE EM GRUPO</t>
  </si>
  <si>
    <t>5,45</t>
  </si>
  <si>
    <t>97,51</t>
  </si>
  <si>
    <t>1.877,85</t>
  </si>
  <si>
    <t>1.545,23</t>
  </si>
  <si>
    <t>2,86</t>
  </si>
  <si>
    <t>0,0096000</t>
  </si>
  <si>
    <t>0,0305000</t>
  </si>
  <si>
    <t>2736</t>
  </si>
  <si>
    <t>MADEIRA ROLICA SEM TRATAMENTO, EUCALIPTO OU EQUIVALENTE DA REGIAO, H = 3 M, D = 20 A 24 CM (PARA ESCORAMENTO)</t>
  </si>
  <si>
    <t>8,47</t>
  </si>
  <si>
    <t>0,1470000</t>
  </si>
  <si>
    <t>98114</t>
  </si>
  <si>
    <t>98414</t>
  </si>
  <si>
    <t>431,90</t>
  </si>
  <si>
    <t>823,33</t>
  </si>
  <si>
    <t>88278</t>
  </si>
  <si>
    <t>0,1340000</t>
  </si>
  <si>
    <t>0,0268000</t>
  </si>
  <si>
    <t>91120</t>
  </si>
  <si>
    <t>7,5000000</t>
  </si>
  <si>
    <t>26,93</t>
  </si>
  <si>
    <t>0,39</t>
  </si>
  <si>
    <t>0,2440000</t>
  </si>
  <si>
    <t>0,0890000</t>
  </si>
  <si>
    <t>0,7619000</t>
  </si>
  <si>
    <t>0,4285000</t>
  </si>
  <si>
    <t>0,9333000</t>
  </si>
  <si>
    <t>4509</t>
  </si>
  <si>
    <t>PECA DE MADEIRA 3A QUALIDADE 2,5 X 10CM NAO APARELHADA</t>
  </si>
  <si>
    <t>7170</t>
  </si>
  <si>
    <t>BLASTER, DINAMITADOR OU CABO DE FOGO COM ENCARGOS COMPLEMENTARES</t>
  </si>
  <si>
    <t>AZULEJISTA OU LADRILHISTA COM ENCARGOS COMPLEMENTARES</t>
  </si>
  <si>
    <t>AUXILIAR TÉCNICO DE ENGENHARIA COM ENCARGOS COMPLEMENTARES</t>
  </si>
  <si>
    <t>AUXILIAR DE TOPÓGRAFO COM ENCARGOS COMPLEMENTARES</t>
  </si>
  <si>
    <t>AUXILIAR DE SERVIÇOS GERAIS COM ENCARGOS COMPLEMENTARES</t>
  </si>
  <si>
    <t>AUXILIAR DE SERRALHEIRO COM ENCARGOS COMPLEMENTARES</t>
  </si>
  <si>
    <t>AUXILIAR DE MECÂNICO COM ENCARGOS COMPLEMENTARES</t>
  </si>
  <si>
    <t>AUXILIAR DE LABORATÓRIO COM ENCARGOS COMPLEMENTARES</t>
  </si>
  <si>
    <t>AUXILIAR DE ELETRICISTA COM ENCARGOS COMPLEMENTARES</t>
  </si>
  <si>
    <t>ASSENTADOR DE TUBOS COM ENCARGOS COMPLEMENTARES</t>
  </si>
  <si>
    <t>ARMADOR COM ENCARGOS COMPLEMENTARES</t>
  </si>
  <si>
    <t>AJUDANTE ESPECIALIZADO COM ENCARGOS COMPLEMENTARES</t>
  </si>
  <si>
    <t>AJUDANTE DE PEDREIRO COM ENCARGOS COMPLEMENTARES</t>
  </si>
  <si>
    <t>AJUDANTE DE OPERAÇÃO EM GERAL COM ENCARGOS COMPLEMENTARES</t>
  </si>
  <si>
    <t>AJUDANTE DE ESTRUTURA METÁLICA COM ENCARGOS COMPLEMENTARES</t>
  </si>
  <si>
    <t>AJUDANTE DE CARPINTEIRO COM ENCARGOS COMPLEMENTARES</t>
  </si>
  <si>
    <t>AJUDANTE DE ARMADOR COM ENCARGOS COMPLEMENTARES</t>
  </si>
  <si>
    <t>Aço ca-50 6,3 a 12,5 mm</t>
  </si>
  <si>
    <t>Aço ca-60 4,2 a 9,5 mm</t>
  </si>
  <si>
    <t>m2</t>
  </si>
  <si>
    <t>Adaptador pvc soldavel, com flange e anel de vedacao, 20 mmx 1/2", para caixa d'agua</t>
  </si>
  <si>
    <t>Adaptador pvc soldavel, com flange e anel de vedacao, 25 mmx 3/4", para caixa d'agua</t>
  </si>
  <si>
    <t>Adaptador pvc soldavel, com flange e anel de vedacao, 40 mmx 1 1/4", para caixa d'agua</t>
  </si>
  <si>
    <t>TRANSPORTE HORIZONTAL, BLOCOS CERÂMICOS FURADOS NA HORIZONTAL 9X19X19 CM, CARRINHO PLATAFORMA, 50M. AF_06/2014</t>
  </si>
  <si>
    <t>TRANSPORTE HORIZONTAL, BLOCOS VAZADOS DE CONCRETO OU CERÂMICO 19X19X39 CM, CARRINHO PLATAFORMA, 50M. AF_06/2014</t>
  </si>
  <si>
    <t>TRANSPORTE HORIZONTAL, BLOCOS CERÂMICOS FURADOS NA HORIZONTAL 9X19X19 CM, CARRINHO PLATAFORMA, 30M. AF_06/2014</t>
  </si>
  <si>
    <t>TRANSPORTE HORIZONTAL, BLOCOS VAZADOS DE CONCRETO OU CERÂMICO 19X19X39 CM, CARRINHO PLATAFORMA, 30M. AF_06/2014</t>
  </si>
  <si>
    <t>TRANSPORTE HORIZONTAL, BLOCOS CERÂMICOS FURADOS NA HORIZONTAL 9X19X19 CM, MANUAL, 30M. AF_06/2014</t>
  </si>
  <si>
    <t>TRANSPORTE HORIZONTAL, BLOCOS VAZADOS DE CONCRETO OU CERÂMICO 19X19X39 CM, MANUAL, 30M. AF_06/2014</t>
  </si>
  <si>
    <t>MINICARREGADEIRA SOBRE RODAS, POTÊNCIA LÍQUIDA DE 47 HP, CAPACIDADE NOMINAL DE OPERAÇÃO DE 646 KG - CHI DIURNO. AF_06/2015</t>
  </si>
  <si>
    <t>MINICARREGADEIRA SOBRE RODAS, POTÊNCIA LÍQUIDA DE 47 HP, CAPACIDADE NOMINAL DE OPERAÇÃO DE 646 KG - CHP DIURNO. AF_06/2015</t>
  </si>
  <si>
    <t>TRANSPORTE HORIZONTAL, MASSA/GRANEL, MINICARREGADEIRA, 100M. AF_06/2014</t>
  </si>
  <si>
    <t>TRANSPORTE HORIZONTAL, MASSA/GRANEL, MINICARREGADEIRA, 75M. AF_06/2014</t>
  </si>
  <si>
    <t>TRANSPORTE HORIZONTAL, MASSA/GRANEL, MINICARREGADEIRA, 50M. AF_06/2014</t>
  </si>
  <si>
    <t>TRANSPORTE HORIZONTAL, MASSA/GRANEL, MINICARREGADEIRA, 30M. AF_06/2014</t>
  </si>
  <si>
    <t>ARGAMASSA TRAÇO 1:2:9 (CIMENTO, CAL E AREIA MÉDIA) PARA EMBOÇO/MASSA ÚNICA/ASSENTAMENTO DE ALVENARIA DE VEDAÇÃO, PREPARO MECÂNICO COM BETONEIRA 400 L. AF_09/2014</t>
  </si>
  <si>
    <t>ARGAMASSA TRAÇO 1:4 (CIMENTO E AREIA MÉDIA), PREPARO MANUAL. AF_08/2014</t>
  </si>
  <si>
    <t>ARGAMASSA TRAÇO 1:4 (CIMENTO E AREIA MÉDIA), PREPARO MECÂNICO COM BETONEIRA 400 L. AF_08/2014</t>
  </si>
  <si>
    <t>ARGAMASSA TRAÇO 1:3 (CIMENTO E AREIA MÉDIA), PREPARO MECÂNICO COM BETONEIRA 400 L. AF_08/2014</t>
  </si>
  <si>
    <t>ARGAMASSA TRAÇO 1:0,5:4,5 (CIMENTO, CAL E AREIA MÉDIA) PARA ASSENTAMENTO DE ALVENARIA, PREPARO MANUAL. AF_08/2014</t>
  </si>
  <si>
    <t>ARGAMASSA TRAÇO 1:0,5:4,5 (CIMENTO, CAL E AREIA MÉDIA), PREPARO MECÂNICO COM BETONEIRA 400 L. AF_08/2014</t>
  </si>
  <si>
    <t>ARGAMASSA À BASE DE GESSO, MISTURA E PROJEÇÃO DE 1,5 M³/H DE ARGAMASSA. AF_06/2014</t>
  </si>
  <si>
    <t>ARGAMASSA INDUSTRIALIZADA PARA REVESTIMENTOS, MISTURA E PROJEÇÃO DE 2 M³/H DE ARGAMASSA. AF_06/2014</t>
  </si>
  <si>
    <t>ARGAMASSA INDUSTRIALIZADA PARA REVESTIMENTOS, MISTURA E PROJEÇÃO DE 1,5 M³/H DE ARGAMASSA. AF_06/2014</t>
  </si>
  <si>
    <t>ARGAMASSA INDUSTRIALIZADA PARA CHAPISCO COLANTE, PREPARO MANUAL. AF_06/2014</t>
  </si>
  <si>
    <t>ARGAMASSA INDUSTRIALIZADA PARA CHAPISCO ROLADO, PREPARO MANUAL. AF_06/2014</t>
  </si>
  <si>
    <t>ARGAMASSA INDUSTRIALIZADA MULTIUSO PARA REVESTIMENTOS E ASSENTAMENTO DA ALVENARIA, PREPARO MANUAL. AF_06/2014</t>
  </si>
  <si>
    <t>MISTURADOR DE ARGAMASSA, EIXO HORIZONTAL, CAPACIDADE DE MISTURA 600 KG, MOTOR ELÉTRICO POTÊNCIA 7,5 CV - CHI DIURNO.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</si>
  <si>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</si>
  <si>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MAIOR OU IGUAL A 6M² SEM VÃOS E ARGAMASSA DE ASSENTAMENTO COM PREPARO EM BETONEIRA. AF_06/2014</t>
  </si>
  <si>
    <t>MASSA ÚNICA, PARA RECEBIMENTO DE PINTURA, EM ARGAMASSA TRAÇO 1:2:8, PREPARO MANUAL, APLICADA MANUALMENTE EM TETO, ESPESSURA DE 10MM,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</si>
  <si>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</si>
  <si>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</si>
  <si>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20MM, COM EXECUÇÃO DE TALISCAS. AF_03/2015</t>
  </si>
  <si>
    <t>(COMPOSIÇÃO REPRESENTATIVA) DO SERVIÇO DE EMBOÇO/MASSA ÚNICA, APLICADO MANUALMENTE, TRAÇO 1:2:8, EM BETONEIRA DE 400L, PAREDES INTERNAS, COM EXECUÇÃO DE TALISCAS, EDIFICAÇÃO HABITACIONAL UNIFAMILIAR (CASAS) E EDIFICAÇÃO PÚBLICA PADRÃO. AF_12/2014</t>
  </si>
  <si>
    <t>Selador horizontal para fita de aço 1"</t>
  </si>
  <si>
    <t>Cavalete de ferro nº 1</t>
  </si>
  <si>
    <t>Fonte inversora de solda WMI 140ED 220V - BAMBOZZI - WMI- 140ED</t>
  </si>
  <si>
    <t>Macariço de solda Ref. CG201 código 010414410 carbografite</t>
  </si>
  <si>
    <t>Adesivo pvc em frasco de 850 gramas</t>
  </si>
  <si>
    <t>Almoço (Participação do empregador)</t>
  </si>
  <si>
    <t>Aluguel de andaime metálico tubular simples - aluguel diário por peça</t>
  </si>
  <si>
    <t>pxd</t>
  </si>
  <si>
    <t>Arruela de alumínio p/eletroduto d=1 1/ 4"</t>
  </si>
  <si>
    <t>Ceramica tipo azulejo branco 15x15 cm, tipo "A"</t>
  </si>
  <si>
    <t>Barra chata de ferro 1 1/2" x 1/4" (1,90 kg/m)</t>
  </si>
  <si>
    <t>m</t>
  </si>
  <si>
    <t>Barra quadrada de ferro 1/2" (1,27 kg/m)</t>
  </si>
  <si>
    <t>Bucha aluminio p/eletroduto d=1 1/ 4"</t>
  </si>
  <si>
    <t>Arame galvanizado 14 bwg, d = 2,11 mm (0,026 kg/m)</t>
  </si>
  <si>
    <t>Arame recozido 18 bwg, 1,25 mm (0,01 kg/m)</t>
  </si>
  <si>
    <t>Areia grossa - posto jazida/fornecedor (retirado na jazida,sem transporte)</t>
  </si>
  <si>
    <t>Areia media - posto jazida/fornecedor (retirado na jazida, sem transporte)</t>
  </si>
  <si>
    <t>Argamassa industrializada multiuso, para revestimento interno e externo e assentamento de blocos diversos</t>
  </si>
  <si>
    <t>Assento sanitario de plastico, tipo convencional</t>
  </si>
  <si>
    <t>Abracadeira em aco para amarracao de eletrodutos, tipo d, com 1/2" e parafuso de fixacao</t>
  </si>
  <si>
    <t>Cabo cobre rígido, isolado, 16mm2 - 450/750v / 70º</t>
  </si>
  <si>
    <t>Caixa de medicao bi ou trifásica, em noril (policarbonato)</t>
  </si>
  <si>
    <t>Compensado resinado 12mm - Madeirit ou similar</t>
  </si>
  <si>
    <t>Concreto usinado bombeavel b0-b1 fck=15mpa</t>
  </si>
  <si>
    <t>NIVELADOR COM ENCARGOS COMPLEMENTARES</t>
  </si>
  <si>
    <t>ARGAMASSA TRAÇO 1:4 (CIMENTO E AREIA GROSSA) PARA CHAPISCO CONVENCIONAL, PREPARO MECÂNICO COM BETONEIRA 400 L. AF_06/2014</t>
  </si>
  <si>
    <t>Avental de seguranca de raspa de couro 1,00 x 0,60 m</t>
  </si>
  <si>
    <t>Cavalete plástico desmontável</t>
  </si>
  <si>
    <t>Diluente epoxi</t>
  </si>
  <si>
    <t>Registro gaveta bruto em latao forjado, bitola 3/4 " (ref 1509)</t>
  </si>
  <si>
    <t>Registro de pressao pvc, roscavel, volante simples, de 1/2"</t>
  </si>
  <si>
    <t>Vedacao pvc, 100 mm, para saida vaso sanitario</t>
  </si>
  <si>
    <t>Engate/rabicho flexivel plastico (pvc ou abs) branco 1/2 " x 30 cm</t>
  </si>
  <si>
    <t>Tabua de madeira nao aparelhada *2,5 x 30* cm, cedrinho ou equivalente da regiao</t>
  </si>
  <si>
    <t>Tabua de madeira nao aparelhada *2,5 x 20* cm, cedrinho ou equivalente da regiao</t>
  </si>
  <si>
    <t>Lacre anti-fraude para hidrômetro em polipropileno</t>
  </si>
  <si>
    <t>Nível ótico de precisão</t>
  </si>
  <si>
    <t>TEODOLITO</t>
  </si>
  <si>
    <t>Te sanitario, pvc, dn 50 x 50 mm, serie normal, para esgotopredial</t>
  </si>
  <si>
    <t>Tela fachadeira em polietileno, rolo de 3 x 100 m (l x c), cor branca, sem logomarca - para protecao de obras</t>
  </si>
  <si>
    <t>Tinta acrilica premium, cor branco fosco</t>
  </si>
  <si>
    <t>ARGAMASSA TRAÇO 1:3 (CIMENTO E AREIA GROSSA) PARA CHAPISCO CONVENCIONAL, PREPARO MECÂNICO COM BETONEIRA 600 L. AF_06/2014</t>
  </si>
  <si>
    <t>ENGENHEIRO</t>
  </si>
  <si>
    <t>ENGENHEIRO CIVIL PLENO</t>
  </si>
  <si>
    <t>DESCONTO (INSUMOS)</t>
  </si>
  <si>
    <t>Preço Desconto</t>
  </si>
  <si>
    <t>Desconto</t>
  </si>
  <si>
    <t>PERCENTUAL TOTAL</t>
  </si>
  <si>
    <t xml:space="preserve">EPI PESSOAL DA ADMINISTRAÇÃO (ENCARGOS COMPLEMENTARES) </t>
  </si>
  <si>
    <t>AUXILIAR ADMINISTRATIVO</t>
  </si>
  <si>
    <t xml:space="preserve">ALIMENTAÇÃO PESSOAL ADMINISTRAÇÃO </t>
  </si>
  <si>
    <t>TRANSPORTE PESSOAL ADMINISTRAÇÃO</t>
  </si>
  <si>
    <t xml:space="preserve">ENGENHEIRO ELETRICISTA                                                                                                                                                                                                                                                                                                                                                                                                                                                                                    </t>
  </si>
  <si>
    <t xml:space="preserve">ELETROTECNICO                                                                                                                                                                                                                                                                                                                                                                                                                                                                                             </t>
  </si>
  <si>
    <t xml:space="preserve">ELETRICISTA INDUSTRIAL                                                                                                                                                                                                                                                                                                                                                                                                                                                                                    </t>
  </si>
  <si>
    <t>MOTORISTA OPERADOR DE MUNCK</t>
  </si>
  <si>
    <t>COMPRASNET</t>
  </si>
  <si>
    <t>COTAÇÃO1</t>
  </si>
  <si>
    <t>COTAÇÃO2</t>
  </si>
  <si>
    <t>M0007</t>
  </si>
  <si>
    <t>PARCIAL:</t>
  </si>
  <si>
    <t>I1860</t>
  </si>
  <si>
    <t>SERVIÇOS DE SONDAGEM À PERCUSSÃO</t>
  </si>
  <si>
    <t>ESMERILHADEIRA INDUSTRIAL</t>
  </si>
  <si>
    <t>TALHA MANUAL (CHP) H 16,0</t>
  </si>
  <si>
    <t>MATERIAIS</t>
  </si>
  <si>
    <t>I0163</t>
  </si>
  <si>
    <t>AÇO CA-50</t>
  </si>
  <si>
    <t>5824</t>
  </si>
  <si>
    <t>88322</t>
  </si>
  <si>
    <t>138,76</t>
  </si>
  <si>
    <t>0,0390000</t>
  </si>
  <si>
    <t>0,1580000</t>
  </si>
  <si>
    <t>0,0280000</t>
  </si>
  <si>
    <t>0,2250000</t>
  </si>
  <si>
    <t>2,3248000</t>
  </si>
  <si>
    <t>0,0176000</t>
  </si>
  <si>
    <t>0,0845000</t>
  </si>
  <si>
    <t>0,0124000</t>
  </si>
  <si>
    <t>0,0237000</t>
  </si>
  <si>
    <t>0,0071000</t>
  </si>
  <si>
    <t>0,2582000</t>
  </si>
  <si>
    <t>Curva 90 graus, longa, de pvc rigido roscavel, de 3/4", para eletroduto</t>
  </si>
  <si>
    <t>Luva em pvc rigido roscavel, de 3/4", para eletroduto</t>
  </si>
  <si>
    <t>Tinta esmalte sintético brilhante (Suvinil ou similar)</t>
  </si>
  <si>
    <t>Haste cobreada copperweld p/ aterramento 254 micr d= 5/8" x 2,40 m</t>
  </si>
  <si>
    <t>Joelho pvc, roscavel, 90 graus, 1/2", para agua fria predial</t>
  </si>
  <si>
    <t>Disjuntor monopolar 70 A, padrão DIN (linha branca), curva de disparo C, corrente de interrupção 5KA, ref.: Siemens 5SX1 ou similar.</t>
  </si>
  <si>
    <t>Chapa aço fina preta lisa nº14, e=2,00mm (16,0 kg/m2)</t>
  </si>
  <si>
    <t>Cabo de cobre isolado HEPR (XLPE), 16mm², 1kv / 90º C</t>
  </si>
  <si>
    <t>Broca em aço 400 x 35 mm, série 11</t>
  </si>
  <si>
    <t>Broca em aço 800 x 34 mm, série 11</t>
  </si>
  <si>
    <t>Broca em aço 1600 x 33 mm, série 11</t>
  </si>
  <si>
    <t>Broca em aço 2400 x 32 mm, série 11</t>
  </si>
  <si>
    <t>Broca em aço 3200 x 31 mm, série 11</t>
  </si>
  <si>
    <t>Broca em aço 4000 x 30 mm, série 11</t>
  </si>
  <si>
    <t>Broca em aço 4800 x 29 mm, série 11</t>
  </si>
  <si>
    <t>Graxa lubrificante</t>
  </si>
  <si>
    <t>Perfil Aço, Cantoneira abas iguais - 2 1/2" x 3/16" (4,57 kg/m)</t>
  </si>
  <si>
    <t>Pedra britada n. 0, ou pedrisco (4,8 a 9,5 mm) posto pedreira/fornecedor, sem frete</t>
  </si>
  <si>
    <t>Pedra de mao ou pedra rachao para arrimo/fundacao (posto pedreira/fornecedor, sem frete)</t>
  </si>
  <si>
    <t>Plug pvc roscavel, 1/2", agua fria predial (nbr 5648)</t>
  </si>
  <si>
    <t>Adaptador pead 20mm x 1/2"</t>
  </si>
  <si>
    <t>Colar de tomada em pvc com travas e saída roscável de = 60mm x 1/2"</t>
  </si>
  <si>
    <t>Tampão de ferro fundido para caixa de registro td-5</t>
  </si>
  <si>
    <t>Registro de esfera pvc, com borboleta, com rosca externa, de 1/2"</t>
  </si>
  <si>
    <t>Braquete monofásico</t>
  </si>
  <si>
    <t>Te pvc, roscavel, 90 graus, 1/2", agua fria predial</t>
  </si>
  <si>
    <t>Tinta mineral impermeavel em po, branca</t>
  </si>
  <si>
    <t>Tubo de polietileno de alta densidade (pead), pe-80, de = 20 mm x 2,3 mm de parede, para ligacao de agua predial (nbr 15561)</t>
  </si>
  <si>
    <t>Tubo pvc, roscavel, 1/2", agua fria predial</t>
  </si>
  <si>
    <t>Caixa para hidrometro concreto pre moldado</t>
  </si>
  <si>
    <t>Guarda Corpo e Corrimão em tubo ferro galvanizado, alt=1,10m, com barras verticais a cada 11cm (3/4") e barras horizontais (superior, intermediárias (duas) e inferior) de 1.1/2", inclusive curva de aço</t>
  </si>
  <si>
    <t>ARGAMASSA TRAÇO 1:4 (CIMENTO E AREIA MÉDIA) PARA CONTRAPISO, PREPARO MECÂNICO COM BETONEIRA 400 L. AF_06/2014</t>
  </si>
  <si>
    <t>ARGAMASSA TRAÇO 1:3 (CIMENTO E AREIA MÉDIA) PARA CONTRAPISO, PREPARO MECÂNICO COM BETONEIRA 600 L. AF_06/2014</t>
  </si>
  <si>
    <t>PINTURA COM VERNIZ POLIURETANO, 2 DEMAOS</t>
  </si>
  <si>
    <t>PINTURA A OLEO, 2 DEMAOS</t>
  </si>
  <si>
    <t>PINTURA A OLEO, 1 DEMAO</t>
  </si>
  <si>
    <t>74065/3</t>
  </si>
  <si>
    <t>74065/2</t>
  </si>
  <si>
    <t>74065/1</t>
  </si>
  <si>
    <t>PINTURA ESMALTE ACETINADO EM MADEIRA, DUAS DEMAOS</t>
  </si>
  <si>
    <t>VERNIZ SINTETICO EM MADEIRA, DUAS DEMAOS</t>
  </si>
  <si>
    <t>PINTURA EM VERNIZ SINTETICO BRILHANTE EM MADEIRA, TRES DEMAOS</t>
  </si>
  <si>
    <t>PINTURA VERNIZ POLIURETANO BRILHANTE EM MADEIRA, TRES DEMAOS</t>
  </si>
  <si>
    <t>VERNIZ POLIURETANO BRILHANTE EM CONCRETO OU TIJOLO, TRES DEMAOS</t>
  </si>
  <si>
    <t>VERNIZ SINTETICO BRILHANTE EM CONCRETO OU TIJOLO, DUAS DEMAOS</t>
  </si>
  <si>
    <t>PINTURA EPOXI INCLUSO EMASSAMENTO E FUNDO PREPARADOR</t>
  </si>
  <si>
    <t>PINTURA EPOXI, TRES DEMAOS</t>
  </si>
  <si>
    <t>79514/1</t>
  </si>
  <si>
    <t>PINTURA COM TINTA A BASE DE BORRACHA CLORADA, 2 DEMAOS</t>
  </si>
  <si>
    <t>PINTURA EPOXI, DUAS DEMAOS</t>
  </si>
  <si>
    <t>APLICAÇÃO E LIXAMENTO DE MASSA LÁTEX EM TETO, UMA DEMÃO. AF_06/2014</t>
  </si>
  <si>
    <t>AJUDANTE DE ELETRICISTA</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</si>
  <si>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</si>
  <si>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</si>
  <si>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TRANSPORTE DE MATERIAL ASFALTICO, COM CAMINHÃO COM CAPACIDADE DE 30000 L EM RODOVIA NÃO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</si>
  <si>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</si>
  <si>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PAVIMENTADA PARA DISTÂNCIAS MÉDIAS DE TRANSPORTE SUPERIORES A 100 KM. AF_02/2016</t>
  </si>
  <si>
    <t>SERVICOS TOPOGRAFICOS PARA PAVIMENTACAO, INCLUSIVE NOTA DE SERVICOS, ACOMPANHAMENTO E GREIDE</t>
  </si>
  <si>
    <t>LEVANTAMENTO SECAO TRANSVERSAL C/NIVEL TERRENO NAO ACIDENTADO VEGETAÇÃO DENSA INCLUSIVE DESENHO ESC 1:200 EM PAPEL VEGETAL MILIMETRADO (MEDIDO P/M SECAO), INCLUSIVE NIVELADOR, AUXILIAR DE CALCULO TOPOGRAFICO E DESENHISTA.</t>
  </si>
  <si>
    <t>CAMINHONETE COM MOTOR A DIESEL, POTÊNCIA 180 CV, CABINE DUPLA, 4X4 - CHP DIURNO. AF_11/2015</t>
  </si>
  <si>
    <t>LOCACAO E NIVELAMENTO DE EMISSARIO/REDE COLETORA COM AUXILIO DE EQUIPAMENTO TOPOGRAFICO</t>
  </si>
  <si>
    <t>LOCACAO CONVENCIONAL DE OBRA, ATRAVÉS DE GABARITO DE TABUAS CORRIDAS PONTALETADAS, COM REAPROVEITAMENTO DE 3 VEZES.</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</si>
  <si>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</si>
  <si>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TRAÇO 1:4 E EMULSÃO POLIMÉRICA (ADESIVO) COM PREPARO MANUAL. AF_06/2014</t>
  </si>
  <si>
    <t>CHAPISCO APLICADO SOMENTE EM ESTRUTURAS DE CONCRETO EM ALVENARIAS INTERNAS, COM DESEMPENADEIRA DENTADA.  ARGAMASSA INDUSTRIALIZADA COM PREPARO EM MISTURADOR 300 KG. AF_06/2014</t>
  </si>
  <si>
    <t>CHAPISCO APLICADO SOMENTE EM ESTRUTURAS DE CONCRETO EM ALVENARIAS INTERNAS, COM DESEMPENADEIRA DENTADA. ARGAMASSA INDUSTRIALIZADA COM PREPARO MANUAL. AF_06/2014</t>
  </si>
  <si>
    <t>PISO INDUSTRIAL ALTA RESISTENCIA, ESPESSURA 12MM, INCLUSO JUNTAS DE DILATACAO PLASTICAS E POLIMENTO MECANIZADO</t>
  </si>
  <si>
    <t>PISO INDUSTRIAL DE ALTA RESISTENCIA, ESPESSURA 8MM, INCLUSO JUNTAS DE DILATACAO PLASTICAS E POLIMENTO MECANIZADO</t>
  </si>
  <si>
    <t>PISO DE BORRACHA PASTILHADO, ESPESSURA 7MM, ASSENTADO COM ARGAMASSA TRACO 1:3 (CIMENTO E AREIA)</t>
  </si>
  <si>
    <t>PISO DE BORRACHA FRISADO, ESPESSURA 7MM, ASSENTADO COM ARGAMASSA TRACO 1:3 (CIMENTO E AREIA)</t>
  </si>
  <si>
    <t>PISO VINILICO SEMIFLEXIVEL PADRAO LISO, ESPESSURA 3,2MM, FIXADO COM COLA</t>
  </si>
  <si>
    <t>PISO VINILICO SEMIFLEXIVEL PADRAO LISO, ESPESSURA 2MM, FIXADO COM COLA</t>
  </si>
  <si>
    <t>PISO EM PEDRA PORTUGUESA ASSENTADO SOBRE BASE DE AREIA, REJUNTADO COM CIMENTO COMUM</t>
  </si>
  <si>
    <t>PISO EM PEDRA ARDOSIA ASSENTADO SOBRE ARGAMASSA COLANTE REJUNTADO COM CIMENTO COMUM</t>
  </si>
  <si>
    <t>TRANSPORTE HORIZONTAL, TUBOS DE AÇO CARBONO LEVE OU MÉDIO, PRETO OU GALVANIZADO, COM DIÂMETRO MENOR OU IGUAL A 25 MM, MANUAL, 30M. AF_06/2015</t>
  </si>
  <si>
    <t>TRANSPORTE HORIZONTAL, TUBOS DE COBRE - CLASSE E, COM DIÂMETRO MAIOR QUE 66 MM E MENOR OU IGUAL A 104 MM, MANUAL, 30M. AF_06/2015</t>
  </si>
  <si>
    <t>CAIXA PARA RALO C OM GRELHA FOFO 135 KG DE ALV TIJOLO MACICO (7X10X20) PAREDES DE UMA VEZ (0.20 M) DE 0.90X1.20X1.50 M (EXTERNA) COM ARGAMASSA 1:4 CIMENTO:AREIA, BASE CONC FCK=10 MPA, EXCLUSIVE ESCAVACAO E REATERRO.</t>
  </si>
  <si>
    <t>GERADOR PORTÁTIL MONOFÁSICO, POTÊNCIA 5500 VA, MOTOR A GASOLINA, POTÊNCIA DO MOTOR 13 CV - CHI DIURNO. AF_03/2016</t>
  </si>
  <si>
    <t>GERADOR PORTÁTIL MONOFÁSICO, POTÊNCIA 5500 VA, MOTOR A GASOLINA, POTÊNCIA DO MOTOR 13 CV - CHP DIURNO. AF_03/2016</t>
  </si>
  <si>
    <t>ESTUCAMENTO DE PANOS DE FACHADA SEM VÃOS DO SISTEMA DE PAREDES DE CONCRETO EM EDIFICAÇÕES DE MÚLTIPLOS PAVIMENTOS. AF_06/2015</t>
  </si>
  <si>
    <t>REPARO/COLAGEM DE ESTRUTURAS DE CONCRETO COM ADESIVO ESTRUTURAL A BASE DE EPOXI, E=2 MM</t>
  </si>
  <si>
    <t>REPARO ESTRUTURAL DE ESTRUTURAS DE CONCRETO COM ARGAMASSA POLIMERICA DE ALTO DESEMPENHO, E=2 CM</t>
  </si>
  <si>
    <t>ISOLAMENTO TERMICO COM ARGAMASSA TRACO 1:3 (CIMENTO E AREIA GROSSA NAO PENEIRADA), COM ADICAO DE PEROLAS DE ISOPOR, ESPESSURA 6CM, PREPARO MANUAL DA ARGAMASSA</t>
  </si>
  <si>
    <t>RECOLOCACO DE FORROS EM REGUA DE PVC E PERFIS, CONSIDERANDO REAPROVEITAMENTO DO MATERIAL</t>
  </si>
  <si>
    <t>REVESTIMENTO EM LAMINADO MELAMINICO TEXTURIZADO, ESPESSURA 0,8 MM, FIXADO COM COLA</t>
  </si>
  <si>
    <t>SARRAFO DE MADEIRA NAO APARELHADA *2,5 X 7* CM, MACARANDUBA, ANGELIM OU EQUIVALENTE DA REGIAO</t>
  </si>
  <si>
    <t>TABEIRA DE MADEIRA LEI, 1A QUALIDADE, 2,5X30,0CM PARA BEIRAL DE TELHADO</t>
  </si>
  <si>
    <t>PEITORIL EM MARMORE BRANCO, LARGURA DE 25CM, ASSENTADO COM ARGAMASSA TRACO 1:3 (CIMENTO E AREIA MEDIA), PREPARO MANUAL DA ARGAMASSA</t>
  </si>
  <si>
    <t>PEITORIL EM MARMORE BRANCO, LARGURA DE 15CM, ASSENTADO COM ARGAMASSA TRACO 1:4 (CIMENTO E AREIA MEDIA), PREPARO MANUAL DA ARGAMASSA</t>
  </si>
  <si>
    <t>ALVENARIA DE BLOCOS DE CONCRETO ESTRUTURAL 14X19X39 CM, (ESPESSURA 14 CM), FBK = 4,5 MPA, PARA PAREDES COM ÁREA LÍQUIDA MENOR QUE 6M², SEM VÃOS, UTILIZANDO COLHER DE PEDREIRO. AF_12/2014</t>
  </si>
  <si>
    <t>ALVENARIA DE BLOCOS DE CONCRETO ESTRUTURAL 14X19X29 CM, (ESPESSURA 14 CM) FBK = 14,0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</si>
  <si>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</si>
  <si>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SEM VÃOS, UTILIZANDO PALHETA. AF_12/2014</t>
  </si>
  <si>
    <t>ISOLAMENTO TERMICO COM MANTA DE LA DE VIDRO, ESPESSURA 2,5CM</t>
  </si>
  <si>
    <t>73833/1</t>
  </si>
  <si>
    <t>CORRIMAO EM MARMORITE, LARGURA 15CM</t>
  </si>
  <si>
    <t>73807/1</t>
  </si>
  <si>
    <t>ASSENTAMENTO DE PEITORIL COM ARGAMASSA DE CIMENTO COLANTE</t>
  </si>
  <si>
    <t>ARGAMASSA TRAÇO 1:4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</si>
  <si>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</si>
  <si>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</si>
  <si>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160 KG. AF_06/2014</t>
  </si>
  <si>
    <t>ARGAMASSA TRAÇO 1:5 (CIMENTO E AREIA GROSSA) COM ADIÇÃO DE EMULSÃO POLIMÉRICA PARA CHAPISCO ROLADO,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</si>
  <si>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</si>
  <si>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1:4 (CIMENTO E AREIA GROSSA) PARA CHAPISCO CONVENCIONAL, PREPARO MECÂNICO COM MISTURADOR DE EIXO HORIZONTAL DE 600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</si>
  <si>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</si>
  <si>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160 KG. AF_06/2014</t>
  </si>
  <si>
    <t>ARGAMASSA TRAÇO 1:3 (CIMENTO E AREIA GROSSA) PARA CHAPISCO CONVENCIONAL, PREPARO MECÂNICO COM MISTURADOR DE EIXO HORIZONTAL DE 600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</si>
  <si>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</si>
  <si>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160 KG. AF_06/2014</t>
  </si>
  <si>
    <t>ARGAMASSA TRAÇO 1:5 (CIMENTO E AREIA GROSSA) PARA CHAPISCO CONVENCIONAL, PREPARO MECÂNICO COM MISTURADOR DE EIXO HORIZONTAL DE 600 KG. AF_06/2014</t>
  </si>
  <si>
    <t>ENSAIO DE DESEMULSIBILIDADE - EMULSAO ASFALTICA</t>
  </si>
  <si>
    <t>74022/49</t>
  </si>
  <si>
    <t>ENSAIO DE CARGA DA PARTICULA - EMULSAO ASFALTICA</t>
  </si>
  <si>
    <t>74022/48</t>
  </si>
  <si>
    <t>ENSAIO DE RESIDUO POR EVAPORACAO - EMULSAO ASFALTICA</t>
  </si>
  <si>
    <t>74022/47</t>
  </si>
  <si>
    <t>ENSAIO DE VISCOSIDADE CINEMATICA - ASFALTO</t>
  </si>
  <si>
    <t>74022/45</t>
  </si>
  <si>
    <t>ENSAIO DE COMPRESSAO AXIAL DE SOLO CIMENTO</t>
  </si>
  <si>
    <t>74022/44</t>
  </si>
  <si>
    <t>ENSAIO DE MOLDAGEM E CURA DE SOLO CIMENTO</t>
  </si>
  <si>
    <t>74022/43</t>
  </si>
  <si>
    <t>ENSAIO DE EQUIVALENTE EM AREIA - SOLOS</t>
  </si>
  <si>
    <t>74022/42</t>
  </si>
  <si>
    <t>CONTRAPISO EM ARGAMASSA TRAÇO 1:4 (CIMENTO E AREIA), PREPARO MECÂNICO COM BETONEIRA 400 L, APLICADO EM ÁREAS MOLHADAS SOBRE IMPERMEABILIZAÇÃO, ESPESSURA 4CM. AF_06/2014</t>
  </si>
  <si>
    <t>CONTRAPISO EM ARGAMASSA TRAÇO 1:4 (CIMENTO E AREIA), PREPARO MECÂNICO COM BETONEIRA 400 L, APLICADO EM ÁREAS MOLHADAS SOBRE LAJE, ADERIDO, ESPESSURA 3CM. AF_06/2014</t>
  </si>
  <si>
    <t>CONTRAPISO EM ARGAMASSA TRAÇO 1:4 (CIMENTO E AREIA), PREPARO MECÂNICO COM BETONEIRA 400 L, APLICADO EM ÁREAS SECAS SOBRE LAJE, ADERIDO, ESPESSURA 4CM. AF_06/2014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</si>
  <si>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</si>
  <si>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CONTRAPISO EM ARGAMASSA TRAÇO 1:4 (CIMENTO E AREIA), PREPARO MECÂNICO COM BETONEIRA 400 L, APLICADO EM ÁREAS MOLHADAS SOBRE IMPERMEABILIZAÇÃO, ESPESSURA 3CM. AF_06/2014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</si>
  <si>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</si>
  <si>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3 CM ÁREAS SECAS E 3 CM ÁREAS MOLHADAS, PARA EDIFICAÇÃO HABITACIONAL UNIFAMILIAR (CASA) E EDIFICAÇÃO PÚBLICA PADRÃO. AF_11/2014</t>
  </si>
  <si>
    <t>CONTRAPISO AUTONIVELANTE, APLICADO SOBRE LAJE, ADERIDO, ESPESSURA 4CM. AF_06/2014</t>
  </si>
  <si>
    <t>CONTRAPISO AUTONIVELANTE, APLICADO SOBRE LAJE, ADERIDO, ESPESSURA 3CM. AF_06/2014</t>
  </si>
  <si>
    <t>SOLDA TOPO DESCENDENTE CHANFRADA ESPESSURA=1/4" CHAPA/PERFIL/TUBO ACO COM CONVERSOR DIESEL.</t>
  </si>
  <si>
    <t>MÃO FRANCESA EM BARRA DE FERRO CHATO RETANGULAR 2" X 1/4", REFORÇADA, 30 X 25 CM</t>
  </si>
  <si>
    <t>MÃO FRANCESA EM BARRA DE FERRO CHATO RETANGULAR 2" X 1/4", REFORÇADA, 40 X 30 CM</t>
  </si>
  <si>
    <t>BALDE PLASTICO CAPACIDADE *10* L</t>
  </si>
  <si>
    <t>ESTOPA</t>
  </si>
  <si>
    <t>ACO CA-50, 20,0 MM, VERGALHAO</t>
  </si>
  <si>
    <t>AÇO CA-50 6,3 A 12,5 MM</t>
  </si>
  <si>
    <t>AÇO CA-60 4,2 A 9,5 MM</t>
  </si>
  <si>
    <t>ADAPTADOR PVC SOLDAVEL, COM FLANGE E ANEL DE VEDACAO, 20 MMX 1/2", PARA CAIXA D'AGUA</t>
  </si>
  <si>
    <t>ADAPTADOR PVC SOLDAVEL, COM FLANGE E ANEL DE VEDACAO, 25 MMX 3/4", PARA CAIXA D'AGUA</t>
  </si>
  <si>
    <t>VALVULA RETENÇÃO DN 200 PN16 FECH. RÁPIDO (CLASAR)</t>
  </si>
  <si>
    <t>I4657</t>
  </si>
  <si>
    <t>TUBO FoFo C/FLANGE E PONTA DN 150 PN10 - L=2000</t>
  </si>
  <si>
    <t>I6667</t>
  </si>
  <si>
    <t>TUBO FoFo C/FLANGE E PONTA DN 150 PN10 L=500</t>
  </si>
  <si>
    <t>I6665</t>
  </si>
  <si>
    <t>TUBO FoFo C/FLANGE E PONTA DN 75 PN10 L=500</t>
  </si>
  <si>
    <t>I4643</t>
  </si>
  <si>
    <t>TUBO FoFo C/FLANGE E PONTA DN 75 PN10 - L=5800</t>
  </si>
  <si>
    <t>I4634</t>
  </si>
  <si>
    <t>TUBO FoFo C/FLANGE E PONTA DN 75 PN10 - L=1500</t>
  </si>
  <si>
    <t>I4453</t>
  </si>
  <si>
    <t>TUBO FoFo C/ FLANGES DN 75 PN10 - L=4000</t>
  </si>
  <si>
    <t>I3362</t>
  </si>
  <si>
    <t>CURVA 90 FoFo BB JUNTA ELÁSTICA DN 75</t>
  </si>
  <si>
    <t>I5326</t>
  </si>
  <si>
    <t>REGISTRO VOLANTE E FLANGE DN 75 PN16</t>
  </si>
  <si>
    <t>I3642</t>
  </si>
  <si>
    <t>TE FoFo FF DN 75 x 75 PN10</t>
  </si>
  <si>
    <t>I3891</t>
  </si>
  <si>
    <t>JUNTA GIBAULT DN 75</t>
  </si>
  <si>
    <t>ADAPTADOR DE PVC JE A BOLSA DEFOFO JUNTA ELASTICA, D=   75MM</t>
  </si>
  <si>
    <t>I4474</t>
  </si>
  <si>
    <t>TUBO FoFo C/ FLANGES DN 150 PN10 - L=3500</t>
  </si>
  <si>
    <t>I4083</t>
  </si>
  <si>
    <t>REDUÇÃO FoFo FF DN 150 x 75 PN10</t>
  </si>
  <si>
    <t>FLANGE CEGO, EM FOFO, PN 10 / 16 / 25, D=   80MM</t>
  </si>
  <si>
    <t>6.5</t>
  </si>
  <si>
    <t>6.6</t>
  </si>
  <si>
    <t>6.7</t>
  </si>
  <si>
    <t>6.8</t>
  </si>
  <si>
    <t>6.9</t>
  </si>
  <si>
    <t>6.10</t>
  </si>
  <si>
    <t>6.11</t>
  </si>
  <si>
    <t>6.12</t>
  </si>
  <si>
    <t>6.13</t>
  </si>
  <si>
    <t>6.14</t>
  </si>
  <si>
    <t>6.15</t>
  </si>
  <si>
    <t>6.16</t>
  </si>
  <si>
    <t>6.17</t>
  </si>
  <si>
    <t>6.18</t>
  </si>
  <si>
    <t>6.19</t>
  </si>
  <si>
    <t>6.20</t>
  </si>
  <si>
    <t>6.21</t>
  </si>
  <si>
    <t>6.22</t>
  </si>
  <si>
    <t>6.23</t>
  </si>
  <si>
    <t>6.24</t>
  </si>
  <si>
    <t>6.26</t>
  </si>
  <si>
    <t>6.27</t>
  </si>
  <si>
    <t>6.28</t>
  </si>
  <si>
    <t>6.29</t>
  </si>
  <si>
    <t>6.30</t>
  </si>
  <si>
    <t>6.31</t>
  </si>
  <si>
    <t>6.32</t>
  </si>
  <si>
    <t>ADUTORA DE ÁGUA BRUTA E DRENAGEM</t>
  </si>
  <si>
    <t>EPI (ENCARGOS COMPLEMENTARES) - HORISTA</t>
  </si>
  <si>
    <t>FERRAMENTAS (ENCARGOS COMPLEMENTARES) - HORISTA</t>
  </si>
  <si>
    <t>PODA E LIMPEZA DE ARBUSTO TIPO CERCA VIVA</t>
  </si>
  <si>
    <t>RETIRADA DE GRAMA EM PLACAS</t>
  </si>
  <si>
    <t>REVOLVIMENTO MANUAL DE SOLO, PROFUNDIDADE ATÉ 20CM</t>
  </si>
  <si>
    <t>PLANTIO DE GRAMA ESMERALDA EM ROLO</t>
  </si>
  <si>
    <t>PLANTIO DE GRAMA SAO CARLOS EM LEIVAS</t>
  </si>
  <si>
    <t>PLANTIO DE GRAMA BATATAIS EM PLACAS</t>
  </si>
  <si>
    <t>74236/1</t>
  </si>
  <si>
    <t>PLANTIO DE ARBUSTO COM ALTURA 50 A 100CM, EM CAVA DE 60X60X60CM</t>
  </si>
  <si>
    <t>IRRIGAÇÃO DE ÁRVORE COM CARRO PIPA</t>
  </si>
  <si>
    <t>73967/4</t>
  </si>
  <si>
    <t>73967/2</t>
  </si>
  <si>
    <t>PLANTIO DE ARVORE, ALTURA DE 1,00M, EM CAVAS DE 80X80X80CM</t>
  </si>
  <si>
    <t>73967/1</t>
  </si>
  <si>
    <t>GRADE EM MADEIRA PARA PROTECAO DE MUDAS DE ARVORES</t>
  </si>
  <si>
    <t>73788/2</t>
  </si>
  <si>
    <t>74244/1</t>
  </si>
  <si>
    <t>73787/1</t>
  </si>
  <si>
    <t>74143/2</t>
  </si>
  <si>
    <t>74143/1</t>
  </si>
  <si>
    <t>74142/3</t>
  </si>
  <si>
    <t>74142/2</t>
  </si>
  <si>
    <t>74142/1</t>
  </si>
  <si>
    <t>PLANTIO DE CERCA VIVA COM ARBUSTOS DE ALTURA 50 A 100CM, COM 4UN/M</t>
  </si>
  <si>
    <t>74118/1</t>
  </si>
  <si>
    <t>74039/1</t>
  </si>
  <si>
    <t>74038/1</t>
  </si>
  <si>
    <t>73758/1</t>
  </si>
  <si>
    <t>74077/3</t>
  </si>
  <si>
    <t>74077/2</t>
  </si>
  <si>
    <t>LOCAÇÃO DE REDES DE ÁGUA OU DE ESGOTO</t>
  </si>
  <si>
    <t>ENSAIO DE ABATIMENTO DO TRONCO DE CONE</t>
  </si>
  <si>
    <t>74022/58</t>
  </si>
  <si>
    <t>ENSAIO DE CONSISTENCIA DO CONCRETO CCR - INDICE VEBE</t>
  </si>
  <si>
    <t>74022/57</t>
  </si>
  <si>
    <t>ENSAIO DE DENSIDADE DO MATERIAL BETUMINOSO</t>
  </si>
  <si>
    <t>74022/56</t>
  </si>
  <si>
    <t>ENSAIO DE TRACAO POR COMPRESSAO DIAMETRAL - MISTURAS BETUMINOSAS</t>
  </si>
  <si>
    <t>74022/55</t>
  </si>
  <si>
    <t>ENSAIO DE GRANULOMETRIA DO FILLER</t>
  </si>
  <si>
    <t>74022/54</t>
  </si>
  <si>
    <t>ENSAIO DE CONTROLE DO GRAU DE COMPACTACAO DA MISTURA ASFALTICA</t>
  </si>
  <si>
    <t>74022/53</t>
  </si>
  <si>
    <t>ENSAIO DE GRANULOMETRIA DO AGREGADO</t>
  </si>
  <si>
    <t>74022/52</t>
  </si>
  <si>
    <t>ENSAIO DE ADESIVIDADE A LIGANTE BETUMINOSO - AGREGADO</t>
  </si>
  <si>
    <t>74022/51</t>
  </si>
  <si>
    <t>ENSAIO DE DETERMINACAO DA TAXA DE ESPALHAMENTO DO AGREGADO</t>
  </si>
  <si>
    <t>Eletroduto de pvc rigido roscavel de 1 ", sem luva</t>
  </si>
  <si>
    <t>Desmoldante protetor para formas de madeira, de base oleosaemulsionada em agua</t>
  </si>
  <si>
    <t>Carrinho de mao de aco capacidade 50 a 60 l, pneu com camara</t>
  </si>
</sst>
</file>

<file path=xl/styles.xml><?xml version="1.0" encoding="utf-8"?>
<styleSheet xmlns="http://schemas.openxmlformats.org/spreadsheetml/2006/main">
  <numFmts count="19">
    <numFmt numFmtId="41" formatCode="_-* #,##0_-;\-* #,##0_-;_-* &quot;-&quot;_-;_-@_-"/>
    <numFmt numFmtId="44" formatCode="_-&quot;R$&quot;\ * #,##0.00_-;\-&quot;R$&quot;\ * #,##0.00_-;_-&quot;R$&quot;\ * &quot;-&quot;??_-;_-@_-"/>
    <numFmt numFmtId="43" formatCode="_-* #,##0.00_-;\-* #,##0.00_-;_-* &quot;-&quot;??_-;_-@_-"/>
    <numFmt numFmtId="164" formatCode="_(&quot;R$ &quot;* #,##0_);_(&quot;R$ &quot;* \(#,##0\);_(&quot;R$ &quot;* \-_);_(@_)"/>
    <numFmt numFmtId="165" formatCode="#,##0.000000"/>
    <numFmt numFmtId="166" formatCode="#,##0.00000"/>
    <numFmt numFmtId="167" formatCode="_-* #,##0.00_-;\-* #,##0.00_-;_-* \-??_-;_-@_-"/>
    <numFmt numFmtId="168" formatCode="0.000"/>
    <numFmt numFmtId="169" formatCode="_(&quot;R$ &quot;* #,##0.00_);_(&quot;R$ &quot;* \(#,##0.00\);_(&quot;R$ &quot;* \-??_);_(@_)"/>
    <numFmt numFmtId="170" formatCode="_(* #,##0.00_);_(* \(#,##0.00\);_(* \-??_);_(@_)"/>
    <numFmt numFmtId="171" formatCode="_-[$R$-416]\ * #,##0.00_-;\-[$R$-416]\ * #,##0.00_-;_-[$R$-416]\ * &quot;-&quot;??_-;_-@_-"/>
    <numFmt numFmtId="172" formatCode="#,##0.00\ ;&quot; (&quot;#,##0.00\);&quot; -&quot;#\ ;@\ "/>
    <numFmt numFmtId="173" formatCode="0.0000"/>
    <numFmt numFmtId="174" formatCode="@*."/>
    <numFmt numFmtId="175" formatCode="_(* #,##0.00_);_(* \(#,##0.00\);_(* &quot;-&quot;??_);_(@_)"/>
    <numFmt numFmtId="176" formatCode="0.00000"/>
    <numFmt numFmtId="177" formatCode="#,##0.0000"/>
    <numFmt numFmtId="178" formatCode="#,##0&quot; meses&quot;"/>
    <numFmt numFmtId="179" formatCode="#,##0.0000000"/>
  </numFmts>
  <fonts count="61">
    <font>
      <sz val="10"/>
      <name val="Arial"/>
      <family val="2"/>
    </font>
    <font>
      <sz val="11"/>
      <color indexed="8"/>
      <name val="Calibri"/>
      <family val="2"/>
    </font>
    <font>
      <sz val="10"/>
      <name val="Courier New"/>
      <family val="3"/>
    </font>
    <font>
      <sz val="11"/>
      <color indexed="8"/>
      <name val="Calibri"/>
      <family val="2"/>
    </font>
    <font>
      <b/>
      <sz val="15"/>
      <color indexed="62"/>
      <name val="Calibri"/>
      <family val="2"/>
    </font>
    <font>
      <b/>
      <sz val="10"/>
      <name val="Arial"/>
      <family val="2"/>
    </font>
    <font>
      <b/>
      <sz val="12"/>
      <name val="Arial"/>
      <family val="2"/>
    </font>
    <font>
      <sz val="10"/>
      <name val="Arial"/>
      <family val="2"/>
    </font>
    <font>
      <sz val="11"/>
      <name val="Arial"/>
      <family val="2"/>
    </font>
    <font>
      <sz val="10"/>
      <name val="Times New Roman"/>
      <family val="1"/>
    </font>
    <font>
      <b/>
      <sz val="10"/>
      <name val="Arial"/>
      <family val="2"/>
    </font>
    <font>
      <sz val="10"/>
      <color indexed="8"/>
      <name val="Arial"/>
      <family val="2"/>
    </font>
    <font>
      <b/>
      <sz val="10"/>
      <color indexed="10"/>
      <name val="Arial"/>
      <family val="2"/>
    </font>
    <font>
      <sz val="10"/>
      <name val="Arial"/>
      <family val="2"/>
    </font>
    <font>
      <sz val="10"/>
      <color indexed="8"/>
      <name val="Arial"/>
      <family val="2"/>
    </font>
    <font>
      <sz val="10"/>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sz val="11"/>
      <color indexed="10"/>
      <name val="Calibri"/>
      <family val="2"/>
    </font>
    <font>
      <sz val="7.5"/>
      <name val="MS Sans Serif"/>
      <family val="2"/>
    </font>
    <font>
      <b/>
      <sz val="18"/>
      <color indexed="56"/>
      <name val="Cambria"/>
      <family val="2"/>
    </font>
    <font>
      <sz val="12"/>
      <name val="Arial"/>
      <family val="2"/>
    </font>
    <font>
      <sz val="10"/>
      <name val="Arial"/>
      <family val="2"/>
    </font>
    <font>
      <sz val="8"/>
      <name val="Arial"/>
      <family val="2"/>
    </font>
    <font>
      <b/>
      <sz val="10"/>
      <name val="Arial"/>
      <family val="2"/>
      <charset val="1"/>
    </font>
    <font>
      <sz val="10"/>
      <name val="Arial"/>
      <family val="2"/>
      <charset val="1"/>
    </font>
    <font>
      <u/>
      <sz val="10"/>
      <color indexed="55"/>
      <name val="Arial"/>
      <family val="2"/>
      <charset val="1"/>
    </font>
    <font>
      <b/>
      <sz val="15"/>
      <name val="Arial"/>
      <family val="2"/>
    </font>
    <font>
      <sz val="15"/>
      <name val="Arial"/>
      <family val="2"/>
    </font>
    <font>
      <sz val="10"/>
      <name val="Arial"/>
      <family val="2"/>
    </font>
    <font>
      <sz val="14"/>
      <name val="Arial"/>
      <family val="2"/>
    </font>
    <font>
      <sz val="12"/>
      <color indexed="8"/>
      <name val="Calibri"/>
      <family val="2"/>
    </font>
    <font>
      <sz val="10"/>
      <color indexed="8"/>
      <name val="Calibri"/>
      <family val="2"/>
    </font>
    <font>
      <b/>
      <sz val="10"/>
      <color indexed="8"/>
      <name val="Calibri"/>
      <family val="2"/>
    </font>
    <font>
      <sz val="10"/>
      <name val="Arial"/>
      <family val="2"/>
    </font>
    <font>
      <b/>
      <sz val="14"/>
      <name val="Arial"/>
      <family val="2"/>
    </font>
    <font>
      <sz val="10"/>
      <color indexed="48"/>
      <name val="Arial"/>
      <family val="2"/>
    </font>
    <font>
      <sz val="10"/>
      <name val="Arial"/>
      <family val="2"/>
    </font>
    <font>
      <sz val="10"/>
      <color indexed="9"/>
      <name val="Arial"/>
      <family val="2"/>
    </font>
    <font>
      <sz val="10"/>
      <name val="Arial"/>
      <family val="2"/>
    </font>
    <font>
      <i/>
      <sz val="10"/>
      <name val="Arial"/>
      <family val="2"/>
    </font>
    <font>
      <sz val="10"/>
      <name val="Arial"/>
      <family val="2"/>
    </font>
    <font>
      <sz val="10"/>
      <name val="Arial"/>
      <family val="2"/>
    </font>
    <font>
      <sz val="10"/>
      <name val="Arial"/>
    </font>
    <font>
      <sz val="8"/>
      <name val="Arial"/>
    </font>
    <font>
      <b/>
      <sz val="10"/>
      <name val="Arial"/>
    </font>
    <font>
      <sz val="10"/>
      <color indexed="12"/>
      <name val="Arial"/>
    </font>
    <font>
      <sz val="11"/>
      <color theme="1"/>
      <name val="Calibri"/>
      <family val="2"/>
      <scheme val="minor"/>
    </font>
    <font>
      <sz val="11"/>
      <color rgb="FF000000"/>
      <name val="Calibri"/>
      <family val="2"/>
      <charset val="1"/>
    </font>
    <font>
      <i/>
      <sz val="11"/>
      <color rgb="FF7F7F7F"/>
      <name val="Calibri"/>
      <family val="2"/>
      <scheme val="minor"/>
    </font>
  </fonts>
  <fills count="20">
    <fill>
      <patternFill patternType="none"/>
    </fill>
    <fill>
      <patternFill patternType="gray125"/>
    </fill>
    <fill>
      <patternFill patternType="solid">
        <fgColor indexed="44"/>
      </patternFill>
    </fill>
    <fill>
      <patternFill patternType="solid">
        <fgColor indexed="47"/>
      </patternFill>
    </fill>
    <fill>
      <patternFill patternType="solid">
        <fgColor indexed="26"/>
      </patternFill>
    </fill>
    <fill>
      <patternFill patternType="solid">
        <fgColor indexed="31"/>
      </patternFill>
    </fill>
    <fill>
      <patternFill patternType="solid">
        <fgColor indexed="27"/>
      </patternFill>
    </fill>
    <fill>
      <patternFill patternType="solid">
        <fgColor indexed="29"/>
      </patternFill>
    </fill>
    <fill>
      <patternFill patternType="solid">
        <fgColor indexed="43"/>
      </patternFill>
    </fill>
    <fill>
      <patternFill patternType="solid">
        <fgColor indexed="45"/>
      </patternFill>
    </fill>
    <fill>
      <patternFill patternType="solid">
        <fgColor indexed="25"/>
      </patternFill>
    </fill>
    <fill>
      <patternFill patternType="solid">
        <fgColor indexed="50"/>
      </patternFill>
    </fill>
    <fill>
      <patternFill patternType="solid">
        <fgColor indexed="48"/>
      </patternFill>
    </fill>
    <fill>
      <patternFill patternType="solid">
        <fgColor indexed="54"/>
      </patternFill>
    </fill>
    <fill>
      <patternFill patternType="solid">
        <fgColor indexed="49"/>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4"/>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48"/>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top style="thin">
        <color indexed="8"/>
      </top>
      <bottom style="thin">
        <color indexed="8"/>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8"/>
      </bottom>
      <diagonal/>
    </border>
    <border>
      <left style="thin">
        <color indexed="64"/>
      </left>
      <right/>
      <top/>
      <bottom/>
      <diagonal/>
    </border>
    <border>
      <left style="thin">
        <color indexed="64"/>
      </left>
      <right style="thin">
        <color indexed="8"/>
      </right>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8"/>
      </left>
      <right style="thin">
        <color indexed="8"/>
      </right>
      <top style="thin">
        <color indexed="64"/>
      </top>
      <bottom/>
      <diagonal/>
    </border>
    <border>
      <left style="thin">
        <color indexed="8"/>
      </left>
      <right style="thin">
        <color indexed="64"/>
      </right>
      <top style="thin">
        <color indexed="64"/>
      </top>
      <bottom/>
      <diagonal/>
    </border>
    <border>
      <left style="thin">
        <color indexed="8"/>
      </left>
      <right style="thin">
        <color indexed="8"/>
      </right>
      <top/>
      <bottom style="thin">
        <color indexed="64"/>
      </bottom>
      <diagonal/>
    </border>
    <border>
      <left style="thin">
        <color indexed="8"/>
      </left>
      <right style="thin">
        <color indexed="64"/>
      </right>
      <top/>
      <bottom style="thin">
        <color indexed="64"/>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thin">
        <color indexed="64"/>
      </right>
      <top/>
      <bottom/>
      <diagonal/>
    </border>
    <border>
      <left style="thin">
        <color indexed="64"/>
      </left>
      <right/>
      <top/>
      <bottom style="thin">
        <color indexed="8"/>
      </bottom>
      <diagonal/>
    </border>
    <border>
      <left/>
      <right style="thin">
        <color indexed="64"/>
      </right>
      <top/>
      <bottom style="thin">
        <color indexed="8"/>
      </bottom>
      <diagonal/>
    </border>
    <border>
      <left style="thin">
        <color indexed="64"/>
      </left>
      <right style="thin">
        <color indexed="8"/>
      </right>
      <top style="thin">
        <color indexed="64"/>
      </top>
      <bottom style="medium">
        <color indexed="8"/>
      </bottom>
      <diagonal/>
    </border>
    <border>
      <left style="thin">
        <color indexed="64"/>
      </left>
      <right style="thin">
        <color indexed="8"/>
      </right>
      <top style="medium">
        <color indexed="8"/>
      </top>
      <bottom style="thin">
        <color indexed="64"/>
      </bottom>
      <diagonal/>
    </border>
    <border>
      <left style="thin">
        <color indexed="8"/>
      </left>
      <right style="thin">
        <color indexed="8"/>
      </right>
      <top style="thin">
        <color indexed="64"/>
      </top>
      <bottom style="medium">
        <color indexed="8"/>
      </bottom>
      <diagonal/>
    </border>
    <border>
      <left style="thin">
        <color indexed="8"/>
      </left>
      <right style="thin">
        <color indexed="8"/>
      </right>
      <top style="medium">
        <color indexed="8"/>
      </top>
      <bottom style="thin">
        <color indexed="64"/>
      </bottom>
      <diagonal/>
    </border>
    <border>
      <left style="thin">
        <color indexed="64"/>
      </left>
      <right/>
      <top style="thin">
        <color indexed="8"/>
      </top>
      <bottom/>
      <diagonal/>
    </border>
    <border>
      <left/>
      <right/>
      <top style="thin">
        <color indexed="8"/>
      </top>
      <bottom/>
      <diagonal/>
    </border>
    <border>
      <left/>
      <right style="thin">
        <color indexed="64"/>
      </right>
      <top style="thin">
        <color indexed="8"/>
      </top>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8"/>
      </top>
      <bottom style="thin">
        <color indexed="8"/>
      </bottom>
      <diagonal/>
    </border>
  </borders>
  <cellStyleXfs count="121">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16" fillId="6"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9" borderId="0" applyNumberFormat="0" applyBorder="0" applyAlignment="0" applyProtection="0"/>
    <xf numFmtId="0" fontId="16" fillId="6" borderId="0" applyNumberFormat="0" applyBorder="0" applyAlignment="0" applyProtection="0"/>
    <xf numFmtId="0" fontId="16" fillId="3" borderId="0" applyNumberFormat="0" applyBorder="0" applyAlignment="0" applyProtection="0"/>
    <xf numFmtId="0" fontId="16" fillId="12"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16" borderId="0" applyNumberFormat="0" applyBorder="0" applyAlignment="0" applyProtection="0"/>
    <xf numFmtId="0" fontId="18" fillId="17" borderId="1" applyNumberFormat="0" applyAlignment="0" applyProtection="0"/>
    <xf numFmtId="0" fontId="7" fillId="0" borderId="0"/>
    <xf numFmtId="0" fontId="19" fillId="18" borderId="2" applyNumberFormat="0" applyAlignment="0" applyProtection="0"/>
    <xf numFmtId="164" fontId="7" fillId="0" borderId="0" applyFill="0" applyBorder="0" applyAlignment="0" applyProtection="0"/>
    <xf numFmtId="165" fontId="7" fillId="0" borderId="0" applyFill="0" applyBorder="0" applyAlignment="0" applyProtection="0"/>
    <xf numFmtId="170" fontId="7" fillId="0" borderId="0"/>
    <xf numFmtId="0" fontId="7" fillId="0" borderId="0"/>
    <xf numFmtId="3" fontId="7" fillId="0" borderId="0"/>
    <xf numFmtId="0" fontId="20" fillId="0" borderId="0" applyNumberFormat="0" applyFill="0" applyBorder="0" applyAlignment="0" applyProtection="0"/>
    <xf numFmtId="0" fontId="21" fillId="6" borderId="0" applyNumberFormat="0" applyBorder="0" applyAlignment="0" applyProtection="0"/>
    <xf numFmtId="0" fontId="4" fillId="0" borderId="4" applyNumberFormat="0" applyFill="0" applyAlignment="0" applyProtection="0"/>
    <xf numFmtId="0" fontId="22" fillId="0" borderId="5" applyNumberFormat="0" applyFill="0" applyAlignment="0" applyProtection="0"/>
    <xf numFmtId="0" fontId="23" fillId="0" borderId="6" applyNumberFormat="0" applyFill="0" applyAlignment="0" applyProtection="0"/>
    <xf numFmtId="0" fontId="23" fillId="0" borderId="0" applyNumberFormat="0" applyFill="0" applyBorder="0" applyAlignment="0" applyProtection="0"/>
    <xf numFmtId="0" fontId="2" fillId="0" borderId="0"/>
    <xf numFmtId="0" fontId="24" fillId="3" borderId="1" applyNumberFormat="0" applyAlignment="0" applyProtection="0"/>
    <xf numFmtId="0" fontId="25" fillId="0" borderId="3" applyNumberFormat="0" applyFill="0" applyAlignment="0" applyProtection="0"/>
    <xf numFmtId="169" fontId="7" fillId="0" borderId="0" applyFill="0" applyBorder="0" applyAlignment="0" applyProtection="0"/>
    <xf numFmtId="44" fontId="7" fillId="0" borderId="0" applyFont="0" applyFill="0" applyBorder="0" applyAlignment="0" applyProtection="0"/>
    <xf numFmtId="169" fontId="7" fillId="0" borderId="0" applyFill="0" applyBorder="0" applyAlignment="0" applyProtection="0"/>
    <xf numFmtId="0" fontId="26" fillId="8" borderId="0" applyNumberFormat="0" applyBorder="0" applyAlignment="0" applyProtection="0"/>
    <xf numFmtId="3" fontId="7" fillId="0" borderId="0"/>
    <xf numFmtId="0" fontId="58" fillId="0" borderId="0"/>
    <xf numFmtId="0" fontId="11" fillId="0" borderId="0" applyNumberFormat="0" applyFill="0" applyBorder="0" applyAlignment="0" applyProtection="0"/>
    <xf numFmtId="0" fontId="13" fillId="0" borderId="0"/>
    <xf numFmtId="0" fontId="58" fillId="0" borderId="0"/>
    <xf numFmtId="0" fontId="7" fillId="0" borderId="0"/>
    <xf numFmtId="0" fontId="58" fillId="0" borderId="0"/>
    <xf numFmtId="3" fontId="7" fillId="0" borderId="0"/>
    <xf numFmtId="0" fontId="30" fillId="0" borderId="0">
      <alignment horizontal="left"/>
    </xf>
    <xf numFmtId="0" fontId="7" fillId="0" borderId="0"/>
    <xf numFmtId="0" fontId="7" fillId="0" borderId="0"/>
    <xf numFmtId="0" fontId="7" fillId="0" borderId="0"/>
    <xf numFmtId="0" fontId="7" fillId="0" borderId="0"/>
    <xf numFmtId="3" fontId="7" fillId="0" borderId="0"/>
    <xf numFmtId="0" fontId="14" fillId="0" borderId="0" applyNumberFormat="0" applyFill="0" applyBorder="0" applyAlignment="0" applyProtection="0"/>
    <xf numFmtId="0" fontId="7" fillId="0" borderId="0"/>
    <xf numFmtId="0" fontId="3" fillId="0" borderId="0"/>
    <xf numFmtId="0" fontId="3" fillId="0" borderId="0"/>
    <xf numFmtId="0" fontId="58" fillId="0" borderId="0"/>
    <xf numFmtId="0" fontId="58" fillId="0" borderId="0"/>
    <xf numFmtId="0" fontId="58" fillId="0" borderId="0"/>
    <xf numFmtId="0" fontId="3" fillId="0" borderId="0"/>
    <xf numFmtId="0" fontId="3" fillId="0" borderId="0"/>
    <xf numFmtId="0" fontId="7" fillId="0" borderId="0"/>
    <xf numFmtId="0" fontId="3" fillId="0" borderId="0"/>
    <xf numFmtId="0" fontId="7" fillId="0" borderId="0"/>
    <xf numFmtId="0" fontId="10" fillId="0" borderId="0"/>
    <xf numFmtId="0" fontId="7" fillId="0" borderId="0"/>
    <xf numFmtId="0" fontId="5" fillId="0" borderId="0"/>
    <xf numFmtId="0" fontId="7" fillId="0" borderId="0"/>
    <xf numFmtId="0" fontId="7" fillId="0" borderId="0"/>
    <xf numFmtId="0" fontId="58" fillId="0" borderId="0"/>
    <xf numFmtId="0" fontId="9" fillId="0" borderId="0"/>
    <xf numFmtId="3" fontId="7" fillId="0" borderId="0"/>
    <xf numFmtId="0" fontId="54" fillId="0" borderId="0"/>
    <xf numFmtId="0" fontId="36" fillId="0" borderId="0"/>
    <xf numFmtId="0" fontId="7" fillId="4" borderId="7" applyNumberFormat="0" applyFont="0" applyAlignment="0" applyProtection="0"/>
    <xf numFmtId="0" fontId="27" fillId="17" borderId="8" applyNumberFormat="0" applyAlignment="0" applyProtection="0"/>
    <xf numFmtId="9" fontId="7" fillId="0" borderId="0" applyFill="0" applyBorder="0" applyAlignment="0" applyProtection="0"/>
    <xf numFmtId="9" fontId="7" fillId="0" borderId="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30" fillId="0" borderId="0" applyFont="0" applyFill="0" applyBorder="0" applyAlignment="0" applyProtection="0"/>
    <xf numFmtId="170" fontId="7" fillId="0" borderId="0" applyFill="0" applyBorder="0" applyAlignment="0" applyProtection="0"/>
    <xf numFmtId="41"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7" fontId="7" fillId="0" borderId="0" applyFill="0" applyBorder="0" applyAlignment="0" applyProtection="0"/>
    <xf numFmtId="173" fontId="7" fillId="0" borderId="0" applyFont="0" applyFill="0" applyBorder="0" applyAlignment="0" applyProtection="0"/>
    <xf numFmtId="170" fontId="7" fillId="0" borderId="0" applyFill="0" applyBorder="0" applyAlignment="0" applyProtection="0"/>
    <xf numFmtId="170" fontId="7" fillId="0" borderId="0" applyFill="0" applyBorder="0" applyAlignment="0" applyProtection="0"/>
    <xf numFmtId="173" fontId="7" fillId="0" borderId="0" applyFont="0" applyFill="0" applyBorder="0" applyAlignment="0" applyProtection="0"/>
    <xf numFmtId="43" fontId="54" fillId="0" borderId="0" applyFont="0" applyFill="0" applyBorder="0" applyAlignment="0" applyProtection="0"/>
    <xf numFmtId="0" fontId="59" fillId="0" borderId="0"/>
    <xf numFmtId="0" fontId="60" fillId="0" borderId="0" applyNumberFormat="0" applyFill="0" applyBorder="0" applyAlignment="0" applyProtection="0"/>
    <xf numFmtId="0" fontId="37" fillId="0" borderId="0"/>
    <xf numFmtId="0" fontId="20" fillId="0" borderId="0" applyNumberFormat="0" applyFill="0" applyBorder="0" applyAlignment="0" applyProtection="0"/>
    <xf numFmtId="0" fontId="28" fillId="0" borderId="0" applyNumberFormat="0" applyFill="0" applyBorder="0" applyAlignment="0" applyProtection="0"/>
    <xf numFmtId="3" fontId="4" fillId="0" borderId="4" applyFill="0" applyAlignment="0" applyProtection="0"/>
    <xf numFmtId="0" fontId="31" fillId="0" borderId="0" applyNumberFormat="0" applyFill="0" applyBorder="0" applyAlignment="0" applyProtection="0"/>
    <xf numFmtId="170" fontId="7" fillId="0" borderId="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29" fillId="0" borderId="0" applyNumberFormat="0" applyFill="0" applyBorder="0" applyAlignment="0" applyProtection="0"/>
  </cellStyleXfs>
  <cellXfs count="723">
    <xf numFmtId="0" fontId="0" fillId="0" borderId="0" xfId="0"/>
    <xf numFmtId="4" fontId="7" fillId="0" borderId="0" xfId="95" applyNumberFormat="1" applyFont="1" applyFill="1" applyBorder="1" applyAlignment="1" applyProtection="1">
      <alignment horizontal="right" vertical="center" wrapText="1"/>
    </xf>
    <xf numFmtId="4" fontId="7" fillId="0" borderId="0" xfId="95" applyNumberFormat="1" applyFont="1" applyFill="1" applyBorder="1" applyAlignment="1" applyProtection="1">
      <alignment vertical="center" wrapText="1"/>
    </xf>
    <xf numFmtId="0" fontId="0" fillId="0" borderId="0" xfId="0" applyAlignment="1">
      <alignment vertical="center"/>
    </xf>
    <xf numFmtId="0" fontId="0" fillId="0" borderId="0" xfId="0" applyAlignment="1"/>
    <xf numFmtId="0" fontId="2" fillId="0" borderId="0" xfId="0" applyFont="1" applyAlignment="1"/>
    <xf numFmtId="0" fontId="2" fillId="0" borderId="0" xfId="0" applyFont="1" applyAlignment="1">
      <alignment wrapText="1"/>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NumberFormat="1" applyFont="1" applyAlignment="1">
      <alignment horizontal="left" vertical="center"/>
    </xf>
    <xf numFmtId="0" fontId="2" fillId="0" borderId="0" xfId="0" applyNumberFormat="1" applyFont="1" applyAlignment="1">
      <alignment horizontal="right" vertical="center"/>
    </xf>
    <xf numFmtId="4" fontId="2" fillId="0" borderId="0" xfId="0" applyNumberFormat="1" applyFont="1" applyAlignment="1">
      <alignment horizontal="right" vertical="center"/>
    </xf>
    <xf numFmtId="0" fontId="34" fillId="0" borderId="0" xfId="0" applyFont="1" applyAlignment="1">
      <alignment horizontal="left" vertical="center"/>
    </xf>
    <xf numFmtId="0" fontId="34" fillId="0" borderId="0" xfId="0" applyFont="1" applyAlignment="1">
      <alignment horizontal="left" vertical="center" wrapText="1"/>
    </xf>
    <xf numFmtId="0" fontId="34" fillId="0" borderId="0" xfId="0" applyFont="1" applyAlignment="1">
      <alignment horizontal="center" vertical="center"/>
    </xf>
    <xf numFmtId="0" fontId="34" fillId="19" borderId="0" xfId="0" applyFont="1" applyFill="1" applyAlignment="1">
      <alignment horizontal="center" vertical="center" wrapText="1"/>
    </xf>
    <xf numFmtId="0" fontId="34" fillId="19" borderId="0" xfId="0" applyFont="1" applyFill="1" applyAlignment="1">
      <alignment horizontal="center" vertical="center"/>
    </xf>
    <xf numFmtId="0" fontId="34" fillId="0" borderId="0" xfId="0" applyFont="1" applyAlignment="1">
      <alignment vertical="center"/>
    </xf>
    <xf numFmtId="0" fontId="34" fillId="0" borderId="0" xfId="0" applyFont="1" applyFill="1" applyAlignment="1">
      <alignment horizontal="center" vertical="center"/>
    </xf>
    <xf numFmtId="0" fontId="34" fillId="0" borderId="0" xfId="0" applyFont="1" applyFill="1" applyAlignment="1">
      <alignment horizontal="center" vertical="center" wrapText="1"/>
    </xf>
    <xf numFmtId="0" fontId="34" fillId="0" borderId="0" xfId="0" applyFont="1" applyFill="1" applyAlignment="1">
      <alignment vertical="center"/>
    </xf>
    <xf numFmtId="0" fontId="34" fillId="0" borderId="0" xfId="0" applyFont="1" applyAlignment="1">
      <alignment vertical="center" wrapText="1"/>
    </xf>
    <xf numFmtId="4" fontId="34" fillId="0" borderId="0" xfId="0" applyNumberFormat="1" applyFont="1" applyAlignment="1">
      <alignment horizontal="center" vertical="center"/>
    </xf>
    <xf numFmtId="0" fontId="34" fillId="0" borderId="9" xfId="0" applyFont="1" applyBorder="1" applyAlignment="1">
      <alignment horizontal="left" vertical="center"/>
    </xf>
    <xf numFmtId="0" fontId="34" fillId="0" borderId="9" xfId="0" applyFont="1" applyBorder="1" applyAlignment="1">
      <alignment horizontal="left" vertical="center" wrapText="1"/>
    </xf>
    <xf numFmtId="0" fontId="40" fillId="0" borderId="0" xfId="82" applyFont="1" applyFill="1" applyBorder="1" applyAlignment="1">
      <alignment horizontal="center" vertical="center"/>
    </xf>
    <xf numFmtId="0" fontId="40" fillId="0" borderId="0" xfId="82" applyFont="1" applyFill="1" applyAlignment="1">
      <alignment horizontal="center" vertical="center"/>
    </xf>
    <xf numFmtId="4" fontId="40" fillId="0" borderId="0" xfId="82" applyNumberFormat="1" applyFont="1" applyFill="1" applyAlignment="1">
      <alignment horizontal="center" vertical="center"/>
    </xf>
    <xf numFmtId="0" fontId="40" fillId="0" borderId="0" xfId="82" applyFont="1" applyFill="1" applyAlignment="1">
      <alignment vertical="center"/>
    </xf>
    <xf numFmtId="0" fontId="40" fillId="0" borderId="0" xfId="82" applyFont="1" applyFill="1" applyAlignment="1">
      <alignment horizontal="left" vertical="center"/>
    </xf>
    <xf numFmtId="4" fontId="40" fillId="0" borderId="10" xfId="112" applyNumberFormat="1" applyFont="1" applyFill="1" applyBorder="1" applyAlignment="1">
      <alignment horizontal="center" vertical="center"/>
    </xf>
    <xf numFmtId="0" fontId="40" fillId="0" borderId="10" xfId="112" applyFont="1" applyFill="1" applyBorder="1" applyAlignment="1">
      <alignment horizontal="center" vertical="center" wrapText="1"/>
    </xf>
    <xf numFmtId="0" fontId="40" fillId="0" borderId="10" xfId="112" applyFont="1" applyFill="1" applyBorder="1" applyAlignment="1">
      <alignment horizontal="left" vertical="center" wrapText="1"/>
    </xf>
    <xf numFmtId="0" fontId="40" fillId="0" borderId="10" xfId="82" applyFont="1" applyFill="1" applyBorder="1" applyAlignment="1">
      <alignment horizontal="center" vertical="center"/>
    </xf>
    <xf numFmtId="173" fontId="40" fillId="0" borderId="10" xfId="82" applyNumberFormat="1" applyFont="1" applyFill="1" applyBorder="1" applyAlignment="1">
      <alignment horizontal="center" vertical="center"/>
    </xf>
    <xf numFmtId="0" fontId="40" fillId="0" borderId="0" xfId="82" applyFont="1" applyFill="1" applyBorder="1" applyAlignment="1">
      <alignment vertical="center"/>
    </xf>
    <xf numFmtId="173" fontId="40" fillId="0" borderId="0" xfId="82" applyNumberFormat="1" applyFont="1" applyFill="1" applyBorder="1" applyAlignment="1">
      <alignment vertical="center"/>
    </xf>
    <xf numFmtId="4" fontId="40" fillId="0" borderId="0" xfId="82" applyNumberFormat="1" applyFont="1" applyFill="1" applyBorder="1" applyAlignment="1">
      <alignment vertical="center"/>
    </xf>
    <xf numFmtId="0" fontId="40" fillId="0" borderId="0" xfId="82" applyFont="1" applyFill="1" applyBorder="1" applyAlignment="1">
      <alignment horizontal="left" vertical="center"/>
    </xf>
    <xf numFmtId="4" fontId="40" fillId="0" borderId="0" xfId="82" applyNumberFormat="1" applyFont="1" applyFill="1" applyBorder="1" applyAlignment="1">
      <alignment horizontal="center" vertical="center"/>
    </xf>
    <xf numFmtId="173" fontId="40" fillId="0" borderId="0" xfId="82" applyNumberFormat="1" applyFont="1" applyFill="1" applyAlignment="1">
      <alignment horizontal="center" vertical="center"/>
    </xf>
    <xf numFmtId="0" fontId="38" fillId="0" borderId="0" xfId="111" applyFont="1" applyFill="1" applyBorder="1" applyAlignment="1">
      <alignment vertical="center"/>
    </xf>
    <xf numFmtId="0" fontId="34" fillId="0" borderId="11" xfId="0" applyFont="1" applyFill="1" applyBorder="1" applyAlignment="1">
      <alignment horizontal="center" vertical="center"/>
    </xf>
    <xf numFmtId="0" fontId="34" fillId="0" borderId="11" xfId="0" applyFont="1" applyFill="1" applyBorder="1" applyAlignment="1">
      <alignment horizontal="center" vertical="center" wrapText="1"/>
    </xf>
    <xf numFmtId="0" fontId="7" fillId="0" borderId="0" xfId="82" applyFont="1" applyFill="1" applyBorder="1" applyAlignment="1">
      <alignment horizontal="center" vertical="center"/>
    </xf>
    <xf numFmtId="0" fontId="7" fillId="0" borderId="0" xfId="82" applyFont="1" applyFill="1" applyAlignment="1">
      <alignment horizontal="center" vertical="center"/>
    </xf>
    <xf numFmtId="4" fontId="7" fillId="0" borderId="0" xfId="82" applyNumberFormat="1" applyFont="1" applyFill="1" applyAlignment="1">
      <alignment horizontal="center" vertical="center"/>
    </xf>
    <xf numFmtId="0" fontId="7" fillId="0" borderId="0" xfId="82" applyFont="1" applyFill="1" applyAlignment="1">
      <alignment vertical="center"/>
    </xf>
    <xf numFmtId="173" fontId="7" fillId="0" borderId="0" xfId="82" applyNumberFormat="1" applyFont="1" applyFill="1" applyAlignment="1">
      <alignment horizontal="center" vertical="center"/>
    </xf>
    <xf numFmtId="4" fontId="34" fillId="0" borderId="0" xfId="0" applyNumberFormat="1" applyFont="1" applyFill="1" applyAlignment="1">
      <alignment horizontal="center" vertical="center" wrapText="1"/>
    </xf>
    <xf numFmtId="4" fontId="34" fillId="0" borderId="11" xfId="0" applyNumberFormat="1" applyFont="1" applyFill="1" applyBorder="1" applyAlignment="1">
      <alignment horizontal="center" vertical="center" wrapText="1"/>
    </xf>
    <xf numFmtId="0" fontId="34" fillId="0" borderId="9" xfId="0" applyFont="1" applyBorder="1" applyAlignment="1">
      <alignment horizontal="center" vertical="center"/>
    </xf>
    <xf numFmtId="4" fontId="34" fillId="0" borderId="0" xfId="0" applyNumberFormat="1" applyFont="1" applyAlignment="1" applyProtection="1">
      <alignment horizontal="center" vertical="center"/>
      <protection locked="0"/>
    </xf>
    <xf numFmtId="4" fontId="7" fillId="0" borderId="0" xfId="0" applyNumberFormat="1" applyFont="1" applyFill="1" applyBorder="1" applyAlignment="1" applyProtection="1">
      <alignment horizontal="center" vertical="center"/>
    </xf>
    <xf numFmtId="0" fontId="7" fillId="0" borderId="0" xfId="0" applyFont="1" applyFill="1" applyBorder="1" applyAlignment="1" applyProtection="1">
      <alignment horizontal="left" vertical="center"/>
    </xf>
    <xf numFmtId="0" fontId="49" fillId="0" borderId="12" xfId="79" applyFont="1" applyFill="1" applyBorder="1" applyAlignment="1">
      <alignment horizontal="center" vertical="center"/>
    </xf>
    <xf numFmtId="0" fontId="49" fillId="0" borderId="13" xfId="79" applyFont="1" applyFill="1" applyBorder="1" applyAlignment="1">
      <alignment horizontal="left" vertical="center" wrapText="1"/>
    </xf>
    <xf numFmtId="4" fontId="49" fillId="0" borderId="13" xfId="79" applyNumberFormat="1" applyFont="1" applyFill="1" applyBorder="1" applyAlignment="1">
      <alignment horizontal="center" vertical="center"/>
    </xf>
    <xf numFmtId="10" fontId="49" fillId="0" borderId="13" xfId="87" applyNumberFormat="1" applyFont="1" applyFill="1" applyBorder="1" applyAlignment="1">
      <alignment horizontal="right" vertical="center"/>
    </xf>
    <xf numFmtId="175" fontId="49" fillId="0" borderId="13" xfId="117" applyNumberFormat="1" applyFont="1" applyFill="1" applyBorder="1" applyAlignment="1">
      <alignment horizontal="right" vertical="center"/>
    </xf>
    <xf numFmtId="175" fontId="49" fillId="0" borderId="14" xfId="117" applyNumberFormat="1" applyFont="1" applyFill="1" applyBorder="1" applyAlignment="1">
      <alignment horizontal="right" vertical="top"/>
    </xf>
    <xf numFmtId="4" fontId="52" fillId="0" borderId="0" xfId="27" applyNumberFormat="1" applyFont="1" applyFill="1"/>
    <xf numFmtId="4" fontId="47" fillId="0" borderId="15" xfId="117" applyNumberFormat="1" applyFont="1" applyFill="1" applyBorder="1" applyAlignment="1">
      <alignment vertical="center"/>
    </xf>
    <xf numFmtId="4" fontId="47" fillId="0" borderId="16" xfId="117" applyNumberFormat="1" applyFont="1" applyFill="1" applyBorder="1" applyAlignment="1">
      <alignment vertical="center"/>
    </xf>
    <xf numFmtId="10" fontId="48" fillId="0" borderId="17" xfId="87" applyNumberFormat="1" applyFont="1" applyFill="1" applyBorder="1" applyAlignment="1">
      <alignment horizontal="right" vertical="center"/>
    </xf>
    <xf numFmtId="1" fontId="5" fillId="0" borderId="0" xfId="57" applyNumberFormat="1" applyFont="1" applyFill="1" applyBorder="1" applyAlignment="1" applyProtection="1">
      <alignment horizontal="left" vertical="center" wrapText="1"/>
    </xf>
    <xf numFmtId="1" fontId="7" fillId="0" borderId="11" xfId="57" applyNumberFormat="1" applyFont="1" applyFill="1" applyBorder="1" applyAlignment="1" applyProtection="1">
      <alignment horizontal="center" vertical="center"/>
    </xf>
    <xf numFmtId="1" fontId="7" fillId="0" borderId="0" xfId="57" applyNumberFormat="1" applyFont="1" applyFill="1" applyBorder="1" applyAlignment="1" applyProtection="1">
      <alignment horizontal="center" vertical="center" wrapText="1"/>
    </xf>
    <xf numFmtId="4" fontId="41" fillId="0" borderId="0" xfId="57" applyNumberFormat="1" applyFont="1" applyFill="1" applyBorder="1" applyAlignment="1" applyProtection="1">
      <alignment vertical="center" wrapText="1"/>
    </xf>
    <xf numFmtId="4" fontId="33" fillId="0" borderId="0" xfId="57" applyNumberFormat="1" applyFont="1" applyFill="1" applyBorder="1" applyAlignment="1" applyProtection="1">
      <alignment vertical="center" wrapText="1"/>
    </xf>
    <xf numFmtId="4" fontId="7" fillId="0" borderId="0" xfId="57" applyNumberFormat="1" applyFont="1" applyFill="1" applyBorder="1" applyAlignment="1" applyProtection="1">
      <alignment vertical="center" wrapText="1"/>
    </xf>
    <xf numFmtId="4" fontId="6" fillId="0" borderId="0" xfId="57" applyNumberFormat="1" applyFont="1" applyFill="1" applyBorder="1" applyAlignment="1" applyProtection="1">
      <alignment horizontal="center" vertical="center" wrapText="1"/>
    </xf>
    <xf numFmtId="4" fontId="41" fillId="0" borderId="0" xfId="57" applyNumberFormat="1" applyFont="1" applyFill="1" applyBorder="1" applyAlignment="1" applyProtection="1">
      <alignment horizontal="center" vertical="center" wrapText="1"/>
    </xf>
    <xf numFmtId="4" fontId="32" fillId="0" borderId="0" xfId="57" applyNumberFormat="1" applyFont="1" applyFill="1" applyBorder="1" applyAlignment="1" applyProtection="1">
      <alignment horizontal="center" vertical="center" wrapText="1"/>
    </xf>
    <xf numFmtId="4" fontId="32" fillId="0" borderId="18" xfId="57" applyNumberFormat="1" applyFont="1" applyFill="1" applyBorder="1" applyAlignment="1" applyProtection="1">
      <alignment horizontal="center" vertical="center" wrapText="1"/>
    </xf>
    <xf numFmtId="4" fontId="32" fillId="0" borderId="0" xfId="57" applyNumberFormat="1" applyFont="1" applyFill="1" applyBorder="1" applyAlignment="1" applyProtection="1">
      <alignment vertical="center" wrapText="1"/>
    </xf>
    <xf numFmtId="4" fontId="8" fillId="0" borderId="0" xfId="57" applyNumberFormat="1" applyFont="1" applyFill="1" applyBorder="1" applyAlignment="1" applyProtection="1">
      <alignment vertical="center" wrapText="1"/>
    </xf>
    <xf numFmtId="4" fontId="32" fillId="0" borderId="0" xfId="57" applyNumberFormat="1" applyFont="1" applyFill="1" applyBorder="1" applyAlignment="1" applyProtection="1">
      <alignment vertical="center" wrapText="1"/>
    </xf>
    <xf numFmtId="4" fontId="7" fillId="0" borderId="0" xfId="57" applyNumberFormat="1" applyFont="1" applyFill="1" applyBorder="1" applyAlignment="1" applyProtection="1">
      <alignment vertical="center" wrapText="1"/>
    </xf>
    <xf numFmtId="4" fontId="5" fillId="0" borderId="0" xfId="57" applyNumberFormat="1" applyFont="1" applyFill="1" applyBorder="1" applyAlignment="1" applyProtection="1">
      <alignment horizontal="left" vertical="center" wrapText="1"/>
      <protection locked="0"/>
    </xf>
    <xf numFmtId="4" fontId="7" fillId="0" borderId="11" xfId="57" applyNumberFormat="1" applyFont="1" applyFill="1" applyBorder="1" applyAlignment="1" applyProtection="1">
      <alignment horizontal="center" vertical="center" wrapText="1"/>
      <protection locked="0"/>
    </xf>
    <xf numFmtId="4" fontId="10" fillId="0" borderId="0" xfId="57" applyNumberFormat="1" applyFont="1" applyFill="1" applyBorder="1" applyAlignment="1" applyProtection="1">
      <alignment horizontal="left" vertical="center" wrapText="1"/>
      <protection locked="0"/>
    </xf>
    <xf numFmtId="4" fontId="41" fillId="0" borderId="0" xfId="57" applyNumberFormat="1" applyFont="1" applyFill="1" applyBorder="1" applyAlignment="1" applyProtection="1">
      <alignment vertical="center" wrapText="1"/>
      <protection locked="0"/>
    </xf>
    <xf numFmtId="4" fontId="13" fillId="0" borderId="0" xfId="57" applyNumberFormat="1" applyFont="1" applyFill="1" applyBorder="1" applyAlignment="1" applyProtection="1">
      <alignment vertical="center" wrapText="1"/>
      <protection locked="0"/>
    </xf>
    <xf numFmtId="4" fontId="41" fillId="0" borderId="0" xfId="57" applyNumberFormat="1" applyFont="1" applyFill="1" applyBorder="1" applyAlignment="1" applyProtection="1">
      <alignment horizontal="center" vertical="center" wrapText="1"/>
      <protection locked="0"/>
    </xf>
    <xf numFmtId="4" fontId="32" fillId="0" borderId="0" xfId="57" applyNumberFormat="1" applyFont="1" applyFill="1" applyBorder="1" applyAlignment="1" applyProtection="1">
      <alignment horizontal="center" vertical="center" wrapText="1"/>
      <protection locked="0"/>
    </xf>
    <xf numFmtId="4" fontId="32" fillId="0" borderId="18" xfId="57" applyNumberFormat="1" applyFont="1" applyFill="1" applyBorder="1" applyAlignment="1" applyProtection="1">
      <alignment horizontal="center" vertical="center" wrapText="1"/>
      <protection locked="0"/>
    </xf>
    <xf numFmtId="4" fontId="7" fillId="0" borderId="0" xfId="0" applyNumberFormat="1" applyFont="1" applyFill="1" applyBorder="1" applyAlignment="1" applyProtection="1">
      <alignment horizontal="center" vertical="center"/>
      <protection locked="0"/>
    </xf>
    <xf numFmtId="4" fontId="7" fillId="0" borderId="13" xfId="57" applyNumberFormat="1" applyFont="1" applyFill="1" applyBorder="1" applyAlignment="1" applyProtection="1">
      <alignment horizontal="center" vertical="center" wrapText="1"/>
      <protection locked="0"/>
    </xf>
    <xf numFmtId="49" fontId="7" fillId="0" borderId="14" xfId="57" applyNumberFormat="1" applyFont="1" applyFill="1" applyBorder="1" applyAlignment="1" applyProtection="1">
      <alignment horizontal="center" vertical="center" wrapText="1"/>
      <protection locked="0"/>
    </xf>
    <xf numFmtId="4" fontId="13" fillId="0" borderId="13" xfId="57" applyNumberFormat="1" applyFont="1" applyFill="1" applyBorder="1" applyAlignment="1" applyProtection="1">
      <alignment horizontal="center" vertical="center" wrapText="1"/>
      <protection locked="0"/>
    </xf>
    <xf numFmtId="49" fontId="13" fillId="0" borderId="14" xfId="57" applyNumberFormat="1" applyFont="1" applyFill="1" applyBorder="1" applyAlignment="1" applyProtection="1">
      <alignment horizontal="center" vertical="center" wrapText="1"/>
      <protection locked="0"/>
    </xf>
    <xf numFmtId="10" fontId="7" fillId="0" borderId="0" xfId="85" applyNumberFormat="1" applyFont="1" applyFill="1" applyBorder="1" applyAlignment="1" applyProtection="1">
      <alignment horizontal="center" vertical="center"/>
      <protection locked="0"/>
    </xf>
    <xf numFmtId="4" fontId="7" fillId="0" borderId="19" xfId="57" applyNumberFormat="1" applyFont="1" applyFill="1" applyBorder="1" applyAlignment="1" applyProtection="1">
      <alignment vertical="center"/>
      <protection locked="0"/>
    </xf>
    <xf numFmtId="4" fontId="7" fillId="0" borderId="9" xfId="57" applyNumberFormat="1" applyFont="1" applyFill="1" applyBorder="1" applyAlignment="1" applyProtection="1">
      <alignment horizontal="left" vertical="center"/>
      <protection locked="0"/>
    </xf>
    <xf numFmtId="4" fontId="7" fillId="0" borderId="9" xfId="57" applyNumberFormat="1" applyFont="1" applyFill="1" applyBorder="1" applyAlignment="1" applyProtection="1">
      <alignment vertical="center" wrapText="1"/>
      <protection locked="0"/>
    </xf>
    <xf numFmtId="4" fontId="7" fillId="0" borderId="12" xfId="57" applyNumberFormat="1" applyFont="1" applyFill="1" applyBorder="1" applyAlignment="1" applyProtection="1">
      <alignment horizontal="center" vertical="center" wrapText="1"/>
      <protection locked="0"/>
    </xf>
    <xf numFmtId="10" fontId="7" fillId="0" borderId="14" xfId="85" applyNumberFormat="1" applyFont="1" applyFill="1" applyBorder="1" applyAlignment="1" applyProtection="1">
      <alignment horizontal="left" vertical="center" wrapText="1"/>
      <protection locked="0"/>
    </xf>
    <xf numFmtId="4" fontId="8" fillId="0" borderId="0" xfId="57" applyNumberFormat="1" applyFont="1" applyFill="1" applyBorder="1" applyAlignment="1" applyProtection="1">
      <alignment vertical="center" wrapText="1"/>
      <protection locked="0"/>
    </xf>
    <xf numFmtId="4" fontId="15" fillId="0" borderId="0" xfId="57" applyNumberFormat="1" applyFont="1" applyFill="1" applyBorder="1" applyAlignment="1" applyProtection="1">
      <alignment vertical="center" wrapText="1"/>
      <protection locked="0"/>
    </xf>
    <xf numFmtId="1" fontId="13" fillId="0" borderId="10" xfId="57" applyNumberFormat="1" applyFont="1" applyFill="1" applyBorder="1" applyAlignment="1" applyProtection="1">
      <alignment horizontal="center" vertical="center" wrapText="1"/>
      <protection locked="0"/>
    </xf>
    <xf numFmtId="49" fontId="13" fillId="0" borderId="10" xfId="57" applyNumberFormat="1" applyFont="1" applyFill="1" applyBorder="1" applyAlignment="1" applyProtection="1">
      <alignment horizontal="center" vertical="center" wrapText="1"/>
      <protection locked="0"/>
    </xf>
    <xf numFmtId="49" fontId="13" fillId="0" borderId="17" xfId="57" applyNumberFormat="1" applyFont="1" applyFill="1" applyBorder="1" applyAlignment="1" applyProtection="1">
      <alignment horizontal="center" vertical="center" wrapText="1"/>
      <protection locked="0"/>
    </xf>
    <xf numFmtId="4" fontId="13" fillId="0" borderId="20" xfId="80" applyNumberFormat="1" applyFont="1" applyFill="1" applyBorder="1" applyAlignment="1" applyProtection="1">
      <alignment horizontal="justify" vertical="center" wrapText="1"/>
      <protection locked="0"/>
    </xf>
    <xf numFmtId="4" fontId="13" fillId="0" borderId="17" xfId="57" applyNumberFormat="1" applyFont="1" applyFill="1" applyBorder="1" applyAlignment="1" applyProtection="1">
      <alignment horizontal="center" vertical="center"/>
      <protection locked="0"/>
    </xf>
    <xf numFmtId="4" fontId="13" fillId="0" borderId="10" xfId="57" applyNumberFormat="1" applyFont="1" applyFill="1" applyBorder="1" applyAlignment="1" applyProtection="1">
      <alignment vertical="center" wrapText="1"/>
      <protection locked="0"/>
    </xf>
    <xf numFmtId="4" fontId="13" fillId="0" borderId="0" xfId="57" applyNumberFormat="1" applyFont="1" applyFill="1" applyBorder="1" applyAlignment="1" applyProtection="1">
      <alignment vertical="center" wrapText="1"/>
      <protection locked="0"/>
    </xf>
    <xf numFmtId="4" fontId="7" fillId="0" borderId="0" xfId="57" applyNumberFormat="1" applyFont="1" applyFill="1" applyBorder="1" applyAlignment="1" applyProtection="1">
      <alignment vertical="center" wrapText="1"/>
      <protection locked="0"/>
    </xf>
    <xf numFmtId="1" fontId="13" fillId="0" borderId="0" xfId="57" applyNumberFormat="1" applyFont="1" applyFill="1" applyAlignment="1" applyProtection="1">
      <alignment horizontal="center" vertical="center" wrapText="1"/>
      <protection locked="0"/>
    </xf>
    <xf numFmtId="4" fontId="13" fillId="0" borderId="0" xfId="57" applyNumberFormat="1" applyFont="1" applyFill="1" applyAlignment="1" applyProtection="1">
      <alignment horizontal="justify" vertical="center" wrapText="1"/>
      <protection locked="0"/>
    </xf>
    <xf numFmtId="4" fontId="13" fillId="0" borderId="0" xfId="57" applyNumberFormat="1" applyFont="1" applyFill="1" applyAlignment="1" applyProtection="1">
      <alignment horizontal="center" vertical="center" wrapText="1"/>
      <protection locked="0"/>
    </xf>
    <xf numFmtId="4" fontId="13" fillId="0" borderId="0" xfId="95" applyNumberFormat="1" applyFont="1" applyFill="1" applyBorder="1" applyAlignment="1" applyProtection="1">
      <alignment vertical="center" wrapText="1"/>
      <protection locked="0"/>
    </xf>
    <xf numFmtId="4" fontId="13" fillId="0" borderId="0" xfId="95" applyNumberFormat="1" applyFont="1" applyFill="1" applyBorder="1" applyAlignment="1" applyProtection="1">
      <alignment horizontal="center" vertical="center" wrapText="1"/>
      <protection locked="0"/>
    </xf>
    <xf numFmtId="4" fontId="7" fillId="0" borderId="0" xfId="95" applyNumberFormat="1" applyFont="1" applyFill="1" applyBorder="1" applyAlignment="1" applyProtection="1">
      <alignment horizontal="center" vertical="center" wrapText="1"/>
      <protection locked="0"/>
    </xf>
    <xf numFmtId="4" fontId="7" fillId="0" borderId="0" xfId="95" applyNumberFormat="1" applyFont="1" applyFill="1" applyBorder="1" applyAlignment="1" applyProtection="1">
      <alignment horizontal="right" vertical="center" wrapText="1"/>
      <protection locked="0"/>
    </xf>
    <xf numFmtId="4" fontId="13" fillId="0" borderId="0" xfId="95" applyNumberFormat="1" applyFont="1" applyFill="1" applyBorder="1" applyAlignment="1" applyProtection="1">
      <alignment horizontal="right" vertical="center" wrapText="1"/>
      <protection locked="0"/>
    </xf>
    <xf numFmtId="4" fontId="12" fillId="0" borderId="0" xfId="57" applyNumberFormat="1" applyFont="1" applyFill="1" applyAlignment="1" applyProtection="1">
      <alignment horizontal="justify" vertical="center" wrapText="1"/>
      <protection locked="0"/>
    </xf>
    <xf numFmtId="1" fontId="10" fillId="0" borderId="0" xfId="57" applyNumberFormat="1" applyFont="1" applyFill="1" applyBorder="1" applyAlignment="1" applyProtection="1">
      <alignment horizontal="left" vertical="center" wrapText="1"/>
    </xf>
    <xf numFmtId="1" fontId="10" fillId="0" borderId="21" xfId="57" applyNumberFormat="1" applyFont="1" applyFill="1" applyBorder="1" applyAlignment="1" applyProtection="1">
      <alignment horizontal="left" vertical="center" wrapText="1"/>
    </xf>
    <xf numFmtId="4" fontId="7" fillId="0" borderId="19" xfId="57" applyNumberFormat="1" applyFont="1" applyFill="1" applyBorder="1" applyAlignment="1" applyProtection="1">
      <alignment vertical="center"/>
    </xf>
    <xf numFmtId="4" fontId="7" fillId="0" borderId="9" xfId="57" applyNumberFormat="1" applyFont="1" applyFill="1" applyBorder="1" applyAlignment="1" applyProtection="1">
      <alignment horizontal="left" vertical="center"/>
    </xf>
    <xf numFmtId="4" fontId="7" fillId="0" borderId="9" xfId="57" applyNumberFormat="1" applyFont="1" applyFill="1" applyBorder="1" applyAlignment="1" applyProtection="1">
      <alignment vertical="center"/>
    </xf>
    <xf numFmtId="4" fontId="7" fillId="0" borderId="9" xfId="57" applyNumberFormat="1" applyFont="1" applyFill="1" applyBorder="1" applyAlignment="1" applyProtection="1">
      <alignment vertical="center" wrapText="1"/>
    </xf>
    <xf numFmtId="4" fontId="7" fillId="0" borderId="13" xfId="57" applyNumberFormat="1" applyFont="1" applyFill="1" applyBorder="1" applyAlignment="1" applyProtection="1">
      <alignment horizontal="center" vertical="center" wrapText="1"/>
    </xf>
    <xf numFmtId="4" fontId="7" fillId="0" borderId="12" xfId="57" applyNumberFormat="1" applyFont="1" applyFill="1" applyBorder="1" applyAlignment="1" applyProtection="1">
      <alignment horizontal="center" vertical="center" wrapText="1"/>
    </xf>
    <xf numFmtId="10" fontId="7" fillId="0" borderId="14" xfId="85" applyNumberFormat="1" applyFont="1" applyFill="1" applyBorder="1" applyAlignment="1" applyProtection="1">
      <alignment horizontal="left" vertical="center" wrapText="1"/>
    </xf>
    <xf numFmtId="4" fontId="7" fillId="0" borderId="0" xfId="57" applyNumberFormat="1" applyFont="1" applyFill="1" applyBorder="1" applyAlignment="1" applyProtection="1">
      <alignment horizontal="center" vertical="center" wrapText="1"/>
    </xf>
    <xf numFmtId="4" fontId="13" fillId="0" borderId="0" xfId="57" applyNumberFormat="1" applyFont="1" applyFill="1" applyBorder="1" applyAlignment="1" applyProtection="1">
      <alignment vertical="center" wrapText="1"/>
    </xf>
    <xf numFmtId="1" fontId="7" fillId="0" borderId="0" xfId="57" applyNumberFormat="1" applyFont="1" applyFill="1" applyAlignment="1" applyProtection="1">
      <alignment horizontal="center" vertical="center" wrapText="1"/>
    </xf>
    <xf numFmtId="1" fontId="7" fillId="0" borderId="0" xfId="57" applyNumberFormat="1" applyFont="1" applyFill="1" applyAlignment="1" applyProtection="1">
      <alignment horizontal="center" vertical="center"/>
    </xf>
    <xf numFmtId="4" fontId="7" fillId="0" borderId="0" xfId="57" applyNumberFormat="1" applyFont="1" applyFill="1" applyAlignment="1" applyProtection="1">
      <alignment horizontal="justify" vertical="center" wrapText="1"/>
    </xf>
    <xf numFmtId="4" fontId="7" fillId="0" borderId="0" xfId="57" applyNumberFormat="1" applyFont="1" applyFill="1" applyAlignment="1" applyProtection="1">
      <alignment horizontal="center" vertical="center" wrapText="1"/>
    </xf>
    <xf numFmtId="4" fontId="7" fillId="0" borderId="0" xfId="95" applyNumberFormat="1" applyFont="1" applyFill="1" applyBorder="1" applyAlignment="1" applyProtection="1">
      <alignment horizontal="center" vertical="center" wrapText="1"/>
    </xf>
    <xf numFmtId="4" fontId="13" fillId="0" borderId="0" xfId="57" applyNumberFormat="1" applyFont="1" applyFill="1" applyBorder="1" applyAlignment="1" applyProtection="1">
      <alignment vertical="center" wrapText="1"/>
    </xf>
    <xf numFmtId="0" fontId="5" fillId="0" borderId="15" xfId="57" applyFont="1" applyFill="1" applyBorder="1" applyAlignment="1">
      <alignment horizontal="center" vertical="center"/>
    </xf>
    <xf numFmtId="0" fontId="5" fillId="0" borderId="19" xfId="57" applyFont="1" applyFill="1" applyBorder="1" applyAlignment="1">
      <alignment horizontal="center" vertical="center" wrapText="1"/>
    </xf>
    <xf numFmtId="0" fontId="5" fillId="0" borderId="16" xfId="57" applyFont="1" applyFill="1" applyBorder="1" applyAlignment="1">
      <alignment horizontal="left" vertical="center"/>
    </xf>
    <xf numFmtId="0" fontId="5" fillId="0" borderId="19" xfId="57" applyFont="1" applyFill="1" applyBorder="1" applyAlignment="1">
      <alignment horizontal="center" vertical="center"/>
    </xf>
    <xf numFmtId="0" fontId="5" fillId="0" borderId="15" xfId="57" applyFont="1" applyFill="1" applyBorder="1" applyAlignment="1">
      <alignment horizontal="center" vertical="center" wrapText="1"/>
    </xf>
    <xf numFmtId="0" fontId="5" fillId="0" borderId="22" xfId="57" applyFont="1" applyFill="1" applyBorder="1" applyAlignment="1">
      <alignment horizontal="center" vertical="center"/>
    </xf>
    <xf numFmtId="0" fontId="13" fillId="0" borderId="22" xfId="57" applyFont="1" applyFill="1" applyBorder="1" applyAlignment="1">
      <alignment horizontal="center" vertical="center"/>
    </xf>
    <xf numFmtId="0" fontId="13" fillId="0" borderId="16" xfId="57" applyFont="1" applyFill="1" applyBorder="1" applyAlignment="1">
      <alignment horizontal="left" vertical="center"/>
    </xf>
    <xf numFmtId="0" fontId="32" fillId="0" borderId="0" xfId="57" applyFont="1" applyFill="1" applyBorder="1" applyAlignment="1">
      <alignment vertical="center"/>
    </xf>
    <xf numFmtId="0" fontId="5" fillId="0" borderId="17" xfId="57" applyFont="1" applyFill="1" applyBorder="1" applyAlignment="1">
      <alignment vertical="center"/>
    </xf>
    <xf numFmtId="2" fontId="5" fillId="0" borderId="20" xfId="57" applyNumberFormat="1" applyFont="1" applyFill="1" applyBorder="1" applyAlignment="1">
      <alignment horizontal="center" vertical="center"/>
    </xf>
    <xf numFmtId="2" fontId="5" fillId="0" borderId="23" xfId="57" applyNumberFormat="1" applyFont="1" applyFill="1" applyBorder="1" applyAlignment="1">
      <alignment horizontal="center" vertical="center"/>
    </xf>
    <xf numFmtId="10" fontId="5" fillId="0" borderId="24" xfId="55" applyNumberFormat="1" applyFont="1" applyFill="1" applyBorder="1" applyAlignment="1">
      <alignment horizontal="center" vertical="center" wrapText="1"/>
    </xf>
    <xf numFmtId="0" fontId="45" fillId="0" borderId="0" xfId="57" applyFont="1" applyFill="1" applyAlignment="1">
      <alignment vertical="center"/>
    </xf>
    <xf numFmtId="0" fontId="43" fillId="0" borderId="0" xfId="63" applyFont="1" applyFill="1" applyAlignment="1">
      <alignment vertical="center"/>
    </xf>
    <xf numFmtId="0" fontId="45" fillId="0" borderId="0" xfId="0" applyFont="1" applyFill="1" applyAlignment="1">
      <alignment vertical="center"/>
    </xf>
    <xf numFmtId="2" fontId="43" fillId="0" borderId="0" xfId="63" applyNumberFormat="1" applyFont="1" applyFill="1" applyAlignment="1">
      <alignment vertical="center"/>
    </xf>
    <xf numFmtId="4" fontId="13" fillId="0" borderId="10" xfId="57" applyNumberFormat="1" applyFont="1" applyFill="1" applyBorder="1" applyAlignment="1" applyProtection="1">
      <alignment horizontal="right" vertical="center" wrapText="1"/>
      <protection locked="0"/>
    </xf>
    <xf numFmtId="1" fontId="13" fillId="0" borderId="10" xfId="57" applyNumberFormat="1" applyFont="1" applyFill="1" applyBorder="1" applyAlignment="1">
      <alignment horizontal="center" vertical="center" wrapText="1"/>
    </xf>
    <xf numFmtId="49" fontId="13" fillId="0" borderId="10" xfId="57" applyNumberFormat="1" applyFont="1" applyFill="1" applyBorder="1" applyAlignment="1">
      <alignment horizontal="center" vertical="center" wrapText="1"/>
    </xf>
    <xf numFmtId="0" fontId="13" fillId="0" borderId="17" xfId="57" applyNumberFormat="1" applyFont="1" applyFill="1" applyBorder="1" applyAlignment="1" applyProtection="1">
      <alignment horizontal="center" vertical="center"/>
      <protection locked="0"/>
    </xf>
    <xf numFmtId="4" fontId="53" fillId="0" borderId="0" xfId="57" applyNumberFormat="1" applyFont="1" applyFill="1" applyBorder="1" applyAlignment="1" applyProtection="1">
      <alignment vertical="center" wrapText="1"/>
      <protection locked="0"/>
    </xf>
    <xf numFmtId="1" fontId="53" fillId="0" borderId="10" xfId="57" applyNumberFormat="1" applyFont="1" applyFill="1" applyBorder="1" applyAlignment="1">
      <alignment horizontal="center" vertical="center" wrapText="1"/>
    </xf>
    <xf numFmtId="49" fontId="53" fillId="0" borderId="10" xfId="57" applyNumberFormat="1" applyFont="1" applyFill="1" applyBorder="1" applyAlignment="1">
      <alignment horizontal="center" vertical="center" wrapText="1"/>
    </xf>
    <xf numFmtId="0" fontId="53" fillId="0" borderId="10" xfId="57" applyNumberFormat="1" applyFont="1" applyFill="1" applyBorder="1" applyAlignment="1">
      <alignment horizontal="center" vertical="center"/>
    </xf>
    <xf numFmtId="4" fontId="53" fillId="0" borderId="12" xfId="80" applyNumberFormat="1" applyFont="1" applyFill="1" applyBorder="1" applyAlignment="1">
      <alignment horizontal="justify" vertical="center" wrapText="1"/>
    </xf>
    <xf numFmtId="4" fontId="53" fillId="0" borderId="17" xfId="57" applyNumberFormat="1" applyFont="1" applyFill="1" applyBorder="1" applyAlignment="1">
      <alignment horizontal="center" vertical="center"/>
    </xf>
    <xf numFmtId="0" fontId="13" fillId="0" borderId="10" xfId="57" applyNumberFormat="1" applyFont="1" applyFill="1" applyBorder="1" applyAlignment="1">
      <alignment horizontal="center" vertical="center"/>
    </xf>
    <xf numFmtId="4" fontId="13" fillId="0" borderId="20" xfId="80" applyNumberFormat="1" applyFont="1" applyFill="1" applyBorder="1" applyAlignment="1">
      <alignment horizontal="justify" vertical="center" wrapText="1"/>
    </xf>
    <xf numFmtId="4" fontId="13" fillId="0" borderId="17" xfId="57" applyNumberFormat="1" applyFont="1" applyFill="1" applyBorder="1" applyAlignment="1">
      <alignment horizontal="center" vertical="center"/>
    </xf>
    <xf numFmtId="4" fontId="53" fillId="0" borderId="20" xfId="80" applyNumberFormat="1" applyFont="1" applyFill="1" applyBorder="1" applyAlignment="1">
      <alignment horizontal="justify" vertical="center" wrapText="1"/>
    </xf>
    <xf numFmtId="4" fontId="7" fillId="0" borderId="10" xfId="57" applyNumberFormat="1" applyFont="1" applyFill="1" applyBorder="1" applyAlignment="1" applyProtection="1">
      <alignment horizontal="right" vertical="center" wrapText="1"/>
    </xf>
    <xf numFmtId="4" fontId="13" fillId="0" borderId="10" xfId="57" applyNumberFormat="1" applyFont="1" applyFill="1" applyBorder="1" applyAlignment="1" applyProtection="1">
      <alignment horizontal="right" vertical="center" wrapText="1"/>
    </xf>
    <xf numFmtId="1" fontId="7" fillId="0" borderId="10" xfId="57" applyNumberFormat="1" applyFont="1" applyFill="1" applyBorder="1" applyAlignment="1">
      <alignment horizontal="center" vertical="center" wrapText="1"/>
    </xf>
    <xf numFmtId="4" fontId="7" fillId="0" borderId="20" xfId="80" applyNumberFormat="1" applyFont="1" applyFill="1" applyBorder="1" applyAlignment="1">
      <alignment horizontal="justify" vertical="center" wrapText="1"/>
    </xf>
    <xf numFmtId="4" fontId="7" fillId="0" borderId="17" xfId="57" applyNumberFormat="1" applyFont="1" applyFill="1" applyBorder="1" applyAlignment="1">
      <alignment horizontal="center" vertical="center"/>
    </xf>
    <xf numFmtId="43" fontId="7" fillId="0" borderId="10" xfId="90" applyNumberFormat="1" applyFont="1" applyFill="1" applyBorder="1" applyAlignment="1">
      <alignment horizontal="center" vertical="center"/>
    </xf>
    <xf numFmtId="43" fontId="13" fillId="0" borderId="10" xfId="90" applyNumberFormat="1" applyFont="1" applyFill="1" applyBorder="1" applyAlignment="1">
      <alignment horizontal="center" vertical="center"/>
    </xf>
    <xf numFmtId="49" fontId="7" fillId="0" borderId="10" xfId="57" applyNumberFormat="1" applyFont="1" applyFill="1" applyBorder="1" applyAlignment="1">
      <alignment horizontal="center" vertical="center" wrapText="1"/>
    </xf>
    <xf numFmtId="1" fontId="7" fillId="0" borderId="10" xfId="92" applyNumberFormat="1" applyFont="1" applyFill="1" applyBorder="1" applyAlignment="1" applyProtection="1">
      <alignment horizontal="center" vertical="center"/>
    </xf>
    <xf numFmtId="3" fontId="7" fillId="0" borderId="12" xfId="92" applyNumberFormat="1" applyFont="1" applyFill="1" applyBorder="1" applyAlignment="1" applyProtection="1">
      <alignment horizontal="center" vertical="center"/>
    </xf>
    <xf numFmtId="1" fontId="7" fillId="0" borderId="10" xfId="57" applyNumberFormat="1" applyFont="1" applyFill="1" applyBorder="1" applyAlignment="1">
      <alignment horizontal="center" vertical="center"/>
    </xf>
    <xf numFmtId="3" fontId="13" fillId="0" borderId="12" xfId="92" applyNumberFormat="1" applyFont="1" applyFill="1" applyBorder="1" applyAlignment="1" applyProtection="1">
      <alignment horizontal="center" vertical="center"/>
    </xf>
    <xf numFmtId="1" fontId="13" fillId="0" borderId="10" xfId="57" applyNumberFormat="1" applyFont="1" applyFill="1" applyBorder="1" applyAlignment="1">
      <alignment horizontal="center" vertical="center"/>
    </xf>
    <xf numFmtId="49" fontId="7" fillId="0" borderId="10" xfId="57" applyNumberFormat="1" applyFont="1" applyFill="1" applyBorder="1" applyAlignment="1">
      <alignment horizontal="center" vertical="center"/>
    </xf>
    <xf numFmtId="49" fontId="13" fillId="0" borderId="10" xfId="57" applyNumberFormat="1" applyFont="1" applyFill="1" applyBorder="1" applyAlignment="1">
      <alignment horizontal="center" vertical="center"/>
    </xf>
    <xf numFmtId="1" fontId="7" fillId="0" borderId="10" xfId="57" applyNumberFormat="1" applyFont="1" applyFill="1" applyBorder="1" applyAlignment="1" applyProtection="1">
      <alignment horizontal="center" vertical="center" wrapText="1"/>
      <protection locked="0"/>
    </xf>
    <xf numFmtId="49" fontId="7" fillId="0" borderId="10" xfId="57" applyNumberFormat="1" applyFont="1" applyFill="1" applyBorder="1" applyAlignment="1" applyProtection="1">
      <alignment horizontal="center" vertical="center" wrapText="1"/>
      <protection locked="0"/>
    </xf>
    <xf numFmtId="0" fontId="7" fillId="0" borderId="10" xfId="57" applyNumberFormat="1" applyFont="1" applyFill="1" applyBorder="1" applyAlignment="1" applyProtection="1">
      <alignment horizontal="center" vertical="center"/>
      <protection locked="0"/>
    </xf>
    <xf numFmtId="4" fontId="7" fillId="0" borderId="12" xfId="80" applyNumberFormat="1" applyFont="1" applyFill="1" applyBorder="1" applyAlignment="1" applyProtection="1">
      <alignment horizontal="justify" vertical="center" wrapText="1"/>
      <protection locked="0"/>
    </xf>
    <xf numFmtId="4" fontId="7" fillId="0" borderId="17" xfId="57" applyNumberFormat="1" applyFont="1" applyFill="1" applyBorder="1" applyAlignment="1" applyProtection="1">
      <alignment horizontal="center" vertical="center"/>
      <protection locked="0"/>
    </xf>
    <xf numFmtId="4" fontId="7" fillId="0" borderId="10" xfId="57" applyNumberFormat="1" applyFont="1" applyFill="1" applyBorder="1" applyAlignment="1" applyProtection="1">
      <alignment vertical="center" wrapText="1"/>
      <protection locked="0"/>
    </xf>
    <xf numFmtId="4" fontId="7" fillId="0" borderId="10" xfId="57" applyNumberFormat="1" applyFont="1" applyFill="1" applyBorder="1" applyAlignment="1" applyProtection="1">
      <alignment horizontal="right" vertical="center" wrapText="1"/>
      <protection locked="0"/>
    </xf>
    <xf numFmtId="4" fontId="7" fillId="0" borderId="0" xfId="57" applyNumberFormat="1" applyFont="1" applyFill="1" applyBorder="1" applyAlignment="1" applyProtection="1">
      <alignment vertical="center" wrapText="1"/>
      <protection locked="0"/>
    </xf>
    <xf numFmtId="4" fontId="7" fillId="0" borderId="12" xfId="80" applyNumberFormat="1" applyFont="1" applyFill="1" applyBorder="1" applyAlignment="1" applyProtection="1">
      <alignment horizontal="justify" vertical="center"/>
      <protection locked="0"/>
    </xf>
    <xf numFmtId="4" fontId="7" fillId="0" borderId="12" xfId="80" applyNumberFormat="1" applyFont="1" applyFill="1" applyBorder="1" applyAlignment="1">
      <alignment horizontal="justify" vertical="center" wrapText="1"/>
    </xf>
    <xf numFmtId="49" fontId="7" fillId="0" borderId="17" xfId="57" applyNumberFormat="1" applyFont="1" applyFill="1" applyBorder="1" applyAlignment="1" applyProtection="1">
      <alignment horizontal="center" vertical="center" wrapText="1"/>
      <protection locked="0"/>
    </xf>
    <xf numFmtId="4" fontId="7" fillId="0" borderId="20" xfId="80" applyNumberFormat="1" applyFont="1" applyFill="1" applyBorder="1" applyAlignment="1" applyProtection="1">
      <alignment horizontal="justify" vertical="center" wrapText="1"/>
      <protection locked="0"/>
    </xf>
    <xf numFmtId="0" fontId="7" fillId="0" borderId="17" xfId="57" applyNumberFormat="1" applyFont="1" applyFill="1" applyBorder="1" applyAlignment="1" applyProtection="1">
      <alignment horizontal="center" vertical="center"/>
      <protection locked="0"/>
    </xf>
    <xf numFmtId="49" fontId="53" fillId="0" borderId="10" xfId="57" applyNumberFormat="1" applyFont="1" applyFill="1" applyBorder="1" applyAlignment="1">
      <alignment horizontal="center" vertical="center"/>
    </xf>
    <xf numFmtId="1" fontId="53" fillId="0" borderId="10" xfId="57" applyNumberFormat="1" applyFont="1" applyFill="1" applyBorder="1" applyAlignment="1">
      <alignment horizontal="center" vertical="center"/>
    </xf>
    <xf numFmtId="43" fontId="53" fillId="0" borderId="10" xfId="90" applyNumberFormat="1" applyFont="1" applyFill="1" applyBorder="1" applyAlignment="1">
      <alignment horizontal="center" vertical="center"/>
    </xf>
    <xf numFmtId="4" fontId="53" fillId="0" borderId="10" xfId="57" applyNumberFormat="1" applyFont="1" applyFill="1" applyBorder="1" applyAlignment="1" applyProtection="1">
      <alignment horizontal="right" vertical="center" wrapText="1"/>
      <protection locked="0"/>
    </xf>
    <xf numFmtId="3" fontId="53" fillId="0" borderId="12" xfId="92" applyNumberFormat="1" applyFont="1" applyFill="1" applyBorder="1" applyAlignment="1" applyProtection="1">
      <alignment horizontal="center" vertical="center"/>
    </xf>
    <xf numFmtId="1" fontId="53" fillId="0" borderId="10" xfId="92" applyNumberFormat="1" applyFont="1" applyFill="1" applyBorder="1" applyAlignment="1" applyProtection="1">
      <alignment horizontal="center" vertical="center"/>
    </xf>
    <xf numFmtId="1" fontId="13" fillId="0" borderId="10" xfId="92" applyNumberFormat="1" applyFont="1" applyFill="1" applyBorder="1" applyAlignment="1" applyProtection="1">
      <alignment horizontal="center" vertical="center"/>
    </xf>
    <xf numFmtId="4" fontId="13" fillId="0" borderId="12" xfId="80" applyNumberFormat="1" applyFont="1" applyFill="1" applyBorder="1" applyAlignment="1">
      <alignment horizontal="justify" vertical="center" wrapText="1"/>
    </xf>
    <xf numFmtId="3" fontId="53" fillId="0" borderId="12" xfId="92" applyNumberFormat="1" applyFont="1" applyFill="1" applyBorder="1" applyAlignment="1" applyProtection="1">
      <alignment horizontal="center" vertical="center"/>
    </xf>
    <xf numFmtId="1" fontId="13" fillId="0" borderId="10" xfId="91" applyNumberFormat="1" applyFont="1" applyFill="1" applyBorder="1" applyAlignment="1" applyProtection="1">
      <alignment horizontal="center" vertical="center"/>
    </xf>
    <xf numFmtId="1" fontId="13" fillId="0" borderId="10" xfId="0" applyNumberFormat="1" applyFont="1" applyFill="1" applyBorder="1" applyAlignment="1" applyProtection="1">
      <alignment horizontal="center" vertical="center"/>
    </xf>
    <xf numFmtId="4" fontId="7" fillId="0" borderId="10" xfId="85" applyNumberFormat="1" applyFont="1" applyFill="1" applyBorder="1" applyAlignment="1" applyProtection="1">
      <alignment horizontal="center" vertical="center" wrapText="1"/>
    </xf>
    <xf numFmtId="4" fontId="38" fillId="0" borderId="0" xfId="113" applyNumberFormat="1" applyFont="1" applyFill="1" applyBorder="1" applyAlignment="1" applyProtection="1">
      <alignment horizontal="right" vertical="center"/>
    </xf>
    <xf numFmtId="10" fontId="38" fillId="0" borderId="0" xfId="113" applyNumberFormat="1" applyFont="1" applyFill="1" applyBorder="1" applyAlignment="1" applyProtection="1">
      <alignment horizontal="center" vertical="center"/>
    </xf>
    <xf numFmtId="4" fontId="34" fillId="19" borderId="0" xfId="0" applyNumberFormat="1" applyFont="1" applyFill="1" applyAlignment="1" applyProtection="1">
      <alignment horizontal="center" vertical="center"/>
    </xf>
    <xf numFmtId="171" fontId="7" fillId="0" borderId="0" xfId="0" applyNumberFormat="1" applyFont="1" applyFill="1" applyBorder="1" applyAlignment="1" applyProtection="1">
      <alignment horizontal="right" vertical="center" wrapText="1"/>
    </xf>
    <xf numFmtId="3" fontId="53" fillId="0" borderId="12" xfId="92" applyNumberFormat="1" applyFont="1" applyFill="1" applyBorder="1" applyAlignment="1" applyProtection="1">
      <alignment horizontal="center" vertical="center" wrapText="1"/>
    </xf>
    <xf numFmtId="3" fontId="13" fillId="0" borderId="12" xfId="92" applyNumberFormat="1" applyFont="1" applyFill="1" applyBorder="1" applyAlignment="1" applyProtection="1">
      <alignment horizontal="center" vertical="center" wrapText="1"/>
    </xf>
    <xf numFmtId="3" fontId="7" fillId="0" borderId="12" xfId="92" applyNumberFormat="1" applyFont="1" applyFill="1" applyBorder="1" applyAlignment="1" applyProtection="1">
      <alignment horizontal="center" vertical="center" wrapText="1"/>
    </xf>
    <xf numFmtId="0" fontId="54" fillId="0" borderId="0" xfId="81" applyFont="1"/>
    <xf numFmtId="0" fontId="56" fillId="0" borderId="11" xfId="81" applyFont="1" applyBorder="1" applyAlignment="1">
      <alignment horizontal="left"/>
    </xf>
    <xf numFmtId="43" fontId="56" fillId="0" borderId="11" xfId="109" applyFont="1" applyBorder="1" applyAlignment="1">
      <alignment horizontal="left"/>
    </xf>
    <xf numFmtId="0" fontId="57" fillId="0" borderId="0" xfId="81" applyFont="1"/>
    <xf numFmtId="0" fontId="57" fillId="0" borderId="0" xfId="81" applyFont="1" applyAlignment="1">
      <alignment horizontal="center"/>
    </xf>
    <xf numFmtId="43" fontId="57" fillId="0" borderId="0" xfId="109" applyFont="1" applyAlignment="1">
      <alignment horizontal="center"/>
    </xf>
    <xf numFmtId="0" fontId="54" fillId="0" borderId="0" xfId="81" applyFont="1" applyAlignment="1">
      <alignment horizontal="center"/>
    </xf>
    <xf numFmtId="43" fontId="54" fillId="0" borderId="0" xfId="109" applyFont="1" applyAlignment="1">
      <alignment horizontal="center"/>
    </xf>
    <xf numFmtId="0" fontId="32" fillId="0" borderId="0" xfId="0" applyFont="1" applyFill="1" applyAlignment="1">
      <alignment vertical="center"/>
    </xf>
    <xf numFmtId="0" fontId="33" fillId="0" borderId="12" xfId="57" applyFont="1" applyFill="1" applyBorder="1" applyAlignment="1">
      <alignment horizontal="center" vertical="center"/>
    </xf>
    <xf numFmtId="0" fontId="33" fillId="0" borderId="13" xfId="57" applyFont="1" applyFill="1" applyBorder="1" applyAlignment="1">
      <alignment vertical="center"/>
    </xf>
    <xf numFmtId="172" fontId="33" fillId="0" borderId="13" xfId="57" applyNumberFormat="1" applyFont="1" applyFill="1" applyBorder="1" applyAlignment="1">
      <alignment horizontal="center" vertical="center"/>
    </xf>
    <xf numFmtId="172" fontId="33" fillId="0" borderId="14" xfId="57" applyNumberFormat="1" applyFont="1" applyFill="1" applyBorder="1" applyAlignment="1">
      <alignment horizontal="center" vertical="center"/>
    </xf>
    <xf numFmtId="0" fontId="33" fillId="0" borderId="0" xfId="0" applyFont="1" applyFill="1" applyBorder="1" applyAlignment="1">
      <alignment vertical="center"/>
    </xf>
    <xf numFmtId="0" fontId="33" fillId="0" borderId="0" xfId="0" applyFont="1" applyFill="1" applyAlignment="1">
      <alignment vertical="center"/>
    </xf>
    <xf numFmtId="0" fontId="5" fillId="0" borderId="0" xfId="82" applyFont="1" applyFill="1" applyAlignment="1">
      <alignment horizontal="center" vertical="center"/>
    </xf>
    <xf numFmtId="0" fontId="40" fillId="0" borderId="12" xfId="82" applyFont="1" applyFill="1" applyBorder="1" applyAlignment="1">
      <alignment vertical="center" wrapText="1"/>
    </xf>
    <xf numFmtId="0" fontId="40" fillId="0" borderId="13" xfId="82" applyFont="1" applyFill="1" applyBorder="1" applyAlignment="1">
      <alignment vertical="center" wrapText="1"/>
    </xf>
    <xf numFmtId="4" fontId="40" fillId="0" borderId="13" xfId="82" applyNumberFormat="1" applyFont="1" applyFill="1" applyBorder="1" applyAlignment="1">
      <alignment horizontal="center" vertical="center"/>
    </xf>
    <xf numFmtId="4" fontId="40" fillId="0" borderId="14" xfId="82" applyNumberFormat="1" applyFont="1" applyFill="1" applyBorder="1" applyAlignment="1">
      <alignment horizontal="right" vertical="center"/>
    </xf>
    <xf numFmtId="178" fontId="40" fillId="0" borderId="10" xfId="112" applyNumberFormat="1" applyFont="1" applyFill="1" applyBorder="1" applyAlignment="1">
      <alignment horizontal="center" vertical="center"/>
    </xf>
    <xf numFmtId="177" fontId="40" fillId="0" borderId="0" xfId="82" applyNumberFormat="1" applyFont="1" applyFill="1" applyAlignment="1">
      <alignment horizontal="center" vertical="center"/>
    </xf>
    <xf numFmtId="177" fontId="40" fillId="0" borderId="10" xfId="112" applyNumberFormat="1" applyFont="1" applyFill="1" applyBorder="1" applyAlignment="1">
      <alignment horizontal="center" vertical="center"/>
    </xf>
    <xf numFmtId="177" fontId="40" fillId="0" borderId="14" xfId="82" applyNumberFormat="1" applyFont="1" applyFill="1" applyBorder="1" applyAlignment="1">
      <alignment horizontal="right" vertical="center"/>
    </xf>
    <xf numFmtId="177" fontId="40" fillId="0" borderId="0" xfId="82" applyNumberFormat="1" applyFont="1" applyFill="1" applyBorder="1" applyAlignment="1">
      <alignment vertical="center"/>
    </xf>
    <xf numFmtId="0" fontId="34" fillId="0" borderId="11" xfId="0" applyFont="1" applyBorder="1" applyAlignment="1">
      <alignment horizontal="center" vertical="center"/>
    </xf>
    <xf numFmtId="0" fontId="34" fillId="0" borderId="11" xfId="0" applyFont="1" applyBorder="1" applyAlignment="1">
      <alignment vertical="center" wrapText="1"/>
    </xf>
    <xf numFmtId="4" fontId="34" fillId="0" borderId="11" xfId="0" applyNumberFormat="1" applyFont="1" applyBorder="1" applyAlignment="1" applyProtection="1">
      <alignment horizontal="center" vertical="center"/>
      <protection locked="0"/>
    </xf>
    <xf numFmtId="0" fontId="34" fillId="0" borderId="9" xfId="0" applyFont="1" applyBorder="1" applyAlignment="1">
      <alignment vertical="center" wrapText="1"/>
    </xf>
    <xf numFmtId="4" fontId="34" fillId="0" borderId="9" xfId="0" applyNumberFormat="1" applyFont="1" applyBorder="1" applyAlignment="1" applyProtection="1">
      <alignment horizontal="center" vertical="center"/>
      <protection locked="0"/>
    </xf>
    <xf numFmtId="4" fontId="34" fillId="0" borderId="11" xfId="0" applyNumberFormat="1" applyFont="1" applyFill="1" applyBorder="1" applyAlignment="1" applyProtection="1">
      <alignment horizontal="center" vertical="center"/>
    </xf>
    <xf numFmtId="4" fontId="34" fillId="0" borderId="9" xfId="0" applyNumberFormat="1" applyFont="1" applyFill="1" applyBorder="1" applyAlignment="1" applyProtection="1">
      <alignment horizontal="center" vertical="center"/>
    </xf>
    <xf numFmtId="0" fontId="0" fillId="0" borderId="0" xfId="0" applyAlignment="1">
      <alignment horizontal="center"/>
    </xf>
    <xf numFmtId="0" fontId="0" fillId="0" borderId="0" xfId="0" applyAlignment="1">
      <alignment horizontal="left"/>
    </xf>
    <xf numFmtId="0" fontId="7" fillId="0" borderId="0" xfId="57" applyNumberFormat="1" applyFont="1" applyFill="1" applyBorder="1" applyAlignment="1" applyProtection="1">
      <alignment vertical="center" wrapText="1"/>
    </xf>
    <xf numFmtId="0" fontId="8" fillId="0" borderId="0" xfId="57" applyNumberFormat="1" applyFont="1" applyFill="1" applyBorder="1" applyAlignment="1" applyProtection="1">
      <alignment vertical="center" wrapText="1"/>
    </xf>
    <xf numFmtId="0" fontId="7" fillId="0" borderId="0" xfId="57" applyNumberFormat="1" applyFont="1" applyFill="1" applyBorder="1" applyAlignment="1" applyProtection="1">
      <alignment vertical="center" wrapText="1"/>
    </xf>
    <xf numFmtId="4" fontId="34" fillId="0" borderId="0" xfId="0" applyNumberFormat="1" applyFont="1" applyFill="1" applyAlignment="1" applyProtection="1">
      <alignment horizontal="center" vertical="center"/>
      <protection locked="0"/>
    </xf>
    <xf numFmtId="10" fontId="7" fillId="0" borderId="10" xfId="85" applyNumberFormat="1" applyFont="1" applyFill="1" applyBorder="1" applyAlignment="1" applyProtection="1">
      <alignment horizontal="center" vertical="center" wrapText="1"/>
    </xf>
    <xf numFmtId="4" fontId="34" fillId="0" borderId="0" xfId="0" applyNumberFormat="1" applyFont="1" applyFill="1" applyAlignment="1">
      <alignment vertical="center"/>
    </xf>
    <xf numFmtId="0" fontId="34" fillId="0" borderId="0" xfId="0" applyFont="1" applyFill="1" applyAlignment="1">
      <alignment vertical="center" wrapText="1"/>
    </xf>
    <xf numFmtId="4" fontId="7" fillId="0" borderId="10" xfId="90" applyNumberFormat="1" applyFont="1" applyFill="1" applyBorder="1" applyAlignment="1" applyProtection="1">
      <alignment horizontal="center" vertical="center"/>
    </xf>
    <xf numFmtId="10" fontId="7" fillId="0" borderId="0" xfId="85" applyNumberFormat="1" applyFill="1" applyBorder="1" applyAlignment="1" applyProtection="1">
      <alignment horizontal="center" vertical="center"/>
      <protection locked="0"/>
    </xf>
    <xf numFmtId="10" fontId="5" fillId="0" borderId="0" xfId="85" applyNumberFormat="1" applyFont="1" applyFill="1" applyBorder="1" applyAlignment="1" applyProtection="1">
      <alignment horizontal="center" vertical="center"/>
    </xf>
    <xf numFmtId="4" fontId="41" fillId="0" borderId="0" xfId="43" applyNumberFormat="1" applyFont="1" applyFill="1" applyBorder="1" applyAlignment="1" applyProtection="1">
      <alignment horizontal="center" vertical="center" wrapText="1"/>
    </xf>
    <xf numFmtId="4" fontId="32" fillId="0" borderId="0" xfId="43" applyNumberFormat="1" applyFont="1" applyFill="1" applyBorder="1" applyAlignment="1" applyProtection="1">
      <alignment horizontal="center" vertical="center" wrapText="1"/>
    </xf>
    <xf numFmtId="4" fontId="6" fillId="0" borderId="0" xfId="43" applyNumberFormat="1" applyFont="1" applyFill="1" applyBorder="1" applyAlignment="1" applyProtection="1">
      <alignment horizontal="center" vertical="center" wrapText="1"/>
    </xf>
    <xf numFmtId="4" fontId="32" fillId="0" borderId="18" xfId="43" applyNumberFormat="1" applyFont="1" applyFill="1" applyBorder="1" applyAlignment="1" applyProtection="1">
      <alignment horizontal="center" vertical="center" wrapText="1"/>
    </xf>
    <xf numFmtId="171" fontId="41" fillId="0" borderId="0" xfId="0" applyNumberFormat="1" applyFont="1" applyFill="1" applyBorder="1" applyAlignment="1" applyProtection="1">
      <alignment horizontal="right" vertical="center" wrapText="1"/>
    </xf>
    <xf numFmtId="171" fontId="10" fillId="0" borderId="0" xfId="0" applyNumberFormat="1" applyFont="1" applyFill="1" applyBorder="1" applyAlignment="1" applyProtection="1">
      <alignment horizontal="right" vertical="center" wrapText="1"/>
    </xf>
    <xf numFmtId="171" fontId="13" fillId="0" borderId="0" xfId="0" applyNumberFormat="1" applyFont="1" applyFill="1" applyBorder="1" applyAlignment="1" applyProtection="1">
      <alignment horizontal="right" vertical="center" wrapText="1"/>
    </xf>
    <xf numFmtId="171" fontId="7" fillId="0" borderId="18" xfId="0" applyNumberFormat="1" applyFont="1" applyFill="1" applyBorder="1" applyAlignment="1" applyProtection="1">
      <alignment horizontal="right" vertical="center" wrapText="1"/>
    </xf>
    <xf numFmtId="171" fontId="5" fillId="0" borderId="0" xfId="0" applyNumberFormat="1" applyFont="1" applyFill="1" applyBorder="1" applyAlignment="1" applyProtection="1">
      <alignment horizontal="right" vertical="center" wrapText="1"/>
    </xf>
    <xf numFmtId="0" fontId="13" fillId="0" borderId="0" xfId="0" applyNumberFormat="1" applyFont="1" applyFill="1" applyBorder="1" applyAlignment="1" applyProtection="1">
      <alignment horizontal="right" vertical="center" wrapText="1"/>
    </xf>
    <xf numFmtId="0" fontId="5" fillId="0" borderId="0" xfId="0" applyNumberFormat="1" applyFont="1" applyFill="1" applyBorder="1" applyAlignment="1" applyProtection="1">
      <alignment horizontal="right" vertical="center" wrapText="1"/>
    </xf>
    <xf numFmtId="1" fontId="5" fillId="0" borderId="10" xfId="57" applyNumberFormat="1" applyFont="1" applyFill="1" applyBorder="1" applyAlignment="1" applyProtection="1">
      <alignment horizontal="center" vertical="center" wrapText="1"/>
    </xf>
    <xf numFmtId="1" fontId="5" fillId="0" borderId="12" xfId="57" applyNumberFormat="1" applyFont="1" applyFill="1" applyBorder="1" applyAlignment="1" applyProtection="1">
      <alignment vertical="center"/>
    </xf>
    <xf numFmtId="1" fontId="5" fillId="0" borderId="13" xfId="57" applyNumberFormat="1" applyFont="1" applyFill="1" applyBorder="1" applyAlignment="1" applyProtection="1">
      <alignment vertical="center"/>
    </xf>
    <xf numFmtId="1" fontId="5" fillId="0" borderId="13" xfId="57" applyNumberFormat="1" applyFont="1" applyFill="1" applyBorder="1" applyAlignment="1" applyProtection="1">
      <alignment vertical="center" wrapText="1"/>
    </xf>
    <xf numFmtId="1" fontId="5" fillId="0" borderId="14" xfId="57" applyNumberFormat="1" applyFont="1" applyFill="1" applyBorder="1" applyAlignment="1" applyProtection="1">
      <alignment vertical="center"/>
    </xf>
    <xf numFmtId="4" fontId="5" fillId="0" borderId="10" xfId="57" applyNumberFormat="1" applyFont="1" applyFill="1" applyBorder="1" applyAlignment="1" applyProtection="1">
      <alignment horizontal="right" vertical="center" wrapText="1"/>
    </xf>
    <xf numFmtId="1" fontId="10" fillId="0" borderId="12" xfId="57" applyNumberFormat="1" applyFont="1" applyFill="1" applyBorder="1" applyAlignment="1" applyProtection="1">
      <alignment vertical="center"/>
    </xf>
    <xf numFmtId="1" fontId="10" fillId="0" borderId="13" xfId="57" applyNumberFormat="1" applyFont="1" applyFill="1" applyBorder="1" applyAlignment="1" applyProtection="1">
      <alignment vertical="center"/>
    </xf>
    <xf numFmtId="0" fontId="10" fillId="0" borderId="12" xfId="59" applyFont="1" applyFill="1" applyBorder="1" applyAlignment="1" applyProtection="1">
      <alignment vertical="center"/>
    </xf>
    <xf numFmtId="0" fontId="10" fillId="0" borderId="13" xfId="59" applyFont="1" applyFill="1" applyBorder="1" applyAlignment="1" applyProtection="1">
      <alignment vertical="center"/>
    </xf>
    <xf numFmtId="49" fontId="5" fillId="0" borderId="12" xfId="59" applyNumberFormat="1" applyFont="1" applyFill="1" applyBorder="1" applyAlignment="1" applyProtection="1">
      <alignment horizontal="center" vertical="center"/>
    </xf>
    <xf numFmtId="0" fontId="5" fillId="0" borderId="12" xfId="59" applyFont="1" applyFill="1" applyBorder="1" applyAlignment="1" applyProtection="1">
      <alignment vertical="center"/>
    </xf>
    <xf numFmtId="0" fontId="5" fillId="0" borderId="13" xfId="59" applyFont="1" applyFill="1" applyBorder="1" applyAlignment="1" applyProtection="1">
      <alignment vertical="center"/>
    </xf>
    <xf numFmtId="0" fontId="5" fillId="0" borderId="14" xfId="59" applyFont="1" applyFill="1" applyBorder="1" applyAlignment="1" applyProtection="1">
      <alignment vertical="center"/>
    </xf>
    <xf numFmtId="4" fontId="5" fillId="0" borderId="10" xfId="59" applyNumberFormat="1" applyFont="1" applyFill="1" applyBorder="1" applyAlignment="1" applyProtection="1">
      <alignment horizontal="right" vertical="center"/>
    </xf>
    <xf numFmtId="4" fontId="10" fillId="0" borderId="10" xfId="57" applyNumberFormat="1" applyFont="1" applyFill="1" applyBorder="1" applyAlignment="1" applyProtection="1">
      <alignment horizontal="right" vertical="center" wrapText="1"/>
    </xf>
    <xf numFmtId="4" fontId="10" fillId="0" borderId="12" xfId="57" applyNumberFormat="1" applyFont="1" applyFill="1" applyBorder="1" applyAlignment="1" applyProtection="1">
      <alignment vertical="center" wrapText="1"/>
    </xf>
    <xf numFmtId="4" fontId="6" fillId="0" borderId="0" xfId="57" applyNumberFormat="1" applyFont="1" applyFill="1" applyBorder="1" applyAlignment="1" applyProtection="1">
      <alignment horizontal="center" vertical="center" wrapText="1"/>
      <protection locked="0"/>
    </xf>
    <xf numFmtId="4" fontId="41" fillId="0" borderId="0" xfId="43" applyNumberFormat="1" applyFont="1" applyFill="1" applyBorder="1" applyAlignment="1" applyProtection="1">
      <alignment horizontal="center" vertical="center" wrapText="1"/>
      <protection locked="0"/>
    </xf>
    <xf numFmtId="4" fontId="32" fillId="0" borderId="0" xfId="43" applyNumberFormat="1" applyFont="1" applyFill="1" applyBorder="1" applyAlignment="1" applyProtection="1">
      <alignment horizontal="center" vertical="center" wrapText="1"/>
      <protection locked="0"/>
    </xf>
    <xf numFmtId="4" fontId="32" fillId="0" borderId="18" xfId="43" applyNumberFormat="1" applyFont="1" applyFill="1" applyBorder="1" applyAlignment="1" applyProtection="1">
      <alignment horizontal="center" vertical="center" wrapText="1"/>
      <protection locked="0"/>
    </xf>
    <xf numFmtId="171" fontId="46" fillId="0" borderId="0" xfId="0" applyNumberFormat="1" applyFont="1" applyFill="1" applyBorder="1" applyAlignment="1" applyProtection="1">
      <alignment horizontal="right" vertical="center" wrapText="1"/>
      <protection locked="0"/>
    </xf>
    <xf numFmtId="171" fontId="10" fillId="0" borderId="0" xfId="0" applyNumberFormat="1" applyFont="1" applyFill="1" applyBorder="1" applyAlignment="1" applyProtection="1">
      <alignment horizontal="right" vertical="center" wrapText="1"/>
      <protection locked="0"/>
    </xf>
    <xf numFmtId="171" fontId="5" fillId="0" borderId="0" xfId="0" applyNumberFormat="1" applyFont="1" applyFill="1" applyBorder="1" applyAlignment="1" applyProtection="1">
      <alignment horizontal="right" vertical="center" wrapText="1"/>
      <protection locked="0"/>
    </xf>
    <xf numFmtId="171" fontId="10" fillId="0" borderId="18" xfId="0" applyNumberFormat="1" applyFont="1" applyFill="1" applyBorder="1" applyAlignment="1" applyProtection="1">
      <alignment horizontal="right" vertical="center" wrapText="1"/>
      <protection locked="0"/>
    </xf>
    <xf numFmtId="171" fontId="7" fillId="0" borderId="0" xfId="0" applyNumberFormat="1" applyFont="1" applyFill="1" applyBorder="1" applyAlignment="1" applyProtection="1">
      <alignment horizontal="right" vertical="center" wrapText="1"/>
      <protection locked="0"/>
    </xf>
    <xf numFmtId="4" fontId="7" fillId="0" borderId="10" xfId="90" applyNumberFormat="1" applyFont="1" applyFill="1" applyBorder="1" applyAlignment="1" applyProtection="1">
      <alignment horizontal="center" vertical="center"/>
      <protection locked="0"/>
    </xf>
    <xf numFmtId="4" fontId="7" fillId="0" borderId="15" xfId="90" applyNumberFormat="1" applyFont="1" applyFill="1" applyBorder="1" applyAlignment="1" applyProtection="1">
      <alignment horizontal="center" vertical="center"/>
      <protection locked="0"/>
    </xf>
    <xf numFmtId="1" fontId="10" fillId="0" borderId="10" xfId="57" applyNumberFormat="1" applyFont="1" applyFill="1" applyBorder="1" applyAlignment="1" applyProtection="1">
      <alignment horizontal="center" vertical="center" wrapText="1"/>
      <protection locked="0"/>
    </xf>
    <xf numFmtId="1" fontId="10" fillId="0" borderId="12" xfId="57" applyNumberFormat="1" applyFont="1" applyFill="1" applyBorder="1" applyAlignment="1" applyProtection="1">
      <alignment horizontal="left" vertical="center"/>
      <protection locked="0"/>
    </xf>
    <xf numFmtId="1" fontId="10" fillId="0" borderId="13" xfId="57" applyNumberFormat="1" applyFont="1" applyFill="1" applyBorder="1" applyAlignment="1" applyProtection="1">
      <alignment horizontal="left" vertical="center"/>
      <protection locked="0"/>
    </xf>
    <xf numFmtId="1" fontId="10" fillId="0" borderId="13" xfId="57" applyNumberFormat="1" applyFont="1" applyFill="1" applyBorder="1" applyAlignment="1" applyProtection="1">
      <alignment horizontal="center" vertical="center" wrapText="1"/>
      <protection locked="0"/>
    </xf>
    <xf numFmtId="1" fontId="10" fillId="0" borderId="13" xfId="57" applyNumberFormat="1" applyFont="1" applyFill="1" applyBorder="1" applyAlignment="1" applyProtection="1">
      <alignment vertical="center"/>
      <protection locked="0"/>
    </xf>
    <xf numFmtId="1" fontId="10" fillId="0" borderId="14" xfId="57" applyNumberFormat="1" applyFont="1" applyFill="1" applyBorder="1" applyAlignment="1" applyProtection="1">
      <alignment vertical="center"/>
      <protection locked="0"/>
    </xf>
    <xf numFmtId="4" fontId="10" fillId="0" borderId="10" xfId="57" applyNumberFormat="1" applyFont="1" applyFill="1" applyBorder="1" applyAlignment="1" applyProtection="1">
      <alignment horizontal="right" vertical="center" wrapText="1"/>
      <protection locked="0"/>
    </xf>
    <xf numFmtId="1" fontId="5" fillId="0" borderId="12" xfId="57" applyNumberFormat="1" applyFont="1" applyFill="1" applyBorder="1" applyAlignment="1" applyProtection="1">
      <alignment vertical="center"/>
      <protection locked="0"/>
    </xf>
    <xf numFmtId="10" fontId="5" fillId="0" borderId="12" xfId="57" applyNumberFormat="1" applyFont="1" applyFill="1" applyBorder="1" applyAlignment="1" applyProtection="1">
      <alignment vertical="center"/>
      <protection locked="0"/>
    </xf>
    <xf numFmtId="1" fontId="5" fillId="0" borderId="13" xfId="57" applyNumberFormat="1" applyFont="1" applyFill="1" applyBorder="1" applyAlignment="1" applyProtection="1">
      <alignment vertical="center"/>
      <protection locked="0"/>
    </xf>
    <xf numFmtId="10" fontId="5" fillId="0" borderId="13" xfId="57" applyNumberFormat="1" applyFont="1" applyFill="1" applyBorder="1" applyAlignment="1" applyProtection="1">
      <alignment vertical="center"/>
      <protection locked="0"/>
    </xf>
    <xf numFmtId="4" fontId="53" fillId="0" borderId="10" xfId="57" applyNumberFormat="1" applyFont="1" applyFill="1" applyBorder="1" applyAlignment="1" applyProtection="1">
      <alignment horizontal="right" vertical="center" wrapText="1"/>
    </xf>
    <xf numFmtId="1" fontId="5" fillId="0" borderId="10" xfId="57" applyNumberFormat="1" applyFont="1" applyFill="1" applyBorder="1" applyAlignment="1" applyProtection="1">
      <alignment horizontal="center" vertical="center" wrapText="1"/>
      <protection locked="0"/>
    </xf>
    <xf numFmtId="1" fontId="5" fillId="0" borderId="12" xfId="57" applyNumberFormat="1" applyFont="1" applyFill="1" applyBorder="1" applyAlignment="1" applyProtection="1">
      <alignment horizontal="left" vertical="center"/>
      <protection locked="0"/>
    </xf>
    <xf numFmtId="1" fontId="5" fillId="0" borderId="13" xfId="57" applyNumberFormat="1" applyFont="1" applyFill="1" applyBorder="1" applyAlignment="1" applyProtection="1">
      <alignment horizontal="left" vertical="center"/>
      <protection locked="0"/>
    </xf>
    <xf numFmtId="1" fontId="5" fillId="0" borderId="13" xfId="57" applyNumberFormat="1" applyFont="1" applyFill="1" applyBorder="1" applyAlignment="1" applyProtection="1">
      <alignment horizontal="center" vertical="center" wrapText="1"/>
      <protection locked="0"/>
    </xf>
    <xf numFmtId="1" fontId="5" fillId="0" borderId="14" xfId="57" applyNumberFormat="1" applyFont="1" applyFill="1" applyBorder="1" applyAlignment="1" applyProtection="1">
      <alignment vertical="center"/>
      <protection locked="0"/>
    </xf>
    <xf numFmtId="4" fontId="5" fillId="0" borderId="10" xfId="57" applyNumberFormat="1" applyFont="1" applyFill="1" applyBorder="1" applyAlignment="1" applyProtection="1">
      <alignment horizontal="right" vertical="center" wrapText="1"/>
      <protection locked="0"/>
    </xf>
    <xf numFmtId="1" fontId="10" fillId="0" borderId="12" xfId="57" applyNumberFormat="1" applyFont="1" applyFill="1" applyBorder="1" applyAlignment="1" applyProtection="1">
      <alignment vertical="center"/>
      <protection locked="0"/>
    </xf>
    <xf numFmtId="10" fontId="10" fillId="0" borderId="13" xfId="57" applyNumberFormat="1" applyFont="1" applyFill="1" applyBorder="1" applyAlignment="1" applyProtection="1">
      <alignment vertical="center"/>
      <protection locked="0"/>
    </xf>
    <xf numFmtId="4" fontId="5" fillId="0" borderId="12" xfId="57" applyNumberFormat="1" applyFont="1" applyFill="1" applyBorder="1" applyAlignment="1" applyProtection="1">
      <alignment vertical="center" wrapText="1"/>
      <protection locked="0"/>
    </xf>
    <xf numFmtId="4" fontId="5" fillId="0" borderId="13" xfId="57" applyNumberFormat="1" applyFont="1" applyFill="1" applyBorder="1" applyAlignment="1" applyProtection="1">
      <alignment vertical="center" wrapText="1"/>
      <protection locked="0"/>
    </xf>
    <xf numFmtId="4" fontId="10" fillId="0" borderId="12" xfId="57" applyNumberFormat="1" applyFont="1" applyFill="1" applyBorder="1" applyAlignment="1" applyProtection="1">
      <alignment vertical="center" wrapText="1"/>
      <protection locked="0"/>
    </xf>
    <xf numFmtId="4" fontId="10" fillId="0" borderId="13" xfId="57" applyNumberFormat="1" applyFont="1" applyFill="1" applyBorder="1" applyAlignment="1" applyProtection="1">
      <alignment vertical="center" wrapText="1"/>
      <protection locked="0"/>
    </xf>
    <xf numFmtId="0" fontId="32" fillId="0" borderId="0" xfId="57" applyFont="1" applyFill="1"/>
    <xf numFmtId="4" fontId="7" fillId="0" borderId="19" xfId="57" applyNumberFormat="1" applyFont="1" applyFill="1" applyBorder="1" applyAlignment="1">
      <alignment vertical="center" wrapText="1"/>
    </xf>
    <xf numFmtId="0" fontId="7" fillId="0" borderId="9" xfId="57" applyFont="1" applyFill="1" applyBorder="1" applyAlignment="1">
      <alignment vertical="center" wrapText="1"/>
    </xf>
    <xf numFmtId="4" fontId="7" fillId="0" borderId="9" xfId="57" applyNumberFormat="1" applyFont="1" applyFill="1" applyBorder="1" applyAlignment="1">
      <alignment horizontal="left" vertical="center"/>
    </xf>
    <xf numFmtId="0" fontId="7" fillId="0" borderId="25" xfId="57" applyFont="1" applyFill="1" applyBorder="1" applyAlignment="1">
      <alignment horizontal="left" vertical="center"/>
    </xf>
    <xf numFmtId="0" fontId="7" fillId="0" borderId="0" xfId="57" applyFont="1" applyFill="1"/>
    <xf numFmtId="4" fontId="7" fillId="0" borderId="22" xfId="57" applyNumberFormat="1" applyFont="1" applyFill="1" applyBorder="1" applyAlignment="1">
      <alignment vertical="center" wrapText="1"/>
    </xf>
    <xf numFmtId="0" fontId="7" fillId="0" borderId="0" xfId="57" applyFont="1" applyFill="1" applyBorder="1" applyAlignment="1">
      <alignment vertical="center" wrapText="1"/>
    </xf>
    <xf numFmtId="4" fontId="7" fillId="0" borderId="0" xfId="57" applyNumberFormat="1" applyFont="1" applyFill="1" applyBorder="1" applyAlignment="1">
      <alignment horizontal="left" vertical="center"/>
    </xf>
    <xf numFmtId="0" fontId="7" fillId="0" borderId="24" xfId="57" applyFont="1" applyFill="1" applyBorder="1" applyAlignment="1">
      <alignment horizontal="left" vertical="center"/>
    </xf>
    <xf numFmtId="4" fontId="7" fillId="0" borderId="20" xfId="57" applyNumberFormat="1" applyFont="1" applyFill="1" applyBorder="1" applyAlignment="1">
      <alignment vertical="center" wrapText="1"/>
    </xf>
    <xf numFmtId="0" fontId="7" fillId="0" borderId="11" xfId="57" applyFont="1" applyFill="1" applyBorder="1" applyAlignment="1">
      <alignment vertical="center" wrapText="1"/>
    </xf>
    <xf numFmtId="4" fontId="5" fillId="0" borderId="11" xfId="57" applyNumberFormat="1" applyFont="1" applyFill="1" applyBorder="1" applyAlignment="1">
      <alignment horizontal="left" vertical="center"/>
    </xf>
    <xf numFmtId="4" fontId="7" fillId="0" borderId="11" xfId="57" applyNumberFormat="1" applyFont="1" applyFill="1" applyBorder="1" applyAlignment="1">
      <alignment horizontal="left" vertical="center"/>
    </xf>
    <xf numFmtId="0" fontId="7" fillId="0" borderId="26" xfId="57" applyFont="1" applyFill="1" applyBorder="1" applyAlignment="1">
      <alignment horizontal="left" vertical="center"/>
    </xf>
    <xf numFmtId="4" fontId="7" fillId="0" borderId="9" xfId="57" applyNumberFormat="1" applyFont="1" applyFill="1" applyBorder="1" applyAlignment="1">
      <alignment horizontal="center" vertical="center" wrapText="1"/>
    </xf>
    <xf numFmtId="0" fontId="7" fillId="0" borderId="25" xfId="57" applyFont="1" applyFill="1" applyBorder="1" applyAlignment="1">
      <alignment vertical="center" wrapText="1"/>
    </xf>
    <xf numFmtId="0" fontId="6" fillId="0" borderId="12" xfId="57" quotePrefix="1" applyFont="1" applyFill="1" applyBorder="1" applyAlignment="1">
      <alignment horizontal="center" vertical="center"/>
    </xf>
    <xf numFmtId="0" fontId="6" fillId="0" borderId="13" xfId="57" quotePrefix="1" applyFont="1" applyFill="1" applyBorder="1" applyAlignment="1">
      <alignment horizontal="center" vertical="center"/>
    </xf>
    <xf numFmtId="0" fontId="6" fillId="0" borderId="14" xfId="57" quotePrefix="1" applyFont="1" applyFill="1" applyBorder="1" applyAlignment="1">
      <alignment horizontal="center" vertical="center"/>
    </xf>
    <xf numFmtId="0" fontId="13" fillId="0" borderId="0" xfId="57" applyFont="1" applyFill="1"/>
    <xf numFmtId="40" fontId="13" fillId="0" borderId="10" xfId="79" applyNumberFormat="1" applyFont="1" applyFill="1" applyBorder="1" applyAlignment="1">
      <alignment horizontal="center" vertical="center"/>
    </xf>
    <xf numFmtId="0" fontId="13" fillId="0" borderId="0" xfId="27" applyFont="1" applyFill="1" applyAlignment="1">
      <alignment horizontal="center"/>
    </xf>
    <xf numFmtId="0" fontId="13" fillId="0" borderId="0" xfId="57" applyFont="1" applyFill="1" applyAlignment="1">
      <alignment horizontal="center"/>
    </xf>
    <xf numFmtId="4" fontId="50" fillId="0" borderId="0" xfId="27" applyNumberFormat="1" applyFont="1" applyFill="1"/>
    <xf numFmtId="0" fontId="50" fillId="0" borderId="0" xfId="57" applyFont="1" applyFill="1"/>
    <xf numFmtId="175" fontId="48" fillId="0" borderId="15" xfId="117" applyNumberFormat="1" applyFont="1" applyFill="1" applyBorder="1" applyAlignment="1">
      <alignment horizontal="right" vertical="top"/>
    </xf>
    <xf numFmtId="4" fontId="48" fillId="0" borderId="0" xfId="27" applyNumberFormat="1" applyFont="1" applyFill="1"/>
    <xf numFmtId="0" fontId="48" fillId="0" borderId="0" xfId="57" applyFont="1" applyFill="1"/>
    <xf numFmtId="175" fontId="48" fillId="0" borderId="16" xfId="117" applyNumberFormat="1" applyFont="1" applyFill="1" applyBorder="1" applyAlignment="1">
      <alignment horizontal="right" vertical="top"/>
    </xf>
    <xf numFmtId="9" fontId="48" fillId="0" borderId="17" xfId="87" applyFont="1" applyFill="1" applyBorder="1" applyAlignment="1">
      <alignment horizontal="right" vertical="top"/>
    </xf>
    <xf numFmtId="4" fontId="32" fillId="0" borderId="0" xfId="57" applyNumberFormat="1" applyFont="1" applyFill="1"/>
    <xf numFmtId="0" fontId="51" fillId="0" borderId="10" xfId="79" applyFont="1" applyFill="1" applyBorder="1" applyAlignment="1">
      <alignment horizontal="center" vertical="center"/>
    </xf>
    <xf numFmtId="175" fontId="52" fillId="0" borderId="10" xfId="87" applyNumberFormat="1" applyFont="1" applyFill="1" applyBorder="1" applyAlignment="1">
      <alignment horizontal="right" vertical="center"/>
    </xf>
    <xf numFmtId="0" fontId="52" fillId="0" borderId="0" xfId="57" applyFont="1" applyFill="1"/>
    <xf numFmtId="10" fontId="52" fillId="0" borderId="10" xfId="87" applyNumberFormat="1" applyFont="1" applyFill="1" applyBorder="1" applyAlignment="1">
      <alignment horizontal="right" vertical="center"/>
    </xf>
    <xf numFmtId="4" fontId="52" fillId="0" borderId="0" xfId="57" applyNumberFormat="1" applyFont="1" applyFill="1" applyAlignment="1">
      <alignment horizontal="right"/>
    </xf>
    <xf numFmtId="0" fontId="52" fillId="0" borderId="0" xfId="57" applyFont="1" applyFill="1" applyAlignment="1">
      <alignment horizontal="right"/>
    </xf>
    <xf numFmtId="10" fontId="7" fillId="0" borderId="0" xfId="85" applyNumberFormat="1" applyFill="1" applyAlignment="1">
      <alignment horizontal="right"/>
    </xf>
    <xf numFmtId="43" fontId="52" fillId="0" borderId="0" xfId="57" applyNumberFormat="1" applyFont="1" applyFill="1" applyAlignment="1">
      <alignment horizontal="right"/>
    </xf>
    <xf numFmtId="10" fontId="52" fillId="0" borderId="0" xfId="89" applyNumberFormat="1" applyFont="1" applyFill="1" applyAlignment="1">
      <alignment horizontal="right"/>
    </xf>
    <xf numFmtId="4" fontId="33" fillId="0" borderId="22" xfId="0" applyNumberFormat="1" applyFont="1" applyFill="1" applyBorder="1" applyAlignment="1">
      <alignment horizontal="center" vertical="center" wrapText="1"/>
    </xf>
    <xf numFmtId="4" fontId="33" fillId="0" borderId="0" xfId="0" applyNumberFormat="1" applyFont="1" applyFill="1" applyBorder="1" applyAlignment="1">
      <alignment horizontal="center" vertical="center" wrapText="1"/>
    </xf>
    <xf numFmtId="4" fontId="33" fillId="0" borderId="24" xfId="0" applyNumberFormat="1" applyFont="1" applyFill="1" applyBorder="1" applyAlignment="1">
      <alignment horizontal="center" vertical="center" wrapText="1"/>
    </xf>
    <xf numFmtId="172" fontId="33" fillId="0" borderId="17" xfId="57" applyNumberFormat="1" applyFont="1" applyFill="1" applyBorder="1" applyAlignment="1">
      <alignment horizontal="center" vertical="center"/>
    </xf>
    <xf numFmtId="0" fontId="33" fillId="0" borderId="10" xfId="57" applyFont="1" applyFill="1" applyBorder="1" applyAlignment="1">
      <alignment horizontal="center"/>
    </xf>
    <xf numFmtId="0" fontId="33" fillId="0" borderId="10" xfId="57" applyFont="1" applyFill="1" applyBorder="1"/>
    <xf numFmtId="172" fontId="33" fillId="0" borderId="10" xfId="57" applyNumberFormat="1" applyFont="1" applyFill="1" applyBorder="1" applyAlignment="1">
      <alignment horizontal="center" vertical="center"/>
    </xf>
    <xf numFmtId="0" fontId="33" fillId="0" borderId="10" xfId="57" applyFont="1" applyFill="1" applyBorder="1" applyAlignment="1">
      <alignment horizontal="center" vertical="center"/>
    </xf>
    <xf numFmtId="0" fontId="33" fillId="0" borderId="10" xfId="57" applyFont="1" applyFill="1" applyBorder="1" applyAlignment="1">
      <alignment vertical="center"/>
    </xf>
    <xf numFmtId="0" fontId="33" fillId="0" borderId="10" xfId="57" applyFont="1" applyFill="1" applyBorder="1" applyAlignment="1">
      <alignment wrapText="1"/>
    </xf>
    <xf numFmtId="172" fontId="33" fillId="0" borderId="0" xfId="0" applyNumberFormat="1" applyFont="1" applyFill="1" applyAlignment="1">
      <alignment vertical="center"/>
    </xf>
    <xf numFmtId="0" fontId="33" fillId="0" borderId="0" xfId="0" applyNumberFormat="1" applyFont="1" applyFill="1" applyAlignment="1">
      <alignment vertical="center"/>
    </xf>
    <xf numFmtId="0" fontId="7" fillId="0" borderId="0" xfId="57" applyFont="1" applyFill="1" applyBorder="1" applyAlignment="1">
      <alignment vertical="center"/>
    </xf>
    <xf numFmtId="0" fontId="7" fillId="0" borderId="0" xfId="57" applyFont="1" applyFill="1" applyAlignment="1">
      <alignment vertical="center"/>
    </xf>
    <xf numFmtId="0" fontId="7" fillId="0" borderId="0" xfId="0" applyFont="1" applyFill="1" applyAlignment="1">
      <alignment vertical="center"/>
    </xf>
    <xf numFmtId="0" fontId="42" fillId="0" borderId="0" xfId="63" applyFont="1" applyFill="1" applyBorder="1" applyAlignment="1">
      <alignment vertical="center"/>
    </xf>
    <xf numFmtId="0" fontId="32" fillId="0" borderId="0" xfId="57" applyFont="1" applyFill="1" applyBorder="1" applyAlignment="1">
      <alignment vertical="center" wrapText="1"/>
    </xf>
    <xf numFmtId="0" fontId="45" fillId="0" borderId="0" xfId="57" applyFont="1" applyFill="1" applyBorder="1" applyAlignment="1">
      <alignment horizontal="center" vertical="center"/>
    </xf>
    <xf numFmtId="0" fontId="45" fillId="0" borderId="27" xfId="57" applyFont="1" applyFill="1" applyBorder="1" applyAlignment="1">
      <alignment horizontal="center" vertical="center"/>
    </xf>
    <xf numFmtId="0" fontId="45" fillId="0" borderId="28" xfId="57" applyFont="1" applyFill="1" applyBorder="1" applyAlignment="1">
      <alignment horizontal="center" vertical="center"/>
    </xf>
    <xf numFmtId="0" fontId="45" fillId="0" borderId="29" xfId="57" applyFont="1" applyFill="1" applyBorder="1" applyAlignment="1">
      <alignment horizontal="center" vertical="center" wrapText="1"/>
    </xf>
    <xf numFmtId="0" fontId="45" fillId="0" borderId="30" xfId="57" applyFont="1" applyFill="1" applyBorder="1" applyAlignment="1">
      <alignment horizontal="center" vertical="center" wrapText="1"/>
    </xf>
    <xf numFmtId="0" fontId="45" fillId="0" borderId="31" xfId="57" applyFont="1" applyFill="1" applyBorder="1" applyAlignment="1">
      <alignment horizontal="center" vertical="center"/>
    </xf>
    <xf numFmtId="0" fontId="45" fillId="0" borderId="32" xfId="57" applyFont="1" applyFill="1" applyBorder="1" applyAlignment="1">
      <alignment vertical="center"/>
    </xf>
    <xf numFmtId="10" fontId="7" fillId="0" borderId="32" xfId="85" applyNumberFormat="1" applyFill="1" applyBorder="1" applyAlignment="1">
      <alignment horizontal="center" vertical="center"/>
    </xf>
    <xf numFmtId="10" fontId="7" fillId="0" borderId="33" xfId="85" applyNumberFormat="1" applyFill="1" applyBorder="1" applyAlignment="1">
      <alignment horizontal="center" vertical="center"/>
    </xf>
    <xf numFmtId="10" fontId="7" fillId="0" borderId="22" xfId="85" applyNumberFormat="1" applyFill="1" applyBorder="1" applyAlignment="1">
      <alignment horizontal="center" vertical="center" wrapText="1"/>
    </xf>
    <xf numFmtId="10" fontId="7" fillId="0" borderId="16" xfId="85" applyNumberFormat="1" applyFill="1" applyBorder="1" applyAlignment="1">
      <alignment horizontal="center" vertical="center" wrapText="1"/>
    </xf>
    <xf numFmtId="10" fontId="7" fillId="0" borderId="22" xfId="85" applyNumberFormat="1" applyFill="1" applyBorder="1" applyAlignment="1">
      <alignment horizontal="center" vertical="center"/>
    </xf>
    <xf numFmtId="10" fontId="7" fillId="0" borderId="16" xfId="85" applyNumberFormat="1" applyFill="1" applyBorder="1" applyAlignment="1">
      <alignment horizontal="center" vertical="center"/>
    </xf>
    <xf numFmtId="0" fontId="13" fillId="0" borderId="16" xfId="57" applyFont="1" applyFill="1" applyBorder="1" applyAlignment="1">
      <alignment vertical="center"/>
    </xf>
    <xf numFmtId="0" fontId="5" fillId="0" borderId="16" xfId="57" applyFont="1" applyFill="1" applyBorder="1" applyAlignment="1">
      <alignment vertical="center"/>
    </xf>
    <xf numFmtId="10" fontId="7" fillId="0" borderId="17" xfId="85" applyNumberFormat="1" applyFill="1" applyBorder="1" applyAlignment="1">
      <alignment horizontal="center" vertical="center"/>
    </xf>
    <xf numFmtId="0" fontId="6" fillId="0" borderId="0" xfId="57" applyFont="1" applyFill="1" applyBorder="1" applyAlignment="1">
      <alignment vertical="center"/>
    </xf>
    <xf numFmtId="0" fontId="5" fillId="0" borderId="10" xfId="57" applyFont="1" applyFill="1" applyBorder="1" applyAlignment="1">
      <alignment horizontal="center" vertical="center"/>
    </xf>
    <xf numFmtId="0" fontId="5" fillId="0" borderId="10" xfId="57" applyFont="1" applyFill="1" applyBorder="1" applyAlignment="1">
      <alignment vertical="center"/>
    </xf>
    <xf numFmtId="2" fontId="5" fillId="0" borderId="10" xfId="57" applyNumberFormat="1" applyFont="1" applyFill="1" applyBorder="1" applyAlignment="1">
      <alignment horizontal="center" vertical="center"/>
    </xf>
    <xf numFmtId="10" fontId="5" fillId="0" borderId="10" xfId="85" applyNumberFormat="1" applyFont="1" applyFill="1" applyBorder="1" applyAlignment="1">
      <alignment horizontal="center" vertical="center"/>
    </xf>
    <xf numFmtId="0" fontId="5" fillId="0" borderId="0" xfId="57" applyFont="1" applyFill="1" applyAlignment="1">
      <alignment vertical="center"/>
    </xf>
    <xf numFmtId="0" fontId="44" fillId="0" borderId="0" xfId="63" applyFont="1" applyFill="1" applyAlignment="1">
      <alignment vertical="center"/>
    </xf>
    <xf numFmtId="2" fontId="44" fillId="0" borderId="0" xfId="63" applyNumberFormat="1" applyFont="1" applyFill="1" applyAlignment="1">
      <alignment vertical="center"/>
    </xf>
    <xf numFmtId="0" fontId="5" fillId="0" borderId="0" xfId="0" applyFont="1" applyFill="1" applyAlignment="1">
      <alignment vertical="center"/>
    </xf>
    <xf numFmtId="0" fontId="7" fillId="0" borderId="22" xfId="57" applyFont="1" applyFill="1" applyBorder="1" applyAlignment="1">
      <alignment horizontal="left" vertical="center"/>
    </xf>
    <xf numFmtId="0" fontId="7" fillId="0" borderId="0" xfId="57" applyFont="1" applyFill="1" applyBorder="1" applyAlignment="1">
      <alignment horizontal="left" vertical="center"/>
    </xf>
    <xf numFmtId="0" fontId="45" fillId="0" borderId="0" xfId="57" applyFont="1" applyFill="1" applyBorder="1" applyAlignment="1">
      <alignment vertical="center"/>
    </xf>
    <xf numFmtId="0" fontId="43" fillId="0" borderId="0" xfId="63" applyFont="1" applyFill="1" applyBorder="1" applyAlignment="1">
      <alignment vertical="center"/>
    </xf>
    <xf numFmtId="0" fontId="45" fillId="0" borderId="0" xfId="0" applyFont="1" applyFill="1" applyBorder="1" applyAlignment="1">
      <alignment vertical="center"/>
    </xf>
    <xf numFmtId="0" fontId="5" fillId="0" borderId="0" xfId="0" applyFont="1" applyFill="1" applyBorder="1" applyAlignment="1" applyProtection="1">
      <alignment horizontal="left" vertical="center"/>
    </xf>
    <xf numFmtId="10" fontId="5" fillId="0" borderId="0" xfId="85" applyNumberFormat="1" applyFont="1" applyFill="1" applyBorder="1" applyAlignment="1" applyProtection="1">
      <alignment horizontal="center" vertical="center"/>
      <protection locked="0"/>
    </xf>
    <xf numFmtId="0" fontId="5" fillId="0" borderId="0" xfId="0" applyFont="1" applyFill="1" applyBorder="1" applyAlignment="1" applyProtection="1">
      <alignment horizontal="left" vertical="center"/>
    </xf>
    <xf numFmtId="4" fontId="5" fillId="0" borderId="0" xfId="0" applyNumberFormat="1" applyFont="1" applyFill="1" applyBorder="1" applyAlignment="1" applyProtection="1">
      <alignment horizontal="center" vertical="center"/>
      <protection locked="0"/>
    </xf>
    <xf numFmtId="10" fontId="5" fillId="0" borderId="0" xfId="85" applyNumberFormat="1" applyFont="1" applyFill="1" applyBorder="1" applyAlignment="1" applyProtection="1">
      <alignment horizontal="center" vertical="center"/>
    </xf>
    <xf numFmtId="4" fontId="13" fillId="0" borderId="17" xfId="90" applyNumberFormat="1" applyFont="1" applyFill="1" applyBorder="1" applyAlignment="1" applyProtection="1">
      <alignment horizontal="center" vertical="center" wrapText="1"/>
    </xf>
    <xf numFmtId="0" fontId="40" fillId="0" borderId="0" xfId="0" applyFont="1" applyFill="1" applyAlignment="1">
      <alignment vertical="center"/>
    </xf>
    <xf numFmtId="4" fontId="40" fillId="0" borderId="0" xfId="0" applyNumberFormat="1" applyFont="1" applyFill="1" applyAlignment="1">
      <alignment vertical="center"/>
    </xf>
    <xf numFmtId="0" fontId="15" fillId="0" borderId="10" xfId="57" applyFont="1" applyFill="1" applyBorder="1" applyAlignment="1">
      <alignment horizontal="center" vertical="center"/>
    </xf>
    <xf numFmtId="4" fontId="15" fillId="0" borderId="10" xfId="80" applyNumberFormat="1" applyFont="1" applyFill="1" applyBorder="1" applyAlignment="1">
      <alignment horizontal="left" vertical="center"/>
    </xf>
    <xf numFmtId="4" fontId="33" fillId="0" borderId="10" xfId="33" applyNumberFormat="1" applyFont="1" applyFill="1" applyBorder="1" applyAlignment="1">
      <alignment horizontal="center" vertical="center" wrapText="1"/>
    </xf>
    <xf numFmtId="4" fontId="33" fillId="0" borderId="10" xfId="80" applyNumberFormat="1" applyFont="1" applyFill="1" applyBorder="1" applyAlignment="1">
      <alignment horizontal="center" vertical="center" wrapText="1"/>
    </xf>
    <xf numFmtId="0" fontId="40" fillId="0" borderId="15" xfId="0" applyFont="1" applyFill="1" applyBorder="1" applyAlignment="1">
      <alignment horizontal="center" vertical="center"/>
    </xf>
    <xf numFmtId="0" fontId="40" fillId="0" borderId="9" xfId="0" applyFont="1" applyFill="1" applyBorder="1" applyAlignment="1">
      <alignment horizontal="left" vertical="top" wrapText="1"/>
    </xf>
    <xf numFmtId="4" fontId="40" fillId="0" borderId="15" xfId="0" applyNumberFormat="1" applyFont="1" applyFill="1" applyBorder="1" applyAlignment="1">
      <alignment horizontal="center" vertical="center"/>
    </xf>
    <xf numFmtId="4" fontId="40" fillId="0" borderId="10" xfId="82" applyNumberFormat="1" applyFont="1" applyFill="1" applyBorder="1" applyAlignment="1">
      <alignment horizontal="center" vertical="center"/>
    </xf>
    <xf numFmtId="0" fontId="40" fillId="0" borderId="17" xfId="0" applyFont="1" applyFill="1" applyBorder="1" applyAlignment="1">
      <alignment horizontal="center" vertical="center"/>
    </xf>
    <xf numFmtId="0" fontId="40" fillId="0" borderId="20" xfId="0" applyFont="1" applyFill="1" applyBorder="1" applyAlignment="1">
      <alignment horizontal="left" vertical="top" wrapText="1"/>
    </xf>
    <xf numFmtId="0" fontId="40" fillId="0" borderId="11" xfId="0" applyFont="1" applyFill="1" applyBorder="1" applyAlignment="1">
      <alignment horizontal="left" vertical="top" wrapText="1"/>
    </xf>
    <xf numFmtId="4" fontId="40" fillId="0" borderId="17" xfId="0" applyNumberFormat="1" applyFont="1" applyFill="1" applyBorder="1" applyAlignment="1">
      <alignment horizontal="center" vertical="center"/>
    </xf>
    <xf numFmtId="0" fontId="40" fillId="0" borderId="17" xfId="112" applyFont="1" applyFill="1" applyBorder="1" applyAlignment="1">
      <alignment horizontal="center" vertical="center"/>
    </xf>
    <xf numFmtId="173" fontId="40" fillId="0" borderId="17" xfId="112" applyNumberFormat="1" applyFont="1" applyFill="1" applyBorder="1" applyAlignment="1">
      <alignment horizontal="center" vertical="center"/>
    </xf>
    <xf numFmtId="4" fontId="40" fillId="0" borderId="17" xfId="112" applyNumberFormat="1" applyFont="1" applyFill="1" applyBorder="1" applyAlignment="1">
      <alignment horizontal="center" vertical="center"/>
    </xf>
    <xf numFmtId="4" fontId="40" fillId="0" borderId="10" xfId="82" applyNumberFormat="1" applyFont="1" applyFill="1" applyBorder="1" applyAlignment="1" applyProtection="1">
      <alignment horizontal="center" vertical="center" wrapText="1"/>
    </xf>
    <xf numFmtId="0" fontId="40" fillId="0" borderId="19" xfId="0" applyFont="1" applyFill="1" applyBorder="1" applyAlignment="1">
      <alignment vertical="top" wrapText="1"/>
    </xf>
    <xf numFmtId="0" fontId="40" fillId="0" borderId="9" xfId="0" applyFont="1" applyFill="1" applyBorder="1" applyAlignment="1">
      <alignment vertical="top" wrapText="1"/>
    </xf>
    <xf numFmtId="0" fontId="40" fillId="0" borderId="25" xfId="0" applyFont="1" applyFill="1" applyBorder="1" applyAlignment="1">
      <alignment vertical="top" wrapText="1"/>
    </xf>
    <xf numFmtId="0" fontId="40" fillId="0" borderId="20" xfId="0" applyFont="1" applyFill="1" applyBorder="1" applyAlignment="1">
      <alignment vertical="top" wrapText="1"/>
    </xf>
    <xf numFmtId="0" fontId="40" fillId="0" borderId="11" xfId="0" applyFont="1" applyFill="1" applyBorder="1" applyAlignment="1">
      <alignment vertical="top" wrapText="1"/>
    </xf>
    <xf numFmtId="0" fontId="40" fillId="0" borderId="26" xfId="0" applyFont="1" applyFill="1" applyBorder="1" applyAlignment="1">
      <alignment vertical="top" wrapText="1"/>
    </xf>
    <xf numFmtId="0" fontId="40" fillId="0" borderId="19" xfId="0" applyFont="1" applyFill="1" applyBorder="1" applyAlignment="1">
      <alignment vertical="top"/>
    </xf>
    <xf numFmtId="4" fontId="33" fillId="0" borderId="10" xfId="82" applyNumberFormat="1" applyFont="1" applyFill="1" applyBorder="1" applyAlignment="1" applyProtection="1">
      <alignment horizontal="center" vertical="center" wrapText="1"/>
    </xf>
    <xf numFmtId="4" fontId="33" fillId="0" borderId="10" xfId="112" applyNumberFormat="1" applyFont="1" applyFill="1" applyBorder="1" applyAlignment="1">
      <alignment horizontal="center" vertical="center"/>
    </xf>
    <xf numFmtId="0" fontId="33" fillId="0" borderId="0" xfId="82" applyFont="1" applyFill="1" applyAlignment="1">
      <alignment horizontal="left" vertical="center"/>
    </xf>
    <xf numFmtId="4" fontId="33" fillId="0" borderId="0" xfId="82" applyNumberFormat="1" applyFont="1" applyFill="1" applyAlignment="1">
      <alignment horizontal="center" vertical="center"/>
    </xf>
    <xf numFmtId="0" fontId="33" fillId="0" borderId="0" xfId="82" applyFont="1" applyFill="1" applyAlignment="1">
      <alignment vertical="center"/>
    </xf>
    <xf numFmtId="0" fontId="33" fillId="0" borderId="0" xfId="82" applyFont="1" applyFill="1" applyAlignment="1">
      <alignment horizontal="center" vertical="center"/>
    </xf>
    <xf numFmtId="1" fontId="33" fillId="0" borderId="10" xfId="110" applyNumberFormat="1" applyFont="1" applyFill="1" applyBorder="1" applyAlignment="1">
      <alignment horizontal="center" vertical="center"/>
    </xf>
    <xf numFmtId="4" fontId="33" fillId="0" borderId="10" xfId="80" applyNumberFormat="1" applyFont="1" applyFill="1" applyBorder="1" applyAlignment="1">
      <alignment horizontal="left" vertical="center" wrapText="1"/>
    </xf>
    <xf numFmtId="0" fontId="33" fillId="0" borderId="10" xfId="112" applyFont="1" applyFill="1" applyBorder="1" applyAlignment="1">
      <alignment horizontal="center" vertical="center" wrapText="1"/>
    </xf>
    <xf numFmtId="0" fontId="33" fillId="0" borderId="10" xfId="112" applyFont="1" applyFill="1" applyBorder="1" applyAlignment="1">
      <alignment horizontal="left" vertical="center" wrapText="1"/>
    </xf>
    <xf numFmtId="0" fontId="33" fillId="0" borderId="10" xfId="82" applyFont="1" applyFill="1" applyBorder="1" applyAlignment="1">
      <alignment horizontal="center" vertical="center"/>
    </xf>
    <xf numFmtId="173" fontId="33" fillId="0" borderId="10" xfId="82" applyNumberFormat="1" applyFont="1" applyFill="1" applyBorder="1" applyAlignment="1">
      <alignment horizontal="center" vertical="center"/>
    </xf>
    <xf numFmtId="0" fontId="33" fillId="0" borderId="12" xfId="82" applyFont="1" applyFill="1" applyBorder="1" applyAlignment="1">
      <alignment vertical="center" wrapText="1"/>
    </xf>
    <xf numFmtId="0" fontId="33" fillId="0" borderId="13" xfId="82" applyFont="1" applyFill="1" applyBorder="1" applyAlignment="1">
      <alignment vertical="center" wrapText="1"/>
    </xf>
    <xf numFmtId="4" fontId="33" fillId="0" borderId="13" xfId="82" applyNumberFormat="1" applyFont="1" applyFill="1" applyBorder="1" applyAlignment="1">
      <alignment horizontal="center" vertical="center"/>
    </xf>
    <xf numFmtId="4" fontId="33" fillId="0" borderId="14" xfId="82" applyNumberFormat="1" applyFont="1" applyFill="1" applyBorder="1" applyAlignment="1">
      <alignment horizontal="right" vertical="center"/>
    </xf>
    <xf numFmtId="173" fontId="33" fillId="0" borderId="0" xfId="82" applyNumberFormat="1" applyFont="1" applyFill="1" applyAlignment="1">
      <alignment horizontal="center" vertical="center"/>
    </xf>
    <xf numFmtId="0" fontId="33" fillId="0" borderId="15" xfId="0" applyFont="1" applyFill="1" applyBorder="1" applyAlignment="1">
      <alignment horizontal="center" vertical="center"/>
    </xf>
    <xf numFmtId="0" fontId="33" fillId="0" borderId="19" xfId="0" applyFont="1" applyFill="1" applyBorder="1" applyAlignment="1">
      <alignment vertical="top"/>
    </xf>
    <xf numFmtId="0" fontId="33" fillId="0" borderId="9" xfId="0" applyFont="1" applyFill="1" applyBorder="1" applyAlignment="1">
      <alignment vertical="top" wrapText="1"/>
    </xf>
    <xf numFmtId="0" fontId="33" fillId="0" borderId="25" xfId="0" applyFont="1" applyFill="1" applyBorder="1" applyAlignment="1">
      <alignment vertical="top" wrapText="1"/>
    </xf>
    <xf numFmtId="4" fontId="33" fillId="0" borderId="15" xfId="0" applyNumberFormat="1" applyFont="1" applyFill="1" applyBorder="1" applyAlignment="1">
      <alignment horizontal="center" vertical="center"/>
    </xf>
    <xf numFmtId="4" fontId="33" fillId="0" borderId="10" xfId="82" applyNumberFormat="1" applyFont="1" applyFill="1" applyBorder="1" applyAlignment="1">
      <alignment horizontal="center" vertical="center"/>
    </xf>
    <xf numFmtId="0" fontId="33" fillId="0" borderId="17" xfId="0" applyFont="1" applyFill="1" applyBorder="1" applyAlignment="1">
      <alignment horizontal="center" vertical="center"/>
    </xf>
    <xf numFmtId="0" fontId="33" fillId="0" borderId="20" xfId="0" applyFont="1" applyFill="1" applyBorder="1" applyAlignment="1">
      <alignment vertical="top" wrapText="1"/>
    </xf>
    <xf numFmtId="0" fontId="33" fillId="0" borderId="11" xfId="0" applyFont="1" applyFill="1" applyBorder="1" applyAlignment="1">
      <alignment vertical="top" wrapText="1"/>
    </xf>
    <xf numFmtId="0" fontId="33" fillId="0" borderId="26" xfId="0" applyFont="1" applyFill="1" applyBorder="1" applyAlignment="1">
      <alignment vertical="top" wrapText="1"/>
    </xf>
    <xf numFmtId="4" fontId="33" fillId="0" borderId="17" xfId="0" applyNumberFormat="1" applyFont="1" applyFill="1" applyBorder="1" applyAlignment="1">
      <alignment horizontal="center" vertical="center"/>
    </xf>
    <xf numFmtId="0" fontId="33" fillId="0" borderId="17" xfId="112" applyFont="1" applyFill="1" applyBorder="1" applyAlignment="1">
      <alignment horizontal="center" vertical="center"/>
    </xf>
    <xf numFmtId="173" fontId="33" fillId="0" borderId="17" xfId="112" applyNumberFormat="1" applyFont="1" applyFill="1" applyBorder="1" applyAlignment="1">
      <alignment horizontal="center" vertical="center"/>
    </xf>
    <xf numFmtId="4" fontId="33" fillId="0" borderId="17" xfId="112" applyNumberFormat="1" applyFont="1" applyFill="1" applyBorder="1" applyAlignment="1">
      <alignment horizontal="center" vertical="center"/>
    </xf>
    <xf numFmtId="0" fontId="33" fillId="0" borderId="0" xfId="82" applyFont="1" applyFill="1" applyBorder="1" applyAlignment="1">
      <alignment horizontal="center" vertical="center"/>
    </xf>
    <xf numFmtId="177" fontId="40" fillId="0" borderId="17" xfId="112" applyNumberFormat="1" applyFont="1" applyFill="1" applyBorder="1" applyAlignment="1">
      <alignment horizontal="center" vertical="center"/>
    </xf>
    <xf numFmtId="177" fontId="40" fillId="0" borderId="10" xfId="82" applyNumberFormat="1" applyFont="1" applyFill="1" applyBorder="1" applyAlignment="1" applyProtection="1">
      <alignment horizontal="center" vertical="center" wrapText="1"/>
    </xf>
    <xf numFmtId="0" fontId="40" fillId="0" borderId="19" xfId="0" applyFont="1" applyFill="1" applyBorder="1" applyAlignment="1">
      <alignment horizontal="left" vertical="top"/>
    </xf>
    <xf numFmtId="177" fontId="40" fillId="0" borderId="25" xfId="0" applyNumberFormat="1" applyFont="1" applyFill="1" applyBorder="1" applyAlignment="1">
      <alignment horizontal="left" vertical="top" wrapText="1"/>
    </xf>
    <xf numFmtId="177" fontId="40" fillId="0" borderId="26" xfId="0" applyNumberFormat="1" applyFont="1" applyFill="1" applyBorder="1" applyAlignment="1">
      <alignment horizontal="left" vertical="top" wrapText="1"/>
    </xf>
    <xf numFmtId="0" fontId="40" fillId="0" borderId="16" xfId="0" applyFont="1" applyFill="1" applyBorder="1" applyAlignment="1">
      <alignment horizontal="center" vertical="center"/>
    </xf>
    <xf numFmtId="4" fontId="40" fillId="0" borderId="0" xfId="82" applyNumberFormat="1" applyFont="1" applyFill="1" applyBorder="1" applyAlignment="1">
      <alignment horizontal="center" vertical="center"/>
    </xf>
    <xf numFmtId="4" fontId="13" fillId="0" borderId="15" xfId="90" applyNumberFormat="1" applyFont="1" applyFill="1" applyBorder="1" applyAlignment="1" applyProtection="1">
      <alignment horizontal="center" vertical="center" wrapText="1"/>
    </xf>
    <xf numFmtId="179" fontId="40" fillId="0" borderId="17" xfId="112" applyNumberFormat="1" applyFont="1" applyFill="1" applyBorder="1" applyAlignment="1">
      <alignment horizontal="center" vertical="center"/>
    </xf>
    <xf numFmtId="179" fontId="40" fillId="0" borderId="10" xfId="82" applyNumberFormat="1" applyFont="1" applyFill="1" applyBorder="1" applyAlignment="1">
      <alignment horizontal="center" vertical="center"/>
    </xf>
    <xf numFmtId="179" fontId="40" fillId="0" borderId="13" xfId="82" applyNumberFormat="1" applyFont="1" applyFill="1" applyBorder="1" applyAlignment="1">
      <alignment horizontal="center" vertical="center"/>
    </xf>
    <xf numFmtId="179" fontId="40" fillId="0" borderId="0" xfId="82" applyNumberFormat="1" applyFont="1" applyFill="1" applyBorder="1" applyAlignment="1">
      <alignment vertical="center"/>
    </xf>
    <xf numFmtId="179" fontId="40" fillId="0" borderId="0" xfId="82" applyNumberFormat="1" applyFont="1" applyFill="1" applyAlignment="1">
      <alignment horizontal="center" vertical="center"/>
    </xf>
    <xf numFmtId="4" fontId="33" fillId="0" borderId="0" xfId="57" applyNumberFormat="1" applyFont="1" applyFill="1" applyBorder="1" applyAlignment="1" applyProtection="1">
      <alignment vertical="center" wrapText="1"/>
      <protection locked="0"/>
    </xf>
    <xf numFmtId="4" fontId="33" fillId="0" borderId="0" xfId="57" applyNumberFormat="1" applyFont="1" applyFill="1" applyBorder="1" applyAlignment="1" applyProtection="1">
      <alignment horizontal="center" vertical="center" wrapText="1"/>
    </xf>
    <xf numFmtId="10" fontId="10" fillId="0" borderId="0" xfId="85" applyNumberFormat="1" applyFont="1" applyFill="1" applyBorder="1" applyAlignment="1" applyProtection="1">
      <alignment horizontal="center" vertical="center"/>
    </xf>
    <xf numFmtId="0" fontId="10" fillId="0" borderId="0" xfId="0" applyFont="1" applyFill="1" applyBorder="1" applyAlignment="1" applyProtection="1">
      <alignment horizontal="left" vertical="center"/>
    </xf>
    <xf numFmtId="4" fontId="10" fillId="0" borderId="0" xfId="0" applyNumberFormat="1" applyFont="1" applyFill="1" applyBorder="1" applyAlignment="1" applyProtection="1">
      <alignment horizontal="center" vertical="center"/>
    </xf>
    <xf numFmtId="4" fontId="45" fillId="0" borderId="13" xfId="57" applyNumberFormat="1" applyFont="1" applyFill="1" applyBorder="1" applyAlignment="1" applyProtection="1">
      <alignment vertical="center" wrapText="1"/>
    </xf>
    <xf numFmtId="4" fontId="45" fillId="0" borderId="13" xfId="57" applyNumberFormat="1" applyFont="1" applyFill="1" applyBorder="1" applyAlignment="1" applyProtection="1">
      <alignment horizontal="center" vertical="center" wrapText="1"/>
    </xf>
    <xf numFmtId="49" fontId="45" fillId="0" borderId="14" xfId="57" applyNumberFormat="1" applyFont="1" applyFill="1" applyBorder="1" applyAlignment="1" applyProtection="1">
      <alignment horizontal="center" vertical="center" wrapText="1"/>
    </xf>
    <xf numFmtId="1" fontId="33" fillId="0" borderId="10" xfId="57" applyNumberFormat="1" applyFont="1" applyFill="1" applyBorder="1" applyAlignment="1" applyProtection="1">
      <alignment horizontal="center" vertical="center" wrapText="1"/>
    </xf>
    <xf numFmtId="49" fontId="33" fillId="0" borderId="10" xfId="57" applyNumberFormat="1" applyFont="1" applyFill="1" applyBorder="1" applyAlignment="1" applyProtection="1">
      <alignment horizontal="center" vertical="center" wrapText="1"/>
    </xf>
    <xf numFmtId="49" fontId="33" fillId="0" borderId="10" xfId="57" applyNumberFormat="1" applyFont="1" applyFill="1" applyBorder="1" applyAlignment="1" applyProtection="1">
      <alignment horizontal="center" vertical="center"/>
    </xf>
    <xf numFmtId="0" fontId="33" fillId="0" borderId="10" xfId="57" applyNumberFormat="1" applyFont="1" applyFill="1" applyBorder="1" applyAlignment="1" applyProtection="1">
      <alignment horizontal="center" vertical="center"/>
    </xf>
    <xf numFmtId="4" fontId="33" fillId="0" borderId="12" xfId="80" applyNumberFormat="1" applyFont="1" applyFill="1" applyBorder="1" applyAlignment="1" applyProtection="1">
      <alignment horizontal="justify" vertical="center" wrapText="1"/>
    </xf>
    <xf numFmtId="4" fontId="33" fillId="0" borderId="10" xfId="57" applyNumberFormat="1" applyFont="1" applyFill="1" applyBorder="1" applyAlignment="1" applyProtection="1">
      <alignment horizontal="center" vertical="center"/>
    </xf>
    <xf numFmtId="4" fontId="33" fillId="0" borderId="10" xfId="57" applyNumberFormat="1" applyFont="1" applyFill="1" applyBorder="1" applyAlignment="1" applyProtection="1">
      <alignment vertical="center" wrapText="1"/>
    </xf>
    <xf numFmtId="4" fontId="33" fillId="0" borderId="10" xfId="57" applyNumberFormat="1" applyFont="1" applyFill="1" applyBorder="1" applyAlignment="1" applyProtection="1">
      <alignment horizontal="right" vertical="center" wrapText="1"/>
    </xf>
    <xf numFmtId="4" fontId="33" fillId="0" borderId="0" xfId="57" applyNumberFormat="1" applyFont="1" applyFill="1" applyBorder="1" applyAlignment="1" applyProtection="1">
      <alignment vertical="center" wrapText="1"/>
    </xf>
    <xf numFmtId="4" fontId="33" fillId="0" borderId="10" xfId="85" applyNumberFormat="1" applyFont="1" applyFill="1" applyBorder="1" applyAlignment="1" applyProtection="1">
      <alignment horizontal="center" vertical="center" wrapText="1"/>
    </xf>
    <xf numFmtId="10" fontId="33" fillId="0" borderId="10" xfId="85" applyNumberFormat="1" applyFont="1" applyFill="1" applyBorder="1" applyAlignment="1" applyProtection="1">
      <alignment horizontal="center" vertical="center" wrapText="1"/>
    </xf>
    <xf numFmtId="0" fontId="33" fillId="0" borderId="0" xfId="57" applyNumberFormat="1" applyFont="1" applyFill="1" applyBorder="1" applyAlignment="1" applyProtection="1">
      <alignment vertical="center" wrapText="1"/>
    </xf>
    <xf numFmtId="0" fontId="13" fillId="0" borderId="0" xfId="57" applyNumberFormat="1" applyFont="1" applyFill="1" applyBorder="1" applyAlignment="1" applyProtection="1">
      <alignment vertical="center" wrapText="1"/>
    </xf>
    <xf numFmtId="4" fontId="33" fillId="0" borderId="10" xfId="59" applyNumberFormat="1" applyFont="1" applyFill="1" applyBorder="1" applyAlignment="1" applyProtection="1">
      <alignment horizontal="right" vertical="center"/>
    </xf>
    <xf numFmtId="1" fontId="33" fillId="0" borderId="10" xfId="57" applyNumberFormat="1" applyFont="1" applyFill="1" applyBorder="1" applyAlignment="1">
      <alignment horizontal="center" vertical="center" wrapText="1"/>
    </xf>
    <xf numFmtId="49" fontId="33" fillId="0" borderId="17" xfId="57" applyNumberFormat="1" applyFont="1" applyFill="1" applyBorder="1" applyAlignment="1">
      <alignment horizontal="center" vertical="center" wrapText="1"/>
    </xf>
    <xf numFmtId="0" fontId="33" fillId="0" borderId="17" xfId="57" applyNumberFormat="1" applyFont="1" applyFill="1" applyBorder="1" applyAlignment="1">
      <alignment horizontal="center" vertical="center"/>
    </xf>
    <xf numFmtId="4" fontId="33" fillId="0" borderId="20" xfId="80" applyNumberFormat="1" applyFont="1" applyFill="1" applyBorder="1" applyAlignment="1">
      <alignment horizontal="justify" vertical="center" wrapText="1"/>
    </xf>
    <xf numFmtId="4" fontId="33" fillId="0" borderId="17" xfId="57" applyNumberFormat="1" applyFont="1" applyFill="1" applyBorder="1" applyAlignment="1">
      <alignment horizontal="center" vertical="center"/>
    </xf>
    <xf numFmtId="43" fontId="33" fillId="0" borderId="10" xfId="90" applyNumberFormat="1" applyFont="1" applyFill="1" applyBorder="1" applyAlignment="1">
      <alignment horizontal="center" vertical="center"/>
    </xf>
    <xf numFmtId="49" fontId="33" fillId="0" borderId="10" xfId="57" applyNumberFormat="1" applyFont="1" applyFill="1" applyBorder="1" applyAlignment="1">
      <alignment horizontal="center" vertical="center" wrapText="1"/>
    </xf>
    <xf numFmtId="0" fontId="33" fillId="0" borderId="10" xfId="57" applyNumberFormat="1" applyFont="1" applyFill="1" applyBorder="1" applyAlignment="1">
      <alignment horizontal="center" vertical="center"/>
    </xf>
    <xf numFmtId="1" fontId="33" fillId="0" borderId="10" xfId="92" applyNumberFormat="1" applyFont="1" applyFill="1" applyBorder="1" applyAlignment="1" applyProtection="1">
      <alignment horizontal="center" vertical="center"/>
    </xf>
    <xf numFmtId="3" fontId="33" fillId="0" borderId="12" xfId="92" applyNumberFormat="1" applyFont="1" applyFill="1" applyBorder="1" applyAlignment="1" applyProtection="1">
      <alignment horizontal="center" vertical="center"/>
    </xf>
    <xf numFmtId="1" fontId="33" fillId="0" borderId="10" xfId="57" applyNumberFormat="1" applyFont="1" applyFill="1" applyBorder="1" applyAlignment="1">
      <alignment horizontal="center" vertical="center"/>
    </xf>
    <xf numFmtId="49" fontId="33" fillId="0" borderId="10" xfId="57" applyNumberFormat="1" applyFont="1" applyFill="1" applyBorder="1" applyAlignment="1">
      <alignment horizontal="center" vertical="center"/>
    </xf>
    <xf numFmtId="173" fontId="7" fillId="0" borderId="10" xfId="82" applyNumberFormat="1" applyFont="1" applyFill="1" applyBorder="1" applyAlignment="1">
      <alignment horizontal="center" vertical="center"/>
    </xf>
    <xf numFmtId="0" fontId="34" fillId="0" borderId="0" xfId="0" applyFont="1" applyBorder="1" applyAlignment="1">
      <alignment horizontal="center" vertical="center"/>
    </xf>
    <xf numFmtId="0" fontId="34" fillId="0" borderId="0" xfId="0" applyFont="1" applyBorder="1" applyAlignment="1">
      <alignment vertical="center" wrapText="1"/>
    </xf>
    <xf numFmtId="4" fontId="34" fillId="0" borderId="0" xfId="0" applyNumberFormat="1" applyFont="1" applyBorder="1" applyAlignment="1" applyProtection="1">
      <alignment horizontal="center" vertical="center"/>
      <protection locked="0"/>
    </xf>
    <xf numFmtId="4" fontId="34" fillId="19" borderId="0" xfId="0" applyNumberFormat="1" applyFont="1" applyFill="1" applyBorder="1" applyAlignment="1" applyProtection="1">
      <alignment horizontal="center" vertical="center"/>
    </xf>
    <xf numFmtId="4" fontId="34" fillId="0" borderId="0" xfId="0" applyNumberFormat="1" applyFont="1" applyFill="1" applyBorder="1" applyAlignment="1" applyProtection="1">
      <alignment horizontal="center" vertical="center"/>
    </xf>
    <xf numFmtId="44" fontId="6" fillId="0" borderId="0" xfId="57" applyNumberFormat="1" applyFont="1" applyFill="1" applyBorder="1" applyAlignment="1" applyProtection="1">
      <alignment horizontal="center" vertical="center" wrapText="1"/>
    </xf>
    <xf numFmtId="4" fontId="13" fillId="0" borderId="15" xfId="90" applyNumberFormat="1" applyFont="1" applyFill="1" applyBorder="1" applyAlignment="1" applyProtection="1">
      <alignment horizontal="center" vertical="center" wrapText="1"/>
    </xf>
    <xf numFmtId="4" fontId="13" fillId="0" borderId="17" xfId="90" applyNumberFormat="1" applyFont="1" applyFill="1" applyBorder="1" applyAlignment="1" applyProtection="1">
      <alignment horizontal="center" vertical="center" wrapText="1"/>
    </xf>
    <xf numFmtId="0" fontId="33" fillId="0" borderId="0" xfId="0" applyFont="1" applyFill="1" applyBorder="1" applyAlignment="1" applyProtection="1">
      <alignment horizontal="center" vertical="center"/>
    </xf>
    <xf numFmtId="176" fontId="5" fillId="0" borderId="0" xfId="0" applyNumberFormat="1" applyFont="1" applyFill="1" applyBorder="1" applyAlignment="1" applyProtection="1">
      <alignment horizontal="center" vertical="center" wrapText="1"/>
    </xf>
    <xf numFmtId="4" fontId="6" fillId="0" borderId="19" xfId="57" applyNumberFormat="1" applyFont="1" applyFill="1" applyBorder="1" applyAlignment="1" applyProtection="1">
      <alignment horizontal="center" vertical="center" wrapText="1"/>
    </xf>
    <xf numFmtId="4" fontId="6" fillId="0" borderId="9" xfId="57" applyNumberFormat="1" applyFont="1" applyFill="1" applyBorder="1" applyAlignment="1" applyProtection="1">
      <alignment horizontal="center" vertical="center" wrapText="1"/>
    </xf>
    <xf numFmtId="4" fontId="6" fillId="0" borderId="25" xfId="57" applyNumberFormat="1" applyFont="1" applyFill="1" applyBorder="1" applyAlignment="1" applyProtection="1">
      <alignment horizontal="center" vertical="center" wrapText="1"/>
    </xf>
    <xf numFmtId="4" fontId="6" fillId="0" borderId="20" xfId="57" applyNumberFormat="1" applyFont="1" applyFill="1" applyBorder="1" applyAlignment="1" applyProtection="1">
      <alignment horizontal="center" vertical="center" wrapText="1"/>
    </xf>
    <xf numFmtId="4" fontId="6" fillId="0" borderId="11" xfId="57" applyNumberFormat="1" applyFont="1" applyFill="1" applyBorder="1" applyAlignment="1" applyProtection="1">
      <alignment horizontal="center" vertical="center" wrapText="1"/>
    </xf>
    <xf numFmtId="4" fontId="6" fillId="0" borderId="26" xfId="57" applyNumberFormat="1" applyFont="1" applyFill="1" applyBorder="1" applyAlignment="1" applyProtection="1">
      <alignment horizontal="center" vertical="center" wrapText="1"/>
    </xf>
    <xf numFmtId="0" fontId="7" fillId="0" borderId="10" xfId="57" applyFont="1" applyFill="1" applyBorder="1" applyAlignment="1" applyProtection="1">
      <alignment horizontal="center" vertical="center"/>
    </xf>
    <xf numFmtId="4" fontId="45" fillId="0" borderId="19" xfId="57" applyNumberFormat="1" applyFont="1" applyFill="1" applyBorder="1" applyAlignment="1" applyProtection="1">
      <alignment horizontal="right" vertical="center" wrapText="1"/>
    </xf>
    <xf numFmtId="4" fontId="45" fillId="0" borderId="9" xfId="57" applyNumberFormat="1" applyFont="1" applyFill="1" applyBorder="1" applyAlignment="1" applyProtection="1">
      <alignment horizontal="right" vertical="center" wrapText="1"/>
    </xf>
    <xf numFmtId="4" fontId="45" fillId="0" borderId="25" xfId="57" applyNumberFormat="1" applyFont="1" applyFill="1" applyBorder="1" applyAlignment="1" applyProtection="1">
      <alignment horizontal="right" vertical="center" wrapText="1"/>
    </xf>
    <xf numFmtId="4" fontId="45" fillId="0" borderId="20" xfId="57" applyNumberFormat="1" applyFont="1" applyFill="1" applyBorder="1" applyAlignment="1" applyProtection="1">
      <alignment horizontal="right" vertical="center" wrapText="1"/>
    </xf>
    <xf numFmtId="4" fontId="45" fillId="0" borderId="11" xfId="57" applyNumberFormat="1" applyFont="1" applyFill="1" applyBorder="1" applyAlignment="1" applyProtection="1">
      <alignment horizontal="right" vertical="center" wrapText="1"/>
    </xf>
    <xf numFmtId="4" fontId="45" fillId="0" borderId="26" xfId="57" applyNumberFormat="1" applyFont="1" applyFill="1" applyBorder="1" applyAlignment="1" applyProtection="1">
      <alignment horizontal="right" vertical="center" wrapText="1"/>
    </xf>
    <xf numFmtId="4" fontId="32" fillId="0" borderId="9" xfId="57" applyNumberFormat="1" applyFont="1" applyFill="1" applyBorder="1" applyAlignment="1" applyProtection="1">
      <alignment horizontal="left" vertical="center" wrapText="1"/>
    </xf>
    <xf numFmtId="4" fontId="32" fillId="0" borderId="25" xfId="57" applyNumberFormat="1" applyFont="1" applyFill="1" applyBorder="1" applyAlignment="1" applyProtection="1">
      <alignment horizontal="left" vertical="center" wrapText="1"/>
    </xf>
    <xf numFmtId="4" fontId="32" fillId="0" borderId="11" xfId="57" applyNumberFormat="1" applyFont="1" applyFill="1" applyBorder="1" applyAlignment="1" applyProtection="1">
      <alignment horizontal="left" vertical="center" wrapText="1"/>
    </xf>
    <xf numFmtId="4" fontId="32" fillId="0" borderId="26" xfId="57" applyNumberFormat="1" applyFont="1" applyFill="1" applyBorder="1" applyAlignment="1" applyProtection="1">
      <alignment horizontal="left" vertical="center" wrapText="1"/>
    </xf>
    <xf numFmtId="4" fontId="45" fillId="0" borderId="19" xfId="57" applyNumberFormat="1" applyFont="1" applyFill="1" applyBorder="1" applyAlignment="1" applyProtection="1">
      <alignment horizontal="center" vertical="center" wrapText="1"/>
    </xf>
    <xf numFmtId="4" fontId="45" fillId="0" borderId="9" xfId="57" applyNumberFormat="1" applyFont="1" applyFill="1" applyBorder="1" applyAlignment="1" applyProtection="1">
      <alignment horizontal="center" vertical="center" wrapText="1"/>
    </xf>
    <xf numFmtId="4" fontId="45" fillId="0" borderId="20" xfId="57" applyNumberFormat="1" applyFont="1" applyFill="1" applyBorder="1" applyAlignment="1" applyProtection="1">
      <alignment horizontal="center" vertical="center" wrapText="1"/>
    </xf>
    <xf numFmtId="4" fontId="45" fillId="0" borderId="11" xfId="57" applyNumberFormat="1" applyFont="1" applyFill="1" applyBorder="1" applyAlignment="1" applyProtection="1">
      <alignment horizontal="center" vertical="center" wrapText="1"/>
    </xf>
    <xf numFmtId="4" fontId="32" fillId="0" borderId="12" xfId="57" applyNumberFormat="1" applyFont="1" applyFill="1" applyBorder="1" applyAlignment="1" applyProtection="1">
      <alignment horizontal="center" vertical="center" wrapText="1"/>
    </xf>
    <xf numFmtId="4" fontId="32" fillId="0" borderId="13" xfId="57" applyNumberFormat="1" applyFont="1" applyFill="1" applyBorder="1" applyAlignment="1" applyProtection="1">
      <alignment horizontal="center" vertical="center" wrapText="1"/>
    </xf>
    <xf numFmtId="4" fontId="32" fillId="0" borderId="14" xfId="57" applyNumberFormat="1" applyFont="1" applyFill="1" applyBorder="1" applyAlignment="1" applyProtection="1">
      <alignment horizontal="center" vertical="center" wrapText="1"/>
    </xf>
    <xf numFmtId="4" fontId="8" fillId="0" borderId="19" xfId="57" applyNumberFormat="1" applyFont="1" applyFill="1" applyBorder="1" applyAlignment="1" applyProtection="1">
      <alignment horizontal="center" vertical="center" wrapText="1"/>
    </xf>
    <xf numFmtId="4" fontId="8" fillId="0" borderId="9" xfId="57" applyNumberFormat="1" applyFont="1" applyFill="1" applyBorder="1" applyAlignment="1" applyProtection="1">
      <alignment horizontal="center" vertical="center" wrapText="1"/>
    </xf>
    <xf numFmtId="4" fontId="8" fillId="0" borderId="25" xfId="57" applyNumberFormat="1" applyFont="1" applyFill="1" applyBorder="1" applyAlignment="1" applyProtection="1">
      <alignment horizontal="center" vertical="center" wrapText="1"/>
    </xf>
    <xf numFmtId="4" fontId="8" fillId="0" borderId="20" xfId="57" applyNumberFormat="1" applyFont="1" applyFill="1" applyBorder="1" applyAlignment="1" applyProtection="1">
      <alignment horizontal="center" vertical="center" wrapText="1"/>
    </xf>
    <xf numFmtId="4" fontId="8" fillId="0" borderId="11" xfId="57" applyNumberFormat="1" applyFont="1" applyFill="1" applyBorder="1" applyAlignment="1" applyProtection="1">
      <alignment horizontal="center" vertical="center" wrapText="1"/>
    </xf>
    <xf numFmtId="4" fontId="8" fillId="0" borderId="26" xfId="57" applyNumberFormat="1" applyFont="1" applyFill="1" applyBorder="1" applyAlignment="1" applyProtection="1">
      <alignment horizontal="center" vertical="center" wrapText="1"/>
    </xf>
    <xf numFmtId="4" fontId="5" fillId="0" borderId="12" xfId="57" applyNumberFormat="1" applyFont="1" applyFill="1" applyBorder="1" applyAlignment="1" applyProtection="1">
      <alignment horizontal="right" vertical="center"/>
    </xf>
    <xf numFmtId="4" fontId="5" fillId="0" borderId="13" xfId="57" applyNumberFormat="1" applyFont="1" applyFill="1" applyBorder="1" applyAlignment="1" applyProtection="1">
      <alignment horizontal="right" vertical="center"/>
    </xf>
    <xf numFmtId="4" fontId="5" fillId="0" borderId="14" xfId="57" applyNumberFormat="1" applyFont="1" applyFill="1" applyBorder="1" applyAlignment="1" applyProtection="1">
      <alignment horizontal="right" vertical="center"/>
    </xf>
    <xf numFmtId="170" fontId="7" fillId="0" borderId="10" xfId="90" applyFont="1" applyFill="1" applyBorder="1" applyAlignment="1" applyProtection="1">
      <alignment horizontal="center" vertical="center"/>
    </xf>
    <xf numFmtId="4" fontId="7" fillId="0" borderId="10" xfId="90" applyNumberFormat="1" applyFont="1" applyFill="1" applyBorder="1" applyAlignment="1" applyProtection="1">
      <alignment horizontal="center" vertical="center"/>
    </xf>
    <xf numFmtId="4" fontId="10" fillId="0" borderId="13" xfId="57" applyNumberFormat="1" applyFont="1" applyFill="1" applyBorder="1" applyAlignment="1" applyProtection="1">
      <alignment horizontal="right" vertical="center"/>
    </xf>
    <xf numFmtId="4" fontId="10" fillId="0" borderId="14" xfId="57" applyNumberFormat="1" applyFont="1" applyFill="1" applyBorder="1" applyAlignment="1" applyProtection="1">
      <alignment horizontal="right" vertical="center"/>
    </xf>
    <xf numFmtId="0" fontId="7" fillId="0" borderId="10" xfId="57" applyFont="1" applyFill="1" applyBorder="1" applyAlignment="1" applyProtection="1">
      <alignment horizontal="center" vertical="center" wrapText="1"/>
    </xf>
    <xf numFmtId="44" fontId="6" fillId="0" borderId="0" xfId="57" applyNumberFormat="1"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xf>
    <xf numFmtId="4" fontId="10" fillId="0" borderId="13" xfId="57" applyNumberFormat="1" applyFont="1" applyFill="1" applyBorder="1" applyAlignment="1" applyProtection="1">
      <alignment horizontal="right" vertical="center"/>
      <protection locked="0"/>
    </xf>
    <xf numFmtId="4" fontId="10" fillId="0" borderId="14" xfId="57" applyNumberFormat="1" applyFont="1" applyFill="1" applyBorder="1" applyAlignment="1" applyProtection="1">
      <alignment horizontal="right" vertical="center"/>
      <protection locked="0"/>
    </xf>
    <xf numFmtId="4" fontId="7" fillId="0" borderId="19" xfId="57" applyNumberFormat="1" applyFont="1" applyFill="1" applyBorder="1" applyAlignment="1" applyProtection="1">
      <alignment horizontal="right" vertical="center" wrapText="1"/>
      <protection locked="0"/>
    </xf>
    <xf numFmtId="4" fontId="7" fillId="0" borderId="9" xfId="57" applyNumberFormat="1" applyFont="1" applyFill="1" applyBorder="1" applyAlignment="1" applyProtection="1">
      <alignment horizontal="right" vertical="center" wrapText="1"/>
      <protection locked="0"/>
    </xf>
    <xf numFmtId="4" fontId="7" fillId="0" borderId="25" xfId="57" applyNumberFormat="1" applyFont="1" applyFill="1" applyBorder="1" applyAlignment="1" applyProtection="1">
      <alignment horizontal="right" vertical="center" wrapText="1"/>
      <protection locked="0"/>
    </xf>
    <xf numFmtId="4" fontId="13" fillId="0" borderId="20" xfId="57" applyNumberFormat="1" applyFont="1" applyFill="1" applyBorder="1" applyAlignment="1" applyProtection="1">
      <alignment horizontal="right" vertical="center" wrapText="1"/>
      <protection locked="0"/>
    </xf>
    <xf numFmtId="4" fontId="13" fillId="0" borderId="11" xfId="57" applyNumberFormat="1" applyFont="1" applyFill="1" applyBorder="1" applyAlignment="1" applyProtection="1">
      <alignment horizontal="right" vertical="center" wrapText="1"/>
      <protection locked="0"/>
    </xf>
    <xf numFmtId="4" fontId="13" fillId="0" borderId="26" xfId="57" applyNumberFormat="1" applyFont="1" applyFill="1" applyBorder="1" applyAlignment="1" applyProtection="1">
      <alignment horizontal="right" vertical="center" wrapText="1"/>
      <protection locked="0"/>
    </xf>
    <xf numFmtId="4" fontId="7" fillId="0" borderId="10" xfId="90" applyNumberFormat="1" applyFont="1" applyFill="1" applyBorder="1" applyAlignment="1" applyProtection="1">
      <alignment horizontal="center" vertical="center"/>
      <protection locked="0"/>
    </xf>
    <xf numFmtId="4" fontId="7" fillId="0" borderId="15" xfId="90" applyNumberFormat="1" applyFont="1" applyFill="1" applyBorder="1" applyAlignment="1" applyProtection="1">
      <alignment horizontal="center" vertical="center"/>
      <protection locked="0"/>
    </xf>
    <xf numFmtId="170" fontId="7" fillId="0" borderId="10" xfId="90" applyFont="1" applyFill="1" applyBorder="1" applyAlignment="1" applyProtection="1">
      <alignment horizontal="center" vertical="center"/>
      <protection locked="0"/>
    </xf>
    <xf numFmtId="0" fontId="7" fillId="0" borderId="15" xfId="57" applyFont="1" applyFill="1" applyBorder="1" applyAlignment="1" applyProtection="1">
      <alignment horizontal="center" vertical="center"/>
      <protection locked="0"/>
    </xf>
    <xf numFmtId="0" fontId="7" fillId="0" borderId="17" xfId="57" applyFont="1" applyFill="1" applyBorder="1" applyAlignment="1" applyProtection="1">
      <alignment horizontal="center" vertical="center"/>
      <protection locked="0"/>
    </xf>
    <xf numFmtId="4" fontId="7" fillId="0" borderId="15" xfId="90" applyNumberFormat="1" applyFont="1" applyFill="1" applyBorder="1" applyAlignment="1" applyProtection="1">
      <alignment horizontal="center" vertical="center" wrapText="1"/>
    </xf>
    <xf numFmtId="4" fontId="7" fillId="0" borderId="17" xfId="90" applyNumberFormat="1" applyFont="1" applyFill="1" applyBorder="1" applyAlignment="1" applyProtection="1">
      <alignment horizontal="center" vertical="center" wrapText="1"/>
    </xf>
    <xf numFmtId="0" fontId="7" fillId="0" borderId="16" xfId="57" applyFont="1" applyFill="1" applyBorder="1" applyAlignment="1" applyProtection="1">
      <alignment horizontal="center" vertical="center"/>
      <protection locked="0"/>
    </xf>
    <xf numFmtId="0" fontId="7" fillId="0" borderId="19" xfId="57" applyFont="1" applyFill="1" applyBorder="1" applyAlignment="1" applyProtection="1">
      <alignment horizontal="center" vertical="center" wrapText="1"/>
      <protection locked="0"/>
    </xf>
    <xf numFmtId="0" fontId="7" fillId="0" borderId="20" xfId="57" applyFont="1" applyFill="1" applyBorder="1" applyAlignment="1" applyProtection="1">
      <alignment horizontal="center" vertical="center" wrapText="1"/>
      <protection locked="0"/>
    </xf>
    <xf numFmtId="4" fontId="7" fillId="0" borderId="15" xfId="90" applyNumberFormat="1" applyFont="1" applyFill="1" applyBorder="1" applyAlignment="1" applyProtection="1">
      <alignment horizontal="center" vertical="center" wrapText="1"/>
      <protection locked="0"/>
    </xf>
    <xf numFmtId="4" fontId="7" fillId="0" borderId="17" xfId="90" applyNumberFormat="1" applyFont="1" applyFill="1" applyBorder="1" applyAlignment="1" applyProtection="1">
      <alignment horizontal="center" vertical="center" wrapText="1"/>
      <protection locked="0"/>
    </xf>
    <xf numFmtId="4" fontId="5" fillId="0" borderId="13" xfId="57" applyNumberFormat="1" applyFont="1" applyFill="1" applyBorder="1" applyAlignment="1" applyProtection="1">
      <alignment horizontal="right" vertical="center"/>
      <protection locked="0"/>
    </xf>
    <xf numFmtId="4" fontId="5" fillId="0" borderId="14" xfId="57" applyNumberFormat="1" applyFont="1" applyFill="1" applyBorder="1" applyAlignment="1" applyProtection="1">
      <alignment horizontal="right" vertical="center"/>
      <protection locked="0"/>
    </xf>
    <xf numFmtId="4" fontId="6" fillId="0" borderId="19" xfId="57" applyNumberFormat="1" applyFont="1" applyFill="1" applyBorder="1" applyAlignment="1" applyProtection="1">
      <alignment horizontal="center" vertical="center" wrapText="1"/>
      <protection locked="0"/>
    </xf>
    <xf numFmtId="4" fontId="6" fillId="0" borderId="9" xfId="57" applyNumberFormat="1" applyFont="1" applyFill="1" applyBorder="1" applyAlignment="1" applyProtection="1">
      <alignment horizontal="center" vertical="center" wrapText="1"/>
      <protection locked="0"/>
    </xf>
    <xf numFmtId="4" fontId="6" fillId="0" borderId="25" xfId="57" applyNumberFormat="1" applyFont="1" applyFill="1" applyBorder="1" applyAlignment="1" applyProtection="1">
      <alignment horizontal="center" vertical="center" wrapText="1"/>
      <protection locked="0"/>
    </xf>
    <xf numFmtId="4" fontId="6" fillId="0" borderId="20" xfId="57" applyNumberFormat="1" applyFont="1" applyFill="1" applyBorder="1" applyAlignment="1" applyProtection="1">
      <alignment horizontal="center" vertical="center" wrapText="1"/>
      <protection locked="0"/>
    </xf>
    <xf numFmtId="4" fontId="6" fillId="0" borderId="11" xfId="57" applyNumberFormat="1" applyFont="1" applyFill="1" applyBorder="1" applyAlignment="1" applyProtection="1">
      <alignment horizontal="center" vertical="center" wrapText="1"/>
      <protection locked="0"/>
    </xf>
    <xf numFmtId="4" fontId="6" fillId="0" borderId="26" xfId="57" applyNumberFormat="1" applyFont="1" applyFill="1" applyBorder="1" applyAlignment="1" applyProtection="1">
      <alignment horizontal="center" vertical="center" wrapText="1"/>
      <protection locked="0"/>
    </xf>
    <xf numFmtId="4" fontId="7" fillId="0" borderId="19" xfId="57" applyNumberFormat="1" applyFont="1" applyFill="1" applyBorder="1" applyAlignment="1" applyProtection="1">
      <alignment horizontal="center" vertical="center" wrapText="1"/>
      <protection locked="0"/>
    </xf>
    <xf numFmtId="4" fontId="7" fillId="0" borderId="9" xfId="57" applyNumberFormat="1" applyFont="1" applyFill="1" applyBorder="1" applyAlignment="1" applyProtection="1">
      <alignment horizontal="center" vertical="center" wrapText="1"/>
      <protection locked="0"/>
    </xf>
    <xf numFmtId="4" fontId="7" fillId="0" borderId="20" xfId="57" applyNumberFormat="1" applyFont="1" applyFill="1" applyBorder="1" applyAlignment="1" applyProtection="1">
      <alignment horizontal="center" vertical="center" wrapText="1"/>
      <protection locked="0"/>
    </xf>
    <xf numFmtId="4" fontId="7" fillId="0" borderId="11" xfId="57" applyNumberFormat="1" applyFont="1" applyFill="1" applyBorder="1" applyAlignment="1" applyProtection="1">
      <alignment horizontal="center" vertical="center" wrapText="1"/>
      <protection locked="0"/>
    </xf>
    <xf numFmtId="4" fontId="32" fillId="0" borderId="9" xfId="57" applyNumberFormat="1" applyFont="1" applyFill="1" applyBorder="1" applyAlignment="1" applyProtection="1">
      <alignment horizontal="left" vertical="center" wrapText="1"/>
      <protection locked="0"/>
    </xf>
    <xf numFmtId="4" fontId="32" fillId="0" borderId="25" xfId="57" applyNumberFormat="1" applyFont="1" applyFill="1" applyBorder="1" applyAlignment="1" applyProtection="1">
      <alignment horizontal="left" vertical="center" wrapText="1"/>
      <protection locked="0"/>
    </xf>
    <xf numFmtId="4" fontId="32" fillId="0" borderId="11" xfId="57" applyNumberFormat="1" applyFont="1" applyFill="1" applyBorder="1" applyAlignment="1" applyProtection="1">
      <alignment horizontal="left" vertical="center" wrapText="1"/>
      <protection locked="0"/>
    </xf>
    <xf numFmtId="4" fontId="32" fillId="0" borderId="26" xfId="57" applyNumberFormat="1" applyFont="1" applyFill="1" applyBorder="1" applyAlignment="1" applyProtection="1">
      <alignment horizontal="left" vertical="center" wrapText="1"/>
      <protection locked="0"/>
    </xf>
    <xf numFmtId="4" fontId="8" fillId="0" borderId="19" xfId="57" applyNumberFormat="1" applyFont="1" applyFill="1" applyBorder="1" applyAlignment="1" applyProtection="1">
      <alignment horizontal="center" vertical="center" wrapText="1"/>
      <protection locked="0"/>
    </xf>
    <xf numFmtId="4" fontId="8" fillId="0" borderId="9" xfId="57" applyNumberFormat="1" applyFont="1" applyFill="1" applyBorder="1" applyAlignment="1" applyProtection="1">
      <alignment horizontal="center" vertical="center" wrapText="1"/>
      <protection locked="0"/>
    </xf>
    <xf numFmtId="4" fontId="8" fillId="0" borderId="25" xfId="57" applyNumberFormat="1" applyFont="1" applyFill="1" applyBorder="1" applyAlignment="1" applyProtection="1">
      <alignment horizontal="center" vertical="center" wrapText="1"/>
      <protection locked="0"/>
    </xf>
    <xf numFmtId="4" fontId="8" fillId="0" borderId="20" xfId="57" applyNumberFormat="1" applyFont="1" applyFill="1" applyBorder="1" applyAlignment="1" applyProtection="1">
      <alignment horizontal="center" vertical="center" wrapText="1"/>
      <protection locked="0"/>
    </xf>
    <xf numFmtId="4" fontId="8" fillId="0" borderId="11" xfId="57" applyNumberFormat="1" applyFont="1" applyFill="1" applyBorder="1" applyAlignment="1" applyProtection="1">
      <alignment horizontal="center" vertical="center" wrapText="1"/>
      <protection locked="0"/>
    </xf>
    <xf numFmtId="4" fontId="8" fillId="0" borderId="26" xfId="57" applyNumberFormat="1" applyFont="1" applyFill="1" applyBorder="1" applyAlignment="1" applyProtection="1">
      <alignment horizontal="center" vertical="center" wrapText="1"/>
      <protection locked="0"/>
    </xf>
    <xf numFmtId="4" fontId="32" fillId="0" borderId="12" xfId="57" applyNumberFormat="1" applyFont="1" applyFill="1" applyBorder="1" applyAlignment="1" applyProtection="1">
      <alignment horizontal="center" vertical="center" wrapText="1"/>
      <protection locked="0"/>
    </xf>
    <xf numFmtId="4" fontId="32" fillId="0" borderId="13" xfId="57" applyNumberFormat="1" applyFont="1" applyFill="1" applyBorder="1" applyAlignment="1" applyProtection="1">
      <alignment horizontal="center" vertical="center" wrapText="1"/>
      <protection locked="0"/>
    </xf>
    <xf numFmtId="4" fontId="32" fillId="0" borderId="14" xfId="57" applyNumberFormat="1" applyFont="1" applyFill="1" applyBorder="1" applyAlignment="1" applyProtection="1">
      <alignment horizontal="center" vertical="center" wrapText="1"/>
      <protection locked="0"/>
    </xf>
    <xf numFmtId="0" fontId="7" fillId="0" borderId="10" xfId="57" applyFont="1" applyFill="1" applyBorder="1" applyAlignment="1" applyProtection="1">
      <alignment horizontal="center" vertical="center"/>
      <protection locked="0"/>
    </xf>
    <xf numFmtId="1" fontId="48" fillId="0" borderId="10" xfId="79" applyNumberFormat="1" applyFont="1" applyFill="1" applyBorder="1" applyAlignment="1">
      <alignment horizontal="center" vertical="center"/>
    </xf>
    <xf numFmtId="0" fontId="48" fillId="0" borderId="10" xfId="79" applyFont="1" applyFill="1" applyBorder="1" applyAlignment="1">
      <alignment horizontal="center" vertical="center"/>
    </xf>
    <xf numFmtId="1" fontId="48" fillId="0" borderId="10" xfId="79" applyNumberFormat="1" applyFont="1" applyFill="1" applyBorder="1" applyAlignment="1">
      <alignment horizontal="left" vertical="center" wrapText="1"/>
    </xf>
    <xf numFmtId="0" fontId="48" fillId="0" borderId="10" xfId="79" applyFont="1" applyFill="1" applyBorder="1" applyAlignment="1">
      <alignment horizontal="left" vertical="center" wrapText="1"/>
    </xf>
    <xf numFmtId="4" fontId="50" fillId="0" borderId="10" xfId="79" applyNumberFormat="1" applyFont="1" applyFill="1" applyBorder="1" applyAlignment="1">
      <alignment horizontal="center" vertical="center"/>
    </xf>
    <xf numFmtId="174" fontId="52" fillId="0" borderId="10" xfId="79" applyNumberFormat="1" applyFont="1" applyFill="1" applyBorder="1" applyAlignment="1">
      <alignment horizontal="center" vertical="center"/>
    </xf>
    <xf numFmtId="0" fontId="13" fillId="0" borderId="10" xfId="79" applyFont="1" applyFill="1" applyBorder="1" applyAlignment="1">
      <alignment horizontal="center" vertical="center"/>
    </xf>
    <xf numFmtId="0" fontId="13" fillId="0" borderId="10" xfId="79" quotePrefix="1" applyFont="1" applyFill="1" applyBorder="1" applyAlignment="1">
      <alignment horizontal="center" vertical="center"/>
    </xf>
    <xf numFmtId="40" fontId="13" fillId="0" borderId="10" xfId="79" applyNumberFormat="1" applyFont="1" applyFill="1" applyBorder="1" applyAlignment="1">
      <alignment horizontal="center" vertical="center"/>
    </xf>
    <xf numFmtId="0" fontId="13" fillId="0" borderId="10" xfId="57" applyFont="1" applyFill="1" applyBorder="1" applyAlignment="1">
      <alignment horizontal="center" vertical="center"/>
    </xf>
    <xf numFmtId="4" fontId="7" fillId="0" borderId="10" xfId="79" applyNumberFormat="1" applyFont="1" applyFill="1" applyBorder="1" applyAlignment="1">
      <alignment horizontal="center" vertical="center"/>
    </xf>
    <xf numFmtId="1" fontId="13" fillId="0" borderId="10" xfId="79" applyNumberFormat="1" applyFont="1" applyFill="1" applyBorder="1" applyAlignment="1">
      <alignment horizontal="center" vertical="center"/>
    </xf>
    <xf numFmtId="1" fontId="13" fillId="0" borderId="10" xfId="79" applyNumberFormat="1" applyFont="1" applyFill="1" applyBorder="1" applyAlignment="1">
      <alignment horizontal="left" vertical="center" wrapText="1"/>
    </xf>
    <xf numFmtId="4" fontId="7" fillId="0" borderId="19" xfId="57" applyNumberFormat="1" applyFont="1" applyFill="1" applyBorder="1" applyAlignment="1">
      <alignment horizontal="center" vertical="center" wrapText="1"/>
    </xf>
    <xf numFmtId="4" fontId="7" fillId="0" borderId="9" xfId="57" applyNumberFormat="1" applyFont="1" applyFill="1" applyBorder="1" applyAlignment="1">
      <alignment horizontal="center" vertical="center" wrapText="1"/>
    </xf>
    <xf numFmtId="4" fontId="7" fillId="0" borderId="25" xfId="57" applyNumberFormat="1" applyFont="1" applyFill="1" applyBorder="1" applyAlignment="1">
      <alignment horizontal="center" vertical="center" wrapText="1"/>
    </xf>
    <xf numFmtId="4" fontId="7" fillId="0" borderId="20" xfId="57" applyNumberFormat="1" applyFont="1" applyFill="1" applyBorder="1" applyAlignment="1">
      <alignment horizontal="center" vertical="center" wrapText="1"/>
    </xf>
    <xf numFmtId="4" fontId="7" fillId="0" borderId="11" xfId="57" applyNumberFormat="1" applyFont="1" applyFill="1" applyBorder="1" applyAlignment="1">
      <alignment horizontal="center" vertical="center" wrapText="1"/>
    </xf>
    <xf numFmtId="4" fontId="7" fillId="0" borderId="26" xfId="57" applyNumberFormat="1" applyFont="1" applyFill="1" applyBorder="1" applyAlignment="1">
      <alignment horizontal="center" vertical="center" wrapText="1"/>
    </xf>
    <xf numFmtId="175" fontId="13" fillId="0" borderId="10" xfId="117" applyNumberFormat="1" applyFont="1" applyFill="1" applyBorder="1" applyAlignment="1">
      <alignment horizontal="center" vertical="center" wrapText="1"/>
    </xf>
    <xf numFmtId="0" fontId="6" fillId="0" borderId="12" xfId="57" quotePrefix="1" applyFont="1" applyFill="1" applyBorder="1" applyAlignment="1">
      <alignment horizontal="center" vertical="center"/>
    </xf>
    <xf numFmtId="0" fontId="6" fillId="0" borderId="13" xfId="57" quotePrefix="1" applyFont="1" applyFill="1" applyBorder="1" applyAlignment="1">
      <alignment horizontal="center" vertical="center"/>
    </xf>
    <xf numFmtId="0" fontId="6" fillId="0" borderId="14" xfId="57" quotePrefix="1" applyFont="1" applyFill="1" applyBorder="1" applyAlignment="1">
      <alignment horizontal="center" vertical="center"/>
    </xf>
    <xf numFmtId="0" fontId="7" fillId="0" borderId="22" xfId="57" applyFont="1" applyFill="1" applyBorder="1" applyAlignment="1">
      <alignment horizontal="left" vertical="center"/>
    </xf>
    <xf numFmtId="0" fontId="7" fillId="0" borderId="0" xfId="57" applyFont="1" applyFill="1" applyBorder="1" applyAlignment="1">
      <alignment horizontal="left" vertical="center"/>
    </xf>
    <xf numFmtId="0" fontId="7" fillId="0" borderId="24" xfId="57" applyFont="1" applyFill="1" applyBorder="1" applyAlignment="1">
      <alignment horizontal="left" vertical="center"/>
    </xf>
    <xf numFmtId="4" fontId="7" fillId="0" borderId="22" xfId="57" applyNumberFormat="1" applyFont="1" applyFill="1" applyBorder="1" applyAlignment="1">
      <alignment horizontal="center" vertical="center" wrapText="1"/>
    </xf>
    <xf numFmtId="4" fontId="7" fillId="0" borderId="0" xfId="57" applyNumberFormat="1" applyFont="1" applyFill="1" applyBorder="1" applyAlignment="1">
      <alignment horizontal="center" vertical="center" wrapText="1"/>
    </xf>
    <xf numFmtId="4" fontId="7" fillId="0" borderId="24" xfId="57" applyNumberFormat="1" applyFont="1" applyFill="1" applyBorder="1" applyAlignment="1">
      <alignment horizontal="center" vertical="center" wrapText="1"/>
    </xf>
    <xf numFmtId="4" fontId="7" fillId="0" borderId="34" xfId="57" applyNumberFormat="1" applyFont="1" applyFill="1" applyBorder="1" applyAlignment="1">
      <alignment horizontal="center" vertical="center" wrapText="1"/>
    </xf>
    <xf numFmtId="4" fontId="7" fillId="0" borderId="21" xfId="57" applyNumberFormat="1" applyFont="1" applyFill="1" applyBorder="1" applyAlignment="1">
      <alignment horizontal="center" vertical="center" wrapText="1"/>
    </xf>
    <xf numFmtId="4" fontId="7" fillId="0" borderId="35" xfId="57" applyNumberFormat="1" applyFont="1" applyFill="1" applyBorder="1" applyAlignment="1">
      <alignment horizontal="center" vertical="center" wrapText="1"/>
    </xf>
    <xf numFmtId="0" fontId="45" fillId="0" borderId="36" xfId="57" applyFont="1" applyFill="1" applyBorder="1" applyAlignment="1">
      <alignment horizontal="center" vertical="center"/>
    </xf>
    <xf numFmtId="0" fontId="45" fillId="0" borderId="37" xfId="57" applyFont="1" applyFill="1" applyBorder="1" applyAlignment="1">
      <alignment horizontal="center" vertical="center"/>
    </xf>
    <xf numFmtId="0" fontId="45" fillId="0" borderId="38" xfId="57" applyFont="1" applyFill="1" applyBorder="1" applyAlignment="1">
      <alignment horizontal="center" vertical="center"/>
    </xf>
    <xf numFmtId="0" fontId="45" fillId="0" borderId="39" xfId="57" applyFont="1" applyFill="1" applyBorder="1" applyAlignment="1">
      <alignment horizontal="center" vertical="center"/>
    </xf>
    <xf numFmtId="4" fontId="45" fillId="0" borderId="40" xfId="57" applyNumberFormat="1" applyFont="1" applyFill="1" applyBorder="1" applyAlignment="1">
      <alignment horizontal="center" vertical="center" wrapText="1"/>
    </xf>
    <xf numFmtId="4" fontId="45" fillId="0" borderId="41" xfId="57" applyNumberFormat="1" applyFont="1" applyFill="1" applyBorder="1" applyAlignment="1">
      <alignment horizontal="center" vertical="center" wrapText="1"/>
    </xf>
    <xf numFmtId="4" fontId="45" fillId="0" borderId="42" xfId="57" applyNumberFormat="1" applyFont="1" applyFill="1" applyBorder="1" applyAlignment="1">
      <alignment horizontal="center" vertical="center" wrapText="1"/>
    </xf>
    <xf numFmtId="4" fontId="45" fillId="0" borderId="22" xfId="57" applyNumberFormat="1" applyFont="1" applyFill="1" applyBorder="1" applyAlignment="1">
      <alignment horizontal="center" vertical="center" wrapText="1"/>
    </xf>
    <xf numFmtId="4" fontId="45" fillId="0" borderId="0" xfId="57" applyNumberFormat="1" applyFont="1" applyFill="1" applyBorder="1" applyAlignment="1">
      <alignment horizontal="center" vertical="center" wrapText="1"/>
    </xf>
    <xf numFmtId="4" fontId="45" fillId="0" borderId="24" xfId="57" applyNumberFormat="1" applyFont="1" applyFill="1" applyBorder="1" applyAlignment="1">
      <alignment horizontal="center" vertical="center" wrapText="1"/>
    </xf>
    <xf numFmtId="0" fontId="45" fillId="0" borderId="43" xfId="57" applyFont="1" applyFill="1" applyBorder="1" applyAlignment="1">
      <alignment horizontal="center" vertical="center"/>
    </xf>
    <xf numFmtId="0" fontId="45" fillId="0" borderId="44" xfId="57" applyFont="1" applyFill="1" applyBorder="1" applyAlignment="1">
      <alignment horizontal="center" vertical="center"/>
    </xf>
    <xf numFmtId="0" fontId="45" fillId="0" borderId="45" xfId="57" applyFont="1" applyFill="1" applyBorder="1" applyAlignment="1">
      <alignment horizontal="center" vertical="center"/>
    </xf>
    <xf numFmtId="0" fontId="45" fillId="0" borderId="20" xfId="57" applyFont="1" applyFill="1" applyBorder="1" applyAlignment="1">
      <alignment horizontal="center" vertical="center"/>
    </xf>
    <xf numFmtId="0" fontId="45" fillId="0" borderId="11" xfId="57" applyFont="1" applyFill="1" applyBorder="1" applyAlignment="1">
      <alignment horizontal="center" vertical="center"/>
    </xf>
    <xf numFmtId="0" fontId="45" fillId="0" borderId="26" xfId="57" applyFont="1" applyFill="1" applyBorder="1" applyAlignment="1">
      <alignment horizontal="center" vertical="center"/>
    </xf>
    <xf numFmtId="0" fontId="7" fillId="0" borderId="19" xfId="57" applyFont="1" applyFill="1" applyBorder="1" applyAlignment="1">
      <alignment horizontal="left" vertical="center"/>
    </xf>
    <xf numFmtId="0" fontId="7" fillId="0" borderId="9" xfId="57" applyFont="1" applyFill="1" applyBorder="1" applyAlignment="1">
      <alignment horizontal="left" vertical="center"/>
    </xf>
    <xf numFmtId="0" fontId="7" fillId="0" borderId="25" xfId="57" applyFont="1" applyFill="1" applyBorder="1" applyAlignment="1">
      <alignment horizontal="left" vertical="center"/>
    </xf>
    <xf numFmtId="4" fontId="45" fillId="0" borderId="19" xfId="57" applyNumberFormat="1" applyFont="1" applyFill="1" applyBorder="1" applyAlignment="1">
      <alignment horizontal="center" vertical="center" wrapText="1"/>
    </xf>
    <xf numFmtId="4" fontId="45" fillId="0" borderId="9" xfId="57" applyNumberFormat="1" applyFont="1" applyFill="1" applyBorder="1" applyAlignment="1">
      <alignment horizontal="center" vertical="center" wrapText="1"/>
    </xf>
    <xf numFmtId="4" fontId="45" fillId="0" borderId="25" xfId="57" applyNumberFormat="1" applyFont="1" applyFill="1" applyBorder="1" applyAlignment="1">
      <alignment horizontal="center" vertical="center" wrapText="1"/>
    </xf>
    <xf numFmtId="4" fontId="45" fillId="0" borderId="34" xfId="57" applyNumberFormat="1" applyFont="1" applyFill="1" applyBorder="1" applyAlignment="1">
      <alignment horizontal="center" vertical="center" wrapText="1"/>
    </xf>
    <xf numFmtId="4" fontId="45" fillId="0" borderId="21" xfId="57" applyNumberFormat="1" applyFont="1" applyFill="1" applyBorder="1" applyAlignment="1">
      <alignment horizontal="center" vertical="center" wrapText="1"/>
    </xf>
    <xf numFmtId="4" fontId="45" fillId="0" borderId="35" xfId="57" applyNumberFormat="1" applyFont="1" applyFill="1" applyBorder="1" applyAlignment="1">
      <alignment horizontal="center" vertical="center" wrapText="1"/>
    </xf>
    <xf numFmtId="4" fontId="33" fillId="0" borderId="19" xfId="0" applyNumberFormat="1" applyFont="1" applyFill="1" applyBorder="1" applyAlignment="1">
      <alignment horizontal="center" vertical="center" wrapText="1"/>
    </xf>
    <xf numFmtId="4" fontId="33" fillId="0" borderId="9" xfId="0" applyNumberFormat="1" applyFont="1" applyFill="1" applyBorder="1" applyAlignment="1">
      <alignment horizontal="center" vertical="center" wrapText="1"/>
    </xf>
    <xf numFmtId="4" fontId="33" fillId="0" borderId="25" xfId="0" applyNumberFormat="1" applyFont="1" applyFill="1" applyBorder="1" applyAlignment="1">
      <alignment horizontal="center" vertical="center" wrapText="1"/>
    </xf>
    <xf numFmtId="4" fontId="33" fillId="0" borderId="22" xfId="0" applyNumberFormat="1" applyFont="1" applyFill="1" applyBorder="1" applyAlignment="1">
      <alignment horizontal="center" vertical="center" wrapText="1"/>
    </xf>
    <xf numFmtId="4" fontId="33" fillId="0" borderId="0" xfId="0" applyNumberFormat="1" applyFont="1" applyFill="1" applyBorder="1" applyAlignment="1">
      <alignment horizontal="center" vertical="center" wrapText="1"/>
    </xf>
    <xf numFmtId="4" fontId="33" fillId="0" borderId="24" xfId="0" applyNumberFormat="1" applyFont="1" applyFill="1" applyBorder="1" applyAlignment="1">
      <alignment horizontal="center" vertical="center" wrapText="1"/>
    </xf>
    <xf numFmtId="0" fontId="33" fillId="0" borderId="10" xfId="0" applyFont="1" applyFill="1" applyBorder="1" applyAlignment="1">
      <alignment horizontal="center" vertical="center"/>
    </xf>
    <xf numFmtId="0" fontId="33" fillId="0" borderId="12" xfId="57" applyFont="1" applyFill="1" applyBorder="1" applyAlignment="1">
      <alignment horizontal="center" vertical="center"/>
    </xf>
    <xf numFmtId="0" fontId="33" fillId="0" borderId="13" xfId="57" applyFont="1" applyFill="1" applyBorder="1" applyAlignment="1">
      <alignment horizontal="center" vertical="center"/>
    </xf>
    <xf numFmtId="0" fontId="33" fillId="0" borderId="14" xfId="57" applyFont="1" applyFill="1" applyBorder="1" applyAlignment="1">
      <alignment horizontal="center" vertical="center"/>
    </xf>
    <xf numFmtId="0" fontId="33" fillId="0" borderId="12" xfId="57" applyFont="1" applyFill="1" applyBorder="1" applyAlignment="1">
      <alignment horizontal="center"/>
    </xf>
    <xf numFmtId="0" fontId="33" fillId="0" borderId="13" xfId="57" applyFont="1" applyFill="1" applyBorder="1" applyAlignment="1">
      <alignment horizontal="center"/>
    </xf>
    <xf numFmtId="0" fontId="33" fillId="0" borderId="14" xfId="57" applyFont="1" applyFill="1" applyBorder="1" applyAlignment="1">
      <alignment horizontal="center"/>
    </xf>
    <xf numFmtId="0" fontId="33" fillId="0" borderId="10" xfId="57" applyFont="1" applyFill="1" applyBorder="1" applyAlignment="1">
      <alignment horizontal="center" vertical="center"/>
    </xf>
    <xf numFmtId="0" fontId="33" fillId="0" borderId="12" xfId="0" applyFont="1" applyFill="1" applyBorder="1" applyAlignment="1">
      <alignment horizontal="center" vertical="center"/>
    </xf>
    <xf numFmtId="0" fontId="33" fillId="0" borderId="13" xfId="0" applyFont="1" applyFill="1" applyBorder="1" applyAlignment="1">
      <alignment horizontal="center" vertical="center"/>
    </xf>
    <xf numFmtId="0" fontId="33" fillId="0" borderId="14" xfId="0" applyFont="1" applyFill="1" applyBorder="1" applyAlignment="1">
      <alignment horizontal="center" vertical="center"/>
    </xf>
    <xf numFmtId="172" fontId="33" fillId="0" borderId="12" xfId="57" applyNumberFormat="1" applyFont="1" applyFill="1" applyBorder="1" applyAlignment="1">
      <alignment horizontal="center" vertical="center"/>
    </xf>
    <xf numFmtId="172" fontId="33" fillId="0" borderId="14" xfId="57" applyNumberFormat="1" applyFont="1" applyFill="1" applyBorder="1" applyAlignment="1">
      <alignment horizontal="center" vertical="center"/>
    </xf>
    <xf numFmtId="0" fontId="40" fillId="0" borderId="19" xfId="0" applyFont="1" applyFill="1" applyBorder="1" applyAlignment="1">
      <alignment horizontal="left" vertical="top" wrapText="1"/>
    </xf>
    <xf numFmtId="0" fontId="40" fillId="0" borderId="9" xfId="0" applyFont="1" applyFill="1" applyBorder="1" applyAlignment="1">
      <alignment horizontal="left" vertical="top" wrapText="1"/>
    </xf>
    <xf numFmtId="0" fontId="40" fillId="0" borderId="25" xfId="0" applyFont="1" applyFill="1" applyBorder="1" applyAlignment="1">
      <alignment horizontal="left" vertical="top" wrapText="1"/>
    </xf>
    <xf numFmtId="0" fontId="40" fillId="0" borderId="20" xfId="0" applyFont="1" applyFill="1" applyBorder="1" applyAlignment="1">
      <alignment horizontal="left" vertical="top" wrapText="1"/>
    </xf>
    <xf numFmtId="0" fontId="40" fillId="0" borderId="11" xfId="0" applyFont="1" applyFill="1" applyBorder="1" applyAlignment="1">
      <alignment horizontal="left" vertical="top" wrapText="1"/>
    </xf>
    <xf numFmtId="0" fontId="40" fillId="0" borderId="26" xfId="0" applyFont="1" applyFill="1" applyBorder="1" applyAlignment="1">
      <alignment horizontal="left" vertical="top" wrapText="1"/>
    </xf>
    <xf numFmtId="4" fontId="40" fillId="0" borderId="15" xfId="0" applyNumberFormat="1" applyFont="1" applyFill="1" applyBorder="1" applyAlignment="1">
      <alignment horizontal="center" vertical="center"/>
    </xf>
    <xf numFmtId="4" fontId="40" fillId="0" borderId="17" xfId="0" applyNumberFormat="1" applyFont="1" applyFill="1" applyBorder="1" applyAlignment="1">
      <alignment horizontal="center" vertical="center"/>
    </xf>
    <xf numFmtId="0" fontId="40" fillId="0" borderId="10" xfId="112" applyFont="1" applyFill="1" applyBorder="1" applyAlignment="1">
      <alignment horizontal="center" vertical="center"/>
    </xf>
    <xf numFmtId="0" fontId="40" fillId="0" borderId="10" xfId="112" applyFont="1" applyFill="1" applyBorder="1" applyAlignment="1">
      <alignment horizontal="left" vertical="center" wrapText="1"/>
    </xf>
    <xf numFmtId="0" fontId="40" fillId="0" borderId="10" xfId="112" applyFont="1" applyFill="1" applyBorder="1" applyAlignment="1">
      <alignment horizontal="right" vertical="center"/>
    </xf>
    <xf numFmtId="0" fontId="39" fillId="0" borderId="9" xfId="82" applyNumberFormat="1" applyFont="1" applyFill="1" applyBorder="1" applyAlignment="1">
      <alignment horizontal="center" vertical="center"/>
    </xf>
    <xf numFmtId="4" fontId="40" fillId="0" borderId="0" xfId="112" applyNumberFormat="1" applyFont="1" applyFill="1" applyBorder="1" applyAlignment="1">
      <alignment horizontal="center" vertical="center" wrapText="1"/>
    </xf>
    <xf numFmtId="4" fontId="40" fillId="0" borderId="19" xfId="0" applyNumberFormat="1" applyFont="1" applyFill="1" applyBorder="1" applyAlignment="1">
      <alignment horizontal="left" vertical="top" wrapText="1"/>
    </xf>
    <xf numFmtId="0" fontId="40" fillId="0" borderId="22" xfId="0" applyFont="1" applyFill="1" applyBorder="1" applyAlignment="1">
      <alignment horizontal="left" vertical="top" wrapText="1"/>
    </xf>
    <xf numFmtId="0" fontId="40" fillId="0" borderId="0" xfId="0" applyFont="1" applyFill="1" applyBorder="1" applyAlignment="1">
      <alignment horizontal="left" vertical="top" wrapText="1"/>
    </xf>
    <xf numFmtId="0" fontId="40" fillId="0" borderId="24" xfId="0" applyFont="1" applyFill="1" applyBorder="1" applyAlignment="1">
      <alignment horizontal="left" vertical="top" wrapText="1"/>
    </xf>
    <xf numFmtId="4" fontId="40" fillId="0" borderId="16" xfId="0" applyNumberFormat="1" applyFont="1" applyFill="1" applyBorder="1" applyAlignment="1">
      <alignment horizontal="center" vertical="center"/>
    </xf>
    <xf numFmtId="0" fontId="7" fillId="0" borderId="0" xfId="82" applyFont="1" applyFill="1" applyBorder="1" applyAlignment="1">
      <alignment horizontal="center" vertical="center"/>
    </xf>
    <xf numFmtId="0" fontId="38" fillId="0" borderId="11" xfId="82" applyFont="1" applyFill="1" applyBorder="1" applyAlignment="1">
      <alignment horizontal="center" vertical="center"/>
    </xf>
    <xf numFmtId="0" fontId="33" fillId="0" borderId="10" xfId="112" applyFont="1" applyFill="1" applyBorder="1" applyAlignment="1">
      <alignment horizontal="center" vertical="center"/>
    </xf>
    <xf numFmtId="0" fontId="33" fillId="0" borderId="10" xfId="112" applyFont="1" applyFill="1" applyBorder="1" applyAlignment="1">
      <alignment horizontal="right" vertical="center"/>
    </xf>
    <xf numFmtId="0" fontId="33" fillId="0" borderId="10" xfId="112" applyFont="1" applyFill="1" applyBorder="1" applyAlignment="1">
      <alignment horizontal="left" vertical="center" wrapText="1"/>
    </xf>
    <xf numFmtId="0" fontId="33" fillId="0" borderId="0" xfId="82" applyFont="1" applyFill="1" applyBorder="1" applyAlignment="1">
      <alignment horizontal="center" vertical="center"/>
    </xf>
    <xf numFmtId="0" fontId="40" fillId="0" borderId="12" xfId="112" applyFont="1" applyFill="1" applyBorder="1" applyAlignment="1">
      <alignment horizontal="center" vertical="center"/>
    </xf>
    <xf numFmtId="0" fontId="40" fillId="0" borderId="13" xfId="112" applyFont="1" applyFill="1" applyBorder="1" applyAlignment="1">
      <alignment horizontal="center" vertical="center"/>
    </xf>
    <xf numFmtId="0" fontId="40" fillId="0" borderId="14" xfId="112" applyFont="1" applyFill="1" applyBorder="1" applyAlignment="1">
      <alignment horizontal="center" vertical="center"/>
    </xf>
    <xf numFmtId="0" fontId="40" fillId="0" borderId="12" xfId="112" applyFont="1" applyFill="1" applyBorder="1" applyAlignment="1">
      <alignment horizontal="left" vertical="center" wrapText="1"/>
    </xf>
    <xf numFmtId="0" fontId="40" fillId="0" borderId="13" xfId="112" applyFont="1" applyFill="1" applyBorder="1" applyAlignment="1">
      <alignment horizontal="left" vertical="center" wrapText="1"/>
    </xf>
    <xf numFmtId="0" fontId="40" fillId="0" borderId="14" xfId="112" applyFont="1" applyFill="1" applyBorder="1" applyAlignment="1">
      <alignment horizontal="left" vertical="center" wrapText="1"/>
    </xf>
    <xf numFmtId="0" fontId="40" fillId="0" borderId="12" xfId="112" applyFont="1" applyFill="1" applyBorder="1" applyAlignment="1">
      <alignment horizontal="right" vertical="center"/>
    </xf>
    <xf numFmtId="0" fontId="40" fillId="0" borderId="13" xfId="112" applyFont="1" applyFill="1" applyBorder="1" applyAlignment="1">
      <alignment horizontal="right" vertical="center"/>
    </xf>
    <xf numFmtId="0" fontId="40" fillId="0" borderId="14" xfId="112" applyFont="1" applyFill="1" applyBorder="1" applyAlignment="1">
      <alignment horizontal="right" vertical="center"/>
    </xf>
  </cellXfs>
  <cellStyles count="121">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ancel" xfId="27"/>
    <cellStyle name="Check Cell" xfId="28"/>
    <cellStyle name="Comma 2" xfId="29"/>
    <cellStyle name="Euro" xfId="30"/>
    <cellStyle name="Excel Built-in Comma" xfId="31"/>
    <cellStyle name="Excel Built-in Normal" xfId="32"/>
    <cellStyle name="Excel_BuiltIn_Normal 2" xfId="33"/>
    <cellStyle name="Explanatory Text" xfId="34"/>
    <cellStyle name="Good" xfId="35"/>
    <cellStyle name="Heading 1" xfId="36"/>
    <cellStyle name="Heading 2" xfId="37"/>
    <cellStyle name="Heading 3" xfId="38"/>
    <cellStyle name="Heading 4" xfId="39"/>
    <cellStyle name="Indefinido" xfId="40"/>
    <cellStyle name="Input" xfId="41"/>
    <cellStyle name="Linked Cell" xfId="42"/>
    <cellStyle name="Moeda" xfId="43" builtinId="4"/>
    <cellStyle name="Moeda 2" xfId="44"/>
    <cellStyle name="Moeda 3" xfId="45"/>
    <cellStyle name="Neutral" xfId="46"/>
    <cellStyle name="Normal" xfId="0" builtinId="0"/>
    <cellStyle name="Normal 10" xfId="47"/>
    <cellStyle name="Normal 11" xfId="48"/>
    <cellStyle name="Normal 12" xfId="49"/>
    <cellStyle name="Normal 13" xfId="50"/>
    <cellStyle name="Normal 13 2" xfId="51"/>
    <cellStyle name="Normal 13_Pasta1" xfId="52"/>
    <cellStyle name="Normal 14" xfId="53"/>
    <cellStyle name="Normal 15" xfId="54"/>
    <cellStyle name="Normal 18" xfId="55"/>
    <cellStyle name="Normal 2" xfId="56"/>
    <cellStyle name="Normal 2 2" xfId="57"/>
    <cellStyle name="Normal 2 2 2" xfId="58"/>
    <cellStyle name="Normal 2 2_1-LICITAÇÕES 2010 - BODOCÓ Composições NÃO PUBLICAR" xfId="59"/>
    <cellStyle name="Normal 2 3" xfId="60"/>
    <cellStyle name="Normal 2 4" xfId="61"/>
    <cellStyle name="Normal 2_1-LICITAÇÕES 2010 - BODOCÓ Composições NÃO PUBLICAR" xfId="62"/>
    <cellStyle name="Normal 3" xfId="63"/>
    <cellStyle name="Normal 3 2" xfId="64"/>
    <cellStyle name="Normal 3 3" xfId="65"/>
    <cellStyle name="Normal 3 4" xfId="66"/>
    <cellStyle name="Normal 3 5" xfId="67"/>
    <cellStyle name="Normal 3 6" xfId="68"/>
    <cellStyle name="Normal 3_1-LICITAÇÕES 2010 - BODOCÓ Composições NÃO PUBLICAR" xfId="69"/>
    <cellStyle name="Normal 4" xfId="70"/>
    <cellStyle name="Normal 5" xfId="71"/>
    <cellStyle name="Normal 6" xfId="72"/>
    <cellStyle name="Normal 7" xfId="73"/>
    <cellStyle name="Normal 7 2" xfId="74"/>
    <cellStyle name="Normal 7_Pasta1" xfId="75"/>
    <cellStyle name="Normal 8" xfId="76"/>
    <cellStyle name="Normal 8 2" xfId="77"/>
    <cellStyle name="Normal 9" xfId="78"/>
    <cellStyle name="Normal_CASAS POPULARES - ORÇAMENTO- CRONOGRAMA" xfId="79"/>
    <cellStyle name="Normal_Estrutura_de_preço_-_CODEVASF_versão8" xfId="80"/>
    <cellStyle name="Normal_ORSE (ABR.2018)" xfId="81"/>
    <cellStyle name="Normal_Planilha Orçamentária (Camacan)" xfId="82"/>
    <cellStyle name="Note" xfId="83"/>
    <cellStyle name="Output" xfId="84"/>
    <cellStyle name="Porcentagem" xfId="85" builtinId="5"/>
    <cellStyle name="Porcentagem 2" xfId="86"/>
    <cellStyle name="Porcentagem 3" xfId="87"/>
    <cellStyle name="Porcentagem 4" xfId="88"/>
    <cellStyle name="Porcentagem 5" xfId="89"/>
    <cellStyle name="Separador de milhares" xfId="90" builtinId="3"/>
    <cellStyle name="Separador de milhares [0]" xfId="91" builtinId="6"/>
    <cellStyle name="Separador de milhares [0] 2" xfId="92"/>
    <cellStyle name="Separador de milhares [0] 3" xfId="93"/>
    <cellStyle name="Separador de milhares 2" xfId="94"/>
    <cellStyle name="Separador de milhares 2 2" xfId="95"/>
    <cellStyle name="Separador de milhares 2 2 2" xfId="96"/>
    <cellStyle name="Separador de milhares 2_1-LICITAÇÕES 2010 - BODOCÓ Composições NÃO PUBLICAR" xfId="97"/>
    <cellStyle name="Separador de milhares 3" xfId="98"/>
    <cellStyle name="Separador de milhares 3 2" xfId="99"/>
    <cellStyle name="Separador de milhares 3_1-LICITAÇÕES 2010 - BODOCÓ Composições NÃO PUBLICAR" xfId="100"/>
    <cellStyle name="Separador de milhares 4" xfId="101"/>
    <cellStyle name="Separador de milhares 4 2" xfId="102"/>
    <cellStyle name="Separador de milhares 4_1-LICITAÇÕES 2010 - BODOCÓ Composições NÃO PUBLICAR" xfId="103"/>
    <cellStyle name="Separador de milhares 5" xfId="104"/>
    <cellStyle name="Separador de milhares 5 2" xfId="105"/>
    <cellStyle name="Separador de milhares 5_1-LICITAÇÕES 2010 - BODOCÓ Composições NÃO PUBLICAR" xfId="106"/>
    <cellStyle name="Separador de milhares 6" xfId="107"/>
    <cellStyle name="Separador de milhares 7" xfId="108"/>
    <cellStyle name="Separador de milhares_ORSE (ABR.2018)" xfId="109"/>
    <cellStyle name="TableStyleLight1" xfId="110"/>
    <cellStyle name="Texto Explicativo" xfId="111" builtinId="53"/>
    <cellStyle name="Texto Explicativo_Planilha Orçamentária (Camacan)" xfId="112"/>
    <cellStyle name="Texto Explicativo_Proposta (SAA) Serrote - SINAPI" xfId="113"/>
    <cellStyle name="Title" xfId="114"/>
    <cellStyle name="Título 1 1" xfId="115"/>
    <cellStyle name="Título 5" xfId="116"/>
    <cellStyle name="Vírgula 2" xfId="117"/>
    <cellStyle name="Vírgula 3" xfId="118"/>
    <cellStyle name="Vírgula 4" xfId="119"/>
    <cellStyle name="Warning Text" xfId="120"/>
  </cellStyles>
  <dxfs count="3">
    <dxf>
      <fill>
        <patternFill>
          <bgColor indexed="13"/>
        </patternFill>
      </fill>
    </dxf>
    <dxf>
      <font>
        <condense val="0"/>
        <extend val="0"/>
        <color indexed="9"/>
      </font>
      <fill>
        <patternFill>
          <bgColor indexed="55"/>
        </patternFill>
      </fill>
    </dxf>
    <dxf>
      <font>
        <condense val="0"/>
        <extend val="0"/>
        <color indexed="9"/>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E3E3E3"/>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33CC"/>
      <rgbColor rgb="0033CCCC"/>
      <rgbColor rgb="0099CC00"/>
      <rgbColor rgb="00FFCC00"/>
      <rgbColor rgb="00FF9900"/>
      <rgbColor rgb="00FF6600"/>
      <rgbColor rgb="00996666"/>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85725</xdr:colOff>
      <xdr:row>1</xdr:row>
      <xdr:rowOff>95250</xdr:rowOff>
    </xdr:from>
    <xdr:to>
      <xdr:col>4</xdr:col>
      <xdr:colOff>552450</xdr:colOff>
      <xdr:row>2</xdr:row>
      <xdr:rowOff>133350</xdr:rowOff>
    </xdr:to>
    <xdr:grpSp>
      <xdr:nvGrpSpPr>
        <xdr:cNvPr id="6145" name="Group 1597"/>
        <xdr:cNvGrpSpPr>
          <a:grpSpLocks noChangeAspect="1"/>
        </xdr:cNvGrpSpPr>
      </xdr:nvGrpSpPr>
      <xdr:grpSpPr bwMode="auto">
        <a:xfrm>
          <a:off x="466725" y="258536"/>
          <a:ext cx="2521404" cy="432707"/>
          <a:chOff x="33" y="16"/>
          <a:chExt cx="252" cy="46"/>
        </a:xfrm>
      </xdr:grpSpPr>
      <xdr:sp macro="" textlink="">
        <xdr:nvSpPr>
          <xdr:cNvPr id="6146" name="AutoShape 1596"/>
          <xdr:cNvSpPr>
            <a:spLocks noChangeAspect="1" noChangeArrowheads="1"/>
          </xdr:cNvSpPr>
        </xdr:nvSpPr>
        <xdr:spPr bwMode="auto">
          <a:xfrm>
            <a:off x="33" y="16"/>
            <a:ext cx="252" cy="46"/>
          </a:xfrm>
          <a:prstGeom prst="rect">
            <a:avLst/>
          </a:prstGeom>
          <a:noFill/>
          <a:ln w="9525">
            <a:noFill/>
            <a:miter lim="800000"/>
            <a:headEnd/>
            <a:tailEnd/>
          </a:ln>
        </xdr:spPr>
      </xdr:sp>
      <xdr:sp macro="" textlink="">
        <xdr:nvSpPr>
          <xdr:cNvPr id="6147" name="Freeform 1598"/>
          <xdr:cNvSpPr>
            <a:spLocks/>
          </xdr:cNvSpPr>
        </xdr:nvSpPr>
        <xdr:spPr bwMode="auto">
          <a:xfrm>
            <a:off x="258" y="21"/>
            <a:ext cx="15" cy="22"/>
          </a:xfrm>
          <a:custGeom>
            <a:avLst/>
            <a:gdLst>
              <a:gd name="T0" fmla="*/ 0 w 988"/>
              <a:gd name="T1" fmla="*/ 0 h 1532"/>
              <a:gd name="T2" fmla="*/ 0 w 988"/>
              <a:gd name="T3" fmla="*/ 0 h 1532"/>
              <a:gd name="T4" fmla="*/ 0 w 988"/>
              <a:gd name="T5" fmla="*/ 0 h 1532"/>
              <a:gd name="T6" fmla="*/ 0 w 988"/>
              <a:gd name="T7" fmla="*/ 0 h 1532"/>
              <a:gd name="T8" fmla="*/ 0 w 988"/>
              <a:gd name="T9" fmla="*/ 0 h 1532"/>
              <a:gd name="T10" fmla="*/ 0 w 988"/>
              <a:gd name="T11" fmla="*/ 0 h 1532"/>
              <a:gd name="T12" fmla="*/ 0 60000 65536"/>
              <a:gd name="T13" fmla="*/ 0 60000 65536"/>
              <a:gd name="T14" fmla="*/ 0 60000 65536"/>
              <a:gd name="T15" fmla="*/ 0 60000 65536"/>
              <a:gd name="T16" fmla="*/ 0 60000 65536"/>
              <a:gd name="T17" fmla="*/ 0 60000 65536"/>
              <a:gd name="T18" fmla="*/ 0 w 988"/>
              <a:gd name="T19" fmla="*/ 0 h 1532"/>
              <a:gd name="T20" fmla="*/ 988 w 988"/>
              <a:gd name="T21" fmla="*/ 1532 h 1532"/>
            </a:gdLst>
            <a:ahLst/>
            <a:cxnLst>
              <a:cxn ang="T12">
                <a:pos x="T0" y="T1"/>
              </a:cxn>
              <a:cxn ang="T13">
                <a:pos x="T2" y="T3"/>
              </a:cxn>
              <a:cxn ang="T14">
                <a:pos x="T4" y="T5"/>
              </a:cxn>
              <a:cxn ang="T15">
                <a:pos x="T6" y="T7"/>
              </a:cxn>
              <a:cxn ang="T16">
                <a:pos x="T8" y="T9"/>
              </a:cxn>
              <a:cxn ang="T17">
                <a:pos x="T10" y="T11"/>
              </a:cxn>
            </a:cxnLst>
            <a:rect l="T18" t="T19" r="T20" b="T21"/>
            <a:pathLst>
              <a:path w="988" h="1532">
                <a:moveTo>
                  <a:pt x="482" y="0"/>
                </a:moveTo>
                <a:lnTo>
                  <a:pt x="0" y="248"/>
                </a:lnTo>
                <a:lnTo>
                  <a:pt x="0" y="1532"/>
                </a:lnTo>
                <a:lnTo>
                  <a:pt x="988" y="1532"/>
                </a:lnTo>
                <a:lnTo>
                  <a:pt x="988" y="244"/>
                </a:lnTo>
                <a:lnTo>
                  <a:pt x="482" y="0"/>
                </a:lnTo>
                <a:close/>
              </a:path>
            </a:pathLst>
          </a:custGeom>
          <a:noFill/>
          <a:ln w="9525">
            <a:solidFill>
              <a:srgbClr val="1F1A17"/>
            </a:solidFill>
            <a:prstDash val="solid"/>
            <a:round/>
            <a:headEnd/>
            <a:tailEnd/>
          </a:ln>
        </xdr:spPr>
      </xdr:sp>
      <xdr:sp macro="" textlink="">
        <xdr:nvSpPr>
          <xdr:cNvPr id="6148" name="Freeform 1599"/>
          <xdr:cNvSpPr>
            <a:spLocks/>
          </xdr:cNvSpPr>
        </xdr:nvSpPr>
        <xdr:spPr bwMode="auto">
          <a:xfrm>
            <a:off x="258" y="27"/>
            <a:ext cx="15" cy="14"/>
          </a:xfrm>
          <a:custGeom>
            <a:avLst/>
            <a:gdLst>
              <a:gd name="T0" fmla="*/ 0 w 973"/>
              <a:gd name="T1" fmla="*/ 0 h 972"/>
              <a:gd name="T2" fmla="*/ 0 w 973"/>
              <a:gd name="T3" fmla="*/ 0 h 972"/>
              <a:gd name="T4" fmla="*/ 0 w 973"/>
              <a:gd name="T5" fmla="*/ 0 h 972"/>
              <a:gd name="T6" fmla="*/ 0 w 973"/>
              <a:gd name="T7" fmla="*/ 0 h 972"/>
              <a:gd name="T8" fmla="*/ 0 w 973"/>
              <a:gd name="T9" fmla="*/ 0 h 972"/>
              <a:gd name="T10" fmla="*/ 0 w 973"/>
              <a:gd name="T11" fmla="*/ 0 h 972"/>
              <a:gd name="T12" fmla="*/ 0 w 973"/>
              <a:gd name="T13" fmla="*/ 0 h 972"/>
              <a:gd name="T14" fmla="*/ 0 w 973"/>
              <a:gd name="T15" fmla="*/ 0 h 972"/>
              <a:gd name="T16" fmla="*/ 0 w 973"/>
              <a:gd name="T17" fmla="*/ 0 h 972"/>
              <a:gd name="T18" fmla="*/ 0 w 973"/>
              <a:gd name="T19" fmla="*/ 0 h 972"/>
              <a:gd name="T20" fmla="*/ 0 w 973"/>
              <a:gd name="T21" fmla="*/ 0 h 97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w 973"/>
              <a:gd name="T34" fmla="*/ 0 h 972"/>
              <a:gd name="T35" fmla="*/ 973 w 973"/>
              <a:gd name="T36" fmla="*/ 972 h 972"/>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T33" t="T34" r="T35" b="T36"/>
            <a:pathLst>
              <a:path w="973" h="972">
                <a:moveTo>
                  <a:pt x="0" y="0"/>
                </a:moveTo>
                <a:lnTo>
                  <a:pt x="392" y="211"/>
                </a:lnTo>
                <a:lnTo>
                  <a:pt x="392" y="662"/>
                </a:lnTo>
                <a:lnTo>
                  <a:pt x="265" y="723"/>
                </a:lnTo>
                <a:lnTo>
                  <a:pt x="265" y="855"/>
                </a:lnTo>
                <a:lnTo>
                  <a:pt x="482" y="972"/>
                </a:lnTo>
                <a:lnTo>
                  <a:pt x="718" y="855"/>
                </a:lnTo>
                <a:lnTo>
                  <a:pt x="718" y="719"/>
                </a:lnTo>
                <a:lnTo>
                  <a:pt x="581" y="657"/>
                </a:lnTo>
                <a:lnTo>
                  <a:pt x="581" y="206"/>
                </a:lnTo>
                <a:lnTo>
                  <a:pt x="973" y="0"/>
                </a:lnTo>
              </a:path>
            </a:pathLst>
          </a:custGeom>
          <a:noFill/>
          <a:ln w="9525">
            <a:solidFill>
              <a:srgbClr val="1F1A17"/>
            </a:solidFill>
            <a:prstDash val="solid"/>
            <a:round/>
            <a:headEnd/>
            <a:tailEnd/>
          </a:ln>
        </xdr:spPr>
      </xdr:sp>
      <xdr:sp macro="" textlink="">
        <xdr:nvSpPr>
          <xdr:cNvPr id="6149" name="Freeform 1600"/>
          <xdr:cNvSpPr>
            <a:spLocks noEditPoints="1"/>
          </xdr:cNvSpPr>
        </xdr:nvSpPr>
        <xdr:spPr bwMode="auto">
          <a:xfrm>
            <a:off x="33" y="16"/>
            <a:ext cx="252" cy="46"/>
          </a:xfrm>
          <a:custGeom>
            <a:avLst/>
            <a:gdLst>
              <a:gd name="T0" fmla="*/ 0 w 16104"/>
              <a:gd name="T1" fmla="*/ 0 h 3197"/>
              <a:gd name="T2" fmla="*/ 0 w 16104"/>
              <a:gd name="T3" fmla="*/ 0 h 3197"/>
              <a:gd name="T4" fmla="*/ 0 w 16104"/>
              <a:gd name="T5" fmla="*/ 0 h 3197"/>
              <a:gd name="T6" fmla="*/ 0 w 16104"/>
              <a:gd name="T7" fmla="*/ 0 h 3197"/>
              <a:gd name="T8" fmla="*/ 0 w 16104"/>
              <a:gd name="T9" fmla="*/ 0 h 3197"/>
              <a:gd name="T10" fmla="*/ 0 w 16104"/>
              <a:gd name="T11" fmla="*/ 0 h 3197"/>
              <a:gd name="T12" fmla="*/ 0 w 16104"/>
              <a:gd name="T13" fmla="*/ 0 h 3197"/>
              <a:gd name="T14" fmla="*/ 0 w 16104"/>
              <a:gd name="T15" fmla="*/ 0 h 3197"/>
              <a:gd name="T16" fmla="*/ 0 w 16104"/>
              <a:gd name="T17" fmla="*/ 0 h 3197"/>
              <a:gd name="T18" fmla="*/ 0 w 16104"/>
              <a:gd name="T19" fmla="*/ 0 h 3197"/>
              <a:gd name="T20" fmla="*/ 0 w 16104"/>
              <a:gd name="T21" fmla="*/ 0 h 3197"/>
              <a:gd name="T22" fmla="*/ 0 w 16104"/>
              <a:gd name="T23" fmla="*/ 0 h 3197"/>
              <a:gd name="T24" fmla="*/ 0 w 16104"/>
              <a:gd name="T25" fmla="*/ 0 h 3197"/>
              <a:gd name="T26" fmla="*/ 0 w 16104"/>
              <a:gd name="T27" fmla="*/ 0 h 3197"/>
              <a:gd name="T28" fmla="*/ 0 w 16104"/>
              <a:gd name="T29" fmla="*/ 0 h 3197"/>
              <a:gd name="T30" fmla="*/ 0 w 16104"/>
              <a:gd name="T31" fmla="*/ 0 h 3197"/>
              <a:gd name="T32" fmla="*/ 0 w 16104"/>
              <a:gd name="T33" fmla="*/ 0 h 3197"/>
              <a:gd name="T34" fmla="*/ 0 w 16104"/>
              <a:gd name="T35" fmla="*/ 0 h 3197"/>
              <a:gd name="T36" fmla="*/ 0 w 16104"/>
              <a:gd name="T37" fmla="*/ 0 h 3197"/>
              <a:gd name="T38" fmla="*/ 0 w 16104"/>
              <a:gd name="T39" fmla="*/ 0 h 3197"/>
              <a:gd name="T40" fmla="*/ 0 w 16104"/>
              <a:gd name="T41" fmla="*/ 0 h 3197"/>
              <a:gd name="T42" fmla="*/ 0 w 16104"/>
              <a:gd name="T43" fmla="*/ 0 h 3197"/>
              <a:gd name="T44" fmla="*/ 0 w 16104"/>
              <a:gd name="T45" fmla="*/ 0 h 3197"/>
              <a:gd name="T46" fmla="*/ 0 w 16104"/>
              <a:gd name="T47" fmla="*/ 0 h 3197"/>
              <a:gd name="T48" fmla="*/ 0 w 16104"/>
              <a:gd name="T49" fmla="*/ 0 h 3197"/>
              <a:gd name="T50" fmla="*/ 0 w 16104"/>
              <a:gd name="T51" fmla="*/ 0 h 3197"/>
              <a:gd name="T52" fmla="*/ 0 w 16104"/>
              <a:gd name="T53" fmla="*/ 0 h 3197"/>
              <a:gd name="T54" fmla="*/ 0 w 16104"/>
              <a:gd name="T55" fmla="*/ 0 h 3197"/>
              <a:gd name="T56" fmla="*/ 0 w 16104"/>
              <a:gd name="T57" fmla="*/ 0 h 3197"/>
              <a:gd name="T58" fmla="*/ 0 w 16104"/>
              <a:gd name="T59" fmla="*/ 0 h 3197"/>
              <a:gd name="T60" fmla="*/ 0 w 16104"/>
              <a:gd name="T61" fmla="*/ 0 h 3197"/>
              <a:gd name="T62" fmla="*/ 0 w 16104"/>
              <a:gd name="T63" fmla="*/ 0 h 3197"/>
              <a:gd name="T64" fmla="*/ 0 w 16104"/>
              <a:gd name="T65" fmla="*/ 0 h 3197"/>
              <a:gd name="T66" fmla="*/ 0 w 16104"/>
              <a:gd name="T67" fmla="*/ 0 h 3197"/>
              <a:gd name="T68" fmla="*/ 0 w 16104"/>
              <a:gd name="T69" fmla="*/ 0 h 3197"/>
              <a:gd name="T70" fmla="*/ 0 w 16104"/>
              <a:gd name="T71" fmla="*/ 0 h 3197"/>
              <a:gd name="T72" fmla="*/ 0 w 16104"/>
              <a:gd name="T73" fmla="*/ 0 h 3197"/>
              <a:gd name="T74" fmla="*/ 0 w 16104"/>
              <a:gd name="T75" fmla="*/ 0 h 3197"/>
              <a:gd name="T76" fmla="*/ 0 w 16104"/>
              <a:gd name="T77" fmla="*/ 0 h 3197"/>
              <a:gd name="T78" fmla="*/ 0 w 16104"/>
              <a:gd name="T79" fmla="*/ 0 h 3197"/>
              <a:gd name="T80" fmla="*/ 0 w 16104"/>
              <a:gd name="T81" fmla="*/ 0 h 3197"/>
              <a:gd name="T82" fmla="*/ 0 w 16104"/>
              <a:gd name="T83" fmla="*/ 0 h 3197"/>
              <a:gd name="T84" fmla="*/ 0 w 16104"/>
              <a:gd name="T85" fmla="*/ 0 h 3197"/>
              <a:gd name="T86" fmla="*/ 0 w 16104"/>
              <a:gd name="T87" fmla="*/ 0 h 3197"/>
              <a:gd name="T88" fmla="*/ 0 w 16104"/>
              <a:gd name="T89" fmla="*/ 0 h 3197"/>
              <a:gd name="T90" fmla="*/ 0 w 16104"/>
              <a:gd name="T91" fmla="*/ 0 h 3197"/>
              <a:gd name="T92" fmla="*/ 0 w 16104"/>
              <a:gd name="T93" fmla="*/ 0 h 3197"/>
              <a:gd name="T94" fmla="*/ 0 w 16104"/>
              <a:gd name="T95" fmla="*/ 0 h 3197"/>
              <a:gd name="T96" fmla="*/ 0 w 16104"/>
              <a:gd name="T97" fmla="*/ 0 h 3197"/>
              <a:gd name="T98" fmla="*/ 0 w 16104"/>
              <a:gd name="T99" fmla="*/ 0 h 3197"/>
              <a:gd name="T100" fmla="*/ 0 w 16104"/>
              <a:gd name="T101" fmla="*/ 0 h 3197"/>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w 16104"/>
              <a:gd name="T154" fmla="*/ 0 h 3197"/>
              <a:gd name="T155" fmla="*/ 16104 w 16104"/>
              <a:gd name="T156" fmla="*/ 3197 h 3197"/>
            </a:gdLst>
            <a:ahLst/>
            <a:cxnLst>
              <a:cxn ang="T102">
                <a:pos x="T0" y="T1"/>
              </a:cxn>
              <a:cxn ang="T103">
                <a:pos x="T2" y="T3"/>
              </a:cxn>
              <a:cxn ang="T104">
                <a:pos x="T4" y="T5"/>
              </a:cxn>
              <a:cxn ang="T105">
                <a:pos x="T6" y="T7"/>
              </a:cxn>
              <a:cxn ang="T106">
                <a:pos x="T8" y="T9"/>
              </a:cxn>
              <a:cxn ang="T107">
                <a:pos x="T10" y="T11"/>
              </a:cxn>
              <a:cxn ang="T108">
                <a:pos x="T12" y="T13"/>
              </a:cxn>
              <a:cxn ang="T109">
                <a:pos x="T14" y="T15"/>
              </a:cxn>
              <a:cxn ang="T110">
                <a:pos x="T16" y="T17"/>
              </a:cxn>
              <a:cxn ang="T111">
                <a:pos x="T18" y="T19"/>
              </a:cxn>
              <a:cxn ang="T112">
                <a:pos x="T20" y="T21"/>
              </a:cxn>
              <a:cxn ang="T113">
                <a:pos x="T22" y="T23"/>
              </a:cxn>
              <a:cxn ang="T114">
                <a:pos x="T24" y="T25"/>
              </a:cxn>
              <a:cxn ang="T115">
                <a:pos x="T26" y="T27"/>
              </a:cxn>
              <a:cxn ang="T116">
                <a:pos x="T28" y="T29"/>
              </a:cxn>
              <a:cxn ang="T117">
                <a:pos x="T30" y="T31"/>
              </a:cxn>
              <a:cxn ang="T118">
                <a:pos x="T32" y="T33"/>
              </a:cxn>
              <a:cxn ang="T119">
                <a:pos x="T34" y="T35"/>
              </a:cxn>
              <a:cxn ang="T120">
                <a:pos x="T36" y="T37"/>
              </a:cxn>
              <a:cxn ang="T121">
                <a:pos x="T38" y="T39"/>
              </a:cxn>
              <a:cxn ang="T122">
                <a:pos x="T40" y="T41"/>
              </a:cxn>
              <a:cxn ang="T123">
                <a:pos x="T42" y="T43"/>
              </a:cxn>
              <a:cxn ang="T124">
                <a:pos x="T44" y="T45"/>
              </a:cxn>
              <a:cxn ang="T125">
                <a:pos x="T46" y="T47"/>
              </a:cxn>
              <a:cxn ang="T126">
                <a:pos x="T48" y="T49"/>
              </a:cxn>
              <a:cxn ang="T127">
                <a:pos x="T50" y="T51"/>
              </a:cxn>
              <a:cxn ang="T128">
                <a:pos x="T52" y="T53"/>
              </a:cxn>
              <a:cxn ang="T129">
                <a:pos x="T54" y="T55"/>
              </a:cxn>
              <a:cxn ang="T130">
                <a:pos x="T56" y="T57"/>
              </a:cxn>
              <a:cxn ang="T131">
                <a:pos x="T58" y="T59"/>
              </a:cxn>
              <a:cxn ang="T132">
                <a:pos x="T60" y="T61"/>
              </a:cxn>
              <a:cxn ang="T133">
                <a:pos x="T62" y="T63"/>
              </a:cxn>
              <a:cxn ang="T134">
                <a:pos x="T64" y="T65"/>
              </a:cxn>
              <a:cxn ang="T135">
                <a:pos x="T66" y="T67"/>
              </a:cxn>
              <a:cxn ang="T136">
                <a:pos x="T68" y="T69"/>
              </a:cxn>
              <a:cxn ang="T137">
                <a:pos x="T70" y="T71"/>
              </a:cxn>
              <a:cxn ang="T138">
                <a:pos x="T72" y="T73"/>
              </a:cxn>
              <a:cxn ang="T139">
                <a:pos x="T74" y="T75"/>
              </a:cxn>
              <a:cxn ang="T140">
                <a:pos x="T76" y="T77"/>
              </a:cxn>
              <a:cxn ang="T141">
                <a:pos x="T78" y="T79"/>
              </a:cxn>
              <a:cxn ang="T142">
                <a:pos x="T80" y="T81"/>
              </a:cxn>
              <a:cxn ang="T143">
                <a:pos x="T82" y="T83"/>
              </a:cxn>
              <a:cxn ang="T144">
                <a:pos x="T84" y="T85"/>
              </a:cxn>
              <a:cxn ang="T145">
                <a:pos x="T86" y="T87"/>
              </a:cxn>
              <a:cxn ang="T146">
                <a:pos x="T88" y="T89"/>
              </a:cxn>
              <a:cxn ang="T147">
                <a:pos x="T90" y="T91"/>
              </a:cxn>
              <a:cxn ang="T148">
                <a:pos x="T92" y="T93"/>
              </a:cxn>
              <a:cxn ang="T149">
                <a:pos x="T94" y="T95"/>
              </a:cxn>
              <a:cxn ang="T150">
                <a:pos x="T96" y="T97"/>
              </a:cxn>
              <a:cxn ang="T151">
                <a:pos x="T98" y="T99"/>
              </a:cxn>
              <a:cxn ang="T152">
                <a:pos x="T100" y="T101"/>
              </a:cxn>
            </a:cxnLst>
            <a:rect l="T153" t="T154" r="T155" b="T156"/>
            <a:pathLst>
              <a:path w="16104" h="3197">
                <a:moveTo>
                  <a:pt x="13794" y="154"/>
                </a:moveTo>
                <a:lnTo>
                  <a:pt x="13794" y="738"/>
                </a:lnTo>
                <a:lnTo>
                  <a:pt x="13794" y="778"/>
                </a:lnTo>
                <a:lnTo>
                  <a:pt x="13797" y="852"/>
                </a:lnTo>
                <a:lnTo>
                  <a:pt x="13800" y="948"/>
                </a:lnTo>
                <a:lnTo>
                  <a:pt x="13804" y="1057"/>
                </a:lnTo>
                <a:lnTo>
                  <a:pt x="13809" y="1167"/>
                </a:lnTo>
                <a:lnTo>
                  <a:pt x="13813" y="1267"/>
                </a:lnTo>
                <a:lnTo>
                  <a:pt x="13818" y="1346"/>
                </a:lnTo>
                <a:lnTo>
                  <a:pt x="13821" y="1395"/>
                </a:lnTo>
                <a:lnTo>
                  <a:pt x="13825" y="1438"/>
                </a:lnTo>
                <a:lnTo>
                  <a:pt x="13830" y="1502"/>
                </a:lnTo>
                <a:lnTo>
                  <a:pt x="13836" y="1582"/>
                </a:lnTo>
                <a:lnTo>
                  <a:pt x="13845" y="1672"/>
                </a:lnTo>
                <a:lnTo>
                  <a:pt x="13854" y="1767"/>
                </a:lnTo>
                <a:lnTo>
                  <a:pt x="13866" y="1861"/>
                </a:lnTo>
                <a:lnTo>
                  <a:pt x="13872" y="1905"/>
                </a:lnTo>
                <a:lnTo>
                  <a:pt x="13879" y="1946"/>
                </a:lnTo>
                <a:lnTo>
                  <a:pt x="13886" y="1984"/>
                </a:lnTo>
                <a:lnTo>
                  <a:pt x="13894" y="2018"/>
                </a:lnTo>
                <a:lnTo>
                  <a:pt x="13902" y="2051"/>
                </a:lnTo>
                <a:lnTo>
                  <a:pt x="13913" y="2085"/>
                </a:lnTo>
                <a:lnTo>
                  <a:pt x="13923" y="2120"/>
                </a:lnTo>
                <a:lnTo>
                  <a:pt x="13934" y="2155"/>
                </a:lnTo>
                <a:lnTo>
                  <a:pt x="13946" y="2192"/>
                </a:lnTo>
                <a:lnTo>
                  <a:pt x="13959" y="2229"/>
                </a:lnTo>
                <a:lnTo>
                  <a:pt x="13973" y="2266"/>
                </a:lnTo>
                <a:lnTo>
                  <a:pt x="13989" y="2302"/>
                </a:lnTo>
                <a:lnTo>
                  <a:pt x="14005" y="2338"/>
                </a:lnTo>
                <a:lnTo>
                  <a:pt x="14024" y="2374"/>
                </a:lnTo>
                <a:lnTo>
                  <a:pt x="14033" y="2391"/>
                </a:lnTo>
                <a:lnTo>
                  <a:pt x="14045" y="2408"/>
                </a:lnTo>
                <a:lnTo>
                  <a:pt x="14055" y="2424"/>
                </a:lnTo>
                <a:lnTo>
                  <a:pt x="14066" y="2441"/>
                </a:lnTo>
                <a:lnTo>
                  <a:pt x="14077" y="2457"/>
                </a:lnTo>
                <a:lnTo>
                  <a:pt x="14089" y="2472"/>
                </a:lnTo>
                <a:lnTo>
                  <a:pt x="14101" y="2487"/>
                </a:lnTo>
                <a:lnTo>
                  <a:pt x="14114" y="2501"/>
                </a:lnTo>
                <a:lnTo>
                  <a:pt x="14127" y="2515"/>
                </a:lnTo>
                <a:lnTo>
                  <a:pt x="14141" y="2529"/>
                </a:lnTo>
                <a:lnTo>
                  <a:pt x="14155" y="2542"/>
                </a:lnTo>
                <a:lnTo>
                  <a:pt x="14170" y="2554"/>
                </a:lnTo>
                <a:lnTo>
                  <a:pt x="14200" y="2577"/>
                </a:lnTo>
                <a:lnTo>
                  <a:pt x="14228" y="2598"/>
                </a:lnTo>
                <a:lnTo>
                  <a:pt x="14257" y="2619"/>
                </a:lnTo>
                <a:lnTo>
                  <a:pt x="14287" y="2637"/>
                </a:lnTo>
                <a:lnTo>
                  <a:pt x="14318" y="2654"/>
                </a:lnTo>
                <a:lnTo>
                  <a:pt x="14350" y="2669"/>
                </a:lnTo>
                <a:lnTo>
                  <a:pt x="14367" y="2677"/>
                </a:lnTo>
                <a:lnTo>
                  <a:pt x="14384" y="2684"/>
                </a:lnTo>
                <a:lnTo>
                  <a:pt x="14402" y="2690"/>
                </a:lnTo>
                <a:lnTo>
                  <a:pt x="14422" y="2696"/>
                </a:lnTo>
                <a:lnTo>
                  <a:pt x="14441" y="2702"/>
                </a:lnTo>
                <a:lnTo>
                  <a:pt x="14462" y="2708"/>
                </a:lnTo>
                <a:lnTo>
                  <a:pt x="14483" y="2714"/>
                </a:lnTo>
                <a:lnTo>
                  <a:pt x="14505" y="2719"/>
                </a:lnTo>
                <a:lnTo>
                  <a:pt x="14553" y="2728"/>
                </a:lnTo>
                <a:lnTo>
                  <a:pt x="14605" y="2737"/>
                </a:lnTo>
                <a:lnTo>
                  <a:pt x="14661" y="2745"/>
                </a:lnTo>
                <a:lnTo>
                  <a:pt x="14724" y="2751"/>
                </a:lnTo>
                <a:lnTo>
                  <a:pt x="14792" y="2757"/>
                </a:lnTo>
                <a:lnTo>
                  <a:pt x="14868" y="2763"/>
                </a:lnTo>
                <a:lnTo>
                  <a:pt x="14950" y="2767"/>
                </a:lnTo>
                <a:lnTo>
                  <a:pt x="15035" y="2771"/>
                </a:lnTo>
                <a:lnTo>
                  <a:pt x="15124" y="2773"/>
                </a:lnTo>
                <a:lnTo>
                  <a:pt x="15215" y="2775"/>
                </a:lnTo>
                <a:lnTo>
                  <a:pt x="15307" y="2776"/>
                </a:lnTo>
                <a:lnTo>
                  <a:pt x="15397" y="2776"/>
                </a:lnTo>
                <a:lnTo>
                  <a:pt x="15485" y="2776"/>
                </a:lnTo>
                <a:lnTo>
                  <a:pt x="15570" y="2775"/>
                </a:lnTo>
                <a:lnTo>
                  <a:pt x="15650" y="2774"/>
                </a:lnTo>
                <a:lnTo>
                  <a:pt x="15724" y="2773"/>
                </a:lnTo>
                <a:lnTo>
                  <a:pt x="15789" y="2771"/>
                </a:lnTo>
                <a:lnTo>
                  <a:pt x="15847" y="2770"/>
                </a:lnTo>
                <a:lnTo>
                  <a:pt x="15893" y="2769"/>
                </a:lnTo>
                <a:lnTo>
                  <a:pt x="15929" y="2768"/>
                </a:lnTo>
                <a:lnTo>
                  <a:pt x="15951" y="2767"/>
                </a:lnTo>
                <a:lnTo>
                  <a:pt x="15958" y="2767"/>
                </a:lnTo>
                <a:lnTo>
                  <a:pt x="15958" y="2753"/>
                </a:lnTo>
                <a:lnTo>
                  <a:pt x="15958" y="2712"/>
                </a:lnTo>
                <a:lnTo>
                  <a:pt x="15957" y="2650"/>
                </a:lnTo>
                <a:lnTo>
                  <a:pt x="15956" y="2567"/>
                </a:lnTo>
                <a:lnTo>
                  <a:pt x="15954" y="2469"/>
                </a:lnTo>
                <a:lnTo>
                  <a:pt x="15953" y="2359"/>
                </a:lnTo>
                <a:lnTo>
                  <a:pt x="15951" y="2239"/>
                </a:lnTo>
                <a:lnTo>
                  <a:pt x="15948" y="2112"/>
                </a:lnTo>
                <a:lnTo>
                  <a:pt x="15945" y="1984"/>
                </a:lnTo>
                <a:lnTo>
                  <a:pt x="15942" y="1857"/>
                </a:lnTo>
                <a:lnTo>
                  <a:pt x="15938" y="1733"/>
                </a:lnTo>
                <a:lnTo>
                  <a:pt x="15934" y="1618"/>
                </a:lnTo>
                <a:lnTo>
                  <a:pt x="15929" y="1513"/>
                </a:lnTo>
                <a:lnTo>
                  <a:pt x="15923" y="1422"/>
                </a:lnTo>
                <a:lnTo>
                  <a:pt x="15920" y="1383"/>
                </a:lnTo>
                <a:lnTo>
                  <a:pt x="15917" y="1349"/>
                </a:lnTo>
                <a:lnTo>
                  <a:pt x="15914" y="1320"/>
                </a:lnTo>
                <a:lnTo>
                  <a:pt x="15911" y="1297"/>
                </a:lnTo>
                <a:lnTo>
                  <a:pt x="15904" y="1251"/>
                </a:lnTo>
                <a:lnTo>
                  <a:pt x="15896" y="1196"/>
                </a:lnTo>
                <a:lnTo>
                  <a:pt x="15887" y="1132"/>
                </a:lnTo>
                <a:lnTo>
                  <a:pt x="15875" y="1063"/>
                </a:lnTo>
                <a:lnTo>
                  <a:pt x="15868" y="1026"/>
                </a:lnTo>
                <a:lnTo>
                  <a:pt x="15861" y="987"/>
                </a:lnTo>
                <a:lnTo>
                  <a:pt x="15853" y="948"/>
                </a:lnTo>
                <a:lnTo>
                  <a:pt x="15844" y="909"/>
                </a:lnTo>
                <a:lnTo>
                  <a:pt x="15834" y="869"/>
                </a:lnTo>
                <a:lnTo>
                  <a:pt x="15823" y="829"/>
                </a:lnTo>
                <a:lnTo>
                  <a:pt x="15811" y="789"/>
                </a:lnTo>
                <a:lnTo>
                  <a:pt x="15797" y="749"/>
                </a:lnTo>
                <a:lnTo>
                  <a:pt x="15782" y="709"/>
                </a:lnTo>
                <a:lnTo>
                  <a:pt x="15767" y="670"/>
                </a:lnTo>
                <a:lnTo>
                  <a:pt x="15750" y="632"/>
                </a:lnTo>
                <a:lnTo>
                  <a:pt x="15732" y="594"/>
                </a:lnTo>
                <a:lnTo>
                  <a:pt x="15712" y="557"/>
                </a:lnTo>
                <a:lnTo>
                  <a:pt x="15691" y="522"/>
                </a:lnTo>
                <a:lnTo>
                  <a:pt x="15667" y="488"/>
                </a:lnTo>
                <a:lnTo>
                  <a:pt x="15643" y="456"/>
                </a:lnTo>
                <a:lnTo>
                  <a:pt x="15617" y="426"/>
                </a:lnTo>
                <a:lnTo>
                  <a:pt x="15589" y="397"/>
                </a:lnTo>
                <a:lnTo>
                  <a:pt x="15559" y="372"/>
                </a:lnTo>
                <a:lnTo>
                  <a:pt x="15527" y="348"/>
                </a:lnTo>
                <a:lnTo>
                  <a:pt x="15493" y="327"/>
                </a:lnTo>
                <a:lnTo>
                  <a:pt x="15458" y="309"/>
                </a:lnTo>
                <a:lnTo>
                  <a:pt x="15420" y="294"/>
                </a:lnTo>
                <a:lnTo>
                  <a:pt x="15380" y="283"/>
                </a:lnTo>
                <a:lnTo>
                  <a:pt x="15337" y="273"/>
                </a:lnTo>
                <a:lnTo>
                  <a:pt x="15290" y="263"/>
                </a:lnTo>
                <a:lnTo>
                  <a:pt x="15241" y="253"/>
                </a:lnTo>
                <a:lnTo>
                  <a:pt x="15188" y="244"/>
                </a:lnTo>
                <a:lnTo>
                  <a:pt x="15133" y="234"/>
                </a:lnTo>
                <a:lnTo>
                  <a:pt x="15075" y="226"/>
                </a:lnTo>
                <a:lnTo>
                  <a:pt x="15015" y="217"/>
                </a:lnTo>
                <a:lnTo>
                  <a:pt x="14954" y="209"/>
                </a:lnTo>
                <a:lnTo>
                  <a:pt x="14828" y="193"/>
                </a:lnTo>
                <a:lnTo>
                  <a:pt x="14699" y="178"/>
                </a:lnTo>
                <a:lnTo>
                  <a:pt x="14569" y="165"/>
                </a:lnTo>
                <a:lnTo>
                  <a:pt x="14441" y="155"/>
                </a:lnTo>
                <a:lnTo>
                  <a:pt x="14318" y="146"/>
                </a:lnTo>
                <a:lnTo>
                  <a:pt x="14202" y="139"/>
                </a:lnTo>
                <a:lnTo>
                  <a:pt x="14147" y="137"/>
                </a:lnTo>
                <a:lnTo>
                  <a:pt x="14095" y="135"/>
                </a:lnTo>
                <a:lnTo>
                  <a:pt x="14047" y="134"/>
                </a:lnTo>
                <a:lnTo>
                  <a:pt x="14000" y="133"/>
                </a:lnTo>
                <a:lnTo>
                  <a:pt x="13959" y="133"/>
                </a:lnTo>
                <a:lnTo>
                  <a:pt x="13921" y="134"/>
                </a:lnTo>
                <a:lnTo>
                  <a:pt x="13886" y="136"/>
                </a:lnTo>
                <a:lnTo>
                  <a:pt x="13858" y="138"/>
                </a:lnTo>
                <a:lnTo>
                  <a:pt x="13834" y="141"/>
                </a:lnTo>
                <a:lnTo>
                  <a:pt x="13815" y="145"/>
                </a:lnTo>
                <a:lnTo>
                  <a:pt x="13801" y="149"/>
                </a:lnTo>
                <a:lnTo>
                  <a:pt x="13794" y="154"/>
                </a:lnTo>
                <a:close/>
                <a:moveTo>
                  <a:pt x="0" y="0"/>
                </a:moveTo>
                <a:lnTo>
                  <a:pt x="16104" y="0"/>
                </a:lnTo>
                <a:lnTo>
                  <a:pt x="16104" y="3197"/>
                </a:lnTo>
                <a:lnTo>
                  <a:pt x="0" y="3197"/>
                </a:lnTo>
                <a:lnTo>
                  <a:pt x="0" y="0"/>
                </a:lnTo>
                <a:close/>
              </a:path>
            </a:pathLst>
          </a:custGeom>
          <a:solidFill>
            <a:srgbClr val="0038A8"/>
          </a:solidFill>
          <a:ln w="9525">
            <a:noFill/>
            <a:round/>
            <a:headEnd/>
            <a:tailEnd/>
          </a:ln>
        </xdr:spPr>
      </xdr:sp>
      <xdr:sp macro="" textlink="">
        <xdr:nvSpPr>
          <xdr:cNvPr id="6150" name="Line 1601"/>
          <xdr:cNvSpPr>
            <a:spLocks noChangeShapeType="1"/>
          </xdr:cNvSpPr>
        </xdr:nvSpPr>
        <xdr:spPr bwMode="auto">
          <a:xfrm>
            <a:off x="258" y="31"/>
            <a:ext cx="6" cy="0"/>
          </a:xfrm>
          <a:prstGeom prst="line">
            <a:avLst/>
          </a:prstGeom>
          <a:noFill/>
          <a:ln w="9525">
            <a:solidFill>
              <a:srgbClr val="1F1A17"/>
            </a:solidFill>
            <a:round/>
            <a:headEnd/>
            <a:tailEnd/>
          </a:ln>
        </xdr:spPr>
      </xdr:sp>
      <xdr:sp macro="" textlink="">
        <xdr:nvSpPr>
          <xdr:cNvPr id="6151" name="Line 1602"/>
          <xdr:cNvSpPr>
            <a:spLocks noChangeShapeType="1"/>
          </xdr:cNvSpPr>
        </xdr:nvSpPr>
        <xdr:spPr bwMode="auto">
          <a:xfrm>
            <a:off x="267" y="31"/>
            <a:ext cx="6" cy="0"/>
          </a:xfrm>
          <a:prstGeom prst="line">
            <a:avLst/>
          </a:prstGeom>
          <a:noFill/>
          <a:ln w="9525">
            <a:solidFill>
              <a:srgbClr val="1F1A17"/>
            </a:solidFill>
            <a:round/>
            <a:headEnd/>
            <a:tailEnd/>
          </a:ln>
        </xdr:spPr>
      </xdr:sp>
      <xdr:sp macro="" textlink="">
        <xdr:nvSpPr>
          <xdr:cNvPr id="6152" name="Freeform 1603"/>
          <xdr:cNvSpPr>
            <a:spLocks/>
          </xdr:cNvSpPr>
        </xdr:nvSpPr>
        <xdr:spPr bwMode="auto">
          <a:xfrm>
            <a:off x="258" y="50"/>
            <a:ext cx="15" cy="5"/>
          </a:xfrm>
          <a:custGeom>
            <a:avLst/>
            <a:gdLst>
              <a:gd name="T0" fmla="*/ 0 w 996"/>
              <a:gd name="T1" fmla="*/ 0 h 315"/>
              <a:gd name="T2" fmla="*/ 0 w 996"/>
              <a:gd name="T3" fmla="*/ 0 h 315"/>
              <a:gd name="T4" fmla="*/ 0 w 996"/>
              <a:gd name="T5" fmla="*/ 0 h 315"/>
              <a:gd name="T6" fmla="*/ 0 w 996"/>
              <a:gd name="T7" fmla="*/ 0 h 315"/>
              <a:gd name="T8" fmla="*/ 0 w 996"/>
              <a:gd name="T9" fmla="*/ 0 h 315"/>
              <a:gd name="T10" fmla="*/ 0 w 996"/>
              <a:gd name="T11" fmla="*/ 0 h 315"/>
              <a:gd name="T12" fmla="*/ 0 60000 65536"/>
              <a:gd name="T13" fmla="*/ 0 60000 65536"/>
              <a:gd name="T14" fmla="*/ 0 60000 65536"/>
              <a:gd name="T15" fmla="*/ 0 60000 65536"/>
              <a:gd name="T16" fmla="*/ 0 60000 65536"/>
              <a:gd name="T17" fmla="*/ 0 60000 65536"/>
              <a:gd name="T18" fmla="*/ 0 w 996"/>
              <a:gd name="T19" fmla="*/ 0 h 315"/>
              <a:gd name="T20" fmla="*/ 996 w 996"/>
              <a:gd name="T21" fmla="*/ 315 h 315"/>
            </a:gdLst>
            <a:ahLst/>
            <a:cxnLst>
              <a:cxn ang="T12">
                <a:pos x="T0" y="T1"/>
              </a:cxn>
              <a:cxn ang="T13">
                <a:pos x="T2" y="T3"/>
              </a:cxn>
              <a:cxn ang="T14">
                <a:pos x="T4" y="T5"/>
              </a:cxn>
              <a:cxn ang="T15">
                <a:pos x="T6" y="T7"/>
              </a:cxn>
              <a:cxn ang="T16">
                <a:pos x="T8" y="T9"/>
              </a:cxn>
              <a:cxn ang="T17">
                <a:pos x="T10" y="T11"/>
              </a:cxn>
            </a:cxnLst>
            <a:rect l="T18" t="T19" r="T20" b="T21"/>
            <a:pathLst>
              <a:path w="996" h="315">
                <a:moveTo>
                  <a:pt x="0" y="0"/>
                </a:moveTo>
                <a:lnTo>
                  <a:pt x="996" y="0"/>
                </a:lnTo>
                <a:lnTo>
                  <a:pt x="996" y="57"/>
                </a:lnTo>
                <a:lnTo>
                  <a:pt x="505" y="315"/>
                </a:lnTo>
                <a:lnTo>
                  <a:pt x="0" y="57"/>
                </a:lnTo>
                <a:lnTo>
                  <a:pt x="0" y="0"/>
                </a:lnTo>
                <a:close/>
              </a:path>
            </a:pathLst>
          </a:custGeom>
          <a:noFill/>
          <a:ln w="9525">
            <a:solidFill>
              <a:srgbClr val="1F1A17"/>
            </a:solidFill>
            <a:prstDash val="solid"/>
            <a:round/>
            <a:headEnd/>
            <a:tailEnd/>
          </a:ln>
        </xdr:spPr>
      </xdr:sp>
      <xdr:sp macro="" textlink="">
        <xdr:nvSpPr>
          <xdr:cNvPr id="6153" name="Freeform 1604"/>
          <xdr:cNvSpPr>
            <a:spLocks/>
          </xdr:cNvSpPr>
        </xdr:nvSpPr>
        <xdr:spPr bwMode="auto">
          <a:xfrm>
            <a:off x="249" y="16"/>
            <a:ext cx="36" cy="40"/>
          </a:xfrm>
          <a:custGeom>
            <a:avLst/>
            <a:gdLst>
              <a:gd name="T0" fmla="*/ 0 w 2310"/>
              <a:gd name="T1" fmla="*/ 0 h 2768"/>
              <a:gd name="T2" fmla="*/ 0 w 2310"/>
              <a:gd name="T3" fmla="*/ 0 h 2768"/>
              <a:gd name="T4" fmla="*/ 0 w 2310"/>
              <a:gd name="T5" fmla="*/ 0 h 2768"/>
              <a:gd name="T6" fmla="*/ 0 w 2310"/>
              <a:gd name="T7" fmla="*/ 0 h 2768"/>
              <a:gd name="T8" fmla="*/ 0 w 2310"/>
              <a:gd name="T9" fmla="*/ 0 h 2768"/>
              <a:gd name="T10" fmla="*/ 0 w 2310"/>
              <a:gd name="T11" fmla="*/ 0 h 2768"/>
              <a:gd name="T12" fmla="*/ 0 w 2310"/>
              <a:gd name="T13" fmla="*/ 0 h 2768"/>
              <a:gd name="T14" fmla="*/ 0 w 2310"/>
              <a:gd name="T15" fmla="*/ 0 h 2768"/>
              <a:gd name="T16" fmla="*/ 0 w 2310"/>
              <a:gd name="T17" fmla="*/ 0 h 2768"/>
              <a:gd name="T18" fmla="*/ 0 w 2310"/>
              <a:gd name="T19" fmla="*/ 0 h 2768"/>
              <a:gd name="T20" fmla="*/ 0 w 2310"/>
              <a:gd name="T21" fmla="*/ 0 h 2768"/>
              <a:gd name="T22" fmla="*/ 0 w 2310"/>
              <a:gd name="T23" fmla="*/ 0 h 2768"/>
              <a:gd name="T24" fmla="*/ 0 w 2310"/>
              <a:gd name="T25" fmla="*/ 0 h 2768"/>
              <a:gd name="T26" fmla="*/ 0 w 2310"/>
              <a:gd name="T27" fmla="*/ 0 h 2768"/>
              <a:gd name="T28" fmla="*/ 0 w 2310"/>
              <a:gd name="T29" fmla="*/ 0 h 2768"/>
              <a:gd name="T30" fmla="*/ 0 w 2310"/>
              <a:gd name="T31" fmla="*/ 0 h 2768"/>
              <a:gd name="T32" fmla="*/ 0 w 2310"/>
              <a:gd name="T33" fmla="*/ 0 h 2768"/>
              <a:gd name="T34" fmla="*/ 0 w 2310"/>
              <a:gd name="T35" fmla="*/ 0 h 2768"/>
              <a:gd name="T36" fmla="*/ 0 w 2310"/>
              <a:gd name="T37" fmla="*/ 0 h 2768"/>
              <a:gd name="T38" fmla="*/ 0 w 2310"/>
              <a:gd name="T39" fmla="*/ 0 h 2768"/>
              <a:gd name="T40" fmla="*/ 0 w 2310"/>
              <a:gd name="T41" fmla="*/ 0 h 2768"/>
              <a:gd name="T42" fmla="*/ 0 w 2310"/>
              <a:gd name="T43" fmla="*/ 0 h 2768"/>
              <a:gd name="T44" fmla="*/ 0 w 2310"/>
              <a:gd name="T45" fmla="*/ 0 h 2768"/>
              <a:gd name="T46" fmla="*/ 0 w 2310"/>
              <a:gd name="T47" fmla="*/ 0 h 2768"/>
              <a:gd name="T48" fmla="*/ 0 w 2310"/>
              <a:gd name="T49" fmla="*/ 0 h 2768"/>
              <a:gd name="T50" fmla="*/ 0 w 2310"/>
              <a:gd name="T51" fmla="*/ 0 h 2768"/>
              <a:gd name="T52" fmla="*/ 0 w 2310"/>
              <a:gd name="T53" fmla="*/ 0 h 2768"/>
              <a:gd name="T54" fmla="*/ 0 w 2310"/>
              <a:gd name="T55" fmla="*/ 0 h 2768"/>
              <a:gd name="T56" fmla="*/ 0 w 2310"/>
              <a:gd name="T57" fmla="*/ 0 h 2768"/>
              <a:gd name="T58" fmla="*/ 0 w 2310"/>
              <a:gd name="T59" fmla="*/ 0 h 2768"/>
              <a:gd name="T60" fmla="*/ 0 w 2310"/>
              <a:gd name="T61" fmla="*/ 0 h 2768"/>
              <a:gd name="T62" fmla="*/ 0 w 2310"/>
              <a:gd name="T63" fmla="*/ 0 h 2768"/>
              <a:gd name="T64" fmla="*/ 0 w 2310"/>
              <a:gd name="T65" fmla="*/ 0 h 2768"/>
              <a:gd name="T66" fmla="*/ 0 w 2310"/>
              <a:gd name="T67" fmla="*/ 0 h 2768"/>
              <a:gd name="T68" fmla="*/ 0 w 2310"/>
              <a:gd name="T69" fmla="*/ 0 h 2768"/>
              <a:gd name="T70" fmla="*/ 0 w 2310"/>
              <a:gd name="T71" fmla="*/ 0 h 2768"/>
              <a:gd name="T72" fmla="*/ 0 w 2310"/>
              <a:gd name="T73" fmla="*/ 0 h 2768"/>
              <a:gd name="T74" fmla="*/ 0 w 2310"/>
              <a:gd name="T75" fmla="*/ 0 h 2768"/>
              <a:gd name="T76" fmla="*/ 0 w 2310"/>
              <a:gd name="T77" fmla="*/ 0 h 2768"/>
              <a:gd name="T78" fmla="*/ 0 w 2310"/>
              <a:gd name="T79" fmla="*/ 0 h 2768"/>
              <a:gd name="T80" fmla="*/ 0 w 2310"/>
              <a:gd name="T81" fmla="*/ 0 h 2768"/>
              <a:gd name="T82" fmla="*/ 0 w 2310"/>
              <a:gd name="T83" fmla="*/ 0 h 2768"/>
              <a:gd name="T84" fmla="*/ 0 w 2310"/>
              <a:gd name="T85" fmla="*/ 0 h 2768"/>
              <a:gd name="T86" fmla="*/ 0 w 2310"/>
              <a:gd name="T87" fmla="*/ 0 h 2768"/>
              <a:gd name="T88" fmla="*/ 0 w 2310"/>
              <a:gd name="T89" fmla="*/ 0 h 2768"/>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w 2310"/>
              <a:gd name="T136" fmla="*/ 0 h 2768"/>
              <a:gd name="T137" fmla="*/ 2310 w 2310"/>
              <a:gd name="T138" fmla="*/ 2768 h 2768"/>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T135" t="T136" r="T137" b="T138"/>
            <a:pathLst>
              <a:path w="2310" h="2768">
                <a:moveTo>
                  <a:pt x="0" y="0"/>
                </a:moveTo>
                <a:lnTo>
                  <a:pt x="0" y="173"/>
                </a:lnTo>
                <a:lnTo>
                  <a:pt x="8" y="173"/>
                </a:lnTo>
                <a:lnTo>
                  <a:pt x="32" y="174"/>
                </a:lnTo>
                <a:lnTo>
                  <a:pt x="71" y="174"/>
                </a:lnTo>
                <a:lnTo>
                  <a:pt x="122" y="175"/>
                </a:lnTo>
                <a:lnTo>
                  <a:pt x="184" y="176"/>
                </a:lnTo>
                <a:lnTo>
                  <a:pt x="255" y="177"/>
                </a:lnTo>
                <a:lnTo>
                  <a:pt x="333" y="178"/>
                </a:lnTo>
                <a:lnTo>
                  <a:pt x="417" y="180"/>
                </a:lnTo>
                <a:lnTo>
                  <a:pt x="505" y="183"/>
                </a:lnTo>
                <a:lnTo>
                  <a:pt x="594" y="186"/>
                </a:lnTo>
                <a:lnTo>
                  <a:pt x="685" y="190"/>
                </a:lnTo>
                <a:lnTo>
                  <a:pt x="775" y="194"/>
                </a:lnTo>
                <a:lnTo>
                  <a:pt x="860" y="199"/>
                </a:lnTo>
                <a:lnTo>
                  <a:pt x="943" y="204"/>
                </a:lnTo>
                <a:lnTo>
                  <a:pt x="1018" y="210"/>
                </a:lnTo>
                <a:lnTo>
                  <a:pt x="1085" y="217"/>
                </a:lnTo>
                <a:lnTo>
                  <a:pt x="1149" y="224"/>
                </a:lnTo>
                <a:lnTo>
                  <a:pt x="1210" y="234"/>
                </a:lnTo>
                <a:lnTo>
                  <a:pt x="1272" y="245"/>
                </a:lnTo>
                <a:lnTo>
                  <a:pt x="1331" y="258"/>
                </a:lnTo>
                <a:lnTo>
                  <a:pt x="1360" y="265"/>
                </a:lnTo>
                <a:lnTo>
                  <a:pt x="1390" y="273"/>
                </a:lnTo>
                <a:lnTo>
                  <a:pt x="1419" y="281"/>
                </a:lnTo>
                <a:lnTo>
                  <a:pt x="1447" y="289"/>
                </a:lnTo>
                <a:lnTo>
                  <a:pt x="1475" y="299"/>
                </a:lnTo>
                <a:lnTo>
                  <a:pt x="1502" y="308"/>
                </a:lnTo>
                <a:lnTo>
                  <a:pt x="1530" y="318"/>
                </a:lnTo>
                <a:lnTo>
                  <a:pt x="1556" y="329"/>
                </a:lnTo>
                <a:lnTo>
                  <a:pt x="1582" y="340"/>
                </a:lnTo>
                <a:lnTo>
                  <a:pt x="1607" y="352"/>
                </a:lnTo>
                <a:lnTo>
                  <a:pt x="1633" y="365"/>
                </a:lnTo>
                <a:lnTo>
                  <a:pt x="1657" y="377"/>
                </a:lnTo>
                <a:lnTo>
                  <a:pt x="1680" y="391"/>
                </a:lnTo>
                <a:lnTo>
                  <a:pt x="1703" y="405"/>
                </a:lnTo>
                <a:lnTo>
                  <a:pt x="1725" y="420"/>
                </a:lnTo>
                <a:lnTo>
                  <a:pt x="1746" y="435"/>
                </a:lnTo>
                <a:lnTo>
                  <a:pt x="1768" y="451"/>
                </a:lnTo>
                <a:lnTo>
                  <a:pt x="1787" y="468"/>
                </a:lnTo>
                <a:lnTo>
                  <a:pt x="1806" y="485"/>
                </a:lnTo>
                <a:lnTo>
                  <a:pt x="1824" y="503"/>
                </a:lnTo>
                <a:lnTo>
                  <a:pt x="1842" y="522"/>
                </a:lnTo>
                <a:lnTo>
                  <a:pt x="1858" y="541"/>
                </a:lnTo>
                <a:lnTo>
                  <a:pt x="1873" y="561"/>
                </a:lnTo>
                <a:lnTo>
                  <a:pt x="1889" y="582"/>
                </a:lnTo>
                <a:lnTo>
                  <a:pt x="1903" y="605"/>
                </a:lnTo>
                <a:lnTo>
                  <a:pt x="1916" y="627"/>
                </a:lnTo>
                <a:lnTo>
                  <a:pt x="1929" y="650"/>
                </a:lnTo>
                <a:lnTo>
                  <a:pt x="1941" y="674"/>
                </a:lnTo>
                <a:lnTo>
                  <a:pt x="1953" y="699"/>
                </a:lnTo>
                <a:lnTo>
                  <a:pt x="1964" y="725"/>
                </a:lnTo>
                <a:lnTo>
                  <a:pt x="1975" y="751"/>
                </a:lnTo>
                <a:lnTo>
                  <a:pt x="1986" y="779"/>
                </a:lnTo>
                <a:lnTo>
                  <a:pt x="1996" y="808"/>
                </a:lnTo>
                <a:lnTo>
                  <a:pt x="2005" y="838"/>
                </a:lnTo>
                <a:lnTo>
                  <a:pt x="2015" y="869"/>
                </a:lnTo>
                <a:lnTo>
                  <a:pt x="2024" y="902"/>
                </a:lnTo>
                <a:lnTo>
                  <a:pt x="2032" y="936"/>
                </a:lnTo>
                <a:lnTo>
                  <a:pt x="2040" y="971"/>
                </a:lnTo>
                <a:lnTo>
                  <a:pt x="2048" y="1008"/>
                </a:lnTo>
                <a:lnTo>
                  <a:pt x="2055" y="1046"/>
                </a:lnTo>
                <a:lnTo>
                  <a:pt x="2062" y="1085"/>
                </a:lnTo>
                <a:lnTo>
                  <a:pt x="2069" y="1125"/>
                </a:lnTo>
                <a:lnTo>
                  <a:pt x="2075" y="1168"/>
                </a:lnTo>
                <a:lnTo>
                  <a:pt x="2081" y="1211"/>
                </a:lnTo>
                <a:lnTo>
                  <a:pt x="2091" y="1304"/>
                </a:lnTo>
                <a:lnTo>
                  <a:pt x="2101" y="1404"/>
                </a:lnTo>
                <a:lnTo>
                  <a:pt x="2109" y="1510"/>
                </a:lnTo>
                <a:lnTo>
                  <a:pt x="2117" y="1623"/>
                </a:lnTo>
                <a:lnTo>
                  <a:pt x="2123" y="1744"/>
                </a:lnTo>
                <a:lnTo>
                  <a:pt x="2129" y="1875"/>
                </a:lnTo>
                <a:lnTo>
                  <a:pt x="2135" y="2002"/>
                </a:lnTo>
                <a:lnTo>
                  <a:pt x="2138" y="2118"/>
                </a:lnTo>
                <a:lnTo>
                  <a:pt x="2141" y="2223"/>
                </a:lnTo>
                <a:lnTo>
                  <a:pt x="2143" y="2316"/>
                </a:lnTo>
                <a:lnTo>
                  <a:pt x="2144" y="2398"/>
                </a:lnTo>
                <a:lnTo>
                  <a:pt x="2144" y="2471"/>
                </a:lnTo>
                <a:lnTo>
                  <a:pt x="2144" y="2534"/>
                </a:lnTo>
                <a:lnTo>
                  <a:pt x="2143" y="2588"/>
                </a:lnTo>
                <a:lnTo>
                  <a:pt x="2142" y="2636"/>
                </a:lnTo>
                <a:lnTo>
                  <a:pt x="2141" y="2674"/>
                </a:lnTo>
                <a:lnTo>
                  <a:pt x="2139" y="2705"/>
                </a:lnTo>
                <a:lnTo>
                  <a:pt x="2138" y="2729"/>
                </a:lnTo>
                <a:lnTo>
                  <a:pt x="2137" y="2747"/>
                </a:lnTo>
                <a:lnTo>
                  <a:pt x="2136" y="2759"/>
                </a:lnTo>
                <a:lnTo>
                  <a:pt x="2135" y="2766"/>
                </a:lnTo>
                <a:lnTo>
                  <a:pt x="2135" y="2768"/>
                </a:lnTo>
                <a:lnTo>
                  <a:pt x="2309" y="2768"/>
                </a:lnTo>
                <a:lnTo>
                  <a:pt x="2310" y="0"/>
                </a:lnTo>
                <a:lnTo>
                  <a:pt x="0" y="0"/>
                </a:lnTo>
                <a:close/>
              </a:path>
            </a:pathLst>
          </a:custGeom>
          <a:solidFill>
            <a:srgbClr val="00A13A"/>
          </a:solidFill>
          <a:ln w="9525">
            <a:noFill/>
            <a:round/>
            <a:headEnd/>
            <a:tailEnd/>
          </a:ln>
        </xdr:spPr>
      </xdr:sp>
      <xdr:sp macro="" textlink="">
        <xdr:nvSpPr>
          <xdr:cNvPr id="6154" name="Freeform 1605"/>
          <xdr:cNvSpPr>
            <a:spLocks/>
          </xdr:cNvSpPr>
        </xdr:nvSpPr>
        <xdr:spPr bwMode="auto">
          <a:xfrm>
            <a:off x="258" y="21"/>
            <a:ext cx="15" cy="22"/>
          </a:xfrm>
          <a:custGeom>
            <a:avLst/>
            <a:gdLst>
              <a:gd name="T0" fmla="*/ 0 w 988"/>
              <a:gd name="T1" fmla="*/ 0 h 1532"/>
              <a:gd name="T2" fmla="*/ 0 w 988"/>
              <a:gd name="T3" fmla="*/ 0 h 1532"/>
              <a:gd name="T4" fmla="*/ 0 w 988"/>
              <a:gd name="T5" fmla="*/ 0 h 1532"/>
              <a:gd name="T6" fmla="*/ 0 w 988"/>
              <a:gd name="T7" fmla="*/ 0 h 1532"/>
              <a:gd name="T8" fmla="*/ 0 w 988"/>
              <a:gd name="T9" fmla="*/ 0 h 1532"/>
              <a:gd name="T10" fmla="*/ 0 w 988"/>
              <a:gd name="T11" fmla="*/ 0 h 1532"/>
              <a:gd name="T12" fmla="*/ 0 60000 65536"/>
              <a:gd name="T13" fmla="*/ 0 60000 65536"/>
              <a:gd name="T14" fmla="*/ 0 60000 65536"/>
              <a:gd name="T15" fmla="*/ 0 60000 65536"/>
              <a:gd name="T16" fmla="*/ 0 60000 65536"/>
              <a:gd name="T17" fmla="*/ 0 60000 65536"/>
              <a:gd name="T18" fmla="*/ 0 w 988"/>
              <a:gd name="T19" fmla="*/ 0 h 1532"/>
              <a:gd name="T20" fmla="*/ 988 w 988"/>
              <a:gd name="T21" fmla="*/ 1532 h 1532"/>
            </a:gdLst>
            <a:ahLst/>
            <a:cxnLst>
              <a:cxn ang="T12">
                <a:pos x="T0" y="T1"/>
              </a:cxn>
              <a:cxn ang="T13">
                <a:pos x="T2" y="T3"/>
              </a:cxn>
              <a:cxn ang="T14">
                <a:pos x="T4" y="T5"/>
              </a:cxn>
              <a:cxn ang="T15">
                <a:pos x="T6" y="T7"/>
              </a:cxn>
              <a:cxn ang="T16">
                <a:pos x="T8" y="T9"/>
              </a:cxn>
              <a:cxn ang="T17">
                <a:pos x="T10" y="T11"/>
              </a:cxn>
            </a:cxnLst>
            <a:rect l="T18" t="T19" r="T20" b="T21"/>
            <a:pathLst>
              <a:path w="988" h="1532">
                <a:moveTo>
                  <a:pt x="482" y="0"/>
                </a:moveTo>
                <a:lnTo>
                  <a:pt x="0" y="248"/>
                </a:lnTo>
                <a:lnTo>
                  <a:pt x="0" y="1532"/>
                </a:lnTo>
                <a:lnTo>
                  <a:pt x="988" y="1532"/>
                </a:lnTo>
                <a:lnTo>
                  <a:pt x="988" y="244"/>
                </a:lnTo>
                <a:lnTo>
                  <a:pt x="482" y="0"/>
                </a:lnTo>
                <a:close/>
              </a:path>
            </a:pathLst>
          </a:custGeom>
          <a:noFill/>
          <a:ln w="9525">
            <a:solidFill>
              <a:srgbClr val="0038A8"/>
            </a:solidFill>
            <a:prstDash val="solid"/>
            <a:round/>
            <a:headEnd/>
            <a:tailEnd/>
          </a:ln>
        </xdr:spPr>
      </xdr:sp>
      <xdr:sp macro="" textlink="">
        <xdr:nvSpPr>
          <xdr:cNvPr id="6155" name="Freeform 1606"/>
          <xdr:cNvSpPr>
            <a:spLocks/>
          </xdr:cNvSpPr>
        </xdr:nvSpPr>
        <xdr:spPr bwMode="auto">
          <a:xfrm>
            <a:off x="258" y="27"/>
            <a:ext cx="15" cy="14"/>
          </a:xfrm>
          <a:custGeom>
            <a:avLst/>
            <a:gdLst>
              <a:gd name="T0" fmla="*/ 0 w 973"/>
              <a:gd name="T1" fmla="*/ 0 h 972"/>
              <a:gd name="T2" fmla="*/ 0 w 973"/>
              <a:gd name="T3" fmla="*/ 0 h 972"/>
              <a:gd name="T4" fmla="*/ 0 w 973"/>
              <a:gd name="T5" fmla="*/ 0 h 972"/>
              <a:gd name="T6" fmla="*/ 0 w 973"/>
              <a:gd name="T7" fmla="*/ 0 h 972"/>
              <a:gd name="T8" fmla="*/ 0 w 973"/>
              <a:gd name="T9" fmla="*/ 0 h 972"/>
              <a:gd name="T10" fmla="*/ 0 w 973"/>
              <a:gd name="T11" fmla="*/ 0 h 972"/>
              <a:gd name="T12" fmla="*/ 0 w 973"/>
              <a:gd name="T13" fmla="*/ 0 h 972"/>
              <a:gd name="T14" fmla="*/ 0 w 973"/>
              <a:gd name="T15" fmla="*/ 0 h 972"/>
              <a:gd name="T16" fmla="*/ 0 w 973"/>
              <a:gd name="T17" fmla="*/ 0 h 972"/>
              <a:gd name="T18" fmla="*/ 0 w 973"/>
              <a:gd name="T19" fmla="*/ 0 h 972"/>
              <a:gd name="T20" fmla="*/ 0 w 973"/>
              <a:gd name="T21" fmla="*/ 0 h 97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w 973"/>
              <a:gd name="T34" fmla="*/ 0 h 972"/>
              <a:gd name="T35" fmla="*/ 973 w 973"/>
              <a:gd name="T36" fmla="*/ 972 h 972"/>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T33" t="T34" r="T35" b="T36"/>
            <a:pathLst>
              <a:path w="973" h="972">
                <a:moveTo>
                  <a:pt x="0" y="0"/>
                </a:moveTo>
                <a:lnTo>
                  <a:pt x="392" y="211"/>
                </a:lnTo>
                <a:lnTo>
                  <a:pt x="392" y="662"/>
                </a:lnTo>
                <a:lnTo>
                  <a:pt x="265" y="723"/>
                </a:lnTo>
                <a:lnTo>
                  <a:pt x="265" y="855"/>
                </a:lnTo>
                <a:lnTo>
                  <a:pt x="482" y="972"/>
                </a:lnTo>
                <a:lnTo>
                  <a:pt x="718" y="855"/>
                </a:lnTo>
                <a:lnTo>
                  <a:pt x="718" y="719"/>
                </a:lnTo>
                <a:lnTo>
                  <a:pt x="581" y="657"/>
                </a:lnTo>
                <a:lnTo>
                  <a:pt x="581" y="206"/>
                </a:lnTo>
                <a:lnTo>
                  <a:pt x="973" y="0"/>
                </a:lnTo>
              </a:path>
            </a:pathLst>
          </a:custGeom>
          <a:noFill/>
          <a:ln w="9525">
            <a:solidFill>
              <a:srgbClr val="0038A8"/>
            </a:solidFill>
            <a:prstDash val="solid"/>
            <a:round/>
            <a:headEnd/>
            <a:tailEnd/>
          </a:ln>
        </xdr:spPr>
      </xdr:sp>
      <xdr:sp macro="" textlink="">
        <xdr:nvSpPr>
          <xdr:cNvPr id="6156" name="Line 1607"/>
          <xdr:cNvSpPr>
            <a:spLocks noChangeShapeType="1"/>
          </xdr:cNvSpPr>
        </xdr:nvSpPr>
        <xdr:spPr bwMode="auto">
          <a:xfrm>
            <a:off x="258" y="31"/>
            <a:ext cx="6" cy="0"/>
          </a:xfrm>
          <a:prstGeom prst="line">
            <a:avLst/>
          </a:prstGeom>
          <a:noFill/>
          <a:ln w="9525">
            <a:solidFill>
              <a:srgbClr val="0038A8"/>
            </a:solidFill>
            <a:round/>
            <a:headEnd/>
            <a:tailEnd/>
          </a:ln>
        </xdr:spPr>
      </xdr:sp>
      <xdr:sp macro="" textlink="">
        <xdr:nvSpPr>
          <xdr:cNvPr id="6157" name="Line 1608"/>
          <xdr:cNvSpPr>
            <a:spLocks noChangeShapeType="1"/>
          </xdr:cNvSpPr>
        </xdr:nvSpPr>
        <xdr:spPr bwMode="auto">
          <a:xfrm>
            <a:off x="267" y="31"/>
            <a:ext cx="6" cy="0"/>
          </a:xfrm>
          <a:prstGeom prst="line">
            <a:avLst/>
          </a:prstGeom>
          <a:noFill/>
          <a:ln w="9525">
            <a:solidFill>
              <a:srgbClr val="0038A8"/>
            </a:solidFill>
            <a:round/>
            <a:headEnd/>
            <a:tailEnd/>
          </a:ln>
        </xdr:spPr>
      </xdr:sp>
      <xdr:sp macro="" textlink="">
        <xdr:nvSpPr>
          <xdr:cNvPr id="6158" name="Freeform 1609"/>
          <xdr:cNvSpPr>
            <a:spLocks/>
          </xdr:cNvSpPr>
        </xdr:nvSpPr>
        <xdr:spPr bwMode="auto">
          <a:xfrm>
            <a:off x="258" y="50"/>
            <a:ext cx="15" cy="5"/>
          </a:xfrm>
          <a:custGeom>
            <a:avLst/>
            <a:gdLst>
              <a:gd name="T0" fmla="*/ 0 w 996"/>
              <a:gd name="T1" fmla="*/ 0 h 315"/>
              <a:gd name="T2" fmla="*/ 0 w 996"/>
              <a:gd name="T3" fmla="*/ 0 h 315"/>
              <a:gd name="T4" fmla="*/ 0 w 996"/>
              <a:gd name="T5" fmla="*/ 0 h 315"/>
              <a:gd name="T6" fmla="*/ 0 w 996"/>
              <a:gd name="T7" fmla="*/ 0 h 315"/>
              <a:gd name="T8" fmla="*/ 0 w 996"/>
              <a:gd name="T9" fmla="*/ 0 h 315"/>
              <a:gd name="T10" fmla="*/ 0 w 996"/>
              <a:gd name="T11" fmla="*/ 0 h 315"/>
              <a:gd name="T12" fmla="*/ 0 60000 65536"/>
              <a:gd name="T13" fmla="*/ 0 60000 65536"/>
              <a:gd name="T14" fmla="*/ 0 60000 65536"/>
              <a:gd name="T15" fmla="*/ 0 60000 65536"/>
              <a:gd name="T16" fmla="*/ 0 60000 65536"/>
              <a:gd name="T17" fmla="*/ 0 60000 65536"/>
              <a:gd name="T18" fmla="*/ 0 w 996"/>
              <a:gd name="T19" fmla="*/ 0 h 315"/>
              <a:gd name="T20" fmla="*/ 996 w 996"/>
              <a:gd name="T21" fmla="*/ 315 h 315"/>
            </a:gdLst>
            <a:ahLst/>
            <a:cxnLst>
              <a:cxn ang="T12">
                <a:pos x="T0" y="T1"/>
              </a:cxn>
              <a:cxn ang="T13">
                <a:pos x="T2" y="T3"/>
              </a:cxn>
              <a:cxn ang="T14">
                <a:pos x="T4" y="T5"/>
              </a:cxn>
              <a:cxn ang="T15">
                <a:pos x="T6" y="T7"/>
              </a:cxn>
              <a:cxn ang="T16">
                <a:pos x="T8" y="T9"/>
              </a:cxn>
              <a:cxn ang="T17">
                <a:pos x="T10" y="T11"/>
              </a:cxn>
            </a:cxnLst>
            <a:rect l="T18" t="T19" r="T20" b="T21"/>
            <a:pathLst>
              <a:path w="996" h="315">
                <a:moveTo>
                  <a:pt x="0" y="0"/>
                </a:moveTo>
                <a:lnTo>
                  <a:pt x="996" y="0"/>
                </a:lnTo>
                <a:lnTo>
                  <a:pt x="996" y="57"/>
                </a:lnTo>
                <a:lnTo>
                  <a:pt x="505" y="315"/>
                </a:lnTo>
                <a:lnTo>
                  <a:pt x="0" y="57"/>
                </a:lnTo>
                <a:lnTo>
                  <a:pt x="0" y="0"/>
                </a:lnTo>
                <a:close/>
              </a:path>
            </a:pathLst>
          </a:custGeom>
          <a:noFill/>
          <a:ln w="9525">
            <a:solidFill>
              <a:srgbClr val="0038A8"/>
            </a:solidFill>
            <a:prstDash val="solid"/>
            <a:round/>
            <a:headEnd/>
            <a:tailEnd/>
          </a:ln>
        </xdr:spPr>
      </xdr:sp>
      <xdr:sp macro="" textlink="">
        <xdr:nvSpPr>
          <xdr:cNvPr id="6159" name="Freeform 1610"/>
          <xdr:cNvSpPr>
            <a:spLocks/>
          </xdr:cNvSpPr>
        </xdr:nvSpPr>
        <xdr:spPr bwMode="auto">
          <a:xfrm>
            <a:off x="40" y="26"/>
            <a:ext cx="22" cy="26"/>
          </a:xfrm>
          <a:custGeom>
            <a:avLst/>
            <a:gdLst>
              <a:gd name="T0" fmla="*/ 0 w 1372"/>
              <a:gd name="T1" fmla="*/ 0 h 1876"/>
              <a:gd name="T2" fmla="*/ 0 w 1372"/>
              <a:gd name="T3" fmla="*/ 0 h 1876"/>
              <a:gd name="T4" fmla="*/ 0 w 1372"/>
              <a:gd name="T5" fmla="*/ 0 h 1876"/>
              <a:gd name="T6" fmla="*/ 0 w 1372"/>
              <a:gd name="T7" fmla="*/ 0 h 1876"/>
              <a:gd name="T8" fmla="*/ 0 w 1372"/>
              <a:gd name="T9" fmla="*/ 0 h 1876"/>
              <a:gd name="T10" fmla="*/ 0 w 1372"/>
              <a:gd name="T11" fmla="*/ 0 h 1876"/>
              <a:gd name="T12" fmla="*/ 0 w 1372"/>
              <a:gd name="T13" fmla="*/ 0 h 1876"/>
              <a:gd name="T14" fmla="*/ 0 w 1372"/>
              <a:gd name="T15" fmla="*/ 0 h 1876"/>
              <a:gd name="T16" fmla="*/ 0 w 1372"/>
              <a:gd name="T17" fmla="*/ 0 h 1876"/>
              <a:gd name="T18" fmla="*/ 0 w 1372"/>
              <a:gd name="T19" fmla="*/ 0 h 1876"/>
              <a:gd name="T20" fmla="*/ 0 w 1372"/>
              <a:gd name="T21" fmla="*/ 0 h 1876"/>
              <a:gd name="T22" fmla="*/ 0 w 1372"/>
              <a:gd name="T23" fmla="*/ 0 h 1876"/>
              <a:gd name="T24" fmla="*/ 0 w 1372"/>
              <a:gd name="T25" fmla="*/ 0 h 1876"/>
              <a:gd name="T26" fmla="*/ 0 w 1372"/>
              <a:gd name="T27" fmla="*/ 0 h 1876"/>
              <a:gd name="T28" fmla="*/ 0 w 1372"/>
              <a:gd name="T29" fmla="*/ 0 h 1876"/>
              <a:gd name="T30" fmla="*/ 0 w 1372"/>
              <a:gd name="T31" fmla="*/ 0 h 1876"/>
              <a:gd name="T32" fmla="*/ 0 w 1372"/>
              <a:gd name="T33" fmla="*/ 0 h 1876"/>
              <a:gd name="T34" fmla="*/ 0 w 1372"/>
              <a:gd name="T35" fmla="*/ 0 h 1876"/>
              <a:gd name="T36" fmla="*/ 0 w 1372"/>
              <a:gd name="T37" fmla="*/ 0 h 1876"/>
              <a:gd name="T38" fmla="*/ 0 w 1372"/>
              <a:gd name="T39" fmla="*/ 0 h 1876"/>
              <a:gd name="T40" fmla="*/ 0 w 1372"/>
              <a:gd name="T41" fmla="*/ 0 h 1876"/>
              <a:gd name="T42" fmla="*/ 0 w 1372"/>
              <a:gd name="T43" fmla="*/ 0 h 1876"/>
              <a:gd name="T44" fmla="*/ 0 w 1372"/>
              <a:gd name="T45" fmla="*/ 0 h 1876"/>
              <a:gd name="T46" fmla="*/ 0 w 1372"/>
              <a:gd name="T47" fmla="*/ 0 h 1876"/>
              <a:gd name="T48" fmla="*/ 0 w 1372"/>
              <a:gd name="T49" fmla="*/ 0 h 1876"/>
              <a:gd name="T50" fmla="*/ 0 w 1372"/>
              <a:gd name="T51" fmla="*/ 0 h 1876"/>
              <a:gd name="T52" fmla="*/ 0 w 1372"/>
              <a:gd name="T53" fmla="*/ 0 h 1876"/>
              <a:gd name="T54" fmla="*/ 0 w 1372"/>
              <a:gd name="T55" fmla="*/ 0 h 1876"/>
              <a:gd name="T56" fmla="*/ 0 w 1372"/>
              <a:gd name="T57" fmla="*/ 0 h 1876"/>
              <a:gd name="T58" fmla="*/ 0 w 1372"/>
              <a:gd name="T59" fmla="*/ 0 h 1876"/>
              <a:gd name="T60" fmla="*/ 0 w 1372"/>
              <a:gd name="T61" fmla="*/ 0 h 1876"/>
              <a:gd name="T62" fmla="*/ 0 w 1372"/>
              <a:gd name="T63" fmla="*/ 0 h 1876"/>
              <a:gd name="T64" fmla="*/ 0 w 1372"/>
              <a:gd name="T65" fmla="*/ 0 h 1876"/>
              <a:gd name="T66" fmla="*/ 0 w 1372"/>
              <a:gd name="T67" fmla="*/ 0 h 1876"/>
              <a:gd name="T68" fmla="*/ 0 w 1372"/>
              <a:gd name="T69" fmla="*/ 0 h 1876"/>
              <a:gd name="T70" fmla="*/ 0 w 1372"/>
              <a:gd name="T71" fmla="*/ 0 h 1876"/>
              <a:gd name="T72" fmla="*/ 0 w 1372"/>
              <a:gd name="T73" fmla="*/ 0 h 1876"/>
              <a:gd name="T74" fmla="*/ 0 w 1372"/>
              <a:gd name="T75" fmla="*/ 0 h 1876"/>
              <a:gd name="T76" fmla="*/ 0 w 1372"/>
              <a:gd name="T77" fmla="*/ 0 h 1876"/>
              <a:gd name="T78" fmla="*/ 0 w 1372"/>
              <a:gd name="T79" fmla="*/ 0 h 1876"/>
              <a:gd name="T80" fmla="*/ 0 w 1372"/>
              <a:gd name="T81" fmla="*/ 0 h 1876"/>
              <a:gd name="T82" fmla="*/ 0 w 1372"/>
              <a:gd name="T83" fmla="*/ 0 h 1876"/>
              <a:gd name="T84" fmla="*/ 0 w 1372"/>
              <a:gd name="T85" fmla="*/ 0 h 1876"/>
              <a:gd name="T86" fmla="*/ 0 w 1372"/>
              <a:gd name="T87" fmla="*/ 0 h 1876"/>
              <a:gd name="T88" fmla="*/ 0 w 1372"/>
              <a:gd name="T89" fmla="*/ 0 h 1876"/>
              <a:gd name="T90" fmla="*/ 0 w 1372"/>
              <a:gd name="T91" fmla="*/ 0 h 1876"/>
              <a:gd name="T92" fmla="*/ 0 w 1372"/>
              <a:gd name="T93" fmla="*/ 0 h 1876"/>
              <a:gd name="T94" fmla="*/ 0 w 1372"/>
              <a:gd name="T95" fmla="*/ 0 h 1876"/>
              <a:gd name="T96" fmla="*/ 0 w 1372"/>
              <a:gd name="T97" fmla="*/ 0 h 1876"/>
              <a:gd name="T98" fmla="*/ 0 w 1372"/>
              <a:gd name="T99" fmla="*/ 0 h 1876"/>
              <a:gd name="T100" fmla="*/ 0 w 1372"/>
              <a:gd name="T101" fmla="*/ 0 h 1876"/>
              <a:gd name="T102" fmla="*/ 0 w 1372"/>
              <a:gd name="T103" fmla="*/ 0 h 1876"/>
              <a:gd name="T104" fmla="*/ 0 w 1372"/>
              <a:gd name="T105" fmla="*/ 0 h 1876"/>
              <a:gd name="T106" fmla="*/ 0 w 1372"/>
              <a:gd name="T107" fmla="*/ 0 h 1876"/>
              <a:gd name="T108" fmla="*/ 0 w 1372"/>
              <a:gd name="T109" fmla="*/ 0 h 1876"/>
              <a:gd name="T110" fmla="*/ 0 w 1372"/>
              <a:gd name="T111" fmla="*/ 0 h 1876"/>
              <a:gd name="T112" fmla="*/ 0 w 1372"/>
              <a:gd name="T113" fmla="*/ 0 h 1876"/>
              <a:gd name="T114" fmla="*/ 0 w 1372"/>
              <a:gd name="T115" fmla="*/ 0 h 1876"/>
              <a:gd name="T116" fmla="*/ 0 w 1372"/>
              <a:gd name="T117" fmla="*/ 0 h 1876"/>
              <a:gd name="T118" fmla="*/ 0 w 1372"/>
              <a:gd name="T119" fmla="*/ 0 h 1876"/>
              <a:gd name="T120" fmla="*/ 0 w 1372"/>
              <a:gd name="T121" fmla="*/ 0 h 1876"/>
              <a:gd name="T122" fmla="*/ 0 w 1372"/>
              <a:gd name="T123" fmla="*/ 0 h 1876"/>
              <a:gd name="T124" fmla="*/ 0 w 1372"/>
              <a:gd name="T125" fmla="*/ 0 h 187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372"/>
              <a:gd name="T190" fmla="*/ 0 h 1876"/>
              <a:gd name="T191" fmla="*/ 1372 w 1372"/>
              <a:gd name="T192" fmla="*/ 1876 h 1876"/>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372" h="1876">
                <a:moveTo>
                  <a:pt x="1372" y="645"/>
                </a:moveTo>
                <a:lnTo>
                  <a:pt x="1352" y="622"/>
                </a:lnTo>
                <a:lnTo>
                  <a:pt x="1333" y="600"/>
                </a:lnTo>
                <a:lnTo>
                  <a:pt x="1312" y="580"/>
                </a:lnTo>
                <a:lnTo>
                  <a:pt x="1290" y="561"/>
                </a:lnTo>
                <a:lnTo>
                  <a:pt x="1266" y="543"/>
                </a:lnTo>
                <a:lnTo>
                  <a:pt x="1241" y="527"/>
                </a:lnTo>
                <a:lnTo>
                  <a:pt x="1216" y="512"/>
                </a:lnTo>
                <a:lnTo>
                  <a:pt x="1191" y="499"/>
                </a:lnTo>
                <a:lnTo>
                  <a:pt x="1164" y="488"/>
                </a:lnTo>
                <a:lnTo>
                  <a:pt x="1137" y="477"/>
                </a:lnTo>
                <a:lnTo>
                  <a:pt x="1108" y="469"/>
                </a:lnTo>
                <a:lnTo>
                  <a:pt x="1080" y="462"/>
                </a:lnTo>
                <a:lnTo>
                  <a:pt x="1051" y="456"/>
                </a:lnTo>
                <a:lnTo>
                  <a:pt x="1022" y="452"/>
                </a:lnTo>
                <a:lnTo>
                  <a:pt x="993" y="450"/>
                </a:lnTo>
                <a:lnTo>
                  <a:pt x="962" y="449"/>
                </a:lnTo>
                <a:lnTo>
                  <a:pt x="936" y="450"/>
                </a:lnTo>
                <a:lnTo>
                  <a:pt x="910" y="452"/>
                </a:lnTo>
                <a:lnTo>
                  <a:pt x="885" y="455"/>
                </a:lnTo>
                <a:lnTo>
                  <a:pt x="859" y="459"/>
                </a:lnTo>
                <a:lnTo>
                  <a:pt x="835" y="464"/>
                </a:lnTo>
                <a:lnTo>
                  <a:pt x="812" y="471"/>
                </a:lnTo>
                <a:lnTo>
                  <a:pt x="789" y="479"/>
                </a:lnTo>
                <a:lnTo>
                  <a:pt x="768" y="487"/>
                </a:lnTo>
                <a:lnTo>
                  <a:pt x="746" y="497"/>
                </a:lnTo>
                <a:lnTo>
                  <a:pt x="725" y="508"/>
                </a:lnTo>
                <a:lnTo>
                  <a:pt x="705" y="520"/>
                </a:lnTo>
                <a:lnTo>
                  <a:pt x="686" y="532"/>
                </a:lnTo>
                <a:lnTo>
                  <a:pt x="667" y="546"/>
                </a:lnTo>
                <a:lnTo>
                  <a:pt x="650" y="560"/>
                </a:lnTo>
                <a:lnTo>
                  <a:pt x="633" y="576"/>
                </a:lnTo>
                <a:lnTo>
                  <a:pt x="617" y="592"/>
                </a:lnTo>
                <a:lnTo>
                  <a:pt x="601" y="609"/>
                </a:lnTo>
                <a:lnTo>
                  <a:pt x="586" y="627"/>
                </a:lnTo>
                <a:lnTo>
                  <a:pt x="573" y="645"/>
                </a:lnTo>
                <a:lnTo>
                  <a:pt x="560" y="665"/>
                </a:lnTo>
                <a:lnTo>
                  <a:pt x="549" y="685"/>
                </a:lnTo>
                <a:lnTo>
                  <a:pt x="538" y="705"/>
                </a:lnTo>
                <a:lnTo>
                  <a:pt x="528" y="727"/>
                </a:lnTo>
                <a:lnTo>
                  <a:pt x="519" y="750"/>
                </a:lnTo>
                <a:lnTo>
                  <a:pt x="511" y="772"/>
                </a:lnTo>
                <a:lnTo>
                  <a:pt x="504" y="795"/>
                </a:lnTo>
                <a:lnTo>
                  <a:pt x="499" y="819"/>
                </a:lnTo>
                <a:lnTo>
                  <a:pt x="494" y="843"/>
                </a:lnTo>
                <a:lnTo>
                  <a:pt x="490" y="867"/>
                </a:lnTo>
                <a:lnTo>
                  <a:pt x="486" y="892"/>
                </a:lnTo>
                <a:lnTo>
                  <a:pt x="485" y="917"/>
                </a:lnTo>
                <a:lnTo>
                  <a:pt x="484" y="943"/>
                </a:lnTo>
                <a:lnTo>
                  <a:pt x="485" y="969"/>
                </a:lnTo>
                <a:lnTo>
                  <a:pt x="486" y="995"/>
                </a:lnTo>
                <a:lnTo>
                  <a:pt x="490" y="1020"/>
                </a:lnTo>
                <a:lnTo>
                  <a:pt x="494" y="1044"/>
                </a:lnTo>
                <a:lnTo>
                  <a:pt x="499" y="1068"/>
                </a:lnTo>
                <a:lnTo>
                  <a:pt x="505" y="1092"/>
                </a:lnTo>
                <a:lnTo>
                  <a:pt x="512" y="1115"/>
                </a:lnTo>
                <a:lnTo>
                  <a:pt x="520" y="1137"/>
                </a:lnTo>
                <a:lnTo>
                  <a:pt x="529" y="1160"/>
                </a:lnTo>
                <a:lnTo>
                  <a:pt x="539" y="1180"/>
                </a:lnTo>
                <a:lnTo>
                  <a:pt x="549" y="1201"/>
                </a:lnTo>
                <a:lnTo>
                  <a:pt x="561" y="1220"/>
                </a:lnTo>
                <a:lnTo>
                  <a:pt x="574" y="1239"/>
                </a:lnTo>
                <a:lnTo>
                  <a:pt x="588" y="1257"/>
                </a:lnTo>
                <a:lnTo>
                  <a:pt x="602" y="1274"/>
                </a:lnTo>
                <a:lnTo>
                  <a:pt x="619" y="1291"/>
                </a:lnTo>
                <a:lnTo>
                  <a:pt x="635" y="1307"/>
                </a:lnTo>
                <a:lnTo>
                  <a:pt x="652" y="1321"/>
                </a:lnTo>
                <a:lnTo>
                  <a:pt x="670" y="1335"/>
                </a:lnTo>
                <a:lnTo>
                  <a:pt x="688" y="1348"/>
                </a:lnTo>
                <a:lnTo>
                  <a:pt x="708" y="1361"/>
                </a:lnTo>
                <a:lnTo>
                  <a:pt x="728" y="1372"/>
                </a:lnTo>
                <a:lnTo>
                  <a:pt x="750" y="1382"/>
                </a:lnTo>
                <a:lnTo>
                  <a:pt x="772" y="1391"/>
                </a:lnTo>
                <a:lnTo>
                  <a:pt x="794" y="1400"/>
                </a:lnTo>
                <a:lnTo>
                  <a:pt x="817" y="1407"/>
                </a:lnTo>
                <a:lnTo>
                  <a:pt x="840" y="1413"/>
                </a:lnTo>
                <a:lnTo>
                  <a:pt x="865" y="1418"/>
                </a:lnTo>
                <a:lnTo>
                  <a:pt x="891" y="1422"/>
                </a:lnTo>
                <a:lnTo>
                  <a:pt x="916" y="1425"/>
                </a:lnTo>
                <a:lnTo>
                  <a:pt x="942" y="1427"/>
                </a:lnTo>
                <a:lnTo>
                  <a:pt x="969" y="1427"/>
                </a:lnTo>
                <a:lnTo>
                  <a:pt x="998" y="1427"/>
                </a:lnTo>
                <a:lnTo>
                  <a:pt x="1027" y="1424"/>
                </a:lnTo>
                <a:lnTo>
                  <a:pt x="1055" y="1420"/>
                </a:lnTo>
                <a:lnTo>
                  <a:pt x="1082" y="1414"/>
                </a:lnTo>
                <a:lnTo>
                  <a:pt x="1110" y="1407"/>
                </a:lnTo>
                <a:lnTo>
                  <a:pt x="1138" y="1398"/>
                </a:lnTo>
                <a:lnTo>
                  <a:pt x="1165" y="1388"/>
                </a:lnTo>
                <a:lnTo>
                  <a:pt x="1191" y="1376"/>
                </a:lnTo>
                <a:lnTo>
                  <a:pt x="1216" y="1363"/>
                </a:lnTo>
                <a:lnTo>
                  <a:pt x="1241" y="1349"/>
                </a:lnTo>
                <a:lnTo>
                  <a:pt x="1266" y="1334"/>
                </a:lnTo>
                <a:lnTo>
                  <a:pt x="1289" y="1317"/>
                </a:lnTo>
                <a:lnTo>
                  <a:pt x="1311" y="1299"/>
                </a:lnTo>
                <a:lnTo>
                  <a:pt x="1332" y="1280"/>
                </a:lnTo>
                <a:lnTo>
                  <a:pt x="1352" y="1260"/>
                </a:lnTo>
                <a:lnTo>
                  <a:pt x="1372" y="1239"/>
                </a:lnTo>
                <a:lnTo>
                  <a:pt x="1372" y="1794"/>
                </a:lnTo>
                <a:lnTo>
                  <a:pt x="1315" y="1811"/>
                </a:lnTo>
                <a:lnTo>
                  <a:pt x="1262" y="1827"/>
                </a:lnTo>
                <a:lnTo>
                  <a:pt x="1211" y="1841"/>
                </a:lnTo>
                <a:lnTo>
                  <a:pt x="1162" y="1853"/>
                </a:lnTo>
                <a:lnTo>
                  <a:pt x="1138" y="1858"/>
                </a:lnTo>
                <a:lnTo>
                  <a:pt x="1112" y="1863"/>
                </a:lnTo>
                <a:lnTo>
                  <a:pt x="1088" y="1867"/>
                </a:lnTo>
                <a:lnTo>
                  <a:pt x="1064" y="1870"/>
                </a:lnTo>
                <a:lnTo>
                  <a:pt x="1039" y="1873"/>
                </a:lnTo>
                <a:lnTo>
                  <a:pt x="1013" y="1875"/>
                </a:lnTo>
                <a:lnTo>
                  <a:pt x="986" y="1876"/>
                </a:lnTo>
                <a:lnTo>
                  <a:pt x="960" y="1876"/>
                </a:lnTo>
                <a:lnTo>
                  <a:pt x="936" y="1876"/>
                </a:lnTo>
                <a:lnTo>
                  <a:pt x="913" y="1875"/>
                </a:lnTo>
                <a:lnTo>
                  <a:pt x="890" y="1874"/>
                </a:lnTo>
                <a:lnTo>
                  <a:pt x="867" y="1872"/>
                </a:lnTo>
                <a:lnTo>
                  <a:pt x="844" y="1870"/>
                </a:lnTo>
                <a:lnTo>
                  <a:pt x="821" y="1867"/>
                </a:lnTo>
                <a:lnTo>
                  <a:pt x="798" y="1863"/>
                </a:lnTo>
                <a:lnTo>
                  <a:pt x="776" y="1859"/>
                </a:lnTo>
                <a:lnTo>
                  <a:pt x="753" y="1855"/>
                </a:lnTo>
                <a:lnTo>
                  <a:pt x="730" y="1850"/>
                </a:lnTo>
                <a:lnTo>
                  <a:pt x="708" y="1844"/>
                </a:lnTo>
                <a:lnTo>
                  <a:pt x="686" y="1838"/>
                </a:lnTo>
                <a:lnTo>
                  <a:pt x="664" y="1831"/>
                </a:lnTo>
                <a:lnTo>
                  <a:pt x="643" y="1824"/>
                </a:lnTo>
                <a:lnTo>
                  <a:pt x="621" y="1817"/>
                </a:lnTo>
                <a:lnTo>
                  <a:pt x="599" y="1808"/>
                </a:lnTo>
                <a:lnTo>
                  <a:pt x="578" y="1800"/>
                </a:lnTo>
                <a:lnTo>
                  <a:pt x="557" y="1791"/>
                </a:lnTo>
                <a:lnTo>
                  <a:pt x="536" y="1781"/>
                </a:lnTo>
                <a:lnTo>
                  <a:pt x="516" y="1771"/>
                </a:lnTo>
                <a:lnTo>
                  <a:pt x="496" y="1761"/>
                </a:lnTo>
                <a:lnTo>
                  <a:pt x="475" y="1750"/>
                </a:lnTo>
                <a:lnTo>
                  <a:pt x="455" y="1738"/>
                </a:lnTo>
                <a:lnTo>
                  <a:pt x="435" y="1726"/>
                </a:lnTo>
                <a:lnTo>
                  <a:pt x="416" y="1714"/>
                </a:lnTo>
                <a:lnTo>
                  <a:pt x="397" y="1701"/>
                </a:lnTo>
                <a:lnTo>
                  <a:pt x="378" y="1688"/>
                </a:lnTo>
                <a:lnTo>
                  <a:pt x="359" y="1674"/>
                </a:lnTo>
                <a:lnTo>
                  <a:pt x="340" y="1660"/>
                </a:lnTo>
                <a:lnTo>
                  <a:pt x="322" y="1645"/>
                </a:lnTo>
                <a:lnTo>
                  <a:pt x="305" y="1630"/>
                </a:lnTo>
                <a:lnTo>
                  <a:pt x="287" y="1615"/>
                </a:lnTo>
                <a:lnTo>
                  <a:pt x="269" y="1598"/>
                </a:lnTo>
                <a:lnTo>
                  <a:pt x="252" y="1581"/>
                </a:lnTo>
                <a:lnTo>
                  <a:pt x="234" y="1564"/>
                </a:lnTo>
                <a:lnTo>
                  <a:pt x="218" y="1546"/>
                </a:lnTo>
                <a:lnTo>
                  <a:pt x="202" y="1527"/>
                </a:lnTo>
                <a:lnTo>
                  <a:pt x="187" y="1509"/>
                </a:lnTo>
                <a:lnTo>
                  <a:pt x="173" y="1490"/>
                </a:lnTo>
                <a:lnTo>
                  <a:pt x="159" y="1471"/>
                </a:lnTo>
                <a:lnTo>
                  <a:pt x="146" y="1452"/>
                </a:lnTo>
                <a:lnTo>
                  <a:pt x="133" y="1433"/>
                </a:lnTo>
                <a:lnTo>
                  <a:pt x="121" y="1413"/>
                </a:lnTo>
                <a:lnTo>
                  <a:pt x="109" y="1393"/>
                </a:lnTo>
                <a:lnTo>
                  <a:pt x="98" y="1373"/>
                </a:lnTo>
                <a:lnTo>
                  <a:pt x="88" y="1352"/>
                </a:lnTo>
                <a:lnTo>
                  <a:pt x="78" y="1331"/>
                </a:lnTo>
                <a:lnTo>
                  <a:pt x="69" y="1310"/>
                </a:lnTo>
                <a:lnTo>
                  <a:pt x="61" y="1289"/>
                </a:lnTo>
                <a:lnTo>
                  <a:pt x="53" y="1268"/>
                </a:lnTo>
                <a:lnTo>
                  <a:pt x="45" y="1246"/>
                </a:lnTo>
                <a:lnTo>
                  <a:pt x="39" y="1224"/>
                </a:lnTo>
                <a:lnTo>
                  <a:pt x="32" y="1201"/>
                </a:lnTo>
                <a:lnTo>
                  <a:pt x="27" y="1179"/>
                </a:lnTo>
                <a:lnTo>
                  <a:pt x="21" y="1156"/>
                </a:lnTo>
                <a:lnTo>
                  <a:pt x="17" y="1132"/>
                </a:lnTo>
                <a:lnTo>
                  <a:pt x="13" y="1109"/>
                </a:lnTo>
                <a:lnTo>
                  <a:pt x="9" y="1086"/>
                </a:lnTo>
                <a:lnTo>
                  <a:pt x="7" y="1062"/>
                </a:lnTo>
                <a:lnTo>
                  <a:pt x="4" y="1038"/>
                </a:lnTo>
                <a:lnTo>
                  <a:pt x="2" y="1014"/>
                </a:lnTo>
                <a:lnTo>
                  <a:pt x="1" y="990"/>
                </a:lnTo>
                <a:lnTo>
                  <a:pt x="0" y="965"/>
                </a:lnTo>
                <a:lnTo>
                  <a:pt x="0" y="941"/>
                </a:lnTo>
                <a:lnTo>
                  <a:pt x="0" y="918"/>
                </a:lnTo>
                <a:lnTo>
                  <a:pt x="1" y="895"/>
                </a:lnTo>
                <a:lnTo>
                  <a:pt x="2" y="873"/>
                </a:lnTo>
                <a:lnTo>
                  <a:pt x="4" y="850"/>
                </a:lnTo>
                <a:lnTo>
                  <a:pt x="7" y="828"/>
                </a:lnTo>
                <a:lnTo>
                  <a:pt x="10" y="805"/>
                </a:lnTo>
                <a:lnTo>
                  <a:pt x="13" y="783"/>
                </a:lnTo>
                <a:lnTo>
                  <a:pt x="17" y="761"/>
                </a:lnTo>
                <a:lnTo>
                  <a:pt x="21" y="739"/>
                </a:lnTo>
                <a:lnTo>
                  <a:pt x="26" y="716"/>
                </a:lnTo>
                <a:lnTo>
                  <a:pt x="32" y="694"/>
                </a:lnTo>
                <a:lnTo>
                  <a:pt x="38" y="673"/>
                </a:lnTo>
                <a:lnTo>
                  <a:pt x="44" y="652"/>
                </a:lnTo>
                <a:lnTo>
                  <a:pt x="52" y="630"/>
                </a:lnTo>
                <a:lnTo>
                  <a:pt x="59" y="609"/>
                </a:lnTo>
                <a:lnTo>
                  <a:pt x="67" y="588"/>
                </a:lnTo>
                <a:lnTo>
                  <a:pt x="76" y="568"/>
                </a:lnTo>
                <a:lnTo>
                  <a:pt x="85" y="547"/>
                </a:lnTo>
                <a:lnTo>
                  <a:pt x="94" y="527"/>
                </a:lnTo>
                <a:lnTo>
                  <a:pt x="104" y="507"/>
                </a:lnTo>
                <a:lnTo>
                  <a:pt x="116" y="488"/>
                </a:lnTo>
                <a:lnTo>
                  <a:pt x="127" y="468"/>
                </a:lnTo>
                <a:lnTo>
                  <a:pt x="138" y="449"/>
                </a:lnTo>
                <a:lnTo>
                  <a:pt x="150" y="430"/>
                </a:lnTo>
                <a:lnTo>
                  <a:pt x="163" y="411"/>
                </a:lnTo>
                <a:lnTo>
                  <a:pt x="175" y="393"/>
                </a:lnTo>
                <a:lnTo>
                  <a:pt x="189" y="375"/>
                </a:lnTo>
                <a:lnTo>
                  <a:pt x="203" y="357"/>
                </a:lnTo>
                <a:lnTo>
                  <a:pt x="217" y="339"/>
                </a:lnTo>
                <a:lnTo>
                  <a:pt x="232" y="321"/>
                </a:lnTo>
                <a:lnTo>
                  <a:pt x="248" y="304"/>
                </a:lnTo>
                <a:lnTo>
                  <a:pt x="264" y="288"/>
                </a:lnTo>
                <a:lnTo>
                  <a:pt x="280" y="271"/>
                </a:lnTo>
                <a:lnTo>
                  <a:pt x="297" y="255"/>
                </a:lnTo>
                <a:lnTo>
                  <a:pt x="315" y="239"/>
                </a:lnTo>
                <a:lnTo>
                  <a:pt x="333" y="224"/>
                </a:lnTo>
                <a:lnTo>
                  <a:pt x="351" y="209"/>
                </a:lnTo>
                <a:lnTo>
                  <a:pt x="371" y="195"/>
                </a:lnTo>
                <a:lnTo>
                  <a:pt x="390" y="181"/>
                </a:lnTo>
                <a:lnTo>
                  <a:pt x="409" y="167"/>
                </a:lnTo>
                <a:lnTo>
                  <a:pt x="429" y="154"/>
                </a:lnTo>
                <a:lnTo>
                  <a:pt x="449" y="142"/>
                </a:lnTo>
                <a:lnTo>
                  <a:pt x="469" y="130"/>
                </a:lnTo>
                <a:lnTo>
                  <a:pt x="491" y="118"/>
                </a:lnTo>
                <a:lnTo>
                  <a:pt x="511" y="107"/>
                </a:lnTo>
                <a:lnTo>
                  <a:pt x="533" y="96"/>
                </a:lnTo>
                <a:lnTo>
                  <a:pt x="554" y="86"/>
                </a:lnTo>
                <a:lnTo>
                  <a:pt x="576" y="77"/>
                </a:lnTo>
                <a:lnTo>
                  <a:pt x="598" y="68"/>
                </a:lnTo>
                <a:lnTo>
                  <a:pt x="621" y="59"/>
                </a:lnTo>
                <a:lnTo>
                  <a:pt x="643" y="51"/>
                </a:lnTo>
                <a:lnTo>
                  <a:pt x="665" y="44"/>
                </a:lnTo>
                <a:lnTo>
                  <a:pt x="688" y="37"/>
                </a:lnTo>
                <a:lnTo>
                  <a:pt x="711" y="31"/>
                </a:lnTo>
                <a:lnTo>
                  <a:pt x="734" y="25"/>
                </a:lnTo>
                <a:lnTo>
                  <a:pt x="758" y="20"/>
                </a:lnTo>
                <a:lnTo>
                  <a:pt x="781" y="15"/>
                </a:lnTo>
                <a:lnTo>
                  <a:pt x="804" y="11"/>
                </a:lnTo>
                <a:lnTo>
                  <a:pt x="827" y="8"/>
                </a:lnTo>
                <a:lnTo>
                  <a:pt x="851" y="5"/>
                </a:lnTo>
                <a:lnTo>
                  <a:pt x="875" y="3"/>
                </a:lnTo>
                <a:lnTo>
                  <a:pt x="899" y="1"/>
                </a:lnTo>
                <a:lnTo>
                  <a:pt x="922" y="0"/>
                </a:lnTo>
                <a:lnTo>
                  <a:pt x="945" y="0"/>
                </a:lnTo>
                <a:lnTo>
                  <a:pt x="973" y="0"/>
                </a:lnTo>
                <a:lnTo>
                  <a:pt x="1002" y="2"/>
                </a:lnTo>
                <a:lnTo>
                  <a:pt x="1029" y="3"/>
                </a:lnTo>
                <a:lnTo>
                  <a:pt x="1056" y="6"/>
                </a:lnTo>
                <a:lnTo>
                  <a:pt x="1083" y="9"/>
                </a:lnTo>
                <a:lnTo>
                  <a:pt x="1109" y="13"/>
                </a:lnTo>
                <a:lnTo>
                  <a:pt x="1137" y="18"/>
                </a:lnTo>
                <a:lnTo>
                  <a:pt x="1163" y="24"/>
                </a:lnTo>
                <a:lnTo>
                  <a:pt x="1189" y="30"/>
                </a:lnTo>
                <a:lnTo>
                  <a:pt x="1215" y="36"/>
                </a:lnTo>
                <a:lnTo>
                  <a:pt x="1241" y="44"/>
                </a:lnTo>
                <a:lnTo>
                  <a:pt x="1268" y="52"/>
                </a:lnTo>
                <a:lnTo>
                  <a:pt x="1294" y="60"/>
                </a:lnTo>
                <a:lnTo>
                  <a:pt x="1319" y="70"/>
                </a:lnTo>
                <a:lnTo>
                  <a:pt x="1345" y="79"/>
                </a:lnTo>
                <a:lnTo>
                  <a:pt x="1372" y="90"/>
                </a:lnTo>
                <a:lnTo>
                  <a:pt x="1372" y="645"/>
                </a:lnTo>
                <a:close/>
              </a:path>
            </a:pathLst>
          </a:custGeom>
          <a:solidFill>
            <a:srgbClr val="FFFFFF"/>
          </a:solidFill>
          <a:ln w="9525">
            <a:noFill/>
            <a:round/>
            <a:headEnd/>
            <a:tailEnd/>
          </a:ln>
        </xdr:spPr>
      </xdr:sp>
      <xdr:sp macro="" textlink="">
        <xdr:nvSpPr>
          <xdr:cNvPr id="6160" name="Freeform 1611"/>
          <xdr:cNvSpPr>
            <a:spLocks noEditPoints="1"/>
          </xdr:cNvSpPr>
        </xdr:nvSpPr>
        <xdr:spPr bwMode="auto">
          <a:xfrm>
            <a:off x="65" y="25"/>
            <a:ext cx="31" cy="28"/>
          </a:xfrm>
          <a:custGeom>
            <a:avLst/>
            <a:gdLst>
              <a:gd name="T0" fmla="*/ 0 w 1983"/>
              <a:gd name="T1" fmla="*/ 0 h 1900"/>
              <a:gd name="T2" fmla="*/ 0 w 1983"/>
              <a:gd name="T3" fmla="*/ 0 h 1900"/>
              <a:gd name="T4" fmla="*/ 0 w 1983"/>
              <a:gd name="T5" fmla="*/ 0 h 1900"/>
              <a:gd name="T6" fmla="*/ 0 w 1983"/>
              <a:gd name="T7" fmla="*/ 0 h 1900"/>
              <a:gd name="T8" fmla="*/ 0 w 1983"/>
              <a:gd name="T9" fmla="*/ 0 h 1900"/>
              <a:gd name="T10" fmla="*/ 0 w 1983"/>
              <a:gd name="T11" fmla="*/ 0 h 1900"/>
              <a:gd name="T12" fmla="*/ 0 w 1983"/>
              <a:gd name="T13" fmla="*/ 0 h 1900"/>
              <a:gd name="T14" fmla="*/ 0 w 1983"/>
              <a:gd name="T15" fmla="*/ 0 h 1900"/>
              <a:gd name="T16" fmla="*/ 0 w 1983"/>
              <a:gd name="T17" fmla="*/ 0 h 1900"/>
              <a:gd name="T18" fmla="*/ 0 w 1983"/>
              <a:gd name="T19" fmla="*/ 0 h 1900"/>
              <a:gd name="T20" fmla="*/ 0 w 1983"/>
              <a:gd name="T21" fmla="*/ 0 h 1900"/>
              <a:gd name="T22" fmla="*/ 0 w 1983"/>
              <a:gd name="T23" fmla="*/ 0 h 1900"/>
              <a:gd name="T24" fmla="*/ 0 w 1983"/>
              <a:gd name="T25" fmla="*/ 0 h 1900"/>
              <a:gd name="T26" fmla="*/ 0 w 1983"/>
              <a:gd name="T27" fmla="*/ 0 h 1900"/>
              <a:gd name="T28" fmla="*/ 0 w 1983"/>
              <a:gd name="T29" fmla="*/ 0 h 1900"/>
              <a:gd name="T30" fmla="*/ 0 w 1983"/>
              <a:gd name="T31" fmla="*/ 0 h 1900"/>
              <a:gd name="T32" fmla="*/ 0 w 1983"/>
              <a:gd name="T33" fmla="*/ 0 h 1900"/>
              <a:gd name="T34" fmla="*/ 0 w 1983"/>
              <a:gd name="T35" fmla="*/ 0 h 1900"/>
              <a:gd name="T36" fmla="*/ 0 w 1983"/>
              <a:gd name="T37" fmla="*/ 0 h 1900"/>
              <a:gd name="T38" fmla="*/ 0 w 1983"/>
              <a:gd name="T39" fmla="*/ 0 h 1900"/>
              <a:gd name="T40" fmla="*/ 0 w 1983"/>
              <a:gd name="T41" fmla="*/ 0 h 1900"/>
              <a:gd name="T42" fmla="*/ 0 w 1983"/>
              <a:gd name="T43" fmla="*/ 0 h 1900"/>
              <a:gd name="T44" fmla="*/ 0 w 1983"/>
              <a:gd name="T45" fmla="*/ 0 h 1900"/>
              <a:gd name="T46" fmla="*/ 0 w 1983"/>
              <a:gd name="T47" fmla="*/ 0 h 1900"/>
              <a:gd name="T48" fmla="*/ 0 w 1983"/>
              <a:gd name="T49" fmla="*/ 0 h 1900"/>
              <a:gd name="T50" fmla="*/ 0 w 1983"/>
              <a:gd name="T51" fmla="*/ 0 h 1900"/>
              <a:gd name="T52" fmla="*/ 0 w 1983"/>
              <a:gd name="T53" fmla="*/ 0 h 1900"/>
              <a:gd name="T54" fmla="*/ 0 w 1983"/>
              <a:gd name="T55" fmla="*/ 0 h 1900"/>
              <a:gd name="T56" fmla="*/ 0 w 1983"/>
              <a:gd name="T57" fmla="*/ 0 h 1900"/>
              <a:gd name="T58" fmla="*/ 0 w 1983"/>
              <a:gd name="T59" fmla="*/ 0 h 1900"/>
              <a:gd name="T60" fmla="*/ 0 w 1983"/>
              <a:gd name="T61" fmla="*/ 0 h 1900"/>
              <a:gd name="T62" fmla="*/ 0 w 1983"/>
              <a:gd name="T63" fmla="*/ 0 h 1900"/>
              <a:gd name="T64" fmla="*/ 0 w 1983"/>
              <a:gd name="T65" fmla="*/ 0 h 1900"/>
              <a:gd name="T66" fmla="*/ 0 w 1983"/>
              <a:gd name="T67" fmla="*/ 0 h 1900"/>
              <a:gd name="T68" fmla="*/ 0 w 1983"/>
              <a:gd name="T69" fmla="*/ 0 h 1900"/>
              <a:gd name="T70" fmla="*/ 0 w 1983"/>
              <a:gd name="T71" fmla="*/ 0 h 1900"/>
              <a:gd name="T72" fmla="*/ 0 w 1983"/>
              <a:gd name="T73" fmla="*/ 0 h 1900"/>
              <a:gd name="T74" fmla="*/ 0 w 1983"/>
              <a:gd name="T75" fmla="*/ 0 h 1900"/>
              <a:gd name="T76" fmla="*/ 0 w 1983"/>
              <a:gd name="T77" fmla="*/ 0 h 1900"/>
              <a:gd name="T78" fmla="*/ 0 w 1983"/>
              <a:gd name="T79" fmla="*/ 0 h 1900"/>
              <a:gd name="T80" fmla="*/ 0 w 1983"/>
              <a:gd name="T81" fmla="*/ 0 h 1900"/>
              <a:gd name="T82" fmla="*/ 0 w 1983"/>
              <a:gd name="T83" fmla="*/ 0 h 1900"/>
              <a:gd name="T84" fmla="*/ 0 w 1983"/>
              <a:gd name="T85" fmla="*/ 0 h 1900"/>
              <a:gd name="T86" fmla="*/ 0 w 1983"/>
              <a:gd name="T87" fmla="*/ 0 h 1900"/>
              <a:gd name="T88" fmla="*/ 0 w 1983"/>
              <a:gd name="T89" fmla="*/ 0 h 1900"/>
              <a:gd name="T90" fmla="*/ 0 w 1983"/>
              <a:gd name="T91" fmla="*/ 0 h 1900"/>
              <a:gd name="T92" fmla="*/ 0 w 1983"/>
              <a:gd name="T93" fmla="*/ 0 h 1900"/>
              <a:gd name="T94" fmla="*/ 0 w 1983"/>
              <a:gd name="T95" fmla="*/ 0 h 1900"/>
              <a:gd name="T96" fmla="*/ 0 w 1983"/>
              <a:gd name="T97" fmla="*/ 0 h 1900"/>
              <a:gd name="T98" fmla="*/ 0 w 1983"/>
              <a:gd name="T99" fmla="*/ 0 h 1900"/>
              <a:gd name="T100" fmla="*/ 0 w 1983"/>
              <a:gd name="T101" fmla="*/ 0 h 1900"/>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w 1983"/>
              <a:gd name="T154" fmla="*/ 0 h 1900"/>
              <a:gd name="T155" fmla="*/ 1983 w 1983"/>
              <a:gd name="T156" fmla="*/ 1900 h 1900"/>
            </a:gdLst>
            <a:ahLst/>
            <a:cxnLst>
              <a:cxn ang="T102">
                <a:pos x="T0" y="T1"/>
              </a:cxn>
              <a:cxn ang="T103">
                <a:pos x="T2" y="T3"/>
              </a:cxn>
              <a:cxn ang="T104">
                <a:pos x="T4" y="T5"/>
              </a:cxn>
              <a:cxn ang="T105">
                <a:pos x="T6" y="T7"/>
              </a:cxn>
              <a:cxn ang="T106">
                <a:pos x="T8" y="T9"/>
              </a:cxn>
              <a:cxn ang="T107">
                <a:pos x="T10" y="T11"/>
              </a:cxn>
              <a:cxn ang="T108">
                <a:pos x="T12" y="T13"/>
              </a:cxn>
              <a:cxn ang="T109">
                <a:pos x="T14" y="T15"/>
              </a:cxn>
              <a:cxn ang="T110">
                <a:pos x="T16" y="T17"/>
              </a:cxn>
              <a:cxn ang="T111">
                <a:pos x="T18" y="T19"/>
              </a:cxn>
              <a:cxn ang="T112">
                <a:pos x="T20" y="T21"/>
              </a:cxn>
              <a:cxn ang="T113">
                <a:pos x="T22" y="T23"/>
              </a:cxn>
              <a:cxn ang="T114">
                <a:pos x="T24" y="T25"/>
              </a:cxn>
              <a:cxn ang="T115">
                <a:pos x="T26" y="T27"/>
              </a:cxn>
              <a:cxn ang="T116">
                <a:pos x="T28" y="T29"/>
              </a:cxn>
              <a:cxn ang="T117">
                <a:pos x="T30" y="T31"/>
              </a:cxn>
              <a:cxn ang="T118">
                <a:pos x="T32" y="T33"/>
              </a:cxn>
              <a:cxn ang="T119">
                <a:pos x="T34" y="T35"/>
              </a:cxn>
              <a:cxn ang="T120">
                <a:pos x="T36" y="T37"/>
              </a:cxn>
              <a:cxn ang="T121">
                <a:pos x="T38" y="T39"/>
              </a:cxn>
              <a:cxn ang="T122">
                <a:pos x="T40" y="T41"/>
              </a:cxn>
              <a:cxn ang="T123">
                <a:pos x="T42" y="T43"/>
              </a:cxn>
              <a:cxn ang="T124">
                <a:pos x="T44" y="T45"/>
              </a:cxn>
              <a:cxn ang="T125">
                <a:pos x="T46" y="T47"/>
              </a:cxn>
              <a:cxn ang="T126">
                <a:pos x="T48" y="T49"/>
              </a:cxn>
              <a:cxn ang="T127">
                <a:pos x="T50" y="T51"/>
              </a:cxn>
              <a:cxn ang="T128">
                <a:pos x="T52" y="T53"/>
              </a:cxn>
              <a:cxn ang="T129">
                <a:pos x="T54" y="T55"/>
              </a:cxn>
              <a:cxn ang="T130">
                <a:pos x="T56" y="T57"/>
              </a:cxn>
              <a:cxn ang="T131">
                <a:pos x="T58" y="T59"/>
              </a:cxn>
              <a:cxn ang="T132">
                <a:pos x="T60" y="T61"/>
              </a:cxn>
              <a:cxn ang="T133">
                <a:pos x="T62" y="T63"/>
              </a:cxn>
              <a:cxn ang="T134">
                <a:pos x="T64" y="T65"/>
              </a:cxn>
              <a:cxn ang="T135">
                <a:pos x="T66" y="T67"/>
              </a:cxn>
              <a:cxn ang="T136">
                <a:pos x="T68" y="T69"/>
              </a:cxn>
              <a:cxn ang="T137">
                <a:pos x="T70" y="T71"/>
              </a:cxn>
              <a:cxn ang="T138">
                <a:pos x="T72" y="T73"/>
              </a:cxn>
              <a:cxn ang="T139">
                <a:pos x="T74" y="T75"/>
              </a:cxn>
              <a:cxn ang="T140">
                <a:pos x="T76" y="T77"/>
              </a:cxn>
              <a:cxn ang="T141">
                <a:pos x="T78" y="T79"/>
              </a:cxn>
              <a:cxn ang="T142">
                <a:pos x="T80" y="T81"/>
              </a:cxn>
              <a:cxn ang="T143">
                <a:pos x="T82" y="T83"/>
              </a:cxn>
              <a:cxn ang="T144">
                <a:pos x="T84" y="T85"/>
              </a:cxn>
              <a:cxn ang="T145">
                <a:pos x="T86" y="T87"/>
              </a:cxn>
              <a:cxn ang="T146">
                <a:pos x="T88" y="T89"/>
              </a:cxn>
              <a:cxn ang="T147">
                <a:pos x="T90" y="T91"/>
              </a:cxn>
              <a:cxn ang="T148">
                <a:pos x="T92" y="T93"/>
              </a:cxn>
              <a:cxn ang="T149">
                <a:pos x="T94" y="T95"/>
              </a:cxn>
              <a:cxn ang="T150">
                <a:pos x="T96" y="T97"/>
              </a:cxn>
              <a:cxn ang="T151">
                <a:pos x="T98" y="T99"/>
              </a:cxn>
              <a:cxn ang="T152">
                <a:pos x="T100" y="T101"/>
              </a:cxn>
            </a:cxnLst>
            <a:rect l="T153" t="T154" r="T155" b="T156"/>
            <a:pathLst>
              <a:path w="1983" h="1900">
                <a:moveTo>
                  <a:pt x="485" y="920"/>
                </a:moveTo>
                <a:lnTo>
                  <a:pt x="486" y="948"/>
                </a:lnTo>
                <a:lnTo>
                  <a:pt x="488" y="976"/>
                </a:lnTo>
                <a:lnTo>
                  <a:pt x="491" y="1004"/>
                </a:lnTo>
                <a:lnTo>
                  <a:pt x="495" y="1030"/>
                </a:lnTo>
                <a:lnTo>
                  <a:pt x="501" y="1057"/>
                </a:lnTo>
                <a:lnTo>
                  <a:pt x="508" y="1082"/>
                </a:lnTo>
                <a:lnTo>
                  <a:pt x="516" y="1107"/>
                </a:lnTo>
                <a:lnTo>
                  <a:pt x="525" y="1132"/>
                </a:lnTo>
                <a:lnTo>
                  <a:pt x="536" y="1157"/>
                </a:lnTo>
                <a:lnTo>
                  <a:pt x="547" y="1180"/>
                </a:lnTo>
                <a:lnTo>
                  <a:pt x="559" y="1202"/>
                </a:lnTo>
                <a:lnTo>
                  <a:pt x="572" y="1223"/>
                </a:lnTo>
                <a:lnTo>
                  <a:pt x="586" y="1244"/>
                </a:lnTo>
                <a:lnTo>
                  <a:pt x="601" y="1264"/>
                </a:lnTo>
                <a:lnTo>
                  <a:pt x="617" y="1283"/>
                </a:lnTo>
                <a:lnTo>
                  <a:pt x="634" y="1301"/>
                </a:lnTo>
                <a:lnTo>
                  <a:pt x="651" y="1318"/>
                </a:lnTo>
                <a:lnTo>
                  <a:pt x="670" y="1334"/>
                </a:lnTo>
                <a:lnTo>
                  <a:pt x="689" y="1350"/>
                </a:lnTo>
                <a:lnTo>
                  <a:pt x="709" y="1364"/>
                </a:lnTo>
                <a:lnTo>
                  <a:pt x="729" y="1378"/>
                </a:lnTo>
                <a:lnTo>
                  <a:pt x="750" y="1390"/>
                </a:lnTo>
                <a:lnTo>
                  <a:pt x="772" y="1401"/>
                </a:lnTo>
                <a:lnTo>
                  <a:pt x="795" y="1411"/>
                </a:lnTo>
                <a:lnTo>
                  <a:pt x="818" y="1421"/>
                </a:lnTo>
                <a:lnTo>
                  <a:pt x="841" y="1429"/>
                </a:lnTo>
                <a:lnTo>
                  <a:pt x="865" y="1435"/>
                </a:lnTo>
                <a:lnTo>
                  <a:pt x="889" y="1441"/>
                </a:lnTo>
                <a:lnTo>
                  <a:pt x="915" y="1445"/>
                </a:lnTo>
                <a:lnTo>
                  <a:pt x="940" y="1449"/>
                </a:lnTo>
                <a:lnTo>
                  <a:pt x="965" y="1451"/>
                </a:lnTo>
                <a:lnTo>
                  <a:pt x="991" y="1451"/>
                </a:lnTo>
                <a:lnTo>
                  <a:pt x="1017" y="1451"/>
                </a:lnTo>
                <a:lnTo>
                  <a:pt x="1043" y="1449"/>
                </a:lnTo>
                <a:lnTo>
                  <a:pt x="1068" y="1445"/>
                </a:lnTo>
                <a:lnTo>
                  <a:pt x="1093" y="1441"/>
                </a:lnTo>
                <a:lnTo>
                  <a:pt x="1117" y="1435"/>
                </a:lnTo>
                <a:lnTo>
                  <a:pt x="1141" y="1429"/>
                </a:lnTo>
                <a:lnTo>
                  <a:pt x="1165" y="1421"/>
                </a:lnTo>
                <a:lnTo>
                  <a:pt x="1188" y="1411"/>
                </a:lnTo>
                <a:lnTo>
                  <a:pt x="1210" y="1401"/>
                </a:lnTo>
                <a:lnTo>
                  <a:pt x="1232" y="1390"/>
                </a:lnTo>
                <a:lnTo>
                  <a:pt x="1253" y="1378"/>
                </a:lnTo>
                <a:lnTo>
                  <a:pt x="1273" y="1364"/>
                </a:lnTo>
                <a:lnTo>
                  <a:pt x="1294" y="1350"/>
                </a:lnTo>
                <a:lnTo>
                  <a:pt x="1313" y="1334"/>
                </a:lnTo>
                <a:lnTo>
                  <a:pt x="1331" y="1318"/>
                </a:lnTo>
                <a:lnTo>
                  <a:pt x="1349" y="1301"/>
                </a:lnTo>
                <a:lnTo>
                  <a:pt x="1365" y="1283"/>
                </a:lnTo>
                <a:lnTo>
                  <a:pt x="1381" y="1264"/>
                </a:lnTo>
                <a:lnTo>
                  <a:pt x="1396" y="1244"/>
                </a:lnTo>
                <a:lnTo>
                  <a:pt x="1410" y="1223"/>
                </a:lnTo>
                <a:lnTo>
                  <a:pt x="1424" y="1202"/>
                </a:lnTo>
                <a:lnTo>
                  <a:pt x="1437" y="1180"/>
                </a:lnTo>
                <a:lnTo>
                  <a:pt x="1448" y="1157"/>
                </a:lnTo>
                <a:lnTo>
                  <a:pt x="1458" y="1132"/>
                </a:lnTo>
                <a:lnTo>
                  <a:pt x="1467" y="1107"/>
                </a:lnTo>
                <a:lnTo>
                  <a:pt x="1475" y="1082"/>
                </a:lnTo>
                <a:lnTo>
                  <a:pt x="1482" y="1057"/>
                </a:lnTo>
                <a:lnTo>
                  <a:pt x="1487" y="1030"/>
                </a:lnTo>
                <a:lnTo>
                  <a:pt x="1492" y="1004"/>
                </a:lnTo>
                <a:lnTo>
                  <a:pt x="1495" y="976"/>
                </a:lnTo>
                <a:lnTo>
                  <a:pt x="1497" y="948"/>
                </a:lnTo>
                <a:lnTo>
                  <a:pt x="1497" y="920"/>
                </a:lnTo>
                <a:lnTo>
                  <a:pt x="1497" y="897"/>
                </a:lnTo>
                <a:lnTo>
                  <a:pt x="1495" y="874"/>
                </a:lnTo>
                <a:lnTo>
                  <a:pt x="1492" y="851"/>
                </a:lnTo>
                <a:lnTo>
                  <a:pt x="1487" y="829"/>
                </a:lnTo>
                <a:lnTo>
                  <a:pt x="1482" y="807"/>
                </a:lnTo>
                <a:lnTo>
                  <a:pt x="1475" y="785"/>
                </a:lnTo>
                <a:lnTo>
                  <a:pt x="1467" y="764"/>
                </a:lnTo>
                <a:lnTo>
                  <a:pt x="1458" y="742"/>
                </a:lnTo>
                <a:lnTo>
                  <a:pt x="1448" y="721"/>
                </a:lnTo>
                <a:lnTo>
                  <a:pt x="1437" y="701"/>
                </a:lnTo>
                <a:lnTo>
                  <a:pt x="1424" y="681"/>
                </a:lnTo>
                <a:lnTo>
                  <a:pt x="1410" y="662"/>
                </a:lnTo>
                <a:lnTo>
                  <a:pt x="1396" y="644"/>
                </a:lnTo>
                <a:lnTo>
                  <a:pt x="1381" y="626"/>
                </a:lnTo>
                <a:lnTo>
                  <a:pt x="1365" y="609"/>
                </a:lnTo>
                <a:lnTo>
                  <a:pt x="1349" y="592"/>
                </a:lnTo>
                <a:lnTo>
                  <a:pt x="1331" y="576"/>
                </a:lnTo>
                <a:lnTo>
                  <a:pt x="1313" y="561"/>
                </a:lnTo>
                <a:lnTo>
                  <a:pt x="1294" y="547"/>
                </a:lnTo>
                <a:lnTo>
                  <a:pt x="1273" y="533"/>
                </a:lnTo>
                <a:lnTo>
                  <a:pt x="1253" y="520"/>
                </a:lnTo>
                <a:lnTo>
                  <a:pt x="1232" y="509"/>
                </a:lnTo>
                <a:lnTo>
                  <a:pt x="1210" y="498"/>
                </a:lnTo>
                <a:lnTo>
                  <a:pt x="1188" y="488"/>
                </a:lnTo>
                <a:lnTo>
                  <a:pt x="1165" y="479"/>
                </a:lnTo>
                <a:lnTo>
                  <a:pt x="1141" y="472"/>
                </a:lnTo>
                <a:lnTo>
                  <a:pt x="1117" y="465"/>
                </a:lnTo>
                <a:lnTo>
                  <a:pt x="1093" y="459"/>
                </a:lnTo>
                <a:lnTo>
                  <a:pt x="1068" y="455"/>
                </a:lnTo>
                <a:lnTo>
                  <a:pt x="1043" y="452"/>
                </a:lnTo>
                <a:lnTo>
                  <a:pt x="1017" y="450"/>
                </a:lnTo>
                <a:lnTo>
                  <a:pt x="991" y="449"/>
                </a:lnTo>
                <a:lnTo>
                  <a:pt x="965" y="450"/>
                </a:lnTo>
                <a:lnTo>
                  <a:pt x="940" y="452"/>
                </a:lnTo>
                <a:lnTo>
                  <a:pt x="915" y="455"/>
                </a:lnTo>
                <a:lnTo>
                  <a:pt x="889" y="459"/>
                </a:lnTo>
                <a:lnTo>
                  <a:pt x="865" y="465"/>
                </a:lnTo>
                <a:lnTo>
                  <a:pt x="841" y="472"/>
                </a:lnTo>
                <a:lnTo>
                  <a:pt x="818" y="479"/>
                </a:lnTo>
                <a:lnTo>
                  <a:pt x="795" y="488"/>
                </a:lnTo>
                <a:lnTo>
                  <a:pt x="772" y="498"/>
                </a:lnTo>
                <a:lnTo>
                  <a:pt x="750" y="509"/>
                </a:lnTo>
                <a:lnTo>
                  <a:pt x="729" y="520"/>
                </a:lnTo>
                <a:lnTo>
                  <a:pt x="709" y="533"/>
                </a:lnTo>
                <a:lnTo>
                  <a:pt x="689" y="547"/>
                </a:lnTo>
                <a:lnTo>
                  <a:pt x="670" y="561"/>
                </a:lnTo>
                <a:lnTo>
                  <a:pt x="651" y="576"/>
                </a:lnTo>
                <a:lnTo>
                  <a:pt x="634" y="592"/>
                </a:lnTo>
                <a:lnTo>
                  <a:pt x="617" y="609"/>
                </a:lnTo>
                <a:lnTo>
                  <a:pt x="601" y="626"/>
                </a:lnTo>
                <a:lnTo>
                  <a:pt x="586" y="644"/>
                </a:lnTo>
                <a:lnTo>
                  <a:pt x="572" y="662"/>
                </a:lnTo>
                <a:lnTo>
                  <a:pt x="559" y="681"/>
                </a:lnTo>
                <a:lnTo>
                  <a:pt x="547" y="701"/>
                </a:lnTo>
                <a:lnTo>
                  <a:pt x="536" y="721"/>
                </a:lnTo>
                <a:lnTo>
                  <a:pt x="525" y="742"/>
                </a:lnTo>
                <a:lnTo>
                  <a:pt x="516" y="764"/>
                </a:lnTo>
                <a:lnTo>
                  <a:pt x="508" y="785"/>
                </a:lnTo>
                <a:lnTo>
                  <a:pt x="501" y="807"/>
                </a:lnTo>
                <a:lnTo>
                  <a:pt x="495" y="829"/>
                </a:lnTo>
                <a:lnTo>
                  <a:pt x="491" y="851"/>
                </a:lnTo>
                <a:lnTo>
                  <a:pt x="488" y="874"/>
                </a:lnTo>
                <a:lnTo>
                  <a:pt x="486" y="897"/>
                </a:lnTo>
                <a:lnTo>
                  <a:pt x="485" y="920"/>
                </a:lnTo>
                <a:close/>
                <a:moveTo>
                  <a:pt x="1983" y="917"/>
                </a:moveTo>
                <a:lnTo>
                  <a:pt x="1981" y="971"/>
                </a:lnTo>
                <a:lnTo>
                  <a:pt x="1978" y="1023"/>
                </a:lnTo>
                <a:lnTo>
                  <a:pt x="1972" y="1074"/>
                </a:lnTo>
                <a:lnTo>
                  <a:pt x="1964" y="1125"/>
                </a:lnTo>
                <a:lnTo>
                  <a:pt x="1953" y="1175"/>
                </a:lnTo>
                <a:lnTo>
                  <a:pt x="1941" y="1222"/>
                </a:lnTo>
                <a:lnTo>
                  <a:pt x="1926" y="1269"/>
                </a:lnTo>
                <a:lnTo>
                  <a:pt x="1908" y="1314"/>
                </a:lnTo>
                <a:lnTo>
                  <a:pt x="1889" y="1358"/>
                </a:lnTo>
                <a:lnTo>
                  <a:pt x="1868" y="1401"/>
                </a:lnTo>
                <a:lnTo>
                  <a:pt x="1846" y="1442"/>
                </a:lnTo>
                <a:lnTo>
                  <a:pt x="1821" y="1482"/>
                </a:lnTo>
                <a:lnTo>
                  <a:pt x="1793" y="1520"/>
                </a:lnTo>
                <a:lnTo>
                  <a:pt x="1765" y="1557"/>
                </a:lnTo>
                <a:lnTo>
                  <a:pt x="1735" y="1592"/>
                </a:lnTo>
                <a:lnTo>
                  <a:pt x="1703" y="1626"/>
                </a:lnTo>
                <a:lnTo>
                  <a:pt x="1669" y="1657"/>
                </a:lnTo>
                <a:lnTo>
                  <a:pt x="1633" y="1687"/>
                </a:lnTo>
                <a:lnTo>
                  <a:pt x="1596" y="1715"/>
                </a:lnTo>
                <a:lnTo>
                  <a:pt x="1558" y="1742"/>
                </a:lnTo>
                <a:lnTo>
                  <a:pt x="1517" y="1766"/>
                </a:lnTo>
                <a:lnTo>
                  <a:pt x="1476" y="1789"/>
                </a:lnTo>
                <a:lnTo>
                  <a:pt x="1433" y="1809"/>
                </a:lnTo>
                <a:lnTo>
                  <a:pt x="1389" y="1828"/>
                </a:lnTo>
                <a:lnTo>
                  <a:pt x="1343" y="1845"/>
                </a:lnTo>
                <a:lnTo>
                  <a:pt x="1297" y="1859"/>
                </a:lnTo>
                <a:lnTo>
                  <a:pt x="1248" y="1871"/>
                </a:lnTo>
                <a:lnTo>
                  <a:pt x="1199" y="1882"/>
                </a:lnTo>
                <a:lnTo>
                  <a:pt x="1148" y="1890"/>
                </a:lnTo>
                <a:lnTo>
                  <a:pt x="1097" y="1896"/>
                </a:lnTo>
                <a:lnTo>
                  <a:pt x="1045" y="1899"/>
                </a:lnTo>
                <a:lnTo>
                  <a:pt x="991" y="1900"/>
                </a:lnTo>
                <a:lnTo>
                  <a:pt x="938" y="1899"/>
                </a:lnTo>
                <a:lnTo>
                  <a:pt x="885" y="1896"/>
                </a:lnTo>
                <a:lnTo>
                  <a:pt x="834" y="1890"/>
                </a:lnTo>
                <a:lnTo>
                  <a:pt x="783" y="1882"/>
                </a:lnTo>
                <a:lnTo>
                  <a:pt x="734" y="1871"/>
                </a:lnTo>
                <a:lnTo>
                  <a:pt x="686" y="1859"/>
                </a:lnTo>
                <a:lnTo>
                  <a:pt x="639" y="1845"/>
                </a:lnTo>
                <a:lnTo>
                  <a:pt x="594" y="1828"/>
                </a:lnTo>
                <a:lnTo>
                  <a:pt x="550" y="1809"/>
                </a:lnTo>
                <a:lnTo>
                  <a:pt x="506" y="1789"/>
                </a:lnTo>
                <a:lnTo>
                  <a:pt x="465" y="1766"/>
                </a:lnTo>
                <a:lnTo>
                  <a:pt x="425" y="1742"/>
                </a:lnTo>
                <a:lnTo>
                  <a:pt x="386" y="1715"/>
                </a:lnTo>
                <a:lnTo>
                  <a:pt x="349" y="1687"/>
                </a:lnTo>
                <a:lnTo>
                  <a:pt x="314" y="1657"/>
                </a:lnTo>
                <a:lnTo>
                  <a:pt x="280" y="1626"/>
                </a:lnTo>
                <a:lnTo>
                  <a:pt x="248" y="1592"/>
                </a:lnTo>
                <a:lnTo>
                  <a:pt x="217" y="1557"/>
                </a:lnTo>
                <a:lnTo>
                  <a:pt x="189" y="1520"/>
                </a:lnTo>
                <a:lnTo>
                  <a:pt x="162" y="1482"/>
                </a:lnTo>
                <a:lnTo>
                  <a:pt x="137" y="1442"/>
                </a:lnTo>
                <a:lnTo>
                  <a:pt x="114" y="1401"/>
                </a:lnTo>
                <a:lnTo>
                  <a:pt x="93" y="1358"/>
                </a:lnTo>
                <a:lnTo>
                  <a:pt x="74" y="1314"/>
                </a:lnTo>
                <a:lnTo>
                  <a:pt x="57" y="1269"/>
                </a:lnTo>
                <a:lnTo>
                  <a:pt x="43" y="1222"/>
                </a:lnTo>
                <a:lnTo>
                  <a:pt x="29" y="1175"/>
                </a:lnTo>
                <a:lnTo>
                  <a:pt x="19" y="1125"/>
                </a:lnTo>
                <a:lnTo>
                  <a:pt x="10" y="1074"/>
                </a:lnTo>
                <a:lnTo>
                  <a:pt x="5" y="1023"/>
                </a:lnTo>
                <a:lnTo>
                  <a:pt x="1" y="971"/>
                </a:lnTo>
                <a:lnTo>
                  <a:pt x="0" y="917"/>
                </a:lnTo>
                <a:lnTo>
                  <a:pt x="1" y="867"/>
                </a:lnTo>
                <a:lnTo>
                  <a:pt x="5" y="818"/>
                </a:lnTo>
                <a:lnTo>
                  <a:pt x="12" y="770"/>
                </a:lnTo>
                <a:lnTo>
                  <a:pt x="21" y="723"/>
                </a:lnTo>
                <a:lnTo>
                  <a:pt x="34" y="677"/>
                </a:lnTo>
                <a:lnTo>
                  <a:pt x="48" y="632"/>
                </a:lnTo>
                <a:lnTo>
                  <a:pt x="64" y="589"/>
                </a:lnTo>
                <a:lnTo>
                  <a:pt x="83" y="546"/>
                </a:lnTo>
                <a:lnTo>
                  <a:pt x="103" y="505"/>
                </a:lnTo>
                <a:lnTo>
                  <a:pt x="126" y="466"/>
                </a:lnTo>
                <a:lnTo>
                  <a:pt x="150" y="427"/>
                </a:lnTo>
                <a:lnTo>
                  <a:pt x="178" y="390"/>
                </a:lnTo>
                <a:lnTo>
                  <a:pt x="206" y="355"/>
                </a:lnTo>
                <a:lnTo>
                  <a:pt x="237" y="320"/>
                </a:lnTo>
                <a:lnTo>
                  <a:pt x="268" y="287"/>
                </a:lnTo>
                <a:lnTo>
                  <a:pt x="303" y="256"/>
                </a:lnTo>
                <a:lnTo>
                  <a:pt x="337" y="227"/>
                </a:lnTo>
                <a:lnTo>
                  <a:pt x="374" y="199"/>
                </a:lnTo>
                <a:lnTo>
                  <a:pt x="412" y="173"/>
                </a:lnTo>
                <a:lnTo>
                  <a:pt x="451" y="148"/>
                </a:lnTo>
                <a:lnTo>
                  <a:pt x="491" y="125"/>
                </a:lnTo>
                <a:lnTo>
                  <a:pt x="532" y="104"/>
                </a:lnTo>
                <a:lnTo>
                  <a:pt x="575" y="85"/>
                </a:lnTo>
                <a:lnTo>
                  <a:pt x="619" y="68"/>
                </a:lnTo>
                <a:lnTo>
                  <a:pt x="664" y="52"/>
                </a:lnTo>
                <a:lnTo>
                  <a:pt x="708" y="39"/>
                </a:lnTo>
                <a:lnTo>
                  <a:pt x="754" y="27"/>
                </a:lnTo>
                <a:lnTo>
                  <a:pt x="801" y="17"/>
                </a:lnTo>
                <a:lnTo>
                  <a:pt x="848" y="10"/>
                </a:lnTo>
                <a:lnTo>
                  <a:pt x="895" y="5"/>
                </a:lnTo>
                <a:lnTo>
                  <a:pt x="943" y="1"/>
                </a:lnTo>
                <a:lnTo>
                  <a:pt x="991" y="0"/>
                </a:lnTo>
                <a:lnTo>
                  <a:pt x="1040" y="1"/>
                </a:lnTo>
                <a:lnTo>
                  <a:pt x="1088" y="5"/>
                </a:lnTo>
                <a:lnTo>
                  <a:pt x="1135" y="10"/>
                </a:lnTo>
                <a:lnTo>
                  <a:pt x="1182" y="17"/>
                </a:lnTo>
                <a:lnTo>
                  <a:pt x="1228" y="27"/>
                </a:lnTo>
                <a:lnTo>
                  <a:pt x="1274" y="39"/>
                </a:lnTo>
                <a:lnTo>
                  <a:pt x="1320" y="52"/>
                </a:lnTo>
                <a:lnTo>
                  <a:pt x="1364" y="68"/>
                </a:lnTo>
                <a:lnTo>
                  <a:pt x="1407" y="85"/>
                </a:lnTo>
                <a:lnTo>
                  <a:pt x="1450" y="104"/>
                </a:lnTo>
                <a:lnTo>
                  <a:pt x="1491" y="125"/>
                </a:lnTo>
                <a:lnTo>
                  <a:pt x="1531" y="148"/>
                </a:lnTo>
                <a:lnTo>
                  <a:pt x="1571" y="173"/>
                </a:lnTo>
                <a:lnTo>
                  <a:pt x="1609" y="199"/>
                </a:lnTo>
                <a:lnTo>
                  <a:pt x="1645" y="227"/>
                </a:lnTo>
                <a:lnTo>
                  <a:pt x="1681" y="256"/>
                </a:lnTo>
                <a:lnTo>
                  <a:pt x="1714" y="287"/>
                </a:lnTo>
                <a:lnTo>
                  <a:pt x="1746" y="320"/>
                </a:lnTo>
                <a:lnTo>
                  <a:pt x="1776" y="355"/>
                </a:lnTo>
                <a:lnTo>
                  <a:pt x="1805" y="390"/>
                </a:lnTo>
                <a:lnTo>
                  <a:pt x="1832" y="427"/>
                </a:lnTo>
                <a:lnTo>
                  <a:pt x="1856" y="466"/>
                </a:lnTo>
                <a:lnTo>
                  <a:pt x="1879" y="505"/>
                </a:lnTo>
                <a:lnTo>
                  <a:pt x="1900" y="546"/>
                </a:lnTo>
                <a:lnTo>
                  <a:pt x="1918" y="589"/>
                </a:lnTo>
                <a:lnTo>
                  <a:pt x="1936" y="632"/>
                </a:lnTo>
                <a:lnTo>
                  <a:pt x="1950" y="677"/>
                </a:lnTo>
                <a:lnTo>
                  <a:pt x="1961" y="723"/>
                </a:lnTo>
                <a:lnTo>
                  <a:pt x="1970" y="770"/>
                </a:lnTo>
                <a:lnTo>
                  <a:pt x="1977" y="818"/>
                </a:lnTo>
                <a:lnTo>
                  <a:pt x="1981" y="867"/>
                </a:lnTo>
                <a:lnTo>
                  <a:pt x="1983" y="917"/>
                </a:lnTo>
                <a:close/>
              </a:path>
            </a:pathLst>
          </a:custGeom>
          <a:solidFill>
            <a:srgbClr val="FFFFFF"/>
          </a:solidFill>
          <a:ln w="9525">
            <a:noFill/>
            <a:round/>
            <a:headEnd/>
            <a:tailEnd/>
          </a:ln>
        </xdr:spPr>
      </xdr:sp>
      <xdr:sp macro="" textlink="">
        <xdr:nvSpPr>
          <xdr:cNvPr id="6161" name="Freeform 1612"/>
          <xdr:cNvSpPr>
            <a:spLocks/>
          </xdr:cNvSpPr>
        </xdr:nvSpPr>
        <xdr:spPr bwMode="auto">
          <a:xfrm>
            <a:off x="128" y="26"/>
            <a:ext cx="16" cy="26"/>
          </a:xfrm>
          <a:custGeom>
            <a:avLst/>
            <a:gdLst>
              <a:gd name="T0" fmla="*/ 0 w 1019"/>
              <a:gd name="T1" fmla="*/ 0 h 1782"/>
              <a:gd name="T2" fmla="*/ 0 w 1019"/>
              <a:gd name="T3" fmla="*/ 0 h 1782"/>
              <a:gd name="T4" fmla="*/ 0 w 1019"/>
              <a:gd name="T5" fmla="*/ 0 h 1782"/>
              <a:gd name="T6" fmla="*/ 0 w 1019"/>
              <a:gd name="T7" fmla="*/ 0 h 1782"/>
              <a:gd name="T8" fmla="*/ 0 w 1019"/>
              <a:gd name="T9" fmla="*/ 0 h 1782"/>
              <a:gd name="T10" fmla="*/ 0 w 1019"/>
              <a:gd name="T11" fmla="*/ 0 h 1782"/>
              <a:gd name="T12" fmla="*/ 0 w 1019"/>
              <a:gd name="T13" fmla="*/ 0 h 1782"/>
              <a:gd name="T14" fmla="*/ 0 w 1019"/>
              <a:gd name="T15" fmla="*/ 0 h 1782"/>
              <a:gd name="T16" fmla="*/ 0 w 1019"/>
              <a:gd name="T17" fmla="*/ 0 h 1782"/>
              <a:gd name="T18" fmla="*/ 0 w 1019"/>
              <a:gd name="T19" fmla="*/ 0 h 1782"/>
              <a:gd name="T20" fmla="*/ 0 w 1019"/>
              <a:gd name="T21" fmla="*/ 0 h 1782"/>
              <a:gd name="T22" fmla="*/ 0 w 1019"/>
              <a:gd name="T23" fmla="*/ 0 h 1782"/>
              <a:gd name="T24" fmla="*/ 0 w 1019"/>
              <a:gd name="T25" fmla="*/ 0 h 1782"/>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019"/>
              <a:gd name="T40" fmla="*/ 0 h 1782"/>
              <a:gd name="T41" fmla="*/ 1019 w 1019"/>
              <a:gd name="T42" fmla="*/ 1782 h 1782"/>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019" h="1782">
                <a:moveTo>
                  <a:pt x="466" y="393"/>
                </a:moveTo>
                <a:lnTo>
                  <a:pt x="466" y="691"/>
                </a:lnTo>
                <a:lnTo>
                  <a:pt x="991" y="691"/>
                </a:lnTo>
                <a:lnTo>
                  <a:pt x="991" y="1082"/>
                </a:lnTo>
                <a:lnTo>
                  <a:pt x="466" y="1082"/>
                </a:lnTo>
                <a:lnTo>
                  <a:pt x="466" y="1390"/>
                </a:lnTo>
                <a:lnTo>
                  <a:pt x="1019" y="1390"/>
                </a:lnTo>
                <a:lnTo>
                  <a:pt x="1019" y="1782"/>
                </a:lnTo>
                <a:lnTo>
                  <a:pt x="0" y="1782"/>
                </a:lnTo>
                <a:lnTo>
                  <a:pt x="0" y="0"/>
                </a:lnTo>
                <a:lnTo>
                  <a:pt x="1019" y="0"/>
                </a:lnTo>
                <a:lnTo>
                  <a:pt x="1019" y="393"/>
                </a:lnTo>
                <a:lnTo>
                  <a:pt x="466" y="393"/>
                </a:lnTo>
                <a:close/>
              </a:path>
            </a:pathLst>
          </a:custGeom>
          <a:solidFill>
            <a:srgbClr val="FFFFFF"/>
          </a:solidFill>
          <a:ln w="9525">
            <a:noFill/>
            <a:round/>
            <a:headEnd/>
            <a:tailEnd/>
          </a:ln>
        </xdr:spPr>
      </xdr:sp>
      <xdr:sp macro="" textlink="">
        <xdr:nvSpPr>
          <xdr:cNvPr id="6162" name="Freeform 1613"/>
          <xdr:cNvSpPr>
            <a:spLocks noEditPoints="1"/>
          </xdr:cNvSpPr>
        </xdr:nvSpPr>
        <xdr:spPr bwMode="auto">
          <a:xfrm>
            <a:off x="100" y="26"/>
            <a:ext cx="24" cy="26"/>
          </a:xfrm>
          <a:custGeom>
            <a:avLst/>
            <a:gdLst>
              <a:gd name="T0" fmla="*/ 0 w 1570"/>
              <a:gd name="T1" fmla="*/ 0 h 1782"/>
              <a:gd name="T2" fmla="*/ 0 w 1570"/>
              <a:gd name="T3" fmla="*/ 0 h 1782"/>
              <a:gd name="T4" fmla="*/ 0 w 1570"/>
              <a:gd name="T5" fmla="*/ 0 h 1782"/>
              <a:gd name="T6" fmla="*/ 0 w 1570"/>
              <a:gd name="T7" fmla="*/ 0 h 1782"/>
              <a:gd name="T8" fmla="*/ 0 w 1570"/>
              <a:gd name="T9" fmla="*/ 0 h 1782"/>
              <a:gd name="T10" fmla="*/ 0 w 1570"/>
              <a:gd name="T11" fmla="*/ 0 h 1782"/>
              <a:gd name="T12" fmla="*/ 0 w 1570"/>
              <a:gd name="T13" fmla="*/ 0 h 1782"/>
              <a:gd name="T14" fmla="*/ 0 w 1570"/>
              <a:gd name="T15" fmla="*/ 0 h 1782"/>
              <a:gd name="T16" fmla="*/ 0 w 1570"/>
              <a:gd name="T17" fmla="*/ 0 h 1782"/>
              <a:gd name="T18" fmla="*/ 0 w 1570"/>
              <a:gd name="T19" fmla="*/ 0 h 1782"/>
              <a:gd name="T20" fmla="*/ 0 w 1570"/>
              <a:gd name="T21" fmla="*/ 0 h 1782"/>
              <a:gd name="T22" fmla="*/ 0 w 1570"/>
              <a:gd name="T23" fmla="*/ 0 h 1782"/>
              <a:gd name="T24" fmla="*/ 0 w 1570"/>
              <a:gd name="T25" fmla="*/ 0 h 1782"/>
              <a:gd name="T26" fmla="*/ 0 w 1570"/>
              <a:gd name="T27" fmla="*/ 0 h 1782"/>
              <a:gd name="T28" fmla="*/ 0 w 1570"/>
              <a:gd name="T29" fmla="*/ 0 h 1782"/>
              <a:gd name="T30" fmla="*/ 0 w 1570"/>
              <a:gd name="T31" fmla="*/ 0 h 1782"/>
              <a:gd name="T32" fmla="*/ 0 w 1570"/>
              <a:gd name="T33" fmla="*/ 0 h 1782"/>
              <a:gd name="T34" fmla="*/ 0 w 1570"/>
              <a:gd name="T35" fmla="*/ 0 h 1782"/>
              <a:gd name="T36" fmla="*/ 0 w 1570"/>
              <a:gd name="T37" fmla="*/ 0 h 1782"/>
              <a:gd name="T38" fmla="*/ 0 w 1570"/>
              <a:gd name="T39" fmla="*/ 0 h 1782"/>
              <a:gd name="T40" fmla="*/ 0 w 1570"/>
              <a:gd name="T41" fmla="*/ 0 h 1782"/>
              <a:gd name="T42" fmla="*/ 0 w 1570"/>
              <a:gd name="T43" fmla="*/ 0 h 1782"/>
              <a:gd name="T44" fmla="*/ 0 w 1570"/>
              <a:gd name="T45" fmla="*/ 0 h 1782"/>
              <a:gd name="T46" fmla="*/ 0 w 1570"/>
              <a:gd name="T47" fmla="*/ 0 h 1782"/>
              <a:gd name="T48" fmla="*/ 0 w 1570"/>
              <a:gd name="T49" fmla="*/ 0 h 1782"/>
              <a:gd name="T50" fmla="*/ 0 w 1570"/>
              <a:gd name="T51" fmla="*/ 0 h 1782"/>
              <a:gd name="T52" fmla="*/ 0 w 1570"/>
              <a:gd name="T53" fmla="*/ 0 h 1782"/>
              <a:gd name="T54" fmla="*/ 0 w 1570"/>
              <a:gd name="T55" fmla="*/ 0 h 1782"/>
              <a:gd name="T56" fmla="*/ 0 w 1570"/>
              <a:gd name="T57" fmla="*/ 0 h 1782"/>
              <a:gd name="T58" fmla="*/ 0 w 1570"/>
              <a:gd name="T59" fmla="*/ 0 h 1782"/>
              <a:gd name="T60" fmla="*/ 0 w 1570"/>
              <a:gd name="T61" fmla="*/ 0 h 1782"/>
              <a:gd name="T62" fmla="*/ 0 w 1570"/>
              <a:gd name="T63" fmla="*/ 0 h 1782"/>
              <a:gd name="T64" fmla="*/ 0 w 1570"/>
              <a:gd name="T65" fmla="*/ 0 h 1782"/>
              <a:gd name="T66" fmla="*/ 0 w 1570"/>
              <a:gd name="T67" fmla="*/ 0 h 1782"/>
              <a:gd name="T68" fmla="*/ 0 w 1570"/>
              <a:gd name="T69" fmla="*/ 0 h 1782"/>
              <a:gd name="T70" fmla="*/ 0 w 1570"/>
              <a:gd name="T71" fmla="*/ 0 h 1782"/>
              <a:gd name="T72" fmla="*/ 0 w 1570"/>
              <a:gd name="T73" fmla="*/ 0 h 1782"/>
              <a:gd name="T74" fmla="*/ 0 w 1570"/>
              <a:gd name="T75" fmla="*/ 0 h 1782"/>
              <a:gd name="T76" fmla="*/ 0 w 1570"/>
              <a:gd name="T77" fmla="*/ 0 h 1782"/>
              <a:gd name="T78" fmla="*/ 0 w 1570"/>
              <a:gd name="T79" fmla="*/ 0 h 1782"/>
              <a:gd name="T80" fmla="*/ 0 w 1570"/>
              <a:gd name="T81" fmla="*/ 0 h 1782"/>
              <a:gd name="T82" fmla="*/ 0 w 1570"/>
              <a:gd name="T83" fmla="*/ 0 h 1782"/>
              <a:gd name="T84" fmla="*/ 0 w 1570"/>
              <a:gd name="T85" fmla="*/ 0 h 1782"/>
              <a:gd name="T86" fmla="*/ 0 w 1570"/>
              <a:gd name="T87" fmla="*/ 0 h 1782"/>
              <a:gd name="T88" fmla="*/ 0 w 1570"/>
              <a:gd name="T89" fmla="*/ 0 h 1782"/>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w 1570"/>
              <a:gd name="T136" fmla="*/ 0 h 1782"/>
              <a:gd name="T137" fmla="*/ 1570 w 1570"/>
              <a:gd name="T138" fmla="*/ 1782 h 1782"/>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T135" t="T136" r="T137" b="T138"/>
            <a:pathLst>
              <a:path w="1570" h="1782">
                <a:moveTo>
                  <a:pt x="466" y="1390"/>
                </a:moveTo>
                <a:lnTo>
                  <a:pt x="570" y="1390"/>
                </a:lnTo>
                <a:lnTo>
                  <a:pt x="596" y="1389"/>
                </a:lnTo>
                <a:lnTo>
                  <a:pt x="622" y="1388"/>
                </a:lnTo>
                <a:lnTo>
                  <a:pt x="647" y="1386"/>
                </a:lnTo>
                <a:lnTo>
                  <a:pt x="672" y="1383"/>
                </a:lnTo>
                <a:lnTo>
                  <a:pt x="696" y="1379"/>
                </a:lnTo>
                <a:lnTo>
                  <a:pt x="721" y="1374"/>
                </a:lnTo>
                <a:lnTo>
                  <a:pt x="745" y="1368"/>
                </a:lnTo>
                <a:lnTo>
                  <a:pt x="768" y="1361"/>
                </a:lnTo>
                <a:lnTo>
                  <a:pt x="791" y="1353"/>
                </a:lnTo>
                <a:lnTo>
                  <a:pt x="813" y="1344"/>
                </a:lnTo>
                <a:lnTo>
                  <a:pt x="835" y="1335"/>
                </a:lnTo>
                <a:lnTo>
                  <a:pt x="856" y="1324"/>
                </a:lnTo>
                <a:lnTo>
                  <a:pt x="876" y="1312"/>
                </a:lnTo>
                <a:lnTo>
                  <a:pt x="895" y="1299"/>
                </a:lnTo>
                <a:lnTo>
                  <a:pt x="914" y="1286"/>
                </a:lnTo>
                <a:lnTo>
                  <a:pt x="932" y="1271"/>
                </a:lnTo>
                <a:lnTo>
                  <a:pt x="949" y="1255"/>
                </a:lnTo>
                <a:lnTo>
                  <a:pt x="966" y="1239"/>
                </a:lnTo>
                <a:lnTo>
                  <a:pt x="982" y="1221"/>
                </a:lnTo>
                <a:lnTo>
                  <a:pt x="996" y="1202"/>
                </a:lnTo>
                <a:lnTo>
                  <a:pt x="1010" y="1182"/>
                </a:lnTo>
                <a:lnTo>
                  <a:pt x="1022" y="1161"/>
                </a:lnTo>
                <a:lnTo>
                  <a:pt x="1034" y="1139"/>
                </a:lnTo>
                <a:lnTo>
                  <a:pt x="1044" y="1116"/>
                </a:lnTo>
                <a:lnTo>
                  <a:pt x="1054" y="1091"/>
                </a:lnTo>
                <a:lnTo>
                  <a:pt x="1062" y="1066"/>
                </a:lnTo>
                <a:lnTo>
                  <a:pt x="1069" y="1040"/>
                </a:lnTo>
                <a:lnTo>
                  <a:pt x="1075" y="1012"/>
                </a:lnTo>
                <a:lnTo>
                  <a:pt x="1079" y="984"/>
                </a:lnTo>
                <a:lnTo>
                  <a:pt x="1084" y="954"/>
                </a:lnTo>
                <a:lnTo>
                  <a:pt x="1086" y="923"/>
                </a:lnTo>
                <a:lnTo>
                  <a:pt x="1086" y="891"/>
                </a:lnTo>
                <a:lnTo>
                  <a:pt x="1086" y="862"/>
                </a:lnTo>
                <a:lnTo>
                  <a:pt x="1084" y="833"/>
                </a:lnTo>
                <a:lnTo>
                  <a:pt x="1080" y="805"/>
                </a:lnTo>
                <a:lnTo>
                  <a:pt x="1076" y="778"/>
                </a:lnTo>
                <a:lnTo>
                  <a:pt x="1070" y="752"/>
                </a:lnTo>
                <a:lnTo>
                  <a:pt x="1064" y="727"/>
                </a:lnTo>
                <a:lnTo>
                  <a:pt x="1056" y="703"/>
                </a:lnTo>
                <a:lnTo>
                  <a:pt x="1048" y="678"/>
                </a:lnTo>
                <a:lnTo>
                  <a:pt x="1038" y="656"/>
                </a:lnTo>
                <a:lnTo>
                  <a:pt x="1028" y="634"/>
                </a:lnTo>
                <a:lnTo>
                  <a:pt x="1016" y="613"/>
                </a:lnTo>
                <a:lnTo>
                  <a:pt x="1003" y="593"/>
                </a:lnTo>
                <a:lnTo>
                  <a:pt x="990" y="574"/>
                </a:lnTo>
                <a:lnTo>
                  <a:pt x="975" y="556"/>
                </a:lnTo>
                <a:lnTo>
                  <a:pt x="960" y="538"/>
                </a:lnTo>
                <a:lnTo>
                  <a:pt x="942" y="522"/>
                </a:lnTo>
                <a:lnTo>
                  <a:pt x="925" y="507"/>
                </a:lnTo>
                <a:lnTo>
                  <a:pt x="907" y="492"/>
                </a:lnTo>
                <a:lnTo>
                  <a:pt x="888" y="479"/>
                </a:lnTo>
                <a:lnTo>
                  <a:pt x="868" y="466"/>
                </a:lnTo>
                <a:lnTo>
                  <a:pt x="848" y="455"/>
                </a:lnTo>
                <a:lnTo>
                  <a:pt x="826" y="444"/>
                </a:lnTo>
                <a:lnTo>
                  <a:pt x="804" y="434"/>
                </a:lnTo>
                <a:lnTo>
                  <a:pt x="781" y="426"/>
                </a:lnTo>
                <a:lnTo>
                  <a:pt x="757" y="418"/>
                </a:lnTo>
                <a:lnTo>
                  <a:pt x="733" y="411"/>
                </a:lnTo>
                <a:lnTo>
                  <a:pt x="709" y="406"/>
                </a:lnTo>
                <a:lnTo>
                  <a:pt x="682" y="401"/>
                </a:lnTo>
                <a:lnTo>
                  <a:pt x="656" y="397"/>
                </a:lnTo>
                <a:lnTo>
                  <a:pt x="630" y="395"/>
                </a:lnTo>
                <a:lnTo>
                  <a:pt x="603" y="393"/>
                </a:lnTo>
                <a:lnTo>
                  <a:pt x="574" y="393"/>
                </a:lnTo>
                <a:lnTo>
                  <a:pt x="466" y="393"/>
                </a:lnTo>
                <a:lnTo>
                  <a:pt x="466" y="1390"/>
                </a:lnTo>
                <a:close/>
                <a:moveTo>
                  <a:pt x="0" y="0"/>
                </a:moveTo>
                <a:lnTo>
                  <a:pt x="660" y="0"/>
                </a:lnTo>
                <a:lnTo>
                  <a:pt x="707" y="1"/>
                </a:lnTo>
                <a:lnTo>
                  <a:pt x="753" y="5"/>
                </a:lnTo>
                <a:lnTo>
                  <a:pt x="798" y="10"/>
                </a:lnTo>
                <a:lnTo>
                  <a:pt x="843" y="18"/>
                </a:lnTo>
                <a:lnTo>
                  <a:pt x="887" y="28"/>
                </a:lnTo>
                <a:lnTo>
                  <a:pt x="929" y="39"/>
                </a:lnTo>
                <a:lnTo>
                  <a:pt x="972" y="53"/>
                </a:lnTo>
                <a:lnTo>
                  <a:pt x="1013" y="69"/>
                </a:lnTo>
                <a:lnTo>
                  <a:pt x="1053" y="86"/>
                </a:lnTo>
                <a:lnTo>
                  <a:pt x="1093" y="106"/>
                </a:lnTo>
                <a:lnTo>
                  <a:pt x="1131" y="127"/>
                </a:lnTo>
                <a:lnTo>
                  <a:pt x="1168" y="150"/>
                </a:lnTo>
                <a:lnTo>
                  <a:pt x="1203" y="174"/>
                </a:lnTo>
                <a:lnTo>
                  <a:pt x="1238" y="200"/>
                </a:lnTo>
                <a:lnTo>
                  <a:pt x="1271" y="228"/>
                </a:lnTo>
                <a:lnTo>
                  <a:pt x="1303" y="257"/>
                </a:lnTo>
                <a:lnTo>
                  <a:pt x="1332" y="289"/>
                </a:lnTo>
                <a:lnTo>
                  <a:pt x="1362" y="321"/>
                </a:lnTo>
                <a:lnTo>
                  <a:pt x="1389" y="354"/>
                </a:lnTo>
                <a:lnTo>
                  <a:pt x="1414" y="389"/>
                </a:lnTo>
                <a:lnTo>
                  <a:pt x="1438" y="425"/>
                </a:lnTo>
                <a:lnTo>
                  <a:pt x="1460" y="463"/>
                </a:lnTo>
                <a:lnTo>
                  <a:pt x="1481" y="501"/>
                </a:lnTo>
                <a:lnTo>
                  <a:pt x="1499" y="540"/>
                </a:lnTo>
                <a:lnTo>
                  <a:pt x="1515" y="581"/>
                </a:lnTo>
                <a:lnTo>
                  <a:pt x="1529" y="623"/>
                </a:lnTo>
                <a:lnTo>
                  <a:pt x="1542" y="665"/>
                </a:lnTo>
                <a:lnTo>
                  <a:pt x="1552" y="710"/>
                </a:lnTo>
                <a:lnTo>
                  <a:pt x="1560" y="754"/>
                </a:lnTo>
                <a:lnTo>
                  <a:pt x="1566" y="799"/>
                </a:lnTo>
                <a:lnTo>
                  <a:pt x="1569" y="845"/>
                </a:lnTo>
                <a:lnTo>
                  <a:pt x="1570" y="891"/>
                </a:lnTo>
                <a:lnTo>
                  <a:pt x="1569" y="938"/>
                </a:lnTo>
                <a:lnTo>
                  <a:pt x="1566" y="984"/>
                </a:lnTo>
                <a:lnTo>
                  <a:pt x="1560" y="1029"/>
                </a:lnTo>
                <a:lnTo>
                  <a:pt x="1552" y="1073"/>
                </a:lnTo>
                <a:lnTo>
                  <a:pt x="1542" y="1117"/>
                </a:lnTo>
                <a:lnTo>
                  <a:pt x="1529" y="1160"/>
                </a:lnTo>
                <a:lnTo>
                  <a:pt x="1515" y="1202"/>
                </a:lnTo>
                <a:lnTo>
                  <a:pt x="1499" y="1242"/>
                </a:lnTo>
                <a:lnTo>
                  <a:pt x="1480" y="1282"/>
                </a:lnTo>
                <a:lnTo>
                  <a:pt x="1459" y="1320"/>
                </a:lnTo>
                <a:lnTo>
                  <a:pt x="1437" y="1357"/>
                </a:lnTo>
                <a:lnTo>
                  <a:pt x="1414" y="1393"/>
                </a:lnTo>
                <a:lnTo>
                  <a:pt x="1388" y="1428"/>
                </a:lnTo>
                <a:lnTo>
                  <a:pt x="1361" y="1462"/>
                </a:lnTo>
                <a:lnTo>
                  <a:pt x="1332" y="1494"/>
                </a:lnTo>
                <a:lnTo>
                  <a:pt x="1302" y="1525"/>
                </a:lnTo>
                <a:lnTo>
                  <a:pt x="1270" y="1554"/>
                </a:lnTo>
                <a:lnTo>
                  <a:pt x="1237" y="1582"/>
                </a:lnTo>
                <a:lnTo>
                  <a:pt x="1202" y="1608"/>
                </a:lnTo>
                <a:lnTo>
                  <a:pt x="1167" y="1633"/>
                </a:lnTo>
                <a:lnTo>
                  <a:pt x="1130" y="1656"/>
                </a:lnTo>
                <a:lnTo>
                  <a:pt x="1092" y="1677"/>
                </a:lnTo>
                <a:lnTo>
                  <a:pt x="1052" y="1696"/>
                </a:lnTo>
                <a:lnTo>
                  <a:pt x="1012" y="1714"/>
                </a:lnTo>
                <a:lnTo>
                  <a:pt x="971" y="1729"/>
                </a:lnTo>
                <a:lnTo>
                  <a:pt x="929" y="1743"/>
                </a:lnTo>
                <a:lnTo>
                  <a:pt x="886" y="1755"/>
                </a:lnTo>
                <a:lnTo>
                  <a:pt x="843" y="1765"/>
                </a:lnTo>
                <a:lnTo>
                  <a:pt x="797" y="1772"/>
                </a:lnTo>
                <a:lnTo>
                  <a:pt x="753" y="1778"/>
                </a:lnTo>
                <a:lnTo>
                  <a:pt x="707" y="1781"/>
                </a:lnTo>
                <a:lnTo>
                  <a:pt x="660" y="1782"/>
                </a:lnTo>
                <a:lnTo>
                  <a:pt x="0" y="1782"/>
                </a:lnTo>
                <a:lnTo>
                  <a:pt x="0" y="0"/>
                </a:lnTo>
                <a:close/>
              </a:path>
            </a:pathLst>
          </a:custGeom>
          <a:solidFill>
            <a:srgbClr val="FFFFFF"/>
          </a:solidFill>
          <a:ln w="9525">
            <a:noFill/>
            <a:round/>
            <a:headEnd/>
            <a:tailEnd/>
          </a:ln>
        </xdr:spPr>
      </xdr:sp>
      <xdr:sp macro="" textlink="">
        <xdr:nvSpPr>
          <xdr:cNvPr id="6163" name="Freeform 1614"/>
          <xdr:cNvSpPr>
            <a:spLocks/>
          </xdr:cNvSpPr>
        </xdr:nvSpPr>
        <xdr:spPr bwMode="auto">
          <a:xfrm>
            <a:off x="147" y="26"/>
            <a:ext cx="29" cy="26"/>
          </a:xfrm>
          <a:custGeom>
            <a:avLst/>
            <a:gdLst>
              <a:gd name="T0" fmla="*/ 0 w 1880"/>
              <a:gd name="T1" fmla="*/ 0 h 1782"/>
              <a:gd name="T2" fmla="*/ 0 w 1880"/>
              <a:gd name="T3" fmla="*/ 0 h 1782"/>
              <a:gd name="T4" fmla="*/ 0 w 1880"/>
              <a:gd name="T5" fmla="*/ 0 h 1782"/>
              <a:gd name="T6" fmla="*/ 0 w 1880"/>
              <a:gd name="T7" fmla="*/ 0 h 1782"/>
              <a:gd name="T8" fmla="*/ 0 w 1880"/>
              <a:gd name="T9" fmla="*/ 0 h 1782"/>
              <a:gd name="T10" fmla="*/ 0 w 1880"/>
              <a:gd name="T11" fmla="*/ 0 h 1782"/>
              <a:gd name="T12" fmla="*/ 0 w 1880"/>
              <a:gd name="T13" fmla="*/ 0 h 1782"/>
              <a:gd name="T14" fmla="*/ 0 w 1880"/>
              <a:gd name="T15" fmla="*/ 0 h 1782"/>
              <a:gd name="T16" fmla="*/ 0 60000 65536"/>
              <a:gd name="T17" fmla="*/ 0 60000 65536"/>
              <a:gd name="T18" fmla="*/ 0 60000 65536"/>
              <a:gd name="T19" fmla="*/ 0 60000 65536"/>
              <a:gd name="T20" fmla="*/ 0 60000 65536"/>
              <a:gd name="T21" fmla="*/ 0 60000 65536"/>
              <a:gd name="T22" fmla="*/ 0 60000 65536"/>
              <a:gd name="T23" fmla="*/ 0 60000 65536"/>
              <a:gd name="T24" fmla="*/ 0 w 1880"/>
              <a:gd name="T25" fmla="*/ 0 h 1782"/>
              <a:gd name="T26" fmla="*/ 1880 w 1880"/>
              <a:gd name="T27" fmla="*/ 1782 h 1782"/>
            </a:gdLst>
            <a:ahLst/>
            <a:cxnLst>
              <a:cxn ang="T16">
                <a:pos x="T0" y="T1"/>
              </a:cxn>
              <a:cxn ang="T17">
                <a:pos x="T2" y="T3"/>
              </a:cxn>
              <a:cxn ang="T18">
                <a:pos x="T4" y="T5"/>
              </a:cxn>
              <a:cxn ang="T19">
                <a:pos x="T6" y="T7"/>
              </a:cxn>
              <a:cxn ang="T20">
                <a:pos x="T8" y="T9"/>
              </a:cxn>
              <a:cxn ang="T21">
                <a:pos x="T10" y="T11"/>
              </a:cxn>
              <a:cxn ang="T22">
                <a:pos x="T12" y="T13"/>
              </a:cxn>
              <a:cxn ang="T23">
                <a:pos x="T14" y="T15"/>
              </a:cxn>
            </a:cxnLst>
            <a:rect l="T24" t="T25" r="T26" b="T27"/>
            <a:pathLst>
              <a:path w="1880" h="1782">
                <a:moveTo>
                  <a:pt x="938" y="1082"/>
                </a:moveTo>
                <a:lnTo>
                  <a:pt x="1374" y="0"/>
                </a:lnTo>
                <a:lnTo>
                  <a:pt x="1880" y="0"/>
                </a:lnTo>
                <a:lnTo>
                  <a:pt x="1115" y="1782"/>
                </a:lnTo>
                <a:lnTo>
                  <a:pt x="753" y="1782"/>
                </a:lnTo>
                <a:lnTo>
                  <a:pt x="0" y="0"/>
                </a:lnTo>
                <a:lnTo>
                  <a:pt x="506" y="0"/>
                </a:lnTo>
                <a:lnTo>
                  <a:pt x="938" y="1082"/>
                </a:lnTo>
                <a:close/>
              </a:path>
            </a:pathLst>
          </a:custGeom>
          <a:solidFill>
            <a:srgbClr val="FFFFFF"/>
          </a:solidFill>
          <a:ln w="9525">
            <a:noFill/>
            <a:round/>
            <a:headEnd/>
            <a:tailEnd/>
          </a:ln>
        </xdr:spPr>
      </xdr:sp>
      <xdr:sp macro="" textlink="">
        <xdr:nvSpPr>
          <xdr:cNvPr id="6164" name="Freeform 1615"/>
          <xdr:cNvSpPr>
            <a:spLocks/>
          </xdr:cNvSpPr>
        </xdr:nvSpPr>
        <xdr:spPr bwMode="auto">
          <a:xfrm>
            <a:off x="202" y="26"/>
            <a:ext cx="21" cy="26"/>
          </a:xfrm>
          <a:custGeom>
            <a:avLst/>
            <a:gdLst>
              <a:gd name="T0" fmla="*/ 0 w 1324"/>
              <a:gd name="T1" fmla="*/ 0 h 1876"/>
              <a:gd name="T2" fmla="*/ 0 w 1324"/>
              <a:gd name="T3" fmla="*/ 0 h 1876"/>
              <a:gd name="T4" fmla="*/ 0 w 1324"/>
              <a:gd name="T5" fmla="*/ 0 h 1876"/>
              <a:gd name="T6" fmla="*/ 0 w 1324"/>
              <a:gd name="T7" fmla="*/ 0 h 1876"/>
              <a:gd name="T8" fmla="*/ 0 w 1324"/>
              <a:gd name="T9" fmla="*/ 0 h 1876"/>
              <a:gd name="T10" fmla="*/ 0 w 1324"/>
              <a:gd name="T11" fmla="*/ 0 h 1876"/>
              <a:gd name="T12" fmla="*/ 0 w 1324"/>
              <a:gd name="T13" fmla="*/ 0 h 1876"/>
              <a:gd name="T14" fmla="*/ 0 w 1324"/>
              <a:gd name="T15" fmla="*/ 0 h 1876"/>
              <a:gd name="T16" fmla="*/ 0 w 1324"/>
              <a:gd name="T17" fmla="*/ 0 h 1876"/>
              <a:gd name="T18" fmla="*/ 0 w 1324"/>
              <a:gd name="T19" fmla="*/ 0 h 1876"/>
              <a:gd name="T20" fmla="*/ 0 w 1324"/>
              <a:gd name="T21" fmla="*/ 0 h 1876"/>
              <a:gd name="T22" fmla="*/ 0 w 1324"/>
              <a:gd name="T23" fmla="*/ 0 h 1876"/>
              <a:gd name="T24" fmla="*/ 0 w 1324"/>
              <a:gd name="T25" fmla="*/ 0 h 1876"/>
              <a:gd name="T26" fmla="*/ 0 w 1324"/>
              <a:gd name="T27" fmla="*/ 0 h 1876"/>
              <a:gd name="T28" fmla="*/ 0 w 1324"/>
              <a:gd name="T29" fmla="*/ 0 h 1876"/>
              <a:gd name="T30" fmla="*/ 0 w 1324"/>
              <a:gd name="T31" fmla="*/ 0 h 1876"/>
              <a:gd name="T32" fmla="*/ 0 w 1324"/>
              <a:gd name="T33" fmla="*/ 0 h 1876"/>
              <a:gd name="T34" fmla="*/ 0 w 1324"/>
              <a:gd name="T35" fmla="*/ 0 h 1876"/>
              <a:gd name="T36" fmla="*/ 0 w 1324"/>
              <a:gd name="T37" fmla="*/ 0 h 1876"/>
              <a:gd name="T38" fmla="*/ 0 w 1324"/>
              <a:gd name="T39" fmla="*/ 0 h 1876"/>
              <a:gd name="T40" fmla="*/ 0 w 1324"/>
              <a:gd name="T41" fmla="*/ 0 h 1876"/>
              <a:gd name="T42" fmla="*/ 0 w 1324"/>
              <a:gd name="T43" fmla="*/ 0 h 1876"/>
              <a:gd name="T44" fmla="*/ 0 w 1324"/>
              <a:gd name="T45" fmla="*/ 0 h 1876"/>
              <a:gd name="T46" fmla="*/ 0 w 1324"/>
              <a:gd name="T47" fmla="*/ 0 h 1876"/>
              <a:gd name="T48" fmla="*/ 0 w 1324"/>
              <a:gd name="T49" fmla="*/ 0 h 1876"/>
              <a:gd name="T50" fmla="*/ 0 w 1324"/>
              <a:gd name="T51" fmla="*/ 0 h 1876"/>
              <a:gd name="T52" fmla="*/ 0 w 1324"/>
              <a:gd name="T53" fmla="*/ 0 h 1876"/>
              <a:gd name="T54" fmla="*/ 0 w 1324"/>
              <a:gd name="T55" fmla="*/ 0 h 1876"/>
              <a:gd name="T56" fmla="*/ 0 w 1324"/>
              <a:gd name="T57" fmla="*/ 0 h 1876"/>
              <a:gd name="T58" fmla="*/ 0 w 1324"/>
              <a:gd name="T59" fmla="*/ 0 h 1876"/>
              <a:gd name="T60" fmla="*/ 0 w 1324"/>
              <a:gd name="T61" fmla="*/ 0 h 1876"/>
              <a:gd name="T62" fmla="*/ 0 w 1324"/>
              <a:gd name="T63" fmla="*/ 0 h 1876"/>
              <a:gd name="T64" fmla="*/ 0 w 1324"/>
              <a:gd name="T65" fmla="*/ 0 h 1876"/>
              <a:gd name="T66" fmla="*/ 0 w 1324"/>
              <a:gd name="T67" fmla="*/ 0 h 1876"/>
              <a:gd name="T68" fmla="*/ 0 w 1324"/>
              <a:gd name="T69" fmla="*/ 0 h 1876"/>
              <a:gd name="T70" fmla="*/ 0 w 1324"/>
              <a:gd name="T71" fmla="*/ 0 h 1876"/>
              <a:gd name="T72" fmla="*/ 0 w 1324"/>
              <a:gd name="T73" fmla="*/ 0 h 1876"/>
              <a:gd name="T74" fmla="*/ 0 w 1324"/>
              <a:gd name="T75" fmla="*/ 0 h 1876"/>
              <a:gd name="T76" fmla="*/ 0 w 1324"/>
              <a:gd name="T77" fmla="*/ 0 h 1876"/>
              <a:gd name="T78" fmla="*/ 0 w 1324"/>
              <a:gd name="T79" fmla="*/ 0 h 1876"/>
              <a:gd name="T80" fmla="*/ 0 w 1324"/>
              <a:gd name="T81" fmla="*/ 0 h 1876"/>
              <a:gd name="T82" fmla="*/ 0 w 1324"/>
              <a:gd name="T83" fmla="*/ 0 h 1876"/>
              <a:gd name="T84" fmla="*/ 0 w 1324"/>
              <a:gd name="T85" fmla="*/ 0 h 1876"/>
              <a:gd name="T86" fmla="*/ 0 w 1324"/>
              <a:gd name="T87" fmla="*/ 0 h 1876"/>
              <a:gd name="T88" fmla="*/ 0 w 1324"/>
              <a:gd name="T89" fmla="*/ 0 h 1876"/>
              <a:gd name="T90" fmla="*/ 0 w 1324"/>
              <a:gd name="T91" fmla="*/ 0 h 1876"/>
              <a:gd name="T92" fmla="*/ 0 w 1324"/>
              <a:gd name="T93" fmla="*/ 0 h 1876"/>
              <a:gd name="T94" fmla="*/ 0 w 1324"/>
              <a:gd name="T95" fmla="*/ 0 h 1876"/>
              <a:gd name="T96" fmla="*/ 0 w 1324"/>
              <a:gd name="T97" fmla="*/ 0 h 1876"/>
              <a:gd name="T98" fmla="*/ 0 w 1324"/>
              <a:gd name="T99" fmla="*/ 0 h 1876"/>
              <a:gd name="T100" fmla="*/ 0 w 1324"/>
              <a:gd name="T101" fmla="*/ 0 h 1876"/>
              <a:gd name="T102" fmla="*/ 0 w 1324"/>
              <a:gd name="T103" fmla="*/ 0 h 1876"/>
              <a:gd name="T104" fmla="*/ 0 w 1324"/>
              <a:gd name="T105" fmla="*/ 0 h 1876"/>
              <a:gd name="T106" fmla="*/ 0 w 1324"/>
              <a:gd name="T107" fmla="*/ 0 h 1876"/>
              <a:gd name="T108" fmla="*/ 0 w 1324"/>
              <a:gd name="T109" fmla="*/ 0 h 1876"/>
              <a:gd name="T110" fmla="*/ 0 w 1324"/>
              <a:gd name="T111" fmla="*/ 0 h 187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w 1324"/>
              <a:gd name="T169" fmla="*/ 0 h 1876"/>
              <a:gd name="T170" fmla="*/ 1324 w 1324"/>
              <a:gd name="T171" fmla="*/ 1876 h 1876"/>
            </a:gdLst>
            <a:ahLst/>
            <a:cxnLst>
              <a:cxn ang="T112">
                <a:pos x="T0" y="T1"/>
              </a:cxn>
              <a:cxn ang="T113">
                <a:pos x="T2" y="T3"/>
              </a:cxn>
              <a:cxn ang="T114">
                <a:pos x="T4" y="T5"/>
              </a:cxn>
              <a:cxn ang="T115">
                <a:pos x="T6" y="T7"/>
              </a:cxn>
              <a:cxn ang="T116">
                <a:pos x="T8" y="T9"/>
              </a:cxn>
              <a:cxn ang="T117">
                <a:pos x="T10" y="T11"/>
              </a:cxn>
              <a:cxn ang="T118">
                <a:pos x="T12" y="T13"/>
              </a:cxn>
              <a:cxn ang="T119">
                <a:pos x="T14" y="T15"/>
              </a:cxn>
              <a:cxn ang="T120">
                <a:pos x="T16" y="T17"/>
              </a:cxn>
              <a:cxn ang="T121">
                <a:pos x="T18" y="T19"/>
              </a:cxn>
              <a:cxn ang="T122">
                <a:pos x="T20" y="T21"/>
              </a:cxn>
              <a:cxn ang="T123">
                <a:pos x="T22" y="T23"/>
              </a:cxn>
              <a:cxn ang="T124">
                <a:pos x="T24" y="T25"/>
              </a:cxn>
              <a:cxn ang="T125">
                <a:pos x="T26" y="T27"/>
              </a:cxn>
              <a:cxn ang="T126">
                <a:pos x="T28" y="T29"/>
              </a:cxn>
              <a:cxn ang="T127">
                <a:pos x="T30" y="T31"/>
              </a:cxn>
              <a:cxn ang="T128">
                <a:pos x="T32" y="T33"/>
              </a:cxn>
              <a:cxn ang="T129">
                <a:pos x="T34" y="T35"/>
              </a:cxn>
              <a:cxn ang="T130">
                <a:pos x="T36" y="T37"/>
              </a:cxn>
              <a:cxn ang="T131">
                <a:pos x="T38" y="T39"/>
              </a:cxn>
              <a:cxn ang="T132">
                <a:pos x="T40" y="T41"/>
              </a:cxn>
              <a:cxn ang="T133">
                <a:pos x="T42" y="T43"/>
              </a:cxn>
              <a:cxn ang="T134">
                <a:pos x="T44" y="T45"/>
              </a:cxn>
              <a:cxn ang="T135">
                <a:pos x="T46" y="T47"/>
              </a:cxn>
              <a:cxn ang="T136">
                <a:pos x="T48" y="T49"/>
              </a:cxn>
              <a:cxn ang="T137">
                <a:pos x="T50" y="T51"/>
              </a:cxn>
              <a:cxn ang="T138">
                <a:pos x="T52" y="T53"/>
              </a:cxn>
              <a:cxn ang="T139">
                <a:pos x="T54" y="T55"/>
              </a:cxn>
              <a:cxn ang="T140">
                <a:pos x="T56" y="T57"/>
              </a:cxn>
              <a:cxn ang="T141">
                <a:pos x="T58" y="T59"/>
              </a:cxn>
              <a:cxn ang="T142">
                <a:pos x="T60" y="T61"/>
              </a:cxn>
              <a:cxn ang="T143">
                <a:pos x="T62" y="T63"/>
              </a:cxn>
              <a:cxn ang="T144">
                <a:pos x="T64" y="T65"/>
              </a:cxn>
              <a:cxn ang="T145">
                <a:pos x="T66" y="T67"/>
              </a:cxn>
              <a:cxn ang="T146">
                <a:pos x="T68" y="T69"/>
              </a:cxn>
              <a:cxn ang="T147">
                <a:pos x="T70" y="T71"/>
              </a:cxn>
              <a:cxn ang="T148">
                <a:pos x="T72" y="T73"/>
              </a:cxn>
              <a:cxn ang="T149">
                <a:pos x="T74" y="T75"/>
              </a:cxn>
              <a:cxn ang="T150">
                <a:pos x="T76" y="T77"/>
              </a:cxn>
              <a:cxn ang="T151">
                <a:pos x="T78" y="T79"/>
              </a:cxn>
              <a:cxn ang="T152">
                <a:pos x="T80" y="T81"/>
              </a:cxn>
              <a:cxn ang="T153">
                <a:pos x="T82" y="T83"/>
              </a:cxn>
              <a:cxn ang="T154">
                <a:pos x="T84" y="T85"/>
              </a:cxn>
              <a:cxn ang="T155">
                <a:pos x="T86" y="T87"/>
              </a:cxn>
              <a:cxn ang="T156">
                <a:pos x="T88" y="T89"/>
              </a:cxn>
              <a:cxn ang="T157">
                <a:pos x="T90" y="T91"/>
              </a:cxn>
              <a:cxn ang="T158">
                <a:pos x="T92" y="T93"/>
              </a:cxn>
              <a:cxn ang="T159">
                <a:pos x="T94" y="T95"/>
              </a:cxn>
              <a:cxn ang="T160">
                <a:pos x="T96" y="T97"/>
              </a:cxn>
              <a:cxn ang="T161">
                <a:pos x="T98" y="T99"/>
              </a:cxn>
              <a:cxn ang="T162">
                <a:pos x="T100" y="T101"/>
              </a:cxn>
              <a:cxn ang="T163">
                <a:pos x="T102" y="T103"/>
              </a:cxn>
              <a:cxn ang="T164">
                <a:pos x="T104" y="T105"/>
              </a:cxn>
              <a:cxn ang="T165">
                <a:pos x="T106" y="T107"/>
              </a:cxn>
              <a:cxn ang="T166">
                <a:pos x="T108" y="T109"/>
              </a:cxn>
              <a:cxn ang="T167">
                <a:pos x="T110" y="T111"/>
              </a:cxn>
            </a:cxnLst>
            <a:rect l="T168" t="T169" r="T170" b="T171"/>
            <a:pathLst>
              <a:path w="1324" h="1876">
                <a:moveTo>
                  <a:pt x="1065" y="506"/>
                </a:moveTo>
                <a:lnTo>
                  <a:pt x="1048" y="493"/>
                </a:lnTo>
                <a:lnTo>
                  <a:pt x="1032" y="480"/>
                </a:lnTo>
                <a:lnTo>
                  <a:pt x="1014" y="469"/>
                </a:lnTo>
                <a:lnTo>
                  <a:pt x="997" y="457"/>
                </a:lnTo>
                <a:lnTo>
                  <a:pt x="979" y="447"/>
                </a:lnTo>
                <a:lnTo>
                  <a:pt x="959" y="437"/>
                </a:lnTo>
                <a:lnTo>
                  <a:pt x="940" y="428"/>
                </a:lnTo>
                <a:lnTo>
                  <a:pt x="921" y="420"/>
                </a:lnTo>
                <a:lnTo>
                  <a:pt x="901" y="413"/>
                </a:lnTo>
                <a:lnTo>
                  <a:pt x="881" y="406"/>
                </a:lnTo>
                <a:lnTo>
                  <a:pt x="861" y="401"/>
                </a:lnTo>
                <a:lnTo>
                  <a:pt x="841" y="396"/>
                </a:lnTo>
                <a:lnTo>
                  <a:pt x="819" y="393"/>
                </a:lnTo>
                <a:lnTo>
                  <a:pt x="798" y="390"/>
                </a:lnTo>
                <a:lnTo>
                  <a:pt x="777" y="388"/>
                </a:lnTo>
                <a:lnTo>
                  <a:pt x="756" y="388"/>
                </a:lnTo>
                <a:lnTo>
                  <a:pt x="740" y="388"/>
                </a:lnTo>
                <a:lnTo>
                  <a:pt x="723" y="390"/>
                </a:lnTo>
                <a:lnTo>
                  <a:pt x="705" y="393"/>
                </a:lnTo>
                <a:lnTo>
                  <a:pt x="688" y="397"/>
                </a:lnTo>
                <a:lnTo>
                  <a:pt x="671" y="402"/>
                </a:lnTo>
                <a:lnTo>
                  <a:pt x="655" y="409"/>
                </a:lnTo>
                <a:lnTo>
                  <a:pt x="639" y="416"/>
                </a:lnTo>
                <a:lnTo>
                  <a:pt x="624" y="425"/>
                </a:lnTo>
                <a:lnTo>
                  <a:pt x="610" y="435"/>
                </a:lnTo>
                <a:lnTo>
                  <a:pt x="597" y="446"/>
                </a:lnTo>
                <a:lnTo>
                  <a:pt x="586" y="458"/>
                </a:lnTo>
                <a:lnTo>
                  <a:pt x="575" y="471"/>
                </a:lnTo>
                <a:lnTo>
                  <a:pt x="571" y="478"/>
                </a:lnTo>
                <a:lnTo>
                  <a:pt x="567" y="486"/>
                </a:lnTo>
                <a:lnTo>
                  <a:pt x="564" y="494"/>
                </a:lnTo>
                <a:lnTo>
                  <a:pt x="561" y="501"/>
                </a:lnTo>
                <a:lnTo>
                  <a:pt x="559" y="510"/>
                </a:lnTo>
                <a:lnTo>
                  <a:pt x="557" y="518"/>
                </a:lnTo>
                <a:lnTo>
                  <a:pt x="556" y="527"/>
                </a:lnTo>
                <a:lnTo>
                  <a:pt x="556" y="536"/>
                </a:lnTo>
                <a:lnTo>
                  <a:pt x="556" y="546"/>
                </a:lnTo>
                <a:lnTo>
                  <a:pt x="557" y="555"/>
                </a:lnTo>
                <a:lnTo>
                  <a:pt x="559" y="564"/>
                </a:lnTo>
                <a:lnTo>
                  <a:pt x="561" y="572"/>
                </a:lnTo>
                <a:lnTo>
                  <a:pt x="564" y="581"/>
                </a:lnTo>
                <a:lnTo>
                  <a:pt x="568" y="588"/>
                </a:lnTo>
                <a:lnTo>
                  <a:pt x="572" y="596"/>
                </a:lnTo>
                <a:lnTo>
                  <a:pt x="577" y="603"/>
                </a:lnTo>
                <a:lnTo>
                  <a:pt x="582" y="610"/>
                </a:lnTo>
                <a:lnTo>
                  <a:pt x="588" y="616"/>
                </a:lnTo>
                <a:lnTo>
                  <a:pt x="594" y="623"/>
                </a:lnTo>
                <a:lnTo>
                  <a:pt x="601" y="629"/>
                </a:lnTo>
                <a:lnTo>
                  <a:pt x="614" y="640"/>
                </a:lnTo>
                <a:lnTo>
                  <a:pt x="629" y="650"/>
                </a:lnTo>
                <a:lnTo>
                  <a:pt x="645" y="660"/>
                </a:lnTo>
                <a:lnTo>
                  <a:pt x="662" y="668"/>
                </a:lnTo>
                <a:lnTo>
                  <a:pt x="679" y="676"/>
                </a:lnTo>
                <a:lnTo>
                  <a:pt x="696" y="683"/>
                </a:lnTo>
                <a:lnTo>
                  <a:pt x="731" y="696"/>
                </a:lnTo>
                <a:lnTo>
                  <a:pt x="763" y="706"/>
                </a:lnTo>
                <a:lnTo>
                  <a:pt x="882" y="743"/>
                </a:lnTo>
                <a:lnTo>
                  <a:pt x="928" y="757"/>
                </a:lnTo>
                <a:lnTo>
                  <a:pt x="973" y="773"/>
                </a:lnTo>
                <a:lnTo>
                  <a:pt x="994" y="781"/>
                </a:lnTo>
                <a:lnTo>
                  <a:pt x="1015" y="790"/>
                </a:lnTo>
                <a:lnTo>
                  <a:pt x="1036" y="799"/>
                </a:lnTo>
                <a:lnTo>
                  <a:pt x="1056" y="809"/>
                </a:lnTo>
                <a:lnTo>
                  <a:pt x="1076" y="819"/>
                </a:lnTo>
                <a:lnTo>
                  <a:pt x="1095" y="830"/>
                </a:lnTo>
                <a:lnTo>
                  <a:pt x="1114" y="841"/>
                </a:lnTo>
                <a:lnTo>
                  <a:pt x="1132" y="852"/>
                </a:lnTo>
                <a:lnTo>
                  <a:pt x="1149" y="865"/>
                </a:lnTo>
                <a:lnTo>
                  <a:pt x="1165" y="878"/>
                </a:lnTo>
                <a:lnTo>
                  <a:pt x="1181" y="891"/>
                </a:lnTo>
                <a:lnTo>
                  <a:pt x="1196" y="905"/>
                </a:lnTo>
                <a:lnTo>
                  <a:pt x="1211" y="920"/>
                </a:lnTo>
                <a:lnTo>
                  <a:pt x="1225" y="935"/>
                </a:lnTo>
                <a:lnTo>
                  <a:pt x="1238" y="951"/>
                </a:lnTo>
                <a:lnTo>
                  <a:pt x="1250" y="967"/>
                </a:lnTo>
                <a:lnTo>
                  <a:pt x="1261" y="985"/>
                </a:lnTo>
                <a:lnTo>
                  <a:pt x="1272" y="1003"/>
                </a:lnTo>
                <a:lnTo>
                  <a:pt x="1281" y="1022"/>
                </a:lnTo>
                <a:lnTo>
                  <a:pt x="1290" y="1041"/>
                </a:lnTo>
                <a:lnTo>
                  <a:pt x="1298" y="1062"/>
                </a:lnTo>
                <a:lnTo>
                  <a:pt x="1304" y="1083"/>
                </a:lnTo>
                <a:lnTo>
                  <a:pt x="1310" y="1105"/>
                </a:lnTo>
                <a:lnTo>
                  <a:pt x="1315" y="1128"/>
                </a:lnTo>
                <a:lnTo>
                  <a:pt x="1319" y="1153"/>
                </a:lnTo>
                <a:lnTo>
                  <a:pt x="1321" y="1177"/>
                </a:lnTo>
                <a:lnTo>
                  <a:pt x="1323" y="1203"/>
                </a:lnTo>
                <a:lnTo>
                  <a:pt x="1324" y="1229"/>
                </a:lnTo>
                <a:lnTo>
                  <a:pt x="1323" y="1263"/>
                </a:lnTo>
                <a:lnTo>
                  <a:pt x="1322" y="1296"/>
                </a:lnTo>
                <a:lnTo>
                  <a:pt x="1319" y="1329"/>
                </a:lnTo>
                <a:lnTo>
                  <a:pt x="1315" y="1362"/>
                </a:lnTo>
                <a:lnTo>
                  <a:pt x="1309" y="1394"/>
                </a:lnTo>
                <a:lnTo>
                  <a:pt x="1303" y="1427"/>
                </a:lnTo>
                <a:lnTo>
                  <a:pt x="1294" y="1459"/>
                </a:lnTo>
                <a:lnTo>
                  <a:pt x="1285" y="1490"/>
                </a:lnTo>
                <a:lnTo>
                  <a:pt x="1273" y="1521"/>
                </a:lnTo>
                <a:lnTo>
                  <a:pt x="1260" y="1551"/>
                </a:lnTo>
                <a:lnTo>
                  <a:pt x="1253" y="1566"/>
                </a:lnTo>
                <a:lnTo>
                  <a:pt x="1245" y="1580"/>
                </a:lnTo>
                <a:lnTo>
                  <a:pt x="1237" y="1595"/>
                </a:lnTo>
                <a:lnTo>
                  <a:pt x="1228" y="1608"/>
                </a:lnTo>
                <a:lnTo>
                  <a:pt x="1219" y="1622"/>
                </a:lnTo>
                <a:lnTo>
                  <a:pt x="1208" y="1635"/>
                </a:lnTo>
                <a:lnTo>
                  <a:pt x="1198" y="1648"/>
                </a:lnTo>
                <a:lnTo>
                  <a:pt x="1187" y="1661"/>
                </a:lnTo>
                <a:lnTo>
                  <a:pt x="1176" y="1674"/>
                </a:lnTo>
                <a:lnTo>
                  <a:pt x="1164" y="1686"/>
                </a:lnTo>
                <a:lnTo>
                  <a:pt x="1152" y="1698"/>
                </a:lnTo>
                <a:lnTo>
                  <a:pt x="1139" y="1709"/>
                </a:lnTo>
                <a:lnTo>
                  <a:pt x="1112" y="1730"/>
                </a:lnTo>
                <a:lnTo>
                  <a:pt x="1083" y="1750"/>
                </a:lnTo>
                <a:lnTo>
                  <a:pt x="1055" y="1768"/>
                </a:lnTo>
                <a:lnTo>
                  <a:pt x="1025" y="1785"/>
                </a:lnTo>
                <a:lnTo>
                  <a:pt x="995" y="1800"/>
                </a:lnTo>
                <a:lnTo>
                  <a:pt x="964" y="1814"/>
                </a:lnTo>
                <a:lnTo>
                  <a:pt x="932" y="1826"/>
                </a:lnTo>
                <a:lnTo>
                  <a:pt x="899" y="1837"/>
                </a:lnTo>
                <a:lnTo>
                  <a:pt x="867" y="1846"/>
                </a:lnTo>
                <a:lnTo>
                  <a:pt x="833" y="1855"/>
                </a:lnTo>
                <a:lnTo>
                  <a:pt x="799" y="1861"/>
                </a:lnTo>
                <a:lnTo>
                  <a:pt x="766" y="1867"/>
                </a:lnTo>
                <a:lnTo>
                  <a:pt x="732" y="1871"/>
                </a:lnTo>
                <a:lnTo>
                  <a:pt x="697" y="1874"/>
                </a:lnTo>
                <a:lnTo>
                  <a:pt x="664" y="1876"/>
                </a:lnTo>
                <a:lnTo>
                  <a:pt x="630" y="1876"/>
                </a:lnTo>
                <a:lnTo>
                  <a:pt x="588" y="1876"/>
                </a:lnTo>
                <a:lnTo>
                  <a:pt x="545" y="1873"/>
                </a:lnTo>
                <a:lnTo>
                  <a:pt x="504" y="1869"/>
                </a:lnTo>
                <a:lnTo>
                  <a:pt x="462" y="1863"/>
                </a:lnTo>
                <a:lnTo>
                  <a:pt x="420" y="1855"/>
                </a:lnTo>
                <a:lnTo>
                  <a:pt x="380" y="1846"/>
                </a:lnTo>
                <a:lnTo>
                  <a:pt x="339" y="1835"/>
                </a:lnTo>
                <a:lnTo>
                  <a:pt x="299" y="1823"/>
                </a:lnTo>
                <a:lnTo>
                  <a:pt x="259" y="1809"/>
                </a:lnTo>
                <a:lnTo>
                  <a:pt x="221" y="1794"/>
                </a:lnTo>
                <a:lnTo>
                  <a:pt x="181" y="1777"/>
                </a:lnTo>
                <a:lnTo>
                  <a:pt x="144" y="1759"/>
                </a:lnTo>
                <a:lnTo>
                  <a:pt x="107" y="1740"/>
                </a:lnTo>
                <a:lnTo>
                  <a:pt x="70" y="1719"/>
                </a:lnTo>
                <a:lnTo>
                  <a:pt x="35" y="1697"/>
                </a:lnTo>
                <a:lnTo>
                  <a:pt x="0" y="1674"/>
                </a:lnTo>
                <a:lnTo>
                  <a:pt x="199" y="1300"/>
                </a:lnTo>
                <a:lnTo>
                  <a:pt x="222" y="1319"/>
                </a:lnTo>
                <a:lnTo>
                  <a:pt x="245" y="1337"/>
                </a:lnTo>
                <a:lnTo>
                  <a:pt x="267" y="1355"/>
                </a:lnTo>
                <a:lnTo>
                  <a:pt x="291" y="1372"/>
                </a:lnTo>
                <a:lnTo>
                  <a:pt x="315" y="1388"/>
                </a:lnTo>
                <a:lnTo>
                  <a:pt x="340" y="1403"/>
                </a:lnTo>
                <a:lnTo>
                  <a:pt x="365" y="1417"/>
                </a:lnTo>
                <a:lnTo>
                  <a:pt x="390" y="1430"/>
                </a:lnTo>
                <a:lnTo>
                  <a:pt x="416" y="1442"/>
                </a:lnTo>
                <a:lnTo>
                  <a:pt x="443" y="1453"/>
                </a:lnTo>
                <a:lnTo>
                  <a:pt x="471" y="1462"/>
                </a:lnTo>
                <a:lnTo>
                  <a:pt x="498" y="1469"/>
                </a:lnTo>
                <a:lnTo>
                  <a:pt x="526" y="1476"/>
                </a:lnTo>
                <a:lnTo>
                  <a:pt x="554" y="1480"/>
                </a:lnTo>
                <a:lnTo>
                  <a:pt x="583" y="1483"/>
                </a:lnTo>
                <a:lnTo>
                  <a:pt x="614" y="1484"/>
                </a:lnTo>
                <a:lnTo>
                  <a:pt x="634" y="1483"/>
                </a:lnTo>
                <a:lnTo>
                  <a:pt x="654" y="1481"/>
                </a:lnTo>
                <a:lnTo>
                  <a:pt x="674" y="1478"/>
                </a:lnTo>
                <a:lnTo>
                  <a:pt x="694" y="1474"/>
                </a:lnTo>
                <a:lnTo>
                  <a:pt x="715" y="1468"/>
                </a:lnTo>
                <a:lnTo>
                  <a:pt x="733" y="1460"/>
                </a:lnTo>
                <a:lnTo>
                  <a:pt x="751" y="1451"/>
                </a:lnTo>
                <a:lnTo>
                  <a:pt x="767" y="1441"/>
                </a:lnTo>
                <a:lnTo>
                  <a:pt x="775" y="1436"/>
                </a:lnTo>
                <a:lnTo>
                  <a:pt x="782" y="1430"/>
                </a:lnTo>
                <a:lnTo>
                  <a:pt x="790" y="1423"/>
                </a:lnTo>
                <a:lnTo>
                  <a:pt x="796" y="1416"/>
                </a:lnTo>
                <a:lnTo>
                  <a:pt x="803" y="1409"/>
                </a:lnTo>
                <a:lnTo>
                  <a:pt x="808" y="1402"/>
                </a:lnTo>
                <a:lnTo>
                  <a:pt x="814" y="1394"/>
                </a:lnTo>
                <a:lnTo>
                  <a:pt x="819" y="1386"/>
                </a:lnTo>
                <a:lnTo>
                  <a:pt x="823" y="1377"/>
                </a:lnTo>
                <a:lnTo>
                  <a:pt x="827" y="1368"/>
                </a:lnTo>
                <a:lnTo>
                  <a:pt x="831" y="1358"/>
                </a:lnTo>
                <a:lnTo>
                  <a:pt x="833" y="1348"/>
                </a:lnTo>
                <a:lnTo>
                  <a:pt x="836" y="1338"/>
                </a:lnTo>
                <a:lnTo>
                  <a:pt x="838" y="1327"/>
                </a:lnTo>
                <a:lnTo>
                  <a:pt x="839" y="1316"/>
                </a:lnTo>
                <a:lnTo>
                  <a:pt x="840" y="1305"/>
                </a:lnTo>
                <a:lnTo>
                  <a:pt x="839" y="1293"/>
                </a:lnTo>
                <a:lnTo>
                  <a:pt x="836" y="1281"/>
                </a:lnTo>
                <a:lnTo>
                  <a:pt x="834" y="1270"/>
                </a:lnTo>
                <a:lnTo>
                  <a:pt x="831" y="1260"/>
                </a:lnTo>
                <a:lnTo>
                  <a:pt x="826" y="1250"/>
                </a:lnTo>
                <a:lnTo>
                  <a:pt x="821" y="1240"/>
                </a:lnTo>
                <a:lnTo>
                  <a:pt x="815" y="1231"/>
                </a:lnTo>
                <a:lnTo>
                  <a:pt x="809" y="1222"/>
                </a:lnTo>
                <a:lnTo>
                  <a:pt x="801" y="1214"/>
                </a:lnTo>
                <a:lnTo>
                  <a:pt x="793" y="1206"/>
                </a:lnTo>
                <a:lnTo>
                  <a:pt x="785" y="1198"/>
                </a:lnTo>
                <a:lnTo>
                  <a:pt x="776" y="1191"/>
                </a:lnTo>
                <a:lnTo>
                  <a:pt x="756" y="1178"/>
                </a:lnTo>
                <a:lnTo>
                  <a:pt x="735" y="1165"/>
                </a:lnTo>
                <a:lnTo>
                  <a:pt x="713" y="1154"/>
                </a:lnTo>
                <a:lnTo>
                  <a:pt x="689" y="1144"/>
                </a:lnTo>
                <a:lnTo>
                  <a:pt x="666" y="1134"/>
                </a:lnTo>
                <a:lnTo>
                  <a:pt x="643" y="1126"/>
                </a:lnTo>
                <a:lnTo>
                  <a:pt x="597" y="1112"/>
                </a:lnTo>
                <a:lnTo>
                  <a:pt x="556" y="1101"/>
                </a:lnTo>
                <a:lnTo>
                  <a:pt x="503" y="1085"/>
                </a:lnTo>
                <a:lnTo>
                  <a:pt x="451" y="1070"/>
                </a:lnTo>
                <a:lnTo>
                  <a:pt x="403" y="1053"/>
                </a:lnTo>
                <a:lnTo>
                  <a:pt x="357" y="1036"/>
                </a:lnTo>
                <a:lnTo>
                  <a:pt x="336" y="1027"/>
                </a:lnTo>
                <a:lnTo>
                  <a:pt x="314" y="1017"/>
                </a:lnTo>
                <a:lnTo>
                  <a:pt x="294" y="1007"/>
                </a:lnTo>
                <a:lnTo>
                  <a:pt x="274" y="997"/>
                </a:lnTo>
                <a:lnTo>
                  <a:pt x="256" y="985"/>
                </a:lnTo>
                <a:lnTo>
                  <a:pt x="238" y="974"/>
                </a:lnTo>
                <a:lnTo>
                  <a:pt x="221" y="961"/>
                </a:lnTo>
                <a:lnTo>
                  <a:pt x="204" y="948"/>
                </a:lnTo>
                <a:lnTo>
                  <a:pt x="188" y="934"/>
                </a:lnTo>
                <a:lnTo>
                  <a:pt x="174" y="919"/>
                </a:lnTo>
                <a:lnTo>
                  <a:pt x="160" y="904"/>
                </a:lnTo>
                <a:lnTo>
                  <a:pt x="148" y="887"/>
                </a:lnTo>
                <a:lnTo>
                  <a:pt x="136" y="870"/>
                </a:lnTo>
                <a:lnTo>
                  <a:pt x="125" y="851"/>
                </a:lnTo>
                <a:lnTo>
                  <a:pt x="115" y="832"/>
                </a:lnTo>
                <a:lnTo>
                  <a:pt x="106" y="811"/>
                </a:lnTo>
                <a:lnTo>
                  <a:pt x="98" y="789"/>
                </a:lnTo>
                <a:lnTo>
                  <a:pt x="91" y="766"/>
                </a:lnTo>
                <a:lnTo>
                  <a:pt x="85" y="741"/>
                </a:lnTo>
                <a:lnTo>
                  <a:pt x="80" y="715"/>
                </a:lnTo>
                <a:lnTo>
                  <a:pt x="76" y="688"/>
                </a:lnTo>
                <a:lnTo>
                  <a:pt x="73" y="659"/>
                </a:lnTo>
                <a:lnTo>
                  <a:pt x="71" y="629"/>
                </a:lnTo>
                <a:lnTo>
                  <a:pt x="71" y="598"/>
                </a:lnTo>
                <a:lnTo>
                  <a:pt x="72" y="564"/>
                </a:lnTo>
                <a:lnTo>
                  <a:pt x="74" y="531"/>
                </a:lnTo>
                <a:lnTo>
                  <a:pt x="78" y="500"/>
                </a:lnTo>
                <a:lnTo>
                  <a:pt x="84" y="468"/>
                </a:lnTo>
                <a:lnTo>
                  <a:pt x="90" y="438"/>
                </a:lnTo>
                <a:lnTo>
                  <a:pt x="98" y="409"/>
                </a:lnTo>
                <a:lnTo>
                  <a:pt x="107" y="380"/>
                </a:lnTo>
                <a:lnTo>
                  <a:pt x="118" y="352"/>
                </a:lnTo>
                <a:lnTo>
                  <a:pt x="129" y="324"/>
                </a:lnTo>
                <a:lnTo>
                  <a:pt x="142" y="298"/>
                </a:lnTo>
                <a:lnTo>
                  <a:pt x="157" y="273"/>
                </a:lnTo>
                <a:lnTo>
                  <a:pt x="172" y="249"/>
                </a:lnTo>
                <a:lnTo>
                  <a:pt x="189" y="226"/>
                </a:lnTo>
                <a:lnTo>
                  <a:pt x="206" y="204"/>
                </a:lnTo>
                <a:lnTo>
                  <a:pt x="226" y="183"/>
                </a:lnTo>
                <a:lnTo>
                  <a:pt x="246" y="163"/>
                </a:lnTo>
                <a:lnTo>
                  <a:pt x="267" y="144"/>
                </a:lnTo>
                <a:lnTo>
                  <a:pt x="289" y="126"/>
                </a:lnTo>
                <a:lnTo>
                  <a:pt x="312" y="109"/>
                </a:lnTo>
                <a:lnTo>
                  <a:pt x="337" y="94"/>
                </a:lnTo>
                <a:lnTo>
                  <a:pt x="361" y="79"/>
                </a:lnTo>
                <a:lnTo>
                  <a:pt x="387" y="66"/>
                </a:lnTo>
                <a:lnTo>
                  <a:pt x="414" y="54"/>
                </a:lnTo>
                <a:lnTo>
                  <a:pt x="441" y="42"/>
                </a:lnTo>
                <a:lnTo>
                  <a:pt x="470" y="33"/>
                </a:lnTo>
                <a:lnTo>
                  <a:pt x="499" y="24"/>
                </a:lnTo>
                <a:lnTo>
                  <a:pt x="529" y="17"/>
                </a:lnTo>
                <a:lnTo>
                  <a:pt x="559" y="11"/>
                </a:lnTo>
                <a:lnTo>
                  <a:pt x="592" y="6"/>
                </a:lnTo>
                <a:lnTo>
                  <a:pt x="623" y="3"/>
                </a:lnTo>
                <a:lnTo>
                  <a:pt x="656" y="1"/>
                </a:lnTo>
                <a:lnTo>
                  <a:pt x="689" y="0"/>
                </a:lnTo>
                <a:lnTo>
                  <a:pt x="724" y="1"/>
                </a:lnTo>
                <a:lnTo>
                  <a:pt x="759" y="3"/>
                </a:lnTo>
                <a:lnTo>
                  <a:pt x="794" y="6"/>
                </a:lnTo>
                <a:lnTo>
                  <a:pt x="830" y="10"/>
                </a:lnTo>
                <a:lnTo>
                  <a:pt x="868" y="16"/>
                </a:lnTo>
                <a:lnTo>
                  <a:pt x="904" y="23"/>
                </a:lnTo>
                <a:lnTo>
                  <a:pt x="941" y="31"/>
                </a:lnTo>
                <a:lnTo>
                  <a:pt x="978" y="39"/>
                </a:lnTo>
                <a:lnTo>
                  <a:pt x="1014" y="50"/>
                </a:lnTo>
                <a:lnTo>
                  <a:pt x="1050" y="61"/>
                </a:lnTo>
                <a:lnTo>
                  <a:pt x="1086" y="73"/>
                </a:lnTo>
                <a:lnTo>
                  <a:pt x="1121" y="86"/>
                </a:lnTo>
                <a:lnTo>
                  <a:pt x="1155" y="99"/>
                </a:lnTo>
                <a:lnTo>
                  <a:pt x="1188" y="114"/>
                </a:lnTo>
                <a:lnTo>
                  <a:pt x="1220" y="130"/>
                </a:lnTo>
                <a:lnTo>
                  <a:pt x="1251" y="146"/>
                </a:lnTo>
                <a:lnTo>
                  <a:pt x="1065" y="506"/>
                </a:lnTo>
                <a:close/>
              </a:path>
            </a:pathLst>
          </a:custGeom>
          <a:solidFill>
            <a:srgbClr val="FFFFFF"/>
          </a:solidFill>
          <a:ln w="9525">
            <a:noFill/>
            <a:round/>
            <a:headEnd/>
            <a:tailEnd/>
          </a:ln>
        </xdr:spPr>
      </xdr:sp>
      <xdr:sp macro="" textlink="">
        <xdr:nvSpPr>
          <xdr:cNvPr id="6165" name="Freeform 1616"/>
          <xdr:cNvSpPr>
            <a:spLocks noEditPoints="1"/>
          </xdr:cNvSpPr>
        </xdr:nvSpPr>
        <xdr:spPr bwMode="auto">
          <a:xfrm>
            <a:off x="172" y="26"/>
            <a:ext cx="29" cy="26"/>
          </a:xfrm>
          <a:custGeom>
            <a:avLst/>
            <a:gdLst>
              <a:gd name="T0" fmla="*/ 0 w 1872"/>
              <a:gd name="T1" fmla="*/ 0 h 1782"/>
              <a:gd name="T2" fmla="*/ 0 w 1872"/>
              <a:gd name="T3" fmla="*/ 0 h 1782"/>
              <a:gd name="T4" fmla="*/ 0 w 1872"/>
              <a:gd name="T5" fmla="*/ 0 h 1782"/>
              <a:gd name="T6" fmla="*/ 0 w 1872"/>
              <a:gd name="T7" fmla="*/ 0 h 1782"/>
              <a:gd name="T8" fmla="*/ 0 w 1872"/>
              <a:gd name="T9" fmla="*/ 0 h 1782"/>
              <a:gd name="T10" fmla="*/ 0 w 1872"/>
              <a:gd name="T11" fmla="*/ 0 h 1782"/>
              <a:gd name="T12" fmla="*/ 0 w 1872"/>
              <a:gd name="T13" fmla="*/ 0 h 1782"/>
              <a:gd name="T14" fmla="*/ 0 w 1872"/>
              <a:gd name="T15" fmla="*/ 0 h 1782"/>
              <a:gd name="T16" fmla="*/ 0 w 1872"/>
              <a:gd name="T17" fmla="*/ 0 h 1782"/>
              <a:gd name="T18" fmla="*/ 0 w 1872"/>
              <a:gd name="T19" fmla="*/ 0 h 1782"/>
              <a:gd name="T20" fmla="*/ 0 w 1872"/>
              <a:gd name="T21" fmla="*/ 0 h 1782"/>
              <a:gd name="T22" fmla="*/ 0 w 1872"/>
              <a:gd name="T23" fmla="*/ 0 h 1782"/>
              <a:gd name="T24" fmla="*/ 0 w 1872"/>
              <a:gd name="T25" fmla="*/ 0 h 1782"/>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872"/>
              <a:gd name="T40" fmla="*/ 0 h 1782"/>
              <a:gd name="T41" fmla="*/ 1872 w 1872"/>
              <a:gd name="T42" fmla="*/ 1782 h 1782"/>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872" h="1782">
                <a:moveTo>
                  <a:pt x="943" y="551"/>
                </a:moveTo>
                <a:lnTo>
                  <a:pt x="746" y="1119"/>
                </a:lnTo>
                <a:lnTo>
                  <a:pt x="1134" y="1119"/>
                </a:lnTo>
                <a:lnTo>
                  <a:pt x="943" y="551"/>
                </a:lnTo>
                <a:close/>
                <a:moveTo>
                  <a:pt x="617" y="1472"/>
                </a:moveTo>
                <a:lnTo>
                  <a:pt x="494" y="1782"/>
                </a:lnTo>
                <a:lnTo>
                  <a:pt x="0" y="1782"/>
                </a:lnTo>
                <a:lnTo>
                  <a:pt x="689" y="0"/>
                </a:lnTo>
                <a:lnTo>
                  <a:pt x="1198" y="0"/>
                </a:lnTo>
                <a:lnTo>
                  <a:pt x="1872" y="1782"/>
                </a:lnTo>
                <a:lnTo>
                  <a:pt x="1376" y="1782"/>
                </a:lnTo>
                <a:lnTo>
                  <a:pt x="1260" y="1472"/>
                </a:lnTo>
                <a:lnTo>
                  <a:pt x="617" y="1472"/>
                </a:lnTo>
                <a:close/>
              </a:path>
            </a:pathLst>
          </a:custGeom>
          <a:solidFill>
            <a:srgbClr val="FFFFFF"/>
          </a:solidFill>
          <a:ln w="9525">
            <a:noFill/>
            <a:round/>
            <a:headEnd/>
            <a:tailEnd/>
          </a:ln>
        </xdr:spPr>
      </xdr:sp>
      <xdr:sp macro="" textlink="">
        <xdr:nvSpPr>
          <xdr:cNvPr id="6166" name="Freeform 1617"/>
          <xdr:cNvSpPr>
            <a:spLocks/>
          </xdr:cNvSpPr>
        </xdr:nvSpPr>
        <xdr:spPr bwMode="auto">
          <a:xfrm>
            <a:off x="226" y="26"/>
            <a:ext cx="16" cy="26"/>
          </a:xfrm>
          <a:custGeom>
            <a:avLst/>
            <a:gdLst>
              <a:gd name="T0" fmla="*/ 0 w 1029"/>
              <a:gd name="T1" fmla="*/ 0 h 1782"/>
              <a:gd name="T2" fmla="*/ 0 w 1029"/>
              <a:gd name="T3" fmla="*/ 0 h 1782"/>
              <a:gd name="T4" fmla="*/ 0 w 1029"/>
              <a:gd name="T5" fmla="*/ 0 h 1782"/>
              <a:gd name="T6" fmla="*/ 0 w 1029"/>
              <a:gd name="T7" fmla="*/ 0 h 1782"/>
              <a:gd name="T8" fmla="*/ 0 w 1029"/>
              <a:gd name="T9" fmla="*/ 0 h 1782"/>
              <a:gd name="T10" fmla="*/ 0 w 1029"/>
              <a:gd name="T11" fmla="*/ 0 h 1782"/>
              <a:gd name="T12" fmla="*/ 0 w 1029"/>
              <a:gd name="T13" fmla="*/ 0 h 1782"/>
              <a:gd name="T14" fmla="*/ 0 w 1029"/>
              <a:gd name="T15" fmla="*/ 0 h 1782"/>
              <a:gd name="T16" fmla="*/ 0 w 1029"/>
              <a:gd name="T17" fmla="*/ 0 h 1782"/>
              <a:gd name="T18" fmla="*/ 0 w 1029"/>
              <a:gd name="T19" fmla="*/ 0 h 1782"/>
              <a:gd name="T20" fmla="*/ 0 w 1029"/>
              <a:gd name="T21" fmla="*/ 0 h 178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w 1029"/>
              <a:gd name="T34" fmla="*/ 0 h 1782"/>
              <a:gd name="T35" fmla="*/ 1029 w 1029"/>
              <a:gd name="T36" fmla="*/ 1782 h 1782"/>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T33" t="T34" r="T35" b="T36"/>
            <a:pathLst>
              <a:path w="1029" h="1782">
                <a:moveTo>
                  <a:pt x="466" y="393"/>
                </a:moveTo>
                <a:lnTo>
                  <a:pt x="466" y="691"/>
                </a:lnTo>
                <a:lnTo>
                  <a:pt x="977" y="691"/>
                </a:lnTo>
                <a:lnTo>
                  <a:pt x="977" y="1082"/>
                </a:lnTo>
                <a:lnTo>
                  <a:pt x="466" y="1082"/>
                </a:lnTo>
                <a:lnTo>
                  <a:pt x="466" y="1782"/>
                </a:lnTo>
                <a:lnTo>
                  <a:pt x="0" y="1782"/>
                </a:lnTo>
                <a:lnTo>
                  <a:pt x="0" y="0"/>
                </a:lnTo>
                <a:lnTo>
                  <a:pt x="1029" y="0"/>
                </a:lnTo>
                <a:lnTo>
                  <a:pt x="1029" y="393"/>
                </a:lnTo>
                <a:lnTo>
                  <a:pt x="466" y="393"/>
                </a:lnTo>
                <a:close/>
              </a:path>
            </a:pathLst>
          </a:custGeom>
          <a:solidFill>
            <a:srgbClr val="FFFFFF"/>
          </a:solidFill>
          <a:ln w="9525">
            <a:noFill/>
            <a:round/>
            <a:headEnd/>
            <a:tailEnd/>
          </a:ln>
        </xdr:spPr>
      </xdr:sp>
      <xdr:sp macro="" textlink="">
        <xdr:nvSpPr>
          <xdr:cNvPr id="6167" name="Freeform 1618"/>
          <xdr:cNvSpPr>
            <a:spLocks/>
          </xdr:cNvSpPr>
        </xdr:nvSpPr>
        <xdr:spPr bwMode="auto">
          <a:xfrm>
            <a:off x="250" y="43"/>
            <a:ext cx="32" cy="3"/>
          </a:xfrm>
          <a:custGeom>
            <a:avLst/>
            <a:gdLst>
              <a:gd name="T0" fmla="*/ 0 w 2066"/>
              <a:gd name="T1" fmla="*/ 0 h 222"/>
              <a:gd name="T2" fmla="*/ 0 w 2066"/>
              <a:gd name="T3" fmla="*/ 0 h 222"/>
              <a:gd name="T4" fmla="*/ 0 w 2066"/>
              <a:gd name="T5" fmla="*/ 0 h 222"/>
              <a:gd name="T6" fmla="*/ 0 w 2066"/>
              <a:gd name="T7" fmla="*/ 0 h 222"/>
              <a:gd name="T8" fmla="*/ 0 w 2066"/>
              <a:gd name="T9" fmla="*/ 0 h 222"/>
              <a:gd name="T10" fmla="*/ 0 w 2066"/>
              <a:gd name="T11" fmla="*/ 0 h 222"/>
              <a:gd name="T12" fmla="*/ 0 w 2066"/>
              <a:gd name="T13" fmla="*/ 0 h 222"/>
              <a:gd name="T14" fmla="*/ 0 w 2066"/>
              <a:gd name="T15" fmla="*/ 0 h 222"/>
              <a:gd name="T16" fmla="*/ 0 w 2066"/>
              <a:gd name="T17" fmla="*/ 0 h 222"/>
              <a:gd name="T18" fmla="*/ 0 w 2066"/>
              <a:gd name="T19" fmla="*/ 0 h 222"/>
              <a:gd name="T20" fmla="*/ 0 w 2066"/>
              <a:gd name="T21" fmla="*/ 0 h 222"/>
              <a:gd name="T22" fmla="*/ 0 w 2066"/>
              <a:gd name="T23" fmla="*/ 0 h 222"/>
              <a:gd name="T24" fmla="*/ 0 w 2066"/>
              <a:gd name="T25" fmla="*/ 0 h 222"/>
              <a:gd name="T26" fmla="*/ 0 w 2066"/>
              <a:gd name="T27" fmla="*/ 0 h 222"/>
              <a:gd name="T28" fmla="*/ 0 w 2066"/>
              <a:gd name="T29" fmla="*/ 0 h 222"/>
              <a:gd name="T30" fmla="*/ 0 w 2066"/>
              <a:gd name="T31" fmla="*/ 0 h 222"/>
              <a:gd name="T32" fmla="*/ 0 w 2066"/>
              <a:gd name="T33" fmla="*/ 0 h 222"/>
              <a:gd name="T34" fmla="*/ 0 w 2066"/>
              <a:gd name="T35" fmla="*/ 0 h 222"/>
              <a:gd name="T36" fmla="*/ 0 w 2066"/>
              <a:gd name="T37" fmla="*/ 0 h 222"/>
              <a:gd name="T38" fmla="*/ 0 w 2066"/>
              <a:gd name="T39" fmla="*/ 0 h 222"/>
              <a:gd name="T40" fmla="*/ 0 w 2066"/>
              <a:gd name="T41" fmla="*/ 0 h 222"/>
              <a:gd name="T42" fmla="*/ 0 w 2066"/>
              <a:gd name="T43" fmla="*/ 0 h 222"/>
              <a:gd name="T44" fmla="*/ 0 w 2066"/>
              <a:gd name="T45" fmla="*/ 0 h 222"/>
              <a:gd name="T46" fmla="*/ 0 w 2066"/>
              <a:gd name="T47" fmla="*/ 0 h 222"/>
              <a:gd name="T48" fmla="*/ 0 w 2066"/>
              <a:gd name="T49" fmla="*/ 0 h 222"/>
              <a:gd name="T50" fmla="*/ 0 w 2066"/>
              <a:gd name="T51" fmla="*/ 0 h 222"/>
              <a:gd name="T52" fmla="*/ 0 w 2066"/>
              <a:gd name="T53" fmla="*/ 0 h 222"/>
              <a:gd name="T54" fmla="*/ 0 w 2066"/>
              <a:gd name="T55" fmla="*/ 0 h 222"/>
              <a:gd name="T56" fmla="*/ 0 w 2066"/>
              <a:gd name="T57" fmla="*/ 0 h 222"/>
              <a:gd name="T58" fmla="*/ 0 w 2066"/>
              <a:gd name="T59" fmla="*/ 0 h 222"/>
              <a:gd name="T60" fmla="*/ 0 w 2066"/>
              <a:gd name="T61" fmla="*/ 0 h 222"/>
              <a:gd name="T62" fmla="*/ 0 w 2066"/>
              <a:gd name="T63" fmla="*/ 0 h 222"/>
              <a:gd name="T64" fmla="*/ 0 w 2066"/>
              <a:gd name="T65" fmla="*/ 0 h 222"/>
              <a:gd name="T66" fmla="*/ 0 w 2066"/>
              <a:gd name="T67" fmla="*/ 0 h 222"/>
              <a:gd name="T68" fmla="*/ 0 w 2066"/>
              <a:gd name="T69" fmla="*/ 0 h 222"/>
              <a:gd name="T70" fmla="*/ 0 w 2066"/>
              <a:gd name="T71" fmla="*/ 0 h 222"/>
              <a:gd name="T72" fmla="*/ 0 w 2066"/>
              <a:gd name="T73" fmla="*/ 0 h 222"/>
              <a:gd name="T74" fmla="*/ 0 w 2066"/>
              <a:gd name="T75" fmla="*/ 0 h 222"/>
              <a:gd name="T76" fmla="*/ 0 w 2066"/>
              <a:gd name="T77" fmla="*/ 0 h 222"/>
              <a:gd name="T78" fmla="*/ 0 w 2066"/>
              <a:gd name="T79" fmla="*/ 0 h 222"/>
              <a:gd name="T80" fmla="*/ 0 w 2066"/>
              <a:gd name="T81" fmla="*/ 0 h 222"/>
              <a:gd name="T82" fmla="*/ 0 w 2066"/>
              <a:gd name="T83" fmla="*/ 0 h 222"/>
              <a:gd name="T84" fmla="*/ 0 w 2066"/>
              <a:gd name="T85" fmla="*/ 0 h 222"/>
              <a:gd name="T86" fmla="*/ 0 w 2066"/>
              <a:gd name="T87" fmla="*/ 0 h 222"/>
              <a:gd name="T88" fmla="*/ 0 w 2066"/>
              <a:gd name="T89" fmla="*/ 0 h 222"/>
              <a:gd name="T90" fmla="*/ 0 w 2066"/>
              <a:gd name="T91" fmla="*/ 0 h 222"/>
              <a:gd name="T92" fmla="*/ 0 w 2066"/>
              <a:gd name="T93" fmla="*/ 0 h 222"/>
              <a:gd name="T94" fmla="*/ 0 w 2066"/>
              <a:gd name="T95" fmla="*/ 0 h 222"/>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w 2066"/>
              <a:gd name="T145" fmla="*/ 0 h 222"/>
              <a:gd name="T146" fmla="*/ 2066 w 2066"/>
              <a:gd name="T147" fmla="*/ 222 h 222"/>
            </a:gdLst>
            <a:ahLst/>
            <a:cxnLst>
              <a:cxn ang="T96">
                <a:pos x="T0" y="T1"/>
              </a:cxn>
              <a:cxn ang="T97">
                <a:pos x="T2" y="T3"/>
              </a:cxn>
              <a:cxn ang="T98">
                <a:pos x="T4" y="T5"/>
              </a:cxn>
              <a:cxn ang="T99">
                <a:pos x="T6" y="T7"/>
              </a:cxn>
              <a:cxn ang="T100">
                <a:pos x="T8" y="T9"/>
              </a:cxn>
              <a:cxn ang="T101">
                <a:pos x="T10" y="T11"/>
              </a:cxn>
              <a:cxn ang="T102">
                <a:pos x="T12" y="T13"/>
              </a:cxn>
              <a:cxn ang="T103">
                <a:pos x="T14" y="T15"/>
              </a:cxn>
              <a:cxn ang="T104">
                <a:pos x="T16" y="T17"/>
              </a:cxn>
              <a:cxn ang="T105">
                <a:pos x="T18" y="T19"/>
              </a:cxn>
              <a:cxn ang="T106">
                <a:pos x="T20" y="T21"/>
              </a:cxn>
              <a:cxn ang="T107">
                <a:pos x="T22" y="T23"/>
              </a:cxn>
              <a:cxn ang="T108">
                <a:pos x="T24" y="T25"/>
              </a:cxn>
              <a:cxn ang="T109">
                <a:pos x="T26" y="T27"/>
              </a:cxn>
              <a:cxn ang="T110">
                <a:pos x="T28" y="T29"/>
              </a:cxn>
              <a:cxn ang="T111">
                <a:pos x="T30" y="T31"/>
              </a:cxn>
              <a:cxn ang="T112">
                <a:pos x="T32" y="T33"/>
              </a:cxn>
              <a:cxn ang="T113">
                <a:pos x="T34" y="T35"/>
              </a:cxn>
              <a:cxn ang="T114">
                <a:pos x="T36" y="T37"/>
              </a:cxn>
              <a:cxn ang="T115">
                <a:pos x="T38" y="T39"/>
              </a:cxn>
              <a:cxn ang="T116">
                <a:pos x="T40" y="T41"/>
              </a:cxn>
              <a:cxn ang="T117">
                <a:pos x="T42" y="T43"/>
              </a:cxn>
              <a:cxn ang="T118">
                <a:pos x="T44" y="T45"/>
              </a:cxn>
              <a:cxn ang="T119">
                <a:pos x="T46" y="T47"/>
              </a:cxn>
              <a:cxn ang="T120">
                <a:pos x="T48" y="T49"/>
              </a:cxn>
              <a:cxn ang="T121">
                <a:pos x="T50" y="T51"/>
              </a:cxn>
              <a:cxn ang="T122">
                <a:pos x="T52" y="T53"/>
              </a:cxn>
              <a:cxn ang="T123">
                <a:pos x="T54" y="T55"/>
              </a:cxn>
              <a:cxn ang="T124">
                <a:pos x="T56" y="T57"/>
              </a:cxn>
              <a:cxn ang="T125">
                <a:pos x="T58" y="T59"/>
              </a:cxn>
              <a:cxn ang="T126">
                <a:pos x="T60" y="T61"/>
              </a:cxn>
              <a:cxn ang="T127">
                <a:pos x="T62" y="T63"/>
              </a:cxn>
              <a:cxn ang="T128">
                <a:pos x="T64" y="T65"/>
              </a:cxn>
              <a:cxn ang="T129">
                <a:pos x="T66" y="T67"/>
              </a:cxn>
              <a:cxn ang="T130">
                <a:pos x="T68" y="T69"/>
              </a:cxn>
              <a:cxn ang="T131">
                <a:pos x="T70" y="T71"/>
              </a:cxn>
              <a:cxn ang="T132">
                <a:pos x="T72" y="T73"/>
              </a:cxn>
              <a:cxn ang="T133">
                <a:pos x="T74" y="T75"/>
              </a:cxn>
              <a:cxn ang="T134">
                <a:pos x="T76" y="T77"/>
              </a:cxn>
              <a:cxn ang="T135">
                <a:pos x="T78" y="T79"/>
              </a:cxn>
              <a:cxn ang="T136">
                <a:pos x="T80" y="T81"/>
              </a:cxn>
              <a:cxn ang="T137">
                <a:pos x="T82" y="T83"/>
              </a:cxn>
              <a:cxn ang="T138">
                <a:pos x="T84" y="T85"/>
              </a:cxn>
              <a:cxn ang="T139">
                <a:pos x="T86" y="T87"/>
              </a:cxn>
              <a:cxn ang="T140">
                <a:pos x="T88" y="T89"/>
              </a:cxn>
              <a:cxn ang="T141">
                <a:pos x="T90" y="T91"/>
              </a:cxn>
              <a:cxn ang="T142">
                <a:pos x="T92" y="T93"/>
              </a:cxn>
              <a:cxn ang="T143">
                <a:pos x="T94" y="T95"/>
              </a:cxn>
            </a:cxnLst>
            <a:rect l="T144" t="T145" r="T146" b="T147"/>
            <a:pathLst>
              <a:path w="2066" h="222">
                <a:moveTo>
                  <a:pt x="0" y="120"/>
                </a:moveTo>
                <a:lnTo>
                  <a:pt x="21" y="215"/>
                </a:lnTo>
                <a:lnTo>
                  <a:pt x="32" y="211"/>
                </a:lnTo>
                <a:lnTo>
                  <a:pt x="62" y="200"/>
                </a:lnTo>
                <a:lnTo>
                  <a:pt x="83" y="193"/>
                </a:lnTo>
                <a:lnTo>
                  <a:pt x="108" y="185"/>
                </a:lnTo>
                <a:lnTo>
                  <a:pt x="136" y="176"/>
                </a:lnTo>
                <a:lnTo>
                  <a:pt x="168" y="167"/>
                </a:lnTo>
                <a:lnTo>
                  <a:pt x="203" y="158"/>
                </a:lnTo>
                <a:lnTo>
                  <a:pt x="240" y="150"/>
                </a:lnTo>
                <a:lnTo>
                  <a:pt x="279" y="142"/>
                </a:lnTo>
                <a:lnTo>
                  <a:pt x="322" y="135"/>
                </a:lnTo>
                <a:lnTo>
                  <a:pt x="365" y="130"/>
                </a:lnTo>
                <a:lnTo>
                  <a:pt x="410" y="126"/>
                </a:lnTo>
                <a:lnTo>
                  <a:pt x="433" y="125"/>
                </a:lnTo>
                <a:lnTo>
                  <a:pt x="456" y="124"/>
                </a:lnTo>
                <a:lnTo>
                  <a:pt x="479" y="124"/>
                </a:lnTo>
                <a:lnTo>
                  <a:pt x="503" y="124"/>
                </a:lnTo>
                <a:lnTo>
                  <a:pt x="550" y="126"/>
                </a:lnTo>
                <a:lnTo>
                  <a:pt x="595" y="128"/>
                </a:lnTo>
                <a:lnTo>
                  <a:pt x="638" y="131"/>
                </a:lnTo>
                <a:lnTo>
                  <a:pt x="681" y="134"/>
                </a:lnTo>
                <a:lnTo>
                  <a:pt x="761" y="141"/>
                </a:lnTo>
                <a:lnTo>
                  <a:pt x="834" y="149"/>
                </a:lnTo>
                <a:lnTo>
                  <a:pt x="899" y="158"/>
                </a:lnTo>
                <a:lnTo>
                  <a:pt x="957" y="167"/>
                </a:lnTo>
                <a:lnTo>
                  <a:pt x="1006" y="175"/>
                </a:lnTo>
                <a:lnTo>
                  <a:pt x="1046" y="183"/>
                </a:lnTo>
                <a:lnTo>
                  <a:pt x="1087" y="190"/>
                </a:lnTo>
                <a:lnTo>
                  <a:pt x="1140" y="199"/>
                </a:lnTo>
                <a:lnTo>
                  <a:pt x="1171" y="203"/>
                </a:lnTo>
                <a:lnTo>
                  <a:pt x="1204" y="208"/>
                </a:lnTo>
                <a:lnTo>
                  <a:pt x="1239" y="211"/>
                </a:lnTo>
                <a:lnTo>
                  <a:pt x="1277" y="215"/>
                </a:lnTo>
                <a:lnTo>
                  <a:pt x="1317" y="218"/>
                </a:lnTo>
                <a:lnTo>
                  <a:pt x="1358" y="220"/>
                </a:lnTo>
                <a:lnTo>
                  <a:pt x="1401" y="222"/>
                </a:lnTo>
                <a:lnTo>
                  <a:pt x="1445" y="222"/>
                </a:lnTo>
                <a:lnTo>
                  <a:pt x="1490" y="222"/>
                </a:lnTo>
                <a:lnTo>
                  <a:pt x="1536" y="220"/>
                </a:lnTo>
                <a:lnTo>
                  <a:pt x="1583" y="216"/>
                </a:lnTo>
                <a:lnTo>
                  <a:pt x="1631" y="212"/>
                </a:lnTo>
                <a:lnTo>
                  <a:pt x="1719" y="201"/>
                </a:lnTo>
                <a:lnTo>
                  <a:pt x="1795" y="191"/>
                </a:lnTo>
                <a:lnTo>
                  <a:pt x="1860" y="182"/>
                </a:lnTo>
                <a:lnTo>
                  <a:pt x="1915" y="173"/>
                </a:lnTo>
                <a:lnTo>
                  <a:pt x="1963" y="164"/>
                </a:lnTo>
                <a:lnTo>
                  <a:pt x="2002" y="155"/>
                </a:lnTo>
                <a:lnTo>
                  <a:pt x="2035" y="147"/>
                </a:lnTo>
                <a:lnTo>
                  <a:pt x="2066" y="139"/>
                </a:lnTo>
                <a:lnTo>
                  <a:pt x="2066" y="0"/>
                </a:lnTo>
                <a:lnTo>
                  <a:pt x="2053" y="3"/>
                </a:lnTo>
                <a:lnTo>
                  <a:pt x="2016" y="11"/>
                </a:lnTo>
                <a:lnTo>
                  <a:pt x="1964" y="23"/>
                </a:lnTo>
                <a:lnTo>
                  <a:pt x="1897" y="37"/>
                </a:lnTo>
                <a:lnTo>
                  <a:pt x="1825" y="52"/>
                </a:lnTo>
                <a:lnTo>
                  <a:pt x="1748" y="66"/>
                </a:lnTo>
                <a:lnTo>
                  <a:pt x="1711" y="73"/>
                </a:lnTo>
                <a:lnTo>
                  <a:pt x="1675" y="79"/>
                </a:lnTo>
                <a:lnTo>
                  <a:pt x="1640" y="84"/>
                </a:lnTo>
                <a:lnTo>
                  <a:pt x="1609" y="88"/>
                </a:lnTo>
                <a:lnTo>
                  <a:pt x="1551" y="95"/>
                </a:lnTo>
                <a:lnTo>
                  <a:pt x="1495" y="101"/>
                </a:lnTo>
                <a:lnTo>
                  <a:pt x="1467" y="104"/>
                </a:lnTo>
                <a:lnTo>
                  <a:pt x="1439" y="107"/>
                </a:lnTo>
                <a:lnTo>
                  <a:pt x="1410" y="109"/>
                </a:lnTo>
                <a:lnTo>
                  <a:pt x="1380" y="110"/>
                </a:lnTo>
                <a:lnTo>
                  <a:pt x="1348" y="110"/>
                </a:lnTo>
                <a:lnTo>
                  <a:pt x="1315" y="110"/>
                </a:lnTo>
                <a:lnTo>
                  <a:pt x="1278" y="108"/>
                </a:lnTo>
                <a:lnTo>
                  <a:pt x="1239" y="106"/>
                </a:lnTo>
                <a:lnTo>
                  <a:pt x="1198" y="102"/>
                </a:lnTo>
                <a:lnTo>
                  <a:pt x="1152" y="96"/>
                </a:lnTo>
                <a:lnTo>
                  <a:pt x="1103" y="89"/>
                </a:lnTo>
                <a:lnTo>
                  <a:pt x="1049" y="80"/>
                </a:lnTo>
                <a:lnTo>
                  <a:pt x="994" y="71"/>
                </a:lnTo>
                <a:lnTo>
                  <a:pt x="940" y="64"/>
                </a:lnTo>
                <a:lnTo>
                  <a:pt x="888" y="57"/>
                </a:lnTo>
                <a:lnTo>
                  <a:pt x="838" y="51"/>
                </a:lnTo>
                <a:lnTo>
                  <a:pt x="789" y="47"/>
                </a:lnTo>
                <a:lnTo>
                  <a:pt x="742" y="43"/>
                </a:lnTo>
                <a:lnTo>
                  <a:pt x="698" y="40"/>
                </a:lnTo>
                <a:lnTo>
                  <a:pt x="655" y="38"/>
                </a:lnTo>
                <a:lnTo>
                  <a:pt x="578" y="36"/>
                </a:lnTo>
                <a:lnTo>
                  <a:pt x="510" y="35"/>
                </a:lnTo>
                <a:lnTo>
                  <a:pt x="454" y="35"/>
                </a:lnTo>
                <a:lnTo>
                  <a:pt x="408" y="36"/>
                </a:lnTo>
                <a:lnTo>
                  <a:pt x="383" y="38"/>
                </a:lnTo>
                <a:lnTo>
                  <a:pt x="358" y="40"/>
                </a:lnTo>
                <a:lnTo>
                  <a:pt x="331" y="43"/>
                </a:lnTo>
                <a:lnTo>
                  <a:pt x="303" y="47"/>
                </a:lnTo>
                <a:lnTo>
                  <a:pt x="247" y="56"/>
                </a:lnTo>
                <a:lnTo>
                  <a:pt x="191" y="68"/>
                </a:lnTo>
                <a:lnTo>
                  <a:pt x="135" y="80"/>
                </a:lnTo>
                <a:lnTo>
                  <a:pt x="84" y="94"/>
                </a:lnTo>
                <a:lnTo>
                  <a:pt x="39" y="108"/>
                </a:lnTo>
                <a:lnTo>
                  <a:pt x="0" y="120"/>
                </a:lnTo>
                <a:close/>
              </a:path>
            </a:pathLst>
          </a:custGeom>
          <a:solidFill>
            <a:srgbClr val="0038A8"/>
          </a:solidFill>
          <a:ln w="9525">
            <a:noFill/>
            <a:round/>
            <a:headEnd/>
            <a:tailEnd/>
          </a:ln>
        </xdr:spPr>
      </xdr:sp>
      <xdr:sp macro="" textlink="">
        <xdr:nvSpPr>
          <xdr:cNvPr id="6168" name="Freeform 1619"/>
          <xdr:cNvSpPr>
            <a:spLocks/>
          </xdr:cNvSpPr>
        </xdr:nvSpPr>
        <xdr:spPr bwMode="auto">
          <a:xfrm>
            <a:off x="250" y="46"/>
            <a:ext cx="32" cy="3"/>
          </a:xfrm>
          <a:custGeom>
            <a:avLst/>
            <a:gdLst>
              <a:gd name="T0" fmla="*/ 0 w 2034"/>
              <a:gd name="T1" fmla="*/ 0 h 198"/>
              <a:gd name="T2" fmla="*/ 0 w 2034"/>
              <a:gd name="T3" fmla="*/ 0 h 198"/>
              <a:gd name="T4" fmla="*/ 0 w 2034"/>
              <a:gd name="T5" fmla="*/ 0 h 198"/>
              <a:gd name="T6" fmla="*/ 0 w 2034"/>
              <a:gd name="T7" fmla="*/ 0 h 198"/>
              <a:gd name="T8" fmla="*/ 0 w 2034"/>
              <a:gd name="T9" fmla="*/ 0 h 198"/>
              <a:gd name="T10" fmla="*/ 0 w 2034"/>
              <a:gd name="T11" fmla="*/ 0 h 198"/>
              <a:gd name="T12" fmla="*/ 0 w 2034"/>
              <a:gd name="T13" fmla="*/ 0 h 198"/>
              <a:gd name="T14" fmla="*/ 0 w 2034"/>
              <a:gd name="T15" fmla="*/ 0 h 198"/>
              <a:gd name="T16" fmla="*/ 0 w 2034"/>
              <a:gd name="T17" fmla="*/ 0 h 198"/>
              <a:gd name="T18" fmla="*/ 0 w 2034"/>
              <a:gd name="T19" fmla="*/ 0 h 198"/>
              <a:gd name="T20" fmla="*/ 0 w 2034"/>
              <a:gd name="T21" fmla="*/ 0 h 198"/>
              <a:gd name="T22" fmla="*/ 0 w 2034"/>
              <a:gd name="T23" fmla="*/ 0 h 198"/>
              <a:gd name="T24" fmla="*/ 0 w 2034"/>
              <a:gd name="T25" fmla="*/ 0 h 198"/>
              <a:gd name="T26" fmla="*/ 0 w 2034"/>
              <a:gd name="T27" fmla="*/ 0 h 198"/>
              <a:gd name="T28" fmla="*/ 0 w 2034"/>
              <a:gd name="T29" fmla="*/ 0 h 198"/>
              <a:gd name="T30" fmla="*/ 0 w 2034"/>
              <a:gd name="T31" fmla="*/ 0 h 198"/>
              <a:gd name="T32" fmla="*/ 0 w 2034"/>
              <a:gd name="T33" fmla="*/ 0 h 198"/>
              <a:gd name="T34" fmla="*/ 0 w 2034"/>
              <a:gd name="T35" fmla="*/ 0 h 198"/>
              <a:gd name="T36" fmla="*/ 0 w 2034"/>
              <a:gd name="T37" fmla="*/ 0 h 198"/>
              <a:gd name="T38" fmla="*/ 0 w 2034"/>
              <a:gd name="T39" fmla="*/ 0 h 198"/>
              <a:gd name="T40" fmla="*/ 0 w 2034"/>
              <a:gd name="T41" fmla="*/ 0 h 198"/>
              <a:gd name="T42" fmla="*/ 0 w 2034"/>
              <a:gd name="T43" fmla="*/ 0 h 198"/>
              <a:gd name="T44" fmla="*/ 0 w 2034"/>
              <a:gd name="T45" fmla="*/ 0 h 198"/>
              <a:gd name="T46" fmla="*/ 0 w 2034"/>
              <a:gd name="T47" fmla="*/ 0 h 198"/>
              <a:gd name="T48" fmla="*/ 0 w 2034"/>
              <a:gd name="T49" fmla="*/ 0 h 198"/>
              <a:gd name="T50" fmla="*/ 0 w 2034"/>
              <a:gd name="T51" fmla="*/ 0 h 198"/>
              <a:gd name="T52" fmla="*/ 0 w 2034"/>
              <a:gd name="T53" fmla="*/ 0 h 198"/>
              <a:gd name="T54" fmla="*/ 0 w 2034"/>
              <a:gd name="T55" fmla="*/ 0 h 198"/>
              <a:gd name="T56" fmla="*/ 0 w 2034"/>
              <a:gd name="T57" fmla="*/ 0 h 198"/>
              <a:gd name="T58" fmla="*/ 0 w 2034"/>
              <a:gd name="T59" fmla="*/ 0 h 198"/>
              <a:gd name="T60" fmla="*/ 0 w 2034"/>
              <a:gd name="T61" fmla="*/ 0 h 198"/>
              <a:gd name="T62" fmla="*/ 0 w 2034"/>
              <a:gd name="T63" fmla="*/ 0 h 198"/>
              <a:gd name="T64" fmla="*/ 0 w 2034"/>
              <a:gd name="T65" fmla="*/ 0 h 198"/>
              <a:gd name="T66" fmla="*/ 0 w 2034"/>
              <a:gd name="T67" fmla="*/ 0 h 198"/>
              <a:gd name="T68" fmla="*/ 0 w 2034"/>
              <a:gd name="T69" fmla="*/ 0 h 198"/>
              <a:gd name="T70" fmla="*/ 0 w 2034"/>
              <a:gd name="T71" fmla="*/ 0 h 198"/>
              <a:gd name="T72" fmla="*/ 0 w 2034"/>
              <a:gd name="T73" fmla="*/ 0 h 198"/>
              <a:gd name="T74" fmla="*/ 0 w 2034"/>
              <a:gd name="T75" fmla="*/ 0 h 198"/>
              <a:gd name="T76" fmla="*/ 0 w 2034"/>
              <a:gd name="T77" fmla="*/ 0 h 198"/>
              <a:gd name="T78" fmla="*/ 0 w 2034"/>
              <a:gd name="T79" fmla="*/ 0 h 198"/>
              <a:gd name="T80" fmla="*/ 0 w 2034"/>
              <a:gd name="T81" fmla="*/ 0 h 198"/>
              <a:gd name="T82" fmla="*/ 0 w 2034"/>
              <a:gd name="T83" fmla="*/ 0 h 198"/>
              <a:gd name="T84" fmla="*/ 0 w 2034"/>
              <a:gd name="T85" fmla="*/ 0 h 198"/>
              <a:gd name="T86" fmla="*/ 0 w 2034"/>
              <a:gd name="T87" fmla="*/ 0 h 198"/>
              <a:gd name="T88" fmla="*/ 0 w 2034"/>
              <a:gd name="T89" fmla="*/ 0 h 198"/>
              <a:gd name="T90" fmla="*/ 0 w 2034"/>
              <a:gd name="T91" fmla="*/ 0 h 198"/>
              <a:gd name="T92" fmla="*/ 0 w 2034"/>
              <a:gd name="T93" fmla="*/ 0 h 198"/>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w 2034"/>
              <a:gd name="T142" fmla="*/ 0 h 198"/>
              <a:gd name="T143" fmla="*/ 2034 w 2034"/>
              <a:gd name="T144" fmla="*/ 198 h 198"/>
            </a:gdLst>
            <a:ahLst/>
            <a:cxnLst>
              <a:cxn ang="T94">
                <a:pos x="T0" y="T1"/>
              </a:cxn>
              <a:cxn ang="T95">
                <a:pos x="T2" y="T3"/>
              </a:cxn>
              <a:cxn ang="T96">
                <a:pos x="T4" y="T5"/>
              </a:cxn>
              <a:cxn ang="T97">
                <a:pos x="T6" y="T7"/>
              </a:cxn>
              <a:cxn ang="T98">
                <a:pos x="T8" y="T9"/>
              </a:cxn>
              <a:cxn ang="T99">
                <a:pos x="T10" y="T11"/>
              </a:cxn>
              <a:cxn ang="T100">
                <a:pos x="T12" y="T13"/>
              </a:cxn>
              <a:cxn ang="T101">
                <a:pos x="T14" y="T15"/>
              </a:cxn>
              <a:cxn ang="T102">
                <a:pos x="T16" y="T17"/>
              </a:cxn>
              <a:cxn ang="T103">
                <a:pos x="T18" y="T19"/>
              </a:cxn>
              <a:cxn ang="T104">
                <a:pos x="T20" y="T21"/>
              </a:cxn>
              <a:cxn ang="T105">
                <a:pos x="T22" y="T23"/>
              </a:cxn>
              <a:cxn ang="T106">
                <a:pos x="T24" y="T25"/>
              </a:cxn>
              <a:cxn ang="T107">
                <a:pos x="T26" y="T27"/>
              </a:cxn>
              <a:cxn ang="T108">
                <a:pos x="T28" y="T29"/>
              </a:cxn>
              <a:cxn ang="T109">
                <a:pos x="T30" y="T31"/>
              </a:cxn>
              <a:cxn ang="T110">
                <a:pos x="T32" y="T33"/>
              </a:cxn>
              <a:cxn ang="T111">
                <a:pos x="T34" y="T35"/>
              </a:cxn>
              <a:cxn ang="T112">
                <a:pos x="T36" y="T37"/>
              </a:cxn>
              <a:cxn ang="T113">
                <a:pos x="T38" y="T39"/>
              </a:cxn>
              <a:cxn ang="T114">
                <a:pos x="T40" y="T41"/>
              </a:cxn>
              <a:cxn ang="T115">
                <a:pos x="T42" y="T43"/>
              </a:cxn>
              <a:cxn ang="T116">
                <a:pos x="T44" y="T45"/>
              </a:cxn>
              <a:cxn ang="T117">
                <a:pos x="T46" y="T47"/>
              </a:cxn>
              <a:cxn ang="T118">
                <a:pos x="T48" y="T49"/>
              </a:cxn>
              <a:cxn ang="T119">
                <a:pos x="T50" y="T51"/>
              </a:cxn>
              <a:cxn ang="T120">
                <a:pos x="T52" y="T53"/>
              </a:cxn>
              <a:cxn ang="T121">
                <a:pos x="T54" y="T55"/>
              </a:cxn>
              <a:cxn ang="T122">
                <a:pos x="T56" y="T57"/>
              </a:cxn>
              <a:cxn ang="T123">
                <a:pos x="T58" y="T59"/>
              </a:cxn>
              <a:cxn ang="T124">
                <a:pos x="T60" y="T61"/>
              </a:cxn>
              <a:cxn ang="T125">
                <a:pos x="T62" y="T63"/>
              </a:cxn>
              <a:cxn ang="T126">
                <a:pos x="T64" y="T65"/>
              </a:cxn>
              <a:cxn ang="T127">
                <a:pos x="T66" y="T67"/>
              </a:cxn>
              <a:cxn ang="T128">
                <a:pos x="T68" y="T69"/>
              </a:cxn>
              <a:cxn ang="T129">
                <a:pos x="T70" y="T71"/>
              </a:cxn>
              <a:cxn ang="T130">
                <a:pos x="T72" y="T73"/>
              </a:cxn>
              <a:cxn ang="T131">
                <a:pos x="T74" y="T75"/>
              </a:cxn>
              <a:cxn ang="T132">
                <a:pos x="T76" y="T77"/>
              </a:cxn>
              <a:cxn ang="T133">
                <a:pos x="T78" y="T79"/>
              </a:cxn>
              <a:cxn ang="T134">
                <a:pos x="T80" y="T81"/>
              </a:cxn>
              <a:cxn ang="T135">
                <a:pos x="T82" y="T83"/>
              </a:cxn>
              <a:cxn ang="T136">
                <a:pos x="T84" y="T85"/>
              </a:cxn>
              <a:cxn ang="T137">
                <a:pos x="T86" y="T87"/>
              </a:cxn>
              <a:cxn ang="T138">
                <a:pos x="T88" y="T89"/>
              </a:cxn>
              <a:cxn ang="T139">
                <a:pos x="T90" y="T91"/>
              </a:cxn>
              <a:cxn ang="T140">
                <a:pos x="T92" y="T93"/>
              </a:cxn>
            </a:cxnLst>
            <a:rect l="T141" t="T142" r="T143" b="T144"/>
            <a:pathLst>
              <a:path w="2034" h="198">
                <a:moveTo>
                  <a:pt x="0" y="69"/>
                </a:moveTo>
                <a:lnTo>
                  <a:pt x="11" y="67"/>
                </a:lnTo>
                <a:lnTo>
                  <a:pt x="39" y="60"/>
                </a:lnTo>
                <a:lnTo>
                  <a:pt x="83" y="50"/>
                </a:lnTo>
                <a:lnTo>
                  <a:pt x="142" y="38"/>
                </a:lnTo>
                <a:lnTo>
                  <a:pt x="175" y="32"/>
                </a:lnTo>
                <a:lnTo>
                  <a:pt x="211" y="27"/>
                </a:lnTo>
                <a:lnTo>
                  <a:pt x="250" y="21"/>
                </a:lnTo>
                <a:lnTo>
                  <a:pt x="292" y="17"/>
                </a:lnTo>
                <a:lnTo>
                  <a:pt x="334" y="13"/>
                </a:lnTo>
                <a:lnTo>
                  <a:pt x="378" y="10"/>
                </a:lnTo>
                <a:lnTo>
                  <a:pt x="424" y="8"/>
                </a:lnTo>
                <a:lnTo>
                  <a:pt x="471" y="7"/>
                </a:lnTo>
                <a:lnTo>
                  <a:pt x="518" y="7"/>
                </a:lnTo>
                <a:lnTo>
                  <a:pt x="561" y="8"/>
                </a:lnTo>
                <a:lnTo>
                  <a:pt x="603" y="10"/>
                </a:lnTo>
                <a:lnTo>
                  <a:pt x="644" y="11"/>
                </a:lnTo>
                <a:lnTo>
                  <a:pt x="719" y="16"/>
                </a:lnTo>
                <a:lnTo>
                  <a:pt x="788" y="23"/>
                </a:lnTo>
                <a:lnTo>
                  <a:pt x="849" y="30"/>
                </a:lnTo>
                <a:lnTo>
                  <a:pt x="905" y="38"/>
                </a:lnTo>
                <a:lnTo>
                  <a:pt x="954" y="46"/>
                </a:lnTo>
                <a:lnTo>
                  <a:pt x="998" y="55"/>
                </a:lnTo>
                <a:lnTo>
                  <a:pt x="1045" y="63"/>
                </a:lnTo>
                <a:lnTo>
                  <a:pt x="1098" y="73"/>
                </a:lnTo>
                <a:lnTo>
                  <a:pt x="1128" y="77"/>
                </a:lnTo>
                <a:lnTo>
                  <a:pt x="1160" y="81"/>
                </a:lnTo>
                <a:lnTo>
                  <a:pt x="1192" y="85"/>
                </a:lnTo>
                <a:lnTo>
                  <a:pt x="1226" y="89"/>
                </a:lnTo>
                <a:lnTo>
                  <a:pt x="1260" y="92"/>
                </a:lnTo>
                <a:lnTo>
                  <a:pt x="1297" y="94"/>
                </a:lnTo>
                <a:lnTo>
                  <a:pt x="1334" y="96"/>
                </a:lnTo>
                <a:lnTo>
                  <a:pt x="1371" y="96"/>
                </a:lnTo>
                <a:lnTo>
                  <a:pt x="1410" y="96"/>
                </a:lnTo>
                <a:lnTo>
                  <a:pt x="1448" y="94"/>
                </a:lnTo>
                <a:lnTo>
                  <a:pt x="1486" y="92"/>
                </a:lnTo>
                <a:lnTo>
                  <a:pt x="1526" y="87"/>
                </a:lnTo>
                <a:lnTo>
                  <a:pt x="1606" y="76"/>
                </a:lnTo>
                <a:lnTo>
                  <a:pt x="1692" y="63"/>
                </a:lnTo>
                <a:lnTo>
                  <a:pt x="1777" y="49"/>
                </a:lnTo>
                <a:lnTo>
                  <a:pt x="1856" y="34"/>
                </a:lnTo>
                <a:lnTo>
                  <a:pt x="1927" y="21"/>
                </a:lnTo>
                <a:lnTo>
                  <a:pt x="1983" y="10"/>
                </a:lnTo>
                <a:lnTo>
                  <a:pt x="2019" y="3"/>
                </a:lnTo>
                <a:lnTo>
                  <a:pt x="2034" y="0"/>
                </a:lnTo>
                <a:lnTo>
                  <a:pt x="2034" y="147"/>
                </a:lnTo>
                <a:lnTo>
                  <a:pt x="2024" y="149"/>
                </a:lnTo>
                <a:lnTo>
                  <a:pt x="1997" y="154"/>
                </a:lnTo>
                <a:lnTo>
                  <a:pt x="1956" y="162"/>
                </a:lnTo>
                <a:lnTo>
                  <a:pt x="1902" y="171"/>
                </a:lnTo>
                <a:lnTo>
                  <a:pt x="1869" y="176"/>
                </a:lnTo>
                <a:lnTo>
                  <a:pt x="1834" y="180"/>
                </a:lnTo>
                <a:lnTo>
                  <a:pt x="1798" y="185"/>
                </a:lnTo>
                <a:lnTo>
                  <a:pt x="1758" y="189"/>
                </a:lnTo>
                <a:lnTo>
                  <a:pt x="1717" y="192"/>
                </a:lnTo>
                <a:lnTo>
                  <a:pt x="1674" y="195"/>
                </a:lnTo>
                <a:lnTo>
                  <a:pt x="1629" y="197"/>
                </a:lnTo>
                <a:lnTo>
                  <a:pt x="1584" y="198"/>
                </a:lnTo>
                <a:lnTo>
                  <a:pt x="1539" y="198"/>
                </a:lnTo>
                <a:lnTo>
                  <a:pt x="1496" y="198"/>
                </a:lnTo>
                <a:lnTo>
                  <a:pt x="1455" y="197"/>
                </a:lnTo>
                <a:lnTo>
                  <a:pt x="1416" y="196"/>
                </a:lnTo>
                <a:lnTo>
                  <a:pt x="1377" y="194"/>
                </a:lnTo>
                <a:lnTo>
                  <a:pt x="1340" y="192"/>
                </a:lnTo>
                <a:lnTo>
                  <a:pt x="1303" y="189"/>
                </a:lnTo>
                <a:lnTo>
                  <a:pt x="1267" y="185"/>
                </a:lnTo>
                <a:lnTo>
                  <a:pt x="1195" y="177"/>
                </a:lnTo>
                <a:lnTo>
                  <a:pt x="1120" y="166"/>
                </a:lnTo>
                <a:lnTo>
                  <a:pt x="1043" y="154"/>
                </a:lnTo>
                <a:lnTo>
                  <a:pt x="958" y="140"/>
                </a:lnTo>
                <a:lnTo>
                  <a:pt x="872" y="126"/>
                </a:lnTo>
                <a:lnTo>
                  <a:pt x="794" y="115"/>
                </a:lnTo>
                <a:lnTo>
                  <a:pt x="720" y="106"/>
                </a:lnTo>
                <a:lnTo>
                  <a:pt x="655" y="98"/>
                </a:lnTo>
                <a:lnTo>
                  <a:pt x="596" y="94"/>
                </a:lnTo>
                <a:lnTo>
                  <a:pt x="546" y="91"/>
                </a:lnTo>
                <a:lnTo>
                  <a:pt x="504" y="90"/>
                </a:lnTo>
                <a:lnTo>
                  <a:pt x="471" y="91"/>
                </a:lnTo>
                <a:lnTo>
                  <a:pt x="437" y="93"/>
                </a:lnTo>
                <a:lnTo>
                  <a:pt x="393" y="96"/>
                </a:lnTo>
                <a:lnTo>
                  <a:pt x="341" y="100"/>
                </a:lnTo>
                <a:lnTo>
                  <a:pt x="284" y="107"/>
                </a:lnTo>
                <a:lnTo>
                  <a:pt x="221" y="115"/>
                </a:lnTo>
                <a:lnTo>
                  <a:pt x="158" y="125"/>
                </a:lnTo>
                <a:lnTo>
                  <a:pt x="125" y="131"/>
                </a:lnTo>
                <a:lnTo>
                  <a:pt x="93" y="138"/>
                </a:lnTo>
                <a:lnTo>
                  <a:pt x="61" y="146"/>
                </a:lnTo>
                <a:lnTo>
                  <a:pt x="31" y="154"/>
                </a:lnTo>
                <a:lnTo>
                  <a:pt x="26" y="146"/>
                </a:lnTo>
                <a:lnTo>
                  <a:pt x="16" y="125"/>
                </a:lnTo>
                <a:lnTo>
                  <a:pt x="11" y="111"/>
                </a:lnTo>
                <a:lnTo>
                  <a:pt x="6" y="96"/>
                </a:lnTo>
                <a:lnTo>
                  <a:pt x="2" y="82"/>
                </a:lnTo>
                <a:lnTo>
                  <a:pt x="0" y="69"/>
                </a:lnTo>
                <a:close/>
              </a:path>
            </a:pathLst>
          </a:custGeom>
          <a:solidFill>
            <a:srgbClr val="0038A8"/>
          </a:solidFill>
          <a:ln w="9525">
            <a:noFill/>
            <a:round/>
            <a:headEnd/>
            <a:tailEnd/>
          </a:ln>
        </xdr:spPr>
      </xdr:sp>
      <xdr:sp macro="" textlink="">
        <xdr:nvSpPr>
          <xdr:cNvPr id="6169" name="Freeform 1620"/>
          <xdr:cNvSpPr>
            <a:spLocks/>
          </xdr:cNvSpPr>
        </xdr:nvSpPr>
        <xdr:spPr bwMode="auto">
          <a:xfrm>
            <a:off x="249" y="16"/>
            <a:ext cx="36" cy="40"/>
          </a:xfrm>
          <a:custGeom>
            <a:avLst/>
            <a:gdLst>
              <a:gd name="T0" fmla="*/ 0 w 2310"/>
              <a:gd name="T1" fmla="*/ 0 h 2768"/>
              <a:gd name="T2" fmla="*/ 0 w 2310"/>
              <a:gd name="T3" fmla="*/ 0 h 2768"/>
              <a:gd name="T4" fmla="*/ 0 w 2310"/>
              <a:gd name="T5" fmla="*/ 0 h 2768"/>
              <a:gd name="T6" fmla="*/ 0 w 2310"/>
              <a:gd name="T7" fmla="*/ 0 h 2768"/>
              <a:gd name="T8" fmla="*/ 0 w 2310"/>
              <a:gd name="T9" fmla="*/ 0 h 2768"/>
              <a:gd name="T10" fmla="*/ 0 w 2310"/>
              <a:gd name="T11" fmla="*/ 0 h 2768"/>
              <a:gd name="T12" fmla="*/ 0 w 2310"/>
              <a:gd name="T13" fmla="*/ 0 h 2768"/>
              <a:gd name="T14" fmla="*/ 0 w 2310"/>
              <a:gd name="T15" fmla="*/ 0 h 2768"/>
              <a:gd name="T16" fmla="*/ 0 w 2310"/>
              <a:gd name="T17" fmla="*/ 0 h 2768"/>
              <a:gd name="T18" fmla="*/ 0 w 2310"/>
              <a:gd name="T19" fmla="*/ 0 h 2768"/>
              <a:gd name="T20" fmla="*/ 0 w 2310"/>
              <a:gd name="T21" fmla="*/ 0 h 2768"/>
              <a:gd name="T22" fmla="*/ 0 w 2310"/>
              <a:gd name="T23" fmla="*/ 0 h 2768"/>
              <a:gd name="T24" fmla="*/ 0 w 2310"/>
              <a:gd name="T25" fmla="*/ 0 h 2768"/>
              <a:gd name="T26" fmla="*/ 0 w 2310"/>
              <a:gd name="T27" fmla="*/ 0 h 2768"/>
              <a:gd name="T28" fmla="*/ 0 w 2310"/>
              <a:gd name="T29" fmla="*/ 0 h 2768"/>
              <a:gd name="T30" fmla="*/ 0 w 2310"/>
              <a:gd name="T31" fmla="*/ 0 h 2768"/>
              <a:gd name="T32" fmla="*/ 0 w 2310"/>
              <a:gd name="T33" fmla="*/ 0 h 2768"/>
              <a:gd name="T34" fmla="*/ 0 w 2310"/>
              <a:gd name="T35" fmla="*/ 0 h 2768"/>
              <a:gd name="T36" fmla="*/ 0 w 2310"/>
              <a:gd name="T37" fmla="*/ 0 h 2768"/>
              <a:gd name="T38" fmla="*/ 0 w 2310"/>
              <a:gd name="T39" fmla="*/ 0 h 2768"/>
              <a:gd name="T40" fmla="*/ 0 w 2310"/>
              <a:gd name="T41" fmla="*/ 0 h 2768"/>
              <a:gd name="T42" fmla="*/ 0 w 2310"/>
              <a:gd name="T43" fmla="*/ 0 h 2768"/>
              <a:gd name="T44" fmla="*/ 0 w 2310"/>
              <a:gd name="T45" fmla="*/ 0 h 2768"/>
              <a:gd name="T46" fmla="*/ 0 w 2310"/>
              <a:gd name="T47" fmla="*/ 0 h 2768"/>
              <a:gd name="T48" fmla="*/ 0 w 2310"/>
              <a:gd name="T49" fmla="*/ 0 h 2768"/>
              <a:gd name="T50" fmla="*/ 0 w 2310"/>
              <a:gd name="T51" fmla="*/ 0 h 2768"/>
              <a:gd name="T52" fmla="*/ 0 w 2310"/>
              <a:gd name="T53" fmla="*/ 0 h 2768"/>
              <a:gd name="T54" fmla="*/ 0 w 2310"/>
              <a:gd name="T55" fmla="*/ 0 h 2768"/>
              <a:gd name="T56" fmla="*/ 0 w 2310"/>
              <a:gd name="T57" fmla="*/ 0 h 2768"/>
              <a:gd name="T58" fmla="*/ 0 w 2310"/>
              <a:gd name="T59" fmla="*/ 0 h 2768"/>
              <a:gd name="T60" fmla="*/ 0 w 2310"/>
              <a:gd name="T61" fmla="*/ 0 h 2768"/>
              <a:gd name="T62" fmla="*/ 0 w 2310"/>
              <a:gd name="T63" fmla="*/ 0 h 2768"/>
              <a:gd name="T64" fmla="*/ 0 w 2310"/>
              <a:gd name="T65" fmla="*/ 0 h 2768"/>
              <a:gd name="T66" fmla="*/ 0 w 2310"/>
              <a:gd name="T67" fmla="*/ 0 h 2768"/>
              <a:gd name="T68" fmla="*/ 0 w 2310"/>
              <a:gd name="T69" fmla="*/ 0 h 2768"/>
              <a:gd name="T70" fmla="*/ 0 w 2310"/>
              <a:gd name="T71" fmla="*/ 0 h 2768"/>
              <a:gd name="T72" fmla="*/ 0 w 2310"/>
              <a:gd name="T73" fmla="*/ 0 h 2768"/>
              <a:gd name="T74" fmla="*/ 0 w 2310"/>
              <a:gd name="T75" fmla="*/ 0 h 2768"/>
              <a:gd name="T76" fmla="*/ 0 w 2310"/>
              <a:gd name="T77" fmla="*/ 0 h 2768"/>
              <a:gd name="T78" fmla="*/ 0 w 2310"/>
              <a:gd name="T79" fmla="*/ 0 h 2768"/>
              <a:gd name="T80" fmla="*/ 0 w 2310"/>
              <a:gd name="T81" fmla="*/ 0 h 2768"/>
              <a:gd name="T82" fmla="*/ 0 w 2310"/>
              <a:gd name="T83" fmla="*/ 0 h 2768"/>
              <a:gd name="T84" fmla="*/ 0 w 2310"/>
              <a:gd name="T85" fmla="*/ 0 h 2768"/>
              <a:gd name="T86" fmla="*/ 0 w 2310"/>
              <a:gd name="T87" fmla="*/ 0 h 2768"/>
              <a:gd name="T88" fmla="*/ 0 w 2310"/>
              <a:gd name="T89" fmla="*/ 0 h 2768"/>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w 2310"/>
              <a:gd name="T136" fmla="*/ 0 h 2768"/>
              <a:gd name="T137" fmla="*/ 2310 w 2310"/>
              <a:gd name="T138" fmla="*/ 2768 h 2768"/>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T135" t="T136" r="T137" b="T138"/>
            <a:pathLst>
              <a:path w="2310" h="2768">
                <a:moveTo>
                  <a:pt x="0" y="0"/>
                </a:moveTo>
                <a:lnTo>
                  <a:pt x="0" y="173"/>
                </a:lnTo>
                <a:lnTo>
                  <a:pt x="8" y="173"/>
                </a:lnTo>
                <a:lnTo>
                  <a:pt x="32" y="174"/>
                </a:lnTo>
                <a:lnTo>
                  <a:pt x="71" y="174"/>
                </a:lnTo>
                <a:lnTo>
                  <a:pt x="122" y="175"/>
                </a:lnTo>
                <a:lnTo>
                  <a:pt x="184" y="176"/>
                </a:lnTo>
                <a:lnTo>
                  <a:pt x="255" y="177"/>
                </a:lnTo>
                <a:lnTo>
                  <a:pt x="333" y="178"/>
                </a:lnTo>
                <a:lnTo>
                  <a:pt x="417" y="180"/>
                </a:lnTo>
                <a:lnTo>
                  <a:pt x="505" y="183"/>
                </a:lnTo>
                <a:lnTo>
                  <a:pt x="594" y="186"/>
                </a:lnTo>
                <a:lnTo>
                  <a:pt x="685" y="190"/>
                </a:lnTo>
                <a:lnTo>
                  <a:pt x="775" y="194"/>
                </a:lnTo>
                <a:lnTo>
                  <a:pt x="860" y="199"/>
                </a:lnTo>
                <a:lnTo>
                  <a:pt x="943" y="204"/>
                </a:lnTo>
                <a:lnTo>
                  <a:pt x="1018" y="210"/>
                </a:lnTo>
                <a:lnTo>
                  <a:pt x="1085" y="217"/>
                </a:lnTo>
                <a:lnTo>
                  <a:pt x="1149" y="224"/>
                </a:lnTo>
                <a:lnTo>
                  <a:pt x="1210" y="234"/>
                </a:lnTo>
                <a:lnTo>
                  <a:pt x="1272" y="245"/>
                </a:lnTo>
                <a:lnTo>
                  <a:pt x="1331" y="258"/>
                </a:lnTo>
                <a:lnTo>
                  <a:pt x="1360" y="265"/>
                </a:lnTo>
                <a:lnTo>
                  <a:pt x="1390" y="273"/>
                </a:lnTo>
                <a:lnTo>
                  <a:pt x="1419" y="281"/>
                </a:lnTo>
                <a:lnTo>
                  <a:pt x="1447" y="289"/>
                </a:lnTo>
                <a:lnTo>
                  <a:pt x="1475" y="299"/>
                </a:lnTo>
                <a:lnTo>
                  <a:pt x="1502" y="308"/>
                </a:lnTo>
                <a:lnTo>
                  <a:pt x="1530" y="318"/>
                </a:lnTo>
                <a:lnTo>
                  <a:pt x="1556" y="329"/>
                </a:lnTo>
                <a:lnTo>
                  <a:pt x="1582" y="340"/>
                </a:lnTo>
                <a:lnTo>
                  <a:pt x="1607" y="352"/>
                </a:lnTo>
                <a:lnTo>
                  <a:pt x="1633" y="365"/>
                </a:lnTo>
                <a:lnTo>
                  <a:pt x="1657" y="377"/>
                </a:lnTo>
                <a:lnTo>
                  <a:pt x="1680" y="391"/>
                </a:lnTo>
                <a:lnTo>
                  <a:pt x="1703" y="405"/>
                </a:lnTo>
                <a:lnTo>
                  <a:pt x="1725" y="420"/>
                </a:lnTo>
                <a:lnTo>
                  <a:pt x="1746" y="435"/>
                </a:lnTo>
                <a:lnTo>
                  <a:pt x="1768" y="451"/>
                </a:lnTo>
                <a:lnTo>
                  <a:pt x="1787" y="468"/>
                </a:lnTo>
                <a:lnTo>
                  <a:pt x="1806" y="485"/>
                </a:lnTo>
                <a:lnTo>
                  <a:pt x="1824" y="503"/>
                </a:lnTo>
                <a:lnTo>
                  <a:pt x="1842" y="522"/>
                </a:lnTo>
                <a:lnTo>
                  <a:pt x="1858" y="541"/>
                </a:lnTo>
                <a:lnTo>
                  <a:pt x="1873" y="561"/>
                </a:lnTo>
                <a:lnTo>
                  <a:pt x="1889" y="582"/>
                </a:lnTo>
                <a:lnTo>
                  <a:pt x="1903" y="605"/>
                </a:lnTo>
                <a:lnTo>
                  <a:pt x="1916" y="627"/>
                </a:lnTo>
                <a:lnTo>
                  <a:pt x="1929" y="650"/>
                </a:lnTo>
                <a:lnTo>
                  <a:pt x="1941" y="674"/>
                </a:lnTo>
                <a:lnTo>
                  <a:pt x="1953" y="699"/>
                </a:lnTo>
                <a:lnTo>
                  <a:pt x="1964" y="725"/>
                </a:lnTo>
                <a:lnTo>
                  <a:pt x="1975" y="751"/>
                </a:lnTo>
                <a:lnTo>
                  <a:pt x="1986" y="779"/>
                </a:lnTo>
                <a:lnTo>
                  <a:pt x="1996" y="808"/>
                </a:lnTo>
                <a:lnTo>
                  <a:pt x="2005" y="838"/>
                </a:lnTo>
                <a:lnTo>
                  <a:pt x="2015" y="869"/>
                </a:lnTo>
                <a:lnTo>
                  <a:pt x="2024" y="902"/>
                </a:lnTo>
                <a:lnTo>
                  <a:pt x="2032" y="936"/>
                </a:lnTo>
                <a:lnTo>
                  <a:pt x="2040" y="971"/>
                </a:lnTo>
                <a:lnTo>
                  <a:pt x="2048" y="1008"/>
                </a:lnTo>
                <a:lnTo>
                  <a:pt x="2055" y="1046"/>
                </a:lnTo>
                <a:lnTo>
                  <a:pt x="2062" y="1085"/>
                </a:lnTo>
                <a:lnTo>
                  <a:pt x="2069" y="1125"/>
                </a:lnTo>
                <a:lnTo>
                  <a:pt x="2075" y="1168"/>
                </a:lnTo>
                <a:lnTo>
                  <a:pt x="2081" y="1211"/>
                </a:lnTo>
                <a:lnTo>
                  <a:pt x="2091" y="1304"/>
                </a:lnTo>
                <a:lnTo>
                  <a:pt x="2101" y="1404"/>
                </a:lnTo>
                <a:lnTo>
                  <a:pt x="2109" y="1510"/>
                </a:lnTo>
                <a:lnTo>
                  <a:pt x="2117" y="1623"/>
                </a:lnTo>
                <a:lnTo>
                  <a:pt x="2123" y="1744"/>
                </a:lnTo>
                <a:lnTo>
                  <a:pt x="2129" y="1875"/>
                </a:lnTo>
                <a:lnTo>
                  <a:pt x="2135" y="2002"/>
                </a:lnTo>
                <a:lnTo>
                  <a:pt x="2138" y="2118"/>
                </a:lnTo>
                <a:lnTo>
                  <a:pt x="2141" y="2223"/>
                </a:lnTo>
                <a:lnTo>
                  <a:pt x="2143" y="2316"/>
                </a:lnTo>
                <a:lnTo>
                  <a:pt x="2144" y="2398"/>
                </a:lnTo>
                <a:lnTo>
                  <a:pt x="2144" y="2471"/>
                </a:lnTo>
                <a:lnTo>
                  <a:pt x="2144" y="2534"/>
                </a:lnTo>
                <a:lnTo>
                  <a:pt x="2143" y="2588"/>
                </a:lnTo>
                <a:lnTo>
                  <a:pt x="2142" y="2636"/>
                </a:lnTo>
                <a:lnTo>
                  <a:pt x="2141" y="2674"/>
                </a:lnTo>
                <a:lnTo>
                  <a:pt x="2139" y="2705"/>
                </a:lnTo>
                <a:lnTo>
                  <a:pt x="2138" y="2729"/>
                </a:lnTo>
                <a:lnTo>
                  <a:pt x="2137" y="2747"/>
                </a:lnTo>
                <a:lnTo>
                  <a:pt x="2136" y="2759"/>
                </a:lnTo>
                <a:lnTo>
                  <a:pt x="2135" y="2766"/>
                </a:lnTo>
                <a:lnTo>
                  <a:pt x="2135" y="2768"/>
                </a:lnTo>
                <a:lnTo>
                  <a:pt x="2309" y="2768"/>
                </a:lnTo>
                <a:lnTo>
                  <a:pt x="2310" y="0"/>
                </a:lnTo>
                <a:lnTo>
                  <a:pt x="0" y="0"/>
                </a:lnTo>
                <a:close/>
              </a:path>
            </a:pathLst>
          </a:custGeom>
          <a:solidFill>
            <a:srgbClr val="008751"/>
          </a:solidFill>
          <a:ln w="9525">
            <a:noFill/>
            <a:round/>
            <a:headEnd/>
            <a:tailEnd/>
          </a:ln>
        </xdr:spPr>
      </xdr:sp>
      <xdr:sp macro="" textlink="">
        <xdr:nvSpPr>
          <xdr:cNvPr id="6170" name="Rectangle 1621"/>
          <xdr:cNvSpPr>
            <a:spLocks noChangeArrowheads="1"/>
          </xdr:cNvSpPr>
        </xdr:nvSpPr>
        <xdr:spPr bwMode="auto">
          <a:xfrm>
            <a:off x="33" y="16"/>
            <a:ext cx="252" cy="46"/>
          </a:xfrm>
          <a:prstGeom prst="rect">
            <a:avLst/>
          </a:prstGeom>
          <a:noFill/>
          <a:ln w="0">
            <a:solidFill>
              <a:srgbClr val="0038A8"/>
            </a:solidFill>
            <a:miter lim="800000"/>
            <a:headEnd/>
            <a:tailEnd/>
          </a:ln>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85725</xdr:colOff>
      <xdr:row>1</xdr:row>
      <xdr:rowOff>95250</xdr:rowOff>
    </xdr:from>
    <xdr:to>
      <xdr:col>4</xdr:col>
      <xdr:colOff>552450</xdr:colOff>
      <xdr:row>2</xdr:row>
      <xdr:rowOff>133350</xdr:rowOff>
    </xdr:to>
    <xdr:grpSp>
      <xdr:nvGrpSpPr>
        <xdr:cNvPr id="5280" name="Group 1597"/>
        <xdr:cNvGrpSpPr>
          <a:grpSpLocks noChangeAspect="1"/>
        </xdr:cNvGrpSpPr>
      </xdr:nvGrpSpPr>
      <xdr:grpSpPr bwMode="auto">
        <a:xfrm>
          <a:off x="466725" y="258536"/>
          <a:ext cx="2466975" cy="432707"/>
          <a:chOff x="33" y="16"/>
          <a:chExt cx="252" cy="46"/>
        </a:xfrm>
      </xdr:grpSpPr>
      <xdr:sp macro="" textlink="">
        <xdr:nvSpPr>
          <xdr:cNvPr id="5281" name="AutoShape 1596"/>
          <xdr:cNvSpPr>
            <a:spLocks noChangeAspect="1" noChangeArrowheads="1"/>
          </xdr:cNvSpPr>
        </xdr:nvSpPr>
        <xdr:spPr bwMode="auto">
          <a:xfrm>
            <a:off x="33" y="16"/>
            <a:ext cx="252" cy="46"/>
          </a:xfrm>
          <a:prstGeom prst="rect">
            <a:avLst/>
          </a:prstGeom>
          <a:noFill/>
          <a:ln w="9525">
            <a:noFill/>
            <a:miter lim="800000"/>
            <a:headEnd/>
            <a:tailEnd/>
          </a:ln>
        </xdr:spPr>
      </xdr:sp>
      <xdr:sp macro="" textlink="">
        <xdr:nvSpPr>
          <xdr:cNvPr id="5282" name="Freeform 1598"/>
          <xdr:cNvSpPr>
            <a:spLocks/>
          </xdr:cNvSpPr>
        </xdr:nvSpPr>
        <xdr:spPr bwMode="auto">
          <a:xfrm>
            <a:off x="258" y="21"/>
            <a:ext cx="15" cy="22"/>
          </a:xfrm>
          <a:custGeom>
            <a:avLst/>
            <a:gdLst>
              <a:gd name="T0" fmla="*/ 0 w 988"/>
              <a:gd name="T1" fmla="*/ 0 h 1532"/>
              <a:gd name="T2" fmla="*/ 0 w 988"/>
              <a:gd name="T3" fmla="*/ 0 h 1532"/>
              <a:gd name="T4" fmla="*/ 0 w 988"/>
              <a:gd name="T5" fmla="*/ 0 h 1532"/>
              <a:gd name="T6" fmla="*/ 0 w 988"/>
              <a:gd name="T7" fmla="*/ 0 h 1532"/>
              <a:gd name="T8" fmla="*/ 0 w 988"/>
              <a:gd name="T9" fmla="*/ 0 h 1532"/>
              <a:gd name="T10" fmla="*/ 0 w 988"/>
              <a:gd name="T11" fmla="*/ 0 h 1532"/>
              <a:gd name="T12" fmla="*/ 0 60000 65536"/>
              <a:gd name="T13" fmla="*/ 0 60000 65536"/>
              <a:gd name="T14" fmla="*/ 0 60000 65536"/>
              <a:gd name="T15" fmla="*/ 0 60000 65536"/>
              <a:gd name="T16" fmla="*/ 0 60000 65536"/>
              <a:gd name="T17" fmla="*/ 0 60000 65536"/>
              <a:gd name="T18" fmla="*/ 0 w 988"/>
              <a:gd name="T19" fmla="*/ 0 h 1532"/>
              <a:gd name="T20" fmla="*/ 988 w 988"/>
              <a:gd name="T21" fmla="*/ 1532 h 1532"/>
            </a:gdLst>
            <a:ahLst/>
            <a:cxnLst>
              <a:cxn ang="T12">
                <a:pos x="T0" y="T1"/>
              </a:cxn>
              <a:cxn ang="T13">
                <a:pos x="T2" y="T3"/>
              </a:cxn>
              <a:cxn ang="T14">
                <a:pos x="T4" y="T5"/>
              </a:cxn>
              <a:cxn ang="T15">
                <a:pos x="T6" y="T7"/>
              </a:cxn>
              <a:cxn ang="T16">
                <a:pos x="T8" y="T9"/>
              </a:cxn>
              <a:cxn ang="T17">
                <a:pos x="T10" y="T11"/>
              </a:cxn>
            </a:cxnLst>
            <a:rect l="T18" t="T19" r="T20" b="T21"/>
            <a:pathLst>
              <a:path w="988" h="1532">
                <a:moveTo>
                  <a:pt x="482" y="0"/>
                </a:moveTo>
                <a:lnTo>
                  <a:pt x="0" y="248"/>
                </a:lnTo>
                <a:lnTo>
                  <a:pt x="0" y="1532"/>
                </a:lnTo>
                <a:lnTo>
                  <a:pt x="988" y="1532"/>
                </a:lnTo>
                <a:lnTo>
                  <a:pt x="988" y="244"/>
                </a:lnTo>
                <a:lnTo>
                  <a:pt x="482" y="0"/>
                </a:lnTo>
                <a:close/>
              </a:path>
            </a:pathLst>
          </a:custGeom>
          <a:noFill/>
          <a:ln w="9525">
            <a:solidFill>
              <a:srgbClr val="1F1A17"/>
            </a:solidFill>
            <a:prstDash val="solid"/>
            <a:round/>
            <a:headEnd/>
            <a:tailEnd/>
          </a:ln>
        </xdr:spPr>
      </xdr:sp>
      <xdr:sp macro="" textlink="">
        <xdr:nvSpPr>
          <xdr:cNvPr id="5283" name="Freeform 1599"/>
          <xdr:cNvSpPr>
            <a:spLocks/>
          </xdr:cNvSpPr>
        </xdr:nvSpPr>
        <xdr:spPr bwMode="auto">
          <a:xfrm>
            <a:off x="258" y="27"/>
            <a:ext cx="15" cy="14"/>
          </a:xfrm>
          <a:custGeom>
            <a:avLst/>
            <a:gdLst>
              <a:gd name="T0" fmla="*/ 0 w 973"/>
              <a:gd name="T1" fmla="*/ 0 h 972"/>
              <a:gd name="T2" fmla="*/ 0 w 973"/>
              <a:gd name="T3" fmla="*/ 0 h 972"/>
              <a:gd name="T4" fmla="*/ 0 w 973"/>
              <a:gd name="T5" fmla="*/ 0 h 972"/>
              <a:gd name="T6" fmla="*/ 0 w 973"/>
              <a:gd name="T7" fmla="*/ 0 h 972"/>
              <a:gd name="T8" fmla="*/ 0 w 973"/>
              <a:gd name="T9" fmla="*/ 0 h 972"/>
              <a:gd name="T10" fmla="*/ 0 w 973"/>
              <a:gd name="T11" fmla="*/ 0 h 972"/>
              <a:gd name="T12" fmla="*/ 0 w 973"/>
              <a:gd name="T13" fmla="*/ 0 h 972"/>
              <a:gd name="T14" fmla="*/ 0 w 973"/>
              <a:gd name="T15" fmla="*/ 0 h 972"/>
              <a:gd name="T16" fmla="*/ 0 w 973"/>
              <a:gd name="T17" fmla="*/ 0 h 972"/>
              <a:gd name="T18" fmla="*/ 0 w 973"/>
              <a:gd name="T19" fmla="*/ 0 h 972"/>
              <a:gd name="T20" fmla="*/ 0 w 973"/>
              <a:gd name="T21" fmla="*/ 0 h 97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w 973"/>
              <a:gd name="T34" fmla="*/ 0 h 972"/>
              <a:gd name="T35" fmla="*/ 973 w 973"/>
              <a:gd name="T36" fmla="*/ 972 h 972"/>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T33" t="T34" r="T35" b="T36"/>
            <a:pathLst>
              <a:path w="973" h="972">
                <a:moveTo>
                  <a:pt x="0" y="0"/>
                </a:moveTo>
                <a:lnTo>
                  <a:pt x="392" y="211"/>
                </a:lnTo>
                <a:lnTo>
                  <a:pt x="392" y="662"/>
                </a:lnTo>
                <a:lnTo>
                  <a:pt x="265" y="723"/>
                </a:lnTo>
                <a:lnTo>
                  <a:pt x="265" y="855"/>
                </a:lnTo>
                <a:lnTo>
                  <a:pt x="482" y="972"/>
                </a:lnTo>
                <a:lnTo>
                  <a:pt x="718" y="855"/>
                </a:lnTo>
                <a:lnTo>
                  <a:pt x="718" y="719"/>
                </a:lnTo>
                <a:lnTo>
                  <a:pt x="581" y="657"/>
                </a:lnTo>
                <a:lnTo>
                  <a:pt x="581" y="206"/>
                </a:lnTo>
                <a:lnTo>
                  <a:pt x="973" y="0"/>
                </a:lnTo>
              </a:path>
            </a:pathLst>
          </a:custGeom>
          <a:noFill/>
          <a:ln w="9525">
            <a:solidFill>
              <a:srgbClr val="1F1A17"/>
            </a:solidFill>
            <a:prstDash val="solid"/>
            <a:round/>
            <a:headEnd/>
            <a:tailEnd/>
          </a:ln>
        </xdr:spPr>
      </xdr:sp>
      <xdr:sp macro="" textlink="">
        <xdr:nvSpPr>
          <xdr:cNvPr id="5284" name="Freeform 1600"/>
          <xdr:cNvSpPr>
            <a:spLocks noEditPoints="1"/>
          </xdr:cNvSpPr>
        </xdr:nvSpPr>
        <xdr:spPr bwMode="auto">
          <a:xfrm>
            <a:off x="33" y="16"/>
            <a:ext cx="252" cy="46"/>
          </a:xfrm>
          <a:custGeom>
            <a:avLst/>
            <a:gdLst>
              <a:gd name="T0" fmla="*/ 0 w 16104"/>
              <a:gd name="T1" fmla="*/ 0 h 3197"/>
              <a:gd name="T2" fmla="*/ 0 w 16104"/>
              <a:gd name="T3" fmla="*/ 0 h 3197"/>
              <a:gd name="T4" fmla="*/ 0 w 16104"/>
              <a:gd name="T5" fmla="*/ 0 h 3197"/>
              <a:gd name="T6" fmla="*/ 0 w 16104"/>
              <a:gd name="T7" fmla="*/ 0 h 3197"/>
              <a:gd name="T8" fmla="*/ 0 w 16104"/>
              <a:gd name="T9" fmla="*/ 0 h 3197"/>
              <a:gd name="T10" fmla="*/ 0 w 16104"/>
              <a:gd name="T11" fmla="*/ 0 h 3197"/>
              <a:gd name="T12" fmla="*/ 0 w 16104"/>
              <a:gd name="T13" fmla="*/ 0 h 3197"/>
              <a:gd name="T14" fmla="*/ 0 w 16104"/>
              <a:gd name="T15" fmla="*/ 0 h 3197"/>
              <a:gd name="T16" fmla="*/ 0 w 16104"/>
              <a:gd name="T17" fmla="*/ 0 h 3197"/>
              <a:gd name="T18" fmla="*/ 0 w 16104"/>
              <a:gd name="T19" fmla="*/ 0 h 3197"/>
              <a:gd name="T20" fmla="*/ 0 w 16104"/>
              <a:gd name="T21" fmla="*/ 0 h 3197"/>
              <a:gd name="T22" fmla="*/ 0 w 16104"/>
              <a:gd name="T23" fmla="*/ 0 h 3197"/>
              <a:gd name="T24" fmla="*/ 0 w 16104"/>
              <a:gd name="T25" fmla="*/ 0 h 3197"/>
              <a:gd name="T26" fmla="*/ 0 w 16104"/>
              <a:gd name="T27" fmla="*/ 0 h 3197"/>
              <a:gd name="T28" fmla="*/ 0 w 16104"/>
              <a:gd name="T29" fmla="*/ 0 h 3197"/>
              <a:gd name="T30" fmla="*/ 0 w 16104"/>
              <a:gd name="T31" fmla="*/ 0 h 3197"/>
              <a:gd name="T32" fmla="*/ 0 w 16104"/>
              <a:gd name="T33" fmla="*/ 0 h 3197"/>
              <a:gd name="T34" fmla="*/ 0 w 16104"/>
              <a:gd name="T35" fmla="*/ 0 h 3197"/>
              <a:gd name="T36" fmla="*/ 0 w 16104"/>
              <a:gd name="T37" fmla="*/ 0 h 3197"/>
              <a:gd name="T38" fmla="*/ 0 w 16104"/>
              <a:gd name="T39" fmla="*/ 0 h 3197"/>
              <a:gd name="T40" fmla="*/ 0 w 16104"/>
              <a:gd name="T41" fmla="*/ 0 h 3197"/>
              <a:gd name="T42" fmla="*/ 0 w 16104"/>
              <a:gd name="T43" fmla="*/ 0 h 3197"/>
              <a:gd name="T44" fmla="*/ 0 w 16104"/>
              <a:gd name="T45" fmla="*/ 0 h 3197"/>
              <a:gd name="T46" fmla="*/ 0 w 16104"/>
              <a:gd name="T47" fmla="*/ 0 h 3197"/>
              <a:gd name="T48" fmla="*/ 0 w 16104"/>
              <a:gd name="T49" fmla="*/ 0 h 3197"/>
              <a:gd name="T50" fmla="*/ 0 w 16104"/>
              <a:gd name="T51" fmla="*/ 0 h 3197"/>
              <a:gd name="T52" fmla="*/ 0 w 16104"/>
              <a:gd name="T53" fmla="*/ 0 h 3197"/>
              <a:gd name="T54" fmla="*/ 0 w 16104"/>
              <a:gd name="T55" fmla="*/ 0 h 3197"/>
              <a:gd name="T56" fmla="*/ 0 w 16104"/>
              <a:gd name="T57" fmla="*/ 0 h 3197"/>
              <a:gd name="T58" fmla="*/ 0 w 16104"/>
              <a:gd name="T59" fmla="*/ 0 h 3197"/>
              <a:gd name="T60" fmla="*/ 0 w 16104"/>
              <a:gd name="T61" fmla="*/ 0 h 3197"/>
              <a:gd name="T62" fmla="*/ 0 w 16104"/>
              <a:gd name="T63" fmla="*/ 0 h 3197"/>
              <a:gd name="T64" fmla="*/ 0 w 16104"/>
              <a:gd name="T65" fmla="*/ 0 h 3197"/>
              <a:gd name="T66" fmla="*/ 0 w 16104"/>
              <a:gd name="T67" fmla="*/ 0 h 3197"/>
              <a:gd name="T68" fmla="*/ 0 w 16104"/>
              <a:gd name="T69" fmla="*/ 0 h 3197"/>
              <a:gd name="T70" fmla="*/ 0 w 16104"/>
              <a:gd name="T71" fmla="*/ 0 h 3197"/>
              <a:gd name="T72" fmla="*/ 0 w 16104"/>
              <a:gd name="T73" fmla="*/ 0 h 3197"/>
              <a:gd name="T74" fmla="*/ 0 w 16104"/>
              <a:gd name="T75" fmla="*/ 0 h 3197"/>
              <a:gd name="T76" fmla="*/ 0 w 16104"/>
              <a:gd name="T77" fmla="*/ 0 h 3197"/>
              <a:gd name="T78" fmla="*/ 0 w 16104"/>
              <a:gd name="T79" fmla="*/ 0 h 3197"/>
              <a:gd name="T80" fmla="*/ 0 w 16104"/>
              <a:gd name="T81" fmla="*/ 0 h 3197"/>
              <a:gd name="T82" fmla="*/ 0 w 16104"/>
              <a:gd name="T83" fmla="*/ 0 h 3197"/>
              <a:gd name="T84" fmla="*/ 0 w 16104"/>
              <a:gd name="T85" fmla="*/ 0 h 3197"/>
              <a:gd name="T86" fmla="*/ 0 w 16104"/>
              <a:gd name="T87" fmla="*/ 0 h 3197"/>
              <a:gd name="T88" fmla="*/ 0 w 16104"/>
              <a:gd name="T89" fmla="*/ 0 h 3197"/>
              <a:gd name="T90" fmla="*/ 0 w 16104"/>
              <a:gd name="T91" fmla="*/ 0 h 3197"/>
              <a:gd name="T92" fmla="*/ 0 w 16104"/>
              <a:gd name="T93" fmla="*/ 0 h 3197"/>
              <a:gd name="T94" fmla="*/ 0 w 16104"/>
              <a:gd name="T95" fmla="*/ 0 h 3197"/>
              <a:gd name="T96" fmla="*/ 0 w 16104"/>
              <a:gd name="T97" fmla="*/ 0 h 3197"/>
              <a:gd name="T98" fmla="*/ 0 w 16104"/>
              <a:gd name="T99" fmla="*/ 0 h 3197"/>
              <a:gd name="T100" fmla="*/ 0 w 16104"/>
              <a:gd name="T101" fmla="*/ 0 h 3197"/>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w 16104"/>
              <a:gd name="T154" fmla="*/ 0 h 3197"/>
              <a:gd name="T155" fmla="*/ 16104 w 16104"/>
              <a:gd name="T156" fmla="*/ 3197 h 3197"/>
            </a:gdLst>
            <a:ahLst/>
            <a:cxnLst>
              <a:cxn ang="T102">
                <a:pos x="T0" y="T1"/>
              </a:cxn>
              <a:cxn ang="T103">
                <a:pos x="T2" y="T3"/>
              </a:cxn>
              <a:cxn ang="T104">
                <a:pos x="T4" y="T5"/>
              </a:cxn>
              <a:cxn ang="T105">
                <a:pos x="T6" y="T7"/>
              </a:cxn>
              <a:cxn ang="T106">
                <a:pos x="T8" y="T9"/>
              </a:cxn>
              <a:cxn ang="T107">
                <a:pos x="T10" y="T11"/>
              </a:cxn>
              <a:cxn ang="T108">
                <a:pos x="T12" y="T13"/>
              </a:cxn>
              <a:cxn ang="T109">
                <a:pos x="T14" y="T15"/>
              </a:cxn>
              <a:cxn ang="T110">
                <a:pos x="T16" y="T17"/>
              </a:cxn>
              <a:cxn ang="T111">
                <a:pos x="T18" y="T19"/>
              </a:cxn>
              <a:cxn ang="T112">
                <a:pos x="T20" y="T21"/>
              </a:cxn>
              <a:cxn ang="T113">
                <a:pos x="T22" y="T23"/>
              </a:cxn>
              <a:cxn ang="T114">
                <a:pos x="T24" y="T25"/>
              </a:cxn>
              <a:cxn ang="T115">
                <a:pos x="T26" y="T27"/>
              </a:cxn>
              <a:cxn ang="T116">
                <a:pos x="T28" y="T29"/>
              </a:cxn>
              <a:cxn ang="T117">
                <a:pos x="T30" y="T31"/>
              </a:cxn>
              <a:cxn ang="T118">
                <a:pos x="T32" y="T33"/>
              </a:cxn>
              <a:cxn ang="T119">
                <a:pos x="T34" y="T35"/>
              </a:cxn>
              <a:cxn ang="T120">
                <a:pos x="T36" y="T37"/>
              </a:cxn>
              <a:cxn ang="T121">
                <a:pos x="T38" y="T39"/>
              </a:cxn>
              <a:cxn ang="T122">
                <a:pos x="T40" y="T41"/>
              </a:cxn>
              <a:cxn ang="T123">
                <a:pos x="T42" y="T43"/>
              </a:cxn>
              <a:cxn ang="T124">
                <a:pos x="T44" y="T45"/>
              </a:cxn>
              <a:cxn ang="T125">
                <a:pos x="T46" y="T47"/>
              </a:cxn>
              <a:cxn ang="T126">
                <a:pos x="T48" y="T49"/>
              </a:cxn>
              <a:cxn ang="T127">
                <a:pos x="T50" y="T51"/>
              </a:cxn>
              <a:cxn ang="T128">
                <a:pos x="T52" y="T53"/>
              </a:cxn>
              <a:cxn ang="T129">
                <a:pos x="T54" y="T55"/>
              </a:cxn>
              <a:cxn ang="T130">
                <a:pos x="T56" y="T57"/>
              </a:cxn>
              <a:cxn ang="T131">
                <a:pos x="T58" y="T59"/>
              </a:cxn>
              <a:cxn ang="T132">
                <a:pos x="T60" y="T61"/>
              </a:cxn>
              <a:cxn ang="T133">
                <a:pos x="T62" y="T63"/>
              </a:cxn>
              <a:cxn ang="T134">
                <a:pos x="T64" y="T65"/>
              </a:cxn>
              <a:cxn ang="T135">
                <a:pos x="T66" y="T67"/>
              </a:cxn>
              <a:cxn ang="T136">
                <a:pos x="T68" y="T69"/>
              </a:cxn>
              <a:cxn ang="T137">
                <a:pos x="T70" y="T71"/>
              </a:cxn>
              <a:cxn ang="T138">
                <a:pos x="T72" y="T73"/>
              </a:cxn>
              <a:cxn ang="T139">
                <a:pos x="T74" y="T75"/>
              </a:cxn>
              <a:cxn ang="T140">
                <a:pos x="T76" y="T77"/>
              </a:cxn>
              <a:cxn ang="T141">
                <a:pos x="T78" y="T79"/>
              </a:cxn>
              <a:cxn ang="T142">
                <a:pos x="T80" y="T81"/>
              </a:cxn>
              <a:cxn ang="T143">
                <a:pos x="T82" y="T83"/>
              </a:cxn>
              <a:cxn ang="T144">
                <a:pos x="T84" y="T85"/>
              </a:cxn>
              <a:cxn ang="T145">
                <a:pos x="T86" y="T87"/>
              </a:cxn>
              <a:cxn ang="T146">
                <a:pos x="T88" y="T89"/>
              </a:cxn>
              <a:cxn ang="T147">
                <a:pos x="T90" y="T91"/>
              </a:cxn>
              <a:cxn ang="T148">
                <a:pos x="T92" y="T93"/>
              </a:cxn>
              <a:cxn ang="T149">
                <a:pos x="T94" y="T95"/>
              </a:cxn>
              <a:cxn ang="T150">
                <a:pos x="T96" y="T97"/>
              </a:cxn>
              <a:cxn ang="T151">
                <a:pos x="T98" y="T99"/>
              </a:cxn>
              <a:cxn ang="T152">
                <a:pos x="T100" y="T101"/>
              </a:cxn>
            </a:cxnLst>
            <a:rect l="T153" t="T154" r="T155" b="T156"/>
            <a:pathLst>
              <a:path w="16104" h="3197">
                <a:moveTo>
                  <a:pt x="13794" y="154"/>
                </a:moveTo>
                <a:lnTo>
                  <a:pt x="13794" y="738"/>
                </a:lnTo>
                <a:lnTo>
                  <a:pt x="13794" y="778"/>
                </a:lnTo>
                <a:lnTo>
                  <a:pt x="13797" y="852"/>
                </a:lnTo>
                <a:lnTo>
                  <a:pt x="13800" y="948"/>
                </a:lnTo>
                <a:lnTo>
                  <a:pt x="13804" y="1057"/>
                </a:lnTo>
                <a:lnTo>
                  <a:pt x="13809" y="1167"/>
                </a:lnTo>
                <a:lnTo>
                  <a:pt x="13813" y="1267"/>
                </a:lnTo>
                <a:lnTo>
                  <a:pt x="13818" y="1346"/>
                </a:lnTo>
                <a:lnTo>
                  <a:pt x="13821" y="1395"/>
                </a:lnTo>
                <a:lnTo>
                  <a:pt x="13825" y="1438"/>
                </a:lnTo>
                <a:lnTo>
                  <a:pt x="13830" y="1502"/>
                </a:lnTo>
                <a:lnTo>
                  <a:pt x="13836" y="1582"/>
                </a:lnTo>
                <a:lnTo>
                  <a:pt x="13845" y="1672"/>
                </a:lnTo>
                <a:lnTo>
                  <a:pt x="13854" y="1767"/>
                </a:lnTo>
                <a:lnTo>
                  <a:pt x="13866" y="1861"/>
                </a:lnTo>
                <a:lnTo>
                  <a:pt x="13872" y="1905"/>
                </a:lnTo>
                <a:lnTo>
                  <a:pt x="13879" y="1946"/>
                </a:lnTo>
                <a:lnTo>
                  <a:pt x="13886" y="1984"/>
                </a:lnTo>
                <a:lnTo>
                  <a:pt x="13894" y="2018"/>
                </a:lnTo>
                <a:lnTo>
                  <a:pt x="13902" y="2051"/>
                </a:lnTo>
                <a:lnTo>
                  <a:pt x="13913" y="2085"/>
                </a:lnTo>
                <a:lnTo>
                  <a:pt x="13923" y="2120"/>
                </a:lnTo>
                <a:lnTo>
                  <a:pt x="13934" y="2155"/>
                </a:lnTo>
                <a:lnTo>
                  <a:pt x="13946" y="2192"/>
                </a:lnTo>
                <a:lnTo>
                  <a:pt x="13959" y="2229"/>
                </a:lnTo>
                <a:lnTo>
                  <a:pt x="13973" y="2266"/>
                </a:lnTo>
                <a:lnTo>
                  <a:pt x="13989" y="2302"/>
                </a:lnTo>
                <a:lnTo>
                  <a:pt x="14005" y="2338"/>
                </a:lnTo>
                <a:lnTo>
                  <a:pt x="14024" y="2374"/>
                </a:lnTo>
                <a:lnTo>
                  <a:pt x="14033" y="2391"/>
                </a:lnTo>
                <a:lnTo>
                  <a:pt x="14045" y="2408"/>
                </a:lnTo>
                <a:lnTo>
                  <a:pt x="14055" y="2424"/>
                </a:lnTo>
                <a:lnTo>
                  <a:pt x="14066" y="2441"/>
                </a:lnTo>
                <a:lnTo>
                  <a:pt x="14077" y="2457"/>
                </a:lnTo>
                <a:lnTo>
                  <a:pt x="14089" y="2472"/>
                </a:lnTo>
                <a:lnTo>
                  <a:pt x="14101" y="2487"/>
                </a:lnTo>
                <a:lnTo>
                  <a:pt x="14114" y="2501"/>
                </a:lnTo>
                <a:lnTo>
                  <a:pt x="14127" y="2515"/>
                </a:lnTo>
                <a:lnTo>
                  <a:pt x="14141" y="2529"/>
                </a:lnTo>
                <a:lnTo>
                  <a:pt x="14155" y="2542"/>
                </a:lnTo>
                <a:lnTo>
                  <a:pt x="14170" y="2554"/>
                </a:lnTo>
                <a:lnTo>
                  <a:pt x="14200" y="2577"/>
                </a:lnTo>
                <a:lnTo>
                  <a:pt x="14228" y="2598"/>
                </a:lnTo>
                <a:lnTo>
                  <a:pt x="14257" y="2619"/>
                </a:lnTo>
                <a:lnTo>
                  <a:pt x="14287" y="2637"/>
                </a:lnTo>
                <a:lnTo>
                  <a:pt x="14318" y="2654"/>
                </a:lnTo>
                <a:lnTo>
                  <a:pt x="14350" y="2669"/>
                </a:lnTo>
                <a:lnTo>
                  <a:pt x="14367" y="2677"/>
                </a:lnTo>
                <a:lnTo>
                  <a:pt x="14384" y="2684"/>
                </a:lnTo>
                <a:lnTo>
                  <a:pt x="14402" y="2690"/>
                </a:lnTo>
                <a:lnTo>
                  <a:pt x="14422" y="2696"/>
                </a:lnTo>
                <a:lnTo>
                  <a:pt x="14441" y="2702"/>
                </a:lnTo>
                <a:lnTo>
                  <a:pt x="14462" y="2708"/>
                </a:lnTo>
                <a:lnTo>
                  <a:pt x="14483" y="2714"/>
                </a:lnTo>
                <a:lnTo>
                  <a:pt x="14505" y="2719"/>
                </a:lnTo>
                <a:lnTo>
                  <a:pt x="14553" y="2728"/>
                </a:lnTo>
                <a:lnTo>
                  <a:pt x="14605" y="2737"/>
                </a:lnTo>
                <a:lnTo>
                  <a:pt x="14661" y="2745"/>
                </a:lnTo>
                <a:lnTo>
                  <a:pt x="14724" y="2751"/>
                </a:lnTo>
                <a:lnTo>
                  <a:pt x="14792" y="2757"/>
                </a:lnTo>
                <a:lnTo>
                  <a:pt x="14868" y="2763"/>
                </a:lnTo>
                <a:lnTo>
                  <a:pt x="14950" y="2767"/>
                </a:lnTo>
                <a:lnTo>
                  <a:pt x="15035" y="2771"/>
                </a:lnTo>
                <a:lnTo>
                  <a:pt x="15124" y="2773"/>
                </a:lnTo>
                <a:lnTo>
                  <a:pt x="15215" y="2775"/>
                </a:lnTo>
                <a:lnTo>
                  <a:pt x="15307" y="2776"/>
                </a:lnTo>
                <a:lnTo>
                  <a:pt x="15397" y="2776"/>
                </a:lnTo>
                <a:lnTo>
                  <a:pt x="15485" y="2776"/>
                </a:lnTo>
                <a:lnTo>
                  <a:pt x="15570" y="2775"/>
                </a:lnTo>
                <a:lnTo>
                  <a:pt x="15650" y="2774"/>
                </a:lnTo>
                <a:lnTo>
                  <a:pt x="15724" y="2773"/>
                </a:lnTo>
                <a:lnTo>
                  <a:pt x="15789" y="2771"/>
                </a:lnTo>
                <a:lnTo>
                  <a:pt x="15847" y="2770"/>
                </a:lnTo>
                <a:lnTo>
                  <a:pt x="15893" y="2769"/>
                </a:lnTo>
                <a:lnTo>
                  <a:pt x="15929" y="2768"/>
                </a:lnTo>
                <a:lnTo>
                  <a:pt x="15951" y="2767"/>
                </a:lnTo>
                <a:lnTo>
                  <a:pt x="15958" y="2767"/>
                </a:lnTo>
                <a:lnTo>
                  <a:pt x="15958" y="2753"/>
                </a:lnTo>
                <a:lnTo>
                  <a:pt x="15958" y="2712"/>
                </a:lnTo>
                <a:lnTo>
                  <a:pt x="15957" y="2650"/>
                </a:lnTo>
                <a:lnTo>
                  <a:pt x="15956" y="2567"/>
                </a:lnTo>
                <a:lnTo>
                  <a:pt x="15954" y="2469"/>
                </a:lnTo>
                <a:lnTo>
                  <a:pt x="15953" y="2359"/>
                </a:lnTo>
                <a:lnTo>
                  <a:pt x="15951" y="2239"/>
                </a:lnTo>
                <a:lnTo>
                  <a:pt x="15948" y="2112"/>
                </a:lnTo>
                <a:lnTo>
                  <a:pt x="15945" y="1984"/>
                </a:lnTo>
                <a:lnTo>
                  <a:pt x="15942" y="1857"/>
                </a:lnTo>
                <a:lnTo>
                  <a:pt x="15938" y="1733"/>
                </a:lnTo>
                <a:lnTo>
                  <a:pt x="15934" y="1618"/>
                </a:lnTo>
                <a:lnTo>
                  <a:pt x="15929" y="1513"/>
                </a:lnTo>
                <a:lnTo>
                  <a:pt x="15923" y="1422"/>
                </a:lnTo>
                <a:lnTo>
                  <a:pt x="15920" y="1383"/>
                </a:lnTo>
                <a:lnTo>
                  <a:pt x="15917" y="1349"/>
                </a:lnTo>
                <a:lnTo>
                  <a:pt x="15914" y="1320"/>
                </a:lnTo>
                <a:lnTo>
                  <a:pt x="15911" y="1297"/>
                </a:lnTo>
                <a:lnTo>
                  <a:pt x="15904" y="1251"/>
                </a:lnTo>
                <a:lnTo>
                  <a:pt x="15896" y="1196"/>
                </a:lnTo>
                <a:lnTo>
                  <a:pt x="15887" y="1132"/>
                </a:lnTo>
                <a:lnTo>
                  <a:pt x="15875" y="1063"/>
                </a:lnTo>
                <a:lnTo>
                  <a:pt x="15868" y="1026"/>
                </a:lnTo>
                <a:lnTo>
                  <a:pt x="15861" y="987"/>
                </a:lnTo>
                <a:lnTo>
                  <a:pt x="15853" y="948"/>
                </a:lnTo>
                <a:lnTo>
                  <a:pt x="15844" y="909"/>
                </a:lnTo>
                <a:lnTo>
                  <a:pt x="15834" y="869"/>
                </a:lnTo>
                <a:lnTo>
                  <a:pt x="15823" y="829"/>
                </a:lnTo>
                <a:lnTo>
                  <a:pt x="15811" y="789"/>
                </a:lnTo>
                <a:lnTo>
                  <a:pt x="15797" y="749"/>
                </a:lnTo>
                <a:lnTo>
                  <a:pt x="15782" y="709"/>
                </a:lnTo>
                <a:lnTo>
                  <a:pt x="15767" y="670"/>
                </a:lnTo>
                <a:lnTo>
                  <a:pt x="15750" y="632"/>
                </a:lnTo>
                <a:lnTo>
                  <a:pt x="15732" y="594"/>
                </a:lnTo>
                <a:lnTo>
                  <a:pt x="15712" y="557"/>
                </a:lnTo>
                <a:lnTo>
                  <a:pt x="15691" y="522"/>
                </a:lnTo>
                <a:lnTo>
                  <a:pt x="15667" y="488"/>
                </a:lnTo>
                <a:lnTo>
                  <a:pt x="15643" y="456"/>
                </a:lnTo>
                <a:lnTo>
                  <a:pt x="15617" y="426"/>
                </a:lnTo>
                <a:lnTo>
                  <a:pt x="15589" y="397"/>
                </a:lnTo>
                <a:lnTo>
                  <a:pt x="15559" y="372"/>
                </a:lnTo>
                <a:lnTo>
                  <a:pt x="15527" y="348"/>
                </a:lnTo>
                <a:lnTo>
                  <a:pt x="15493" y="327"/>
                </a:lnTo>
                <a:lnTo>
                  <a:pt x="15458" y="309"/>
                </a:lnTo>
                <a:lnTo>
                  <a:pt x="15420" y="294"/>
                </a:lnTo>
                <a:lnTo>
                  <a:pt x="15380" y="283"/>
                </a:lnTo>
                <a:lnTo>
                  <a:pt x="15337" y="273"/>
                </a:lnTo>
                <a:lnTo>
                  <a:pt x="15290" y="263"/>
                </a:lnTo>
                <a:lnTo>
                  <a:pt x="15241" y="253"/>
                </a:lnTo>
                <a:lnTo>
                  <a:pt x="15188" y="244"/>
                </a:lnTo>
                <a:lnTo>
                  <a:pt x="15133" y="234"/>
                </a:lnTo>
                <a:lnTo>
                  <a:pt x="15075" y="226"/>
                </a:lnTo>
                <a:lnTo>
                  <a:pt x="15015" y="217"/>
                </a:lnTo>
                <a:lnTo>
                  <a:pt x="14954" y="209"/>
                </a:lnTo>
                <a:lnTo>
                  <a:pt x="14828" y="193"/>
                </a:lnTo>
                <a:lnTo>
                  <a:pt x="14699" y="178"/>
                </a:lnTo>
                <a:lnTo>
                  <a:pt x="14569" y="165"/>
                </a:lnTo>
                <a:lnTo>
                  <a:pt x="14441" y="155"/>
                </a:lnTo>
                <a:lnTo>
                  <a:pt x="14318" y="146"/>
                </a:lnTo>
                <a:lnTo>
                  <a:pt x="14202" y="139"/>
                </a:lnTo>
                <a:lnTo>
                  <a:pt x="14147" y="137"/>
                </a:lnTo>
                <a:lnTo>
                  <a:pt x="14095" y="135"/>
                </a:lnTo>
                <a:lnTo>
                  <a:pt x="14047" y="134"/>
                </a:lnTo>
                <a:lnTo>
                  <a:pt x="14000" y="133"/>
                </a:lnTo>
                <a:lnTo>
                  <a:pt x="13959" y="133"/>
                </a:lnTo>
                <a:lnTo>
                  <a:pt x="13921" y="134"/>
                </a:lnTo>
                <a:lnTo>
                  <a:pt x="13886" y="136"/>
                </a:lnTo>
                <a:lnTo>
                  <a:pt x="13858" y="138"/>
                </a:lnTo>
                <a:lnTo>
                  <a:pt x="13834" y="141"/>
                </a:lnTo>
                <a:lnTo>
                  <a:pt x="13815" y="145"/>
                </a:lnTo>
                <a:lnTo>
                  <a:pt x="13801" y="149"/>
                </a:lnTo>
                <a:lnTo>
                  <a:pt x="13794" y="154"/>
                </a:lnTo>
                <a:close/>
                <a:moveTo>
                  <a:pt x="0" y="0"/>
                </a:moveTo>
                <a:lnTo>
                  <a:pt x="16104" y="0"/>
                </a:lnTo>
                <a:lnTo>
                  <a:pt x="16104" y="3197"/>
                </a:lnTo>
                <a:lnTo>
                  <a:pt x="0" y="3197"/>
                </a:lnTo>
                <a:lnTo>
                  <a:pt x="0" y="0"/>
                </a:lnTo>
                <a:close/>
              </a:path>
            </a:pathLst>
          </a:custGeom>
          <a:solidFill>
            <a:srgbClr val="0038A8"/>
          </a:solidFill>
          <a:ln w="9525">
            <a:noFill/>
            <a:round/>
            <a:headEnd/>
            <a:tailEnd/>
          </a:ln>
        </xdr:spPr>
      </xdr:sp>
      <xdr:sp macro="" textlink="">
        <xdr:nvSpPr>
          <xdr:cNvPr id="5285" name="Line 1601"/>
          <xdr:cNvSpPr>
            <a:spLocks noChangeShapeType="1"/>
          </xdr:cNvSpPr>
        </xdr:nvSpPr>
        <xdr:spPr bwMode="auto">
          <a:xfrm>
            <a:off x="258" y="31"/>
            <a:ext cx="6" cy="0"/>
          </a:xfrm>
          <a:prstGeom prst="line">
            <a:avLst/>
          </a:prstGeom>
          <a:noFill/>
          <a:ln w="9525">
            <a:solidFill>
              <a:srgbClr val="1F1A17"/>
            </a:solidFill>
            <a:round/>
            <a:headEnd/>
            <a:tailEnd/>
          </a:ln>
        </xdr:spPr>
      </xdr:sp>
      <xdr:sp macro="" textlink="">
        <xdr:nvSpPr>
          <xdr:cNvPr id="5286" name="Line 1602"/>
          <xdr:cNvSpPr>
            <a:spLocks noChangeShapeType="1"/>
          </xdr:cNvSpPr>
        </xdr:nvSpPr>
        <xdr:spPr bwMode="auto">
          <a:xfrm>
            <a:off x="267" y="31"/>
            <a:ext cx="6" cy="0"/>
          </a:xfrm>
          <a:prstGeom prst="line">
            <a:avLst/>
          </a:prstGeom>
          <a:noFill/>
          <a:ln w="9525">
            <a:solidFill>
              <a:srgbClr val="1F1A17"/>
            </a:solidFill>
            <a:round/>
            <a:headEnd/>
            <a:tailEnd/>
          </a:ln>
        </xdr:spPr>
      </xdr:sp>
      <xdr:sp macro="" textlink="">
        <xdr:nvSpPr>
          <xdr:cNvPr id="5287" name="Freeform 1603"/>
          <xdr:cNvSpPr>
            <a:spLocks/>
          </xdr:cNvSpPr>
        </xdr:nvSpPr>
        <xdr:spPr bwMode="auto">
          <a:xfrm>
            <a:off x="258" y="50"/>
            <a:ext cx="15" cy="5"/>
          </a:xfrm>
          <a:custGeom>
            <a:avLst/>
            <a:gdLst>
              <a:gd name="T0" fmla="*/ 0 w 996"/>
              <a:gd name="T1" fmla="*/ 0 h 315"/>
              <a:gd name="T2" fmla="*/ 0 w 996"/>
              <a:gd name="T3" fmla="*/ 0 h 315"/>
              <a:gd name="T4" fmla="*/ 0 w 996"/>
              <a:gd name="T5" fmla="*/ 0 h 315"/>
              <a:gd name="T6" fmla="*/ 0 w 996"/>
              <a:gd name="T7" fmla="*/ 0 h 315"/>
              <a:gd name="T8" fmla="*/ 0 w 996"/>
              <a:gd name="T9" fmla="*/ 0 h 315"/>
              <a:gd name="T10" fmla="*/ 0 w 996"/>
              <a:gd name="T11" fmla="*/ 0 h 315"/>
              <a:gd name="T12" fmla="*/ 0 60000 65536"/>
              <a:gd name="T13" fmla="*/ 0 60000 65536"/>
              <a:gd name="T14" fmla="*/ 0 60000 65536"/>
              <a:gd name="T15" fmla="*/ 0 60000 65536"/>
              <a:gd name="T16" fmla="*/ 0 60000 65536"/>
              <a:gd name="T17" fmla="*/ 0 60000 65536"/>
              <a:gd name="T18" fmla="*/ 0 w 996"/>
              <a:gd name="T19" fmla="*/ 0 h 315"/>
              <a:gd name="T20" fmla="*/ 996 w 996"/>
              <a:gd name="T21" fmla="*/ 315 h 315"/>
            </a:gdLst>
            <a:ahLst/>
            <a:cxnLst>
              <a:cxn ang="T12">
                <a:pos x="T0" y="T1"/>
              </a:cxn>
              <a:cxn ang="T13">
                <a:pos x="T2" y="T3"/>
              </a:cxn>
              <a:cxn ang="T14">
                <a:pos x="T4" y="T5"/>
              </a:cxn>
              <a:cxn ang="T15">
                <a:pos x="T6" y="T7"/>
              </a:cxn>
              <a:cxn ang="T16">
                <a:pos x="T8" y="T9"/>
              </a:cxn>
              <a:cxn ang="T17">
                <a:pos x="T10" y="T11"/>
              </a:cxn>
            </a:cxnLst>
            <a:rect l="T18" t="T19" r="T20" b="T21"/>
            <a:pathLst>
              <a:path w="996" h="315">
                <a:moveTo>
                  <a:pt x="0" y="0"/>
                </a:moveTo>
                <a:lnTo>
                  <a:pt x="996" y="0"/>
                </a:lnTo>
                <a:lnTo>
                  <a:pt x="996" y="57"/>
                </a:lnTo>
                <a:lnTo>
                  <a:pt x="505" y="315"/>
                </a:lnTo>
                <a:lnTo>
                  <a:pt x="0" y="57"/>
                </a:lnTo>
                <a:lnTo>
                  <a:pt x="0" y="0"/>
                </a:lnTo>
                <a:close/>
              </a:path>
            </a:pathLst>
          </a:custGeom>
          <a:noFill/>
          <a:ln w="9525">
            <a:solidFill>
              <a:srgbClr val="1F1A17"/>
            </a:solidFill>
            <a:prstDash val="solid"/>
            <a:round/>
            <a:headEnd/>
            <a:tailEnd/>
          </a:ln>
        </xdr:spPr>
      </xdr:sp>
      <xdr:sp macro="" textlink="">
        <xdr:nvSpPr>
          <xdr:cNvPr id="5288" name="Freeform 1604"/>
          <xdr:cNvSpPr>
            <a:spLocks/>
          </xdr:cNvSpPr>
        </xdr:nvSpPr>
        <xdr:spPr bwMode="auto">
          <a:xfrm>
            <a:off x="249" y="16"/>
            <a:ext cx="36" cy="40"/>
          </a:xfrm>
          <a:custGeom>
            <a:avLst/>
            <a:gdLst>
              <a:gd name="T0" fmla="*/ 0 w 2310"/>
              <a:gd name="T1" fmla="*/ 0 h 2768"/>
              <a:gd name="T2" fmla="*/ 0 w 2310"/>
              <a:gd name="T3" fmla="*/ 0 h 2768"/>
              <a:gd name="T4" fmla="*/ 0 w 2310"/>
              <a:gd name="T5" fmla="*/ 0 h 2768"/>
              <a:gd name="T6" fmla="*/ 0 w 2310"/>
              <a:gd name="T7" fmla="*/ 0 h 2768"/>
              <a:gd name="T8" fmla="*/ 0 w 2310"/>
              <a:gd name="T9" fmla="*/ 0 h 2768"/>
              <a:gd name="T10" fmla="*/ 0 w 2310"/>
              <a:gd name="T11" fmla="*/ 0 h 2768"/>
              <a:gd name="T12" fmla="*/ 0 w 2310"/>
              <a:gd name="T13" fmla="*/ 0 h 2768"/>
              <a:gd name="T14" fmla="*/ 0 w 2310"/>
              <a:gd name="T15" fmla="*/ 0 h 2768"/>
              <a:gd name="T16" fmla="*/ 0 w 2310"/>
              <a:gd name="T17" fmla="*/ 0 h 2768"/>
              <a:gd name="T18" fmla="*/ 0 w 2310"/>
              <a:gd name="T19" fmla="*/ 0 h 2768"/>
              <a:gd name="T20" fmla="*/ 0 w 2310"/>
              <a:gd name="T21" fmla="*/ 0 h 2768"/>
              <a:gd name="T22" fmla="*/ 0 w 2310"/>
              <a:gd name="T23" fmla="*/ 0 h 2768"/>
              <a:gd name="T24" fmla="*/ 0 w 2310"/>
              <a:gd name="T25" fmla="*/ 0 h 2768"/>
              <a:gd name="T26" fmla="*/ 0 w 2310"/>
              <a:gd name="T27" fmla="*/ 0 h 2768"/>
              <a:gd name="T28" fmla="*/ 0 w 2310"/>
              <a:gd name="T29" fmla="*/ 0 h 2768"/>
              <a:gd name="T30" fmla="*/ 0 w 2310"/>
              <a:gd name="T31" fmla="*/ 0 h 2768"/>
              <a:gd name="T32" fmla="*/ 0 w 2310"/>
              <a:gd name="T33" fmla="*/ 0 h 2768"/>
              <a:gd name="T34" fmla="*/ 0 w 2310"/>
              <a:gd name="T35" fmla="*/ 0 h 2768"/>
              <a:gd name="T36" fmla="*/ 0 w 2310"/>
              <a:gd name="T37" fmla="*/ 0 h 2768"/>
              <a:gd name="T38" fmla="*/ 0 w 2310"/>
              <a:gd name="T39" fmla="*/ 0 h 2768"/>
              <a:gd name="T40" fmla="*/ 0 w 2310"/>
              <a:gd name="T41" fmla="*/ 0 h 2768"/>
              <a:gd name="T42" fmla="*/ 0 w 2310"/>
              <a:gd name="T43" fmla="*/ 0 h 2768"/>
              <a:gd name="T44" fmla="*/ 0 w 2310"/>
              <a:gd name="T45" fmla="*/ 0 h 2768"/>
              <a:gd name="T46" fmla="*/ 0 w 2310"/>
              <a:gd name="T47" fmla="*/ 0 h 2768"/>
              <a:gd name="T48" fmla="*/ 0 w 2310"/>
              <a:gd name="T49" fmla="*/ 0 h 2768"/>
              <a:gd name="T50" fmla="*/ 0 w 2310"/>
              <a:gd name="T51" fmla="*/ 0 h 2768"/>
              <a:gd name="T52" fmla="*/ 0 w 2310"/>
              <a:gd name="T53" fmla="*/ 0 h 2768"/>
              <a:gd name="T54" fmla="*/ 0 w 2310"/>
              <a:gd name="T55" fmla="*/ 0 h 2768"/>
              <a:gd name="T56" fmla="*/ 0 w 2310"/>
              <a:gd name="T57" fmla="*/ 0 h 2768"/>
              <a:gd name="T58" fmla="*/ 0 w 2310"/>
              <a:gd name="T59" fmla="*/ 0 h 2768"/>
              <a:gd name="T60" fmla="*/ 0 w 2310"/>
              <a:gd name="T61" fmla="*/ 0 h 2768"/>
              <a:gd name="T62" fmla="*/ 0 w 2310"/>
              <a:gd name="T63" fmla="*/ 0 h 2768"/>
              <a:gd name="T64" fmla="*/ 0 w 2310"/>
              <a:gd name="T65" fmla="*/ 0 h 2768"/>
              <a:gd name="T66" fmla="*/ 0 w 2310"/>
              <a:gd name="T67" fmla="*/ 0 h 2768"/>
              <a:gd name="T68" fmla="*/ 0 w 2310"/>
              <a:gd name="T69" fmla="*/ 0 h 2768"/>
              <a:gd name="T70" fmla="*/ 0 w 2310"/>
              <a:gd name="T71" fmla="*/ 0 h 2768"/>
              <a:gd name="T72" fmla="*/ 0 w 2310"/>
              <a:gd name="T73" fmla="*/ 0 h 2768"/>
              <a:gd name="T74" fmla="*/ 0 w 2310"/>
              <a:gd name="T75" fmla="*/ 0 h 2768"/>
              <a:gd name="T76" fmla="*/ 0 w 2310"/>
              <a:gd name="T77" fmla="*/ 0 h 2768"/>
              <a:gd name="T78" fmla="*/ 0 w 2310"/>
              <a:gd name="T79" fmla="*/ 0 h 2768"/>
              <a:gd name="T80" fmla="*/ 0 w 2310"/>
              <a:gd name="T81" fmla="*/ 0 h 2768"/>
              <a:gd name="T82" fmla="*/ 0 w 2310"/>
              <a:gd name="T83" fmla="*/ 0 h 2768"/>
              <a:gd name="T84" fmla="*/ 0 w 2310"/>
              <a:gd name="T85" fmla="*/ 0 h 2768"/>
              <a:gd name="T86" fmla="*/ 0 w 2310"/>
              <a:gd name="T87" fmla="*/ 0 h 2768"/>
              <a:gd name="T88" fmla="*/ 0 w 2310"/>
              <a:gd name="T89" fmla="*/ 0 h 2768"/>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w 2310"/>
              <a:gd name="T136" fmla="*/ 0 h 2768"/>
              <a:gd name="T137" fmla="*/ 2310 w 2310"/>
              <a:gd name="T138" fmla="*/ 2768 h 2768"/>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T135" t="T136" r="T137" b="T138"/>
            <a:pathLst>
              <a:path w="2310" h="2768">
                <a:moveTo>
                  <a:pt x="0" y="0"/>
                </a:moveTo>
                <a:lnTo>
                  <a:pt x="0" y="173"/>
                </a:lnTo>
                <a:lnTo>
                  <a:pt x="8" y="173"/>
                </a:lnTo>
                <a:lnTo>
                  <a:pt x="32" y="174"/>
                </a:lnTo>
                <a:lnTo>
                  <a:pt x="71" y="174"/>
                </a:lnTo>
                <a:lnTo>
                  <a:pt x="122" y="175"/>
                </a:lnTo>
                <a:lnTo>
                  <a:pt x="184" y="176"/>
                </a:lnTo>
                <a:lnTo>
                  <a:pt x="255" y="177"/>
                </a:lnTo>
                <a:lnTo>
                  <a:pt x="333" y="178"/>
                </a:lnTo>
                <a:lnTo>
                  <a:pt x="417" y="180"/>
                </a:lnTo>
                <a:lnTo>
                  <a:pt x="505" y="183"/>
                </a:lnTo>
                <a:lnTo>
                  <a:pt x="594" y="186"/>
                </a:lnTo>
                <a:lnTo>
                  <a:pt x="685" y="190"/>
                </a:lnTo>
                <a:lnTo>
                  <a:pt x="775" y="194"/>
                </a:lnTo>
                <a:lnTo>
                  <a:pt x="860" y="199"/>
                </a:lnTo>
                <a:lnTo>
                  <a:pt x="943" y="204"/>
                </a:lnTo>
                <a:lnTo>
                  <a:pt x="1018" y="210"/>
                </a:lnTo>
                <a:lnTo>
                  <a:pt x="1085" y="217"/>
                </a:lnTo>
                <a:lnTo>
                  <a:pt x="1149" y="224"/>
                </a:lnTo>
                <a:lnTo>
                  <a:pt x="1210" y="234"/>
                </a:lnTo>
                <a:lnTo>
                  <a:pt x="1272" y="245"/>
                </a:lnTo>
                <a:lnTo>
                  <a:pt x="1331" y="258"/>
                </a:lnTo>
                <a:lnTo>
                  <a:pt x="1360" y="265"/>
                </a:lnTo>
                <a:lnTo>
                  <a:pt x="1390" y="273"/>
                </a:lnTo>
                <a:lnTo>
                  <a:pt x="1419" y="281"/>
                </a:lnTo>
                <a:lnTo>
                  <a:pt x="1447" y="289"/>
                </a:lnTo>
                <a:lnTo>
                  <a:pt x="1475" y="299"/>
                </a:lnTo>
                <a:lnTo>
                  <a:pt x="1502" y="308"/>
                </a:lnTo>
                <a:lnTo>
                  <a:pt x="1530" y="318"/>
                </a:lnTo>
                <a:lnTo>
                  <a:pt x="1556" y="329"/>
                </a:lnTo>
                <a:lnTo>
                  <a:pt x="1582" y="340"/>
                </a:lnTo>
                <a:lnTo>
                  <a:pt x="1607" y="352"/>
                </a:lnTo>
                <a:lnTo>
                  <a:pt x="1633" y="365"/>
                </a:lnTo>
                <a:lnTo>
                  <a:pt x="1657" y="377"/>
                </a:lnTo>
                <a:lnTo>
                  <a:pt x="1680" y="391"/>
                </a:lnTo>
                <a:lnTo>
                  <a:pt x="1703" y="405"/>
                </a:lnTo>
                <a:lnTo>
                  <a:pt x="1725" y="420"/>
                </a:lnTo>
                <a:lnTo>
                  <a:pt x="1746" y="435"/>
                </a:lnTo>
                <a:lnTo>
                  <a:pt x="1768" y="451"/>
                </a:lnTo>
                <a:lnTo>
                  <a:pt x="1787" y="468"/>
                </a:lnTo>
                <a:lnTo>
                  <a:pt x="1806" y="485"/>
                </a:lnTo>
                <a:lnTo>
                  <a:pt x="1824" y="503"/>
                </a:lnTo>
                <a:lnTo>
                  <a:pt x="1842" y="522"/>
                </a:lnTo>
                <a:lnTo>
                  <a:pt x="1858" y="541"/>
                </a:lnTo>
                <a:lnTo>
                  <a:pt x="1873" y="561"/>
                </a:lnTo>
                <a:lnTo>
                  <a:pt x="1889" y="582"/>
                </a:lnTo>
                <a:lnTo>
                  <a:pt x="1903" y="605"/>
                </a:lnTo>
                <a:lnTo>
                  <a:pt x="1916" y="627"/>
                </a:lnTo>
                <a:lnTo>
                  <a:pt x="1929" y="650"/>
                </a:lnTo>
                <a:lnTo>
                  <a:pt x="1941" y="674"/>
                </a:lnTo>
                <a:lnTo>
                  <a:pt x="1953" y="699"/>
                </a:lnTo>
                <a:lnTo>
                  <a:pt x="1964" y="725"/>
                </a:lnTo>
                <a:lnTo>
                  <a:pt x="1975" y="751"/>
                </a:lnTo>
                <a:lnTo>
                  <a:pt x="1986" y="779"/>
                </a:lnTo>
                <a:lnTo>
                  <a:pt x="1996" y="808"/>
                </a:lnTo>
                <a:lnTo>
                  <a:pt x="2005" y="838"/>
                </a:lnTo>
                <a:lnTo>
                  <a:pt x="2015" y="869"/>
                </a:lnTo>
                <a:lnTo>
                  <a:pt x="2024" y="902"/>
                </a:lnTo>
                <a:lnTo>
                  <a:pt x="2032" y="936"/>
                </a:lnTo>
                <a:lnTo>
                  <a:pt x="2040" y="971"/>
                </a:lnTo>
                <a:lnTo>
                  <a:pt x="2048" y="1008"/>
                </a:lnTo>
                <a:lnTo>
                  <a:pt x="2055" y="1046"/>
                </a:lnTo>
                <a:lnTo>
                  <a:pt x="2062" y="1085"/>
                </a:lnTo>
                <a:lnTo>
                  <a:pt x="2069" y="1125"/>
                </a:lnTo>
                <a:lnTo>
                  <a:pt x="2075" y="1168"/>
                </a:lnTo>
                <a:lnTo>
                  <a:pt x="2081" y="1211"/>
                </a:lnTo>
                <a:lnTo>
                  <a:pt x="2091" y="1304"/>
                </a:lnTo>
                <a:lnTo>
                  <a:pt x="2101" y="1404"/>
                </a:lnTo>
                <a:lnTo>
                  <a:pt x="2109" y="1510"/>
                </a:lnTo>
                <a:lnTo>
                  <a:pt x="2117" y="1623"/>
                </a:lnTo>
                <a:lnTo>
                  <a:pt x="2123" y="1744"/>
                </a:lnTo>
                <a:lnTo>
                  <a:pt x="2129" y="1875"/>
                </a:lnTo>
                <a:lnTo>
                  <a:pt x="2135" y="2002"/>
                </a:lnTo>
                <a:lnTo>
                  <a:pt x="2138" y="2118"/>
                </a:lnTo>
                <a:lnTo>
                  <a:pt x="2141" y="2223"/>
                </a:lnTo>
                <a:lnTo>
                  <a:pt x="2143" y="2316"/>
                </a:lnTo>
                <a:lnTo>
                  <a:pt x="2144" y="2398"/>
                </a:lnTo>
                <a:lnTo>
                  <a:pt x="2144" y="2471"/>
                </a:lnTo>
                <a:lnTo>
                  <a:pt x="2144" y="2534"/>
                </a:lnTo>
                <a:lnTo>
                  <a:pt x="2143" y="2588"/>
                </a:lnTo>
                <a:lnTo>
                  <a:pt x="2142" y="2636"/>
                </a:lnTo>
                <a:lnTo>
                  <a:pt x="2141" y="2674"/>
                </a:lnTo>
                <a:lnTo>
                  <a:pt x="2139" y="2705"/>
                </a:lnTo>
                <a:lnTo>
                  <a:pt x="2138" y="2729"/>
                </a:lnTo>
                <a:lnTo>
                  <a:pt x="2137" y="2747"/>
                </a:lnTo>
                <a:lnTo>
                  <a:pt x="2136" y="2759"/>
                </a:lnTo>
                <a:lnTo>
                  <a:pt x="2135" y="2766"/>
                </a:lnTo>
                <a:lnTo>
                  <a:pt x="2135" y="2768"/>
                </a:lnTo>
                <a:lnTo>
                  <a:pt x="2309" y="2768"/>
                </a:lnTo>
                <a:lnTo>
                  <a:pt x="2310" y="0"/>
                </a:lnTo>
                <a:lnTo>
                  <a:pt x="0" y="0"/>
                </a:lnTo>
                <a:close/>
              </a:path>
            </a:pathLst>
          </a:custGeom>
          <a:solidFill>
            <a:srgbClr val="00A13A"/>
          </a:solidFill>
          <a:ln w="9525">
            <a:noFill/>
            <a:round/>
            <a:headEnd/>
            <a:tailEnd/>
          </a:ln>
        </xdr:spPr>
      </xdr:sp>
      <xdr:sp macro="" textlink="">
        <xdr:nvSpPr>
          <xdr:cNvPr id="5289" name="Freeform 1605"/>
          <xdr:cNvSpPr>
            <a:spLocks/>
          </xdr:cNvSpPr>
        </xdr:nvSpPr>
        <xdr:spPr bwMode="auto">
          <a:xfrm>
            <a:off x="258" y="21"/>
            <a:ext cx="15" cy="22"/>
          </a:xfrm>
          <a:custGeom>
            <a:avLst/>
            <a:gdLst>
              <a:gd name="T0" fmla="*/ 0 w 988"/>
              <a:gd name="T1" fmla="*/ 0 h 1532"/>
              <a:gd name="T2" fmla="*/ 0 w 988"/>
              <a:gd name="T3" fmla="*/ 0 h 1532"/>
              <a:gd name="T4" fmla="*/ 0 w 988"/>
              <a:gd name="T5" fmla="*/ 0 h 1532"/>
              <a:gd name="T6" fmla="*/ 0 w 988"/>
              <a:gd name="T7" fmla="*/ 0 h 1532"/>
              <a:gd name="T8" fmla="*/ 0 w 988"/>
              <a:gd name="T9" fmla="*/ 0 h 1532"/>
              <a:gd name="T10" fmla="*/ 0 w 988"/>
              <a:gd name="T11" fmla="*/ 0 h 1532"/>
              <a:gd name="T12" fmla="*/ 0 60000 65536"/>
              <a:gd name="T13" fmla="*/ 0 60000 65536"/>
              <a:gd name="T14" fmla="*/ 0 60000 65536"/>
              <a:gd name="T15" fmla="*/ 0 60000 65536"/>
              <a:gd name="T16" fmla="*/ 0 60000 65536"/>
              <a:gd name="T17" fmla="*/ 0 60000 65536"/>
              <a:gd name="T18" fmla="*/ 0 w 988"/>
              <a:gd name="T19" fmla="*/ 0 h 1532"/>
              <a:gd name="T20" fmla="*/ 988 w 988"/>
              <a:gd name="T21" fmla="*/ 1532 h 1532"/>
            </a:gdLst>
            <a:ahLst/>
            <a:cxnLst>
              <a:cxn ang="T12">
                <a:pos x="T0" y="T1"/>
              </a:cxn>
              <a:cxn ang="T13">
                <a:pos x="T2" y="T3"/>
              </a:cxn>
              <a:cxn ang="T14">
                <a:pos x="T4" y="T5"/>
              </a:cxn>
              <a:cxn ang="T15">
                <a:pos x="T6" y="T7"/>
              </a:cxn>
              <a:cxn ang="T16">
                <a:pos x="T8" y="T9"/>
              </a:cxn>
              <a:cxn ang="T17">
                <a:pos x="T10" y="T11"/>
              </a:cxn>
            </a:cxnLst>
            <a:rect l="T18" t="T19" r="T20" b="T21"/>
            <a:pathLst>
              <a:path w="988" h="1532">
                <a:moveTo>
                  <a:pt x="482" y="0"/>
                </a:moveTo>
                <a:lnTo>
                  <a:pt x="0" y="248"/>
                </a:lnTo>
                <a:lnTo>
                  <a:pt x="0" y="1532"/>
                </a:lnTo>
                <a:lnTo>
                  <a:pt x="988" y="1532"/>
                </a:lnTo>
                <a:lnTo>
                  <a:pt x="988" y="244"/>
                </a:lnTo>
                <a:lnTo>
                  <a:pt x="482" y="0"/>
                </a:lnTo>
                <a:close/>
              </a:path>
            </a:pathLst>
          </a:custGeom>
          <a:noFill/>
          <a:ln w="9525">
            <a:solidFill>
              <a:srgbClr val="0038A8"/>
            </a:solidFill>
            <a:prstDash val="solid"/>
            <a:round/>
            <a:headEnd/>
            <a:tailEnd/>
          </a:ln>
        </xdr:spPr>
      </xdr:sp>
      <xdr:sp macro="" textlink="">
        <xdr:nvSpPr>
          <xdr:cNvPr id="5290" name="Freeform 1606"/>
          <xdr:cNvSpPr>
            <a:spLocks/>
          </xdr:cNvSpPr>
        </xdr:nvSpPr>
        <xdr:spPr bwMode="auto">
          <a:xfrm>
            <a:off x="258" y="27"/>
            <a:ext cx="15" cy="14"/>
          </a:xfrm>
          <a:custGeom>
            <a:avLst/>
            <a:gdLst>
              <a:gd name="T0" fmla="*/ 0 w 973"/>
              <a:gd name="T1" fmla="*/ 0 h 972"/>
              <a:gd name="T2" fmla="*/ 0 w 973"/>
              <a:gd name="T3" fmla="*/ 0 h 972"/>
              <a:gd name="T4" fmla="*/ 0 w 973"/>
              <a:gd name="T5" fmla="*/ 0 h 972"/>
              <a:gd name="T6" fmla="*/ 0 w 973"/>
              <a:gd name="T7" fmla="*/ 0 h 972"/>
              <a:gd name="T8" fmla="*/ 0 w 973"/>
              <a:gd name="T9" fmla="*/ 0 h 972"/>
              <a:gd name="T10" fmla="*/ 0 w 973"/>
              <a:gd name="T11" fmla="*/ 0 h 972"/>
              <a:gd name="T12" fmla="*/ 0 w 973"/>
              <a:gd name="T13" fmla="*/ 0 h 972"/>
              <a:gd name="T14" fmla="*/ 0 w 973"/>
              <a:gd name="T15" fmla="*/ 0 h 972"/>
              <a:gd name="T16" fmla="*/ 0 w 973"/>
              <a:gd name="T17" fmla="*/ 0 h 972"/>
              <a:gd name="T18" fmla="*/ 0 w 973"/>
              <a:gd name="T19" fmla="*/ 0 h 972"/>
              <a:gd name="T20" fmla="*/ 0 w 973"/>
              <a:gd name="T21" fmla="*/ 0 h 97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w 973"/>
              <a:gd name="T34" fmla="*/ 0 h 972"/>
              <a:gd name="T35" fmla="*/ 973 w 973"/>
              <a:gd name="T36" fmla="*/ 972 h 972"/>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T33" t="T34" r="T35" b="T36"/>
            <a:pathLst>
              <a:path w="973" h="972">
                <a:moveTo>
                  <a:pt x="0" y="0"/>
                </a:moveTo>
                <a:lnTo>
                  <a:pt x="392" y="211"/>
                </a:lnTo>
                <a:lnTo>
                  <a:pt x="392" y="662"/>
                </a:lnTo>
                <a:lnTo>
                  <a:pt x="265" y="723"/>
                </a:lnTo>
                <a:lnTo>
                  <a:pt x="265" y="855"/>
                </a:lnTo>
                <a:lnTo>
                  <a:pt x="482" y="972"/>
                </a:lnTo>
                <a:lnTo>
                  <a:pt x="718" y="855"/>
                </a:lnTo>
                <a:lnTo>
                  <a:pt x="718" y="719"/>
                </a:lnTo>
                <a:lnTo>
                  <a:pt x="581" y="657"/>
                </a:lnTo>
                <a:lnTo>
                  <a:pt x="581" y="206"/>
                </a:lnTo>
                <a:lnTo>
                  <a:pt x="973" y="0"/>
                </a:lnTo>
              </a:path>
            </a:pathLst>
          </a:custGeom>
          <a:noFill/>
          <a:ln w="9525">
            <a:solidFill>
              <a:srgbClr val="0038A8"/>
            </a:solidFill>
            <a:prstDash val="solid"/>
            <a:round/>
            <a:headEnd/>
            <a:tailEnd/>
          </a:ln>
        </xdr:spPr>
      </xdr:sp>
      <xdr:sp macro="" textlink="">
        <xdr:nvSpPr>
          <xdr:cNvPr id="5291" name="Line 1607"/>
          <xdr:cNvSpPr>
            <a:spLocks noChangeShapeType="1"/>
          </xdr:cNvSpPr>
        </xdr:nvSpPr>
        <xdr:spPr bwMode="auto">
          <a:xfrm>
            <a:off x="258" y="31"/>
            <a:ext cx="6" cy="0"/>
          </a:xfrm>
          <a:prstGeom prst="line">
            <a:avLst/>
          </a:prstGeom>
          <a:noFill/>
          <a:ln w="9525">
            <a:solidFill>
              <a:srgbClr val="0038A8"/>
            </a:solidFill>
            <a:round/>
            <a:headEnd/>
            <a:tailEnd/>
          </a:ln>
        </xdr:spPr>
      </xdr:sp>
      <xdr:sp macro="" textlink="">
        <xdr:nvSpPr>
          <xdr:cNvPr id="5292" name="Line 1608"/>
          <xdr:cNvSpPr>
            <a:spLocks noChangeShapeType="1"/>
          </xdr:cNvSpPr>
        </xdr:nvSpPr>
        <xdr:spPr bwMode="auto">
          <a:xfrm>
            <a:off x="267" y="31"/>
            <a:ext cx="6" cy="0"/>
          </a:xfrm>
          <a:prstGeom prst="line">
            <a:avLst/>
          </a:prstGeom>
          <a:noFill/>
          <a:ln w="9525">
            <a:solidFill>
              <a:srgbClr val="0038A8"/>
            </a:solidFill>
            <a:round/>
            <a:headEnd/>
            <a:tailEnd/>
          </a:ln>
        </xdr:spPr>
      </xdr:sp>
      <xdr:sp macro="" textlink="">
        <xdr:nvSpPr>
          <xdr:cNvPr id="5293" name="Freeform 1609"/>
          <xdr:cNvSpPr>
            <a:spLocks/>
          </xdr:cNvSpPr>
        </xdr:nvSpPr>
        <xdr:spPr bwMode="auto">
          <a:xfrm>
            <a:off x="258" y="50"/>
            <a:ext cx="15" cy="5"/>
          </a:xfrm>
          <a:custGeom>
            <a:avLst/>
            <a:gdLst>
              <a:gd name="T0" fmla="*/ 0 w 996"/>
              <a:gd name="T1" fmla="*/ 0 h 315"/>
              <a:gd name="T2" fmla="*/ 0 w 996"/>
              <a:gd name="T3" fmla="*/ 0 h 315"/>
              <a:gd name="T4" fmla="*/ 0 w 996"/>
              <a:gd name="T5" fmla="*/ 0 h 315"/>
              <a:gd name="T6" fmla="*/ 0 w 996"/>
              <a:gd name="T7" fmla="*/ 0 h 315"/>
              <a:gd name="T8" fmla="*/ 0 w 996"/>
              <a:gd name="T9" fmla="*/ 0 h 315"/>
              <a:gd name="T10" fmla="*/ 0 w 996"/>
              <a:gd name="T11" fmla="*/ 0 h 315"/>
              <a:gd name="T12" fmla="*/ 0 60000 65536"/>
              <a:gd name="T13" fmla="*/ 0 60000 65536"/>
              <a:gd name="T14" fmla="*/ 0 60000 65536"/>
              <a:gd name="T15" fmla="*/ 0 60000 65536"/>
              <a:gd name="T16" fmla="*/ 0 60000 65536"/>
              <a:gd name="T17" fmla="*/ 0 60000 65536"/>
              <a:gd name="T18" fmla="*/ 0 w 996"/>
              <a:gd name="T19" fmla="*/ 0 h 315"/>
              <a:gd name="T20" fmla="*/ 996 w 996"/>
              <a:gd name="T21" fmla="*/ 315 h 315"/>
            </a:gdLst>
            <a:ahLst/>
            <a:cxnLst>
              <a:cxn ang="T12">
                <a:pos x="T0" y="T1"/>
              </a:cxn>
              <a:cxn ang="T13">
                <a:pos x="T2" y="T3"/>
              </a:cxn>
              <a:cxn ang="T14">
                <a:pos x="T4" y="T5"/>
              </a:cxn>
              <a:cxn ang="T15">
                <a:pos x="T6" y="T7"/>
              </a:cxn>
              <a:cxn ang="T16">
                <a:pos x="T8" y="T9"/>
              </a:cxn>
              <a:cxn ang="T17">
                <a:pos x="T10" y="T11"/>
              </a:cxn>
            </a:cxnLst>
            <a:rect l="T18" t="T19" r="T20" b="T21"/>
            <a:pathLst>
              <a:path w="996" h="315">
                <a:moveTo>
                  <a:pt x="0" y="0"/>
                </a:moveTo>
                <a:lnTo>
                  <a:pt x="996" y="0"/>
                </a:lnTo>
                <a:lnTo>
                  <a:pt x="996" y="57"/>
                </a:lnTo>
                <a:lnTo>
                  <a:pt x="505" y="315"/>
                </a:lnTo>
                <a:lnTo>
                  <a:pt x="0" y="57"/>
                </a:lnTo>
                <a:lnTo>
                  <a:pt x="0" y="0"/>
                </a:lnTo>
                <a:close/>
              </a:path>
            </a:pathLst>
          </a:custGeom>
          <a:noFill/>
          <a:ln w="9525">
            <a:solidFill>
              <a:srgbClr val="0038A8"/>
            </a:solidFill>
            <a:prstDash val="solid"/>
            <a:round/>
            <a:headEnd/>
            <a:tailEnd/>
          </a:ln>
        </xdr:spPr>
      </xdr:sp>
      <xdr:sp macro="" textlink="">
        <xdr:nvSpPr>
          <xdr:cNvPr id="5294" name="Freeform 1610"/>
          <xdr:cNvSpPr>
            <a:spLocks/>
          </xdr:cNvSpPr>
        </xdr:nvSpPr>
        <xdr:spPr bwMode="auto">
          <a:xfrm>
            <a:off x="40" y="26"/>
            <a:ext cx="22" cy="26"/>
          </a:xfrm>
          <a:custGeom>
            <a:avLst/>
            <a:gdLst>
              <a:gd name="T0" fmla="*/ 0 w 1372"/>
              <a:gd name="T1" fmla="*/ 0 h 1876"/>
              <a:gd name="T2" fmla="*/ 0 w 1372"/>
              <a:gd name="T3" fmla="*/ 0 h 1876"/>
              <a:gd name="T4" fmla="*/ 0 w 1372"/>
              <a:gd name="T5" fmla="*/ 0 h 1876"/>
              <a:gd name="T6" fmla="*/ 0 w 1372"/>
              <a:gd name="T7" fmla="*/ 0 h 1876"/>
              <a:gd name="T8" fmla="*/ 0 w 1372"/>
              <a:gd name="T9" fmla="*/ 0 h 1876"/>
              <a:gd name="T10" fmla="*/ 0 w 1372"/>
              <a:gd name="T11" fmla="*/ 0 h 1876"/>
              <a:gd name="T12" fmla="*/ 0 w 1372"/>
              <a:gd name="T13" fmla="*/ 0 h 1876"/>
              <a:gd name="T14" fmla="*/ 0 w 1372"/>
              <a:gd name="T15" fmla="*/ 0 h 1876"/>
              <a:gd name="T16" fmla="*/ 0 w 1372"/>
              <a:gd name="T17" fmla="*/ 0 h 1876"/>
              <a:gd name="T18" fmla="*/ 0 w 1372"/>
              <a:gd name="T19" fmla="*/ 0 h 1876"/>
              <a:gd name="T20" fmla="*/ 0 w 1372"/>
              <a:gd name="T21" fmla="*/ 0 h 1876"/>
              <a:gd name="T22" fmla="*/ 0 w 1372"/>
              <a:gd name="T23" fmla="*/ 0 h 1876"/>
              <a:gd name="T24" fmla="*/ 0 w 1372"/>
              <a:gd name="T25" fmla="*/ 0 h 1876"/>
              <a:gd name="T26" fmla="*/ 0 w 1372"/>
              <a:gd name="T27" fmla="*/ 0 h 1876"/>
              <a:gd name="T28" fmla="*/ 0 w 1372"/>
              <a:gd name="T29" fmla="*/ 0 h 1876"/>
              <a:gd name="T30" fmla="*/ 0 w 1372"/>
              <a:gd name="T31" fmla="*/ 0 h 1876"/>
              <a:gd name="T32" fmla="*/ 0 w 1372"/>
              <a:gd name="T33" fmla="*/ 0 h 1876"/>
              <a:gd name="T34" fmla="*/ 0 w 1372"/>
              <a:gd name="T35" fmla="*/ 0 h 1876"/>
              <a:gd name="T36" fmla="*/ 0 w 1372"/>
              <a:gd name="T37" fmla="*/ 0 h 1876"/>
              <a:gd name="T38" fmla="*/ 0 w 1372"/>
              <a:gd name="T39" fmla="*/ 0 h 1876"/>
              <a:gd name="T40" fmla="*/ 0 w 1372"/>
              <a:gd name="T41" fmla="*/ 0 h 1876"/>
              <a:gd name="T42" fmla="*/ 0 w 1372"/>
              <a:gd name="T43" fmla="*/ 0 h 1876"/>
              <a:gd name="T44" fmla="*/ 0 w 1372"/>
              <a:gd name="T45" fmla="*/ 0 h 1876"/>
              <a:gd name="T46" fmla="*/ 0 w 1372"/>
              <a:gd name="T47" fmla="*/ 0 h 1876"/>
              <a:gd name="T48" fmla="*/ 0 w 1372"/>
              <a:gd name="T49" fmla="*/ 0 h 1876"/>
              <a:gd name="T50" fmla="*/ 0 w 1372"/>
              <a:gd name="T51" fmla="*/ 0 h 1876"/>
              <a:gd name="T52" fmla="*/ 0 w 1372"/>
              <a:gd name="T53" fmla="*/ 0 h 1876"/>
              <a:gd name="T54" fmla="*/ 0 w 1372"/>
              <a:gd name="T55" fmla="*/ 0 h 1876"/>
              <a:gd name="T56" fmla="*/ 0 w 1372"/>
              <a:gd name="T57" fmla="*/ 0 h 1876"/>
              <a:gd name="T58" fmla="*/ 0 w 1372"/>
              <a:gd name="T59" fmla="*/ 0 h 1876"/>
              <a:gd name="T60" fmla="*/ 0 w 1372"/>
              <a:gd name="T61" fmla="*/ 0 h 1876"/>
              <a:gd name="T62" fmla="*/ 0 w 1372"/>
              <a:gd name="T63" fmla="*/ 0 h 1876"/>
              <a:gd name="T64" fmla="*/ 0 w 1372"/>
              <a:gd name="T65" fmla="*/ 0 h 1876"/>
              <a:gd name="T66" fmla="*/ 0 w 1372"/>
              <a:gd name="T67" fmla="*/ 0 h 1876"/>
              <a:gd name="T68" fmla="*/ 0 w 1372"/>
              <a:gd name="T69" fmla="*/ 0 h 1876"/>
              <a:gd name="T70" fmla="*/ 0 w 1372"/>
              <a:gd name="T71" fmla="*/ 0 h 1876"/>
              <a:gd name="T72" fmla="*/ 0 w 1372"/>
              <a:gd name="T73" fmla="*/ 0 h 1876"/>
              <a:gd name="T74" fmla="*/ 0 w 1372"/>
              <a:gd name="T75" fmla="*/ 0 h 1876"/>
              <a:gd name="T76" fmla="*/ 0 w 1372"/>
              <a:gd name="T77" fmla="*/ 0 h 1876"/>
              <a:gd name="T78" fmla="*/ 0 w 1372"/>
              <a:gd name="T79" fmla="*/ 0 h 1876"/>
              <a:gd name="T80" fmla="*/ 0 w 1372"/>
              <a:gd name="T81" fmla="*/ 0 h 1876"/>
              <a:gd name="T82" fmla="*/ 0 w 1372"/>
              <a:gd name="T83" fmla="*/ 0 h 1876"/>
              <a:gd name="T84" fmla="*/ 0 w 1372"/>
              <a:gd name="T85" fmla="*/ 0 h 1876"/>
              <a:gd name="T86" fmla="*/ 0 w 1372"/>
              <a:gd name="T87" fmla="*/ 0 h 1876"/>
              <a:gd name="T88" fmla="*/ 0 w 1372"/>
              <a:gd name="T89" fmla="*/ 0 h 1876"/>
              <a:gd name="T90" fmla="*/ 0 w 1372"/>
              <a:gd name="T91" fmla="*/ 0 h 1876"/>
              <a:gd name="T92" fmla="*/ 0 w 1372"/>
              <a:gd name="T93" fmla="*/ 0 h 1876"/>
              <a:gd name="T94" fmla="*/ 0 w 1372"/>
              <a:gd name="T95" fmla="*/ 0 h 1876"/>
              <a:gd name="T96" fmla="*/ 0 w 1372"/>
              <a:gd name="T97" fmla="*/ 0 h 1876"/>
              <a:gd name="T98" fmla="*/ 0 w 1372"/>
              <a:gd name="T99" fmla="*/ 0 h 1876"/>
              <a:gd name="T100" fmla="*/ 0 w 1372"/>
              <a:gd name="T101" fmla="*/ 0 h 1876"/>
              <a:gd name="T102" fmla="*/ 0 w 1372"/>
              <a:gd name="T103" fmla="*/ 0 h 1876"/>
              <a:gd name="T104" fmla="*/ 0 w 1372"/>
              <a:gd name="T105" fmla="*/ 0 h 1876"/>
              <a:gd name="T106" fmla="*/ 0 w 1372"/>
              <a:gd name="T107" fmla="*/ 0 h 1876"/>
              <a:gd name="T108" fmla="*/ 0 w 1372"/>
              <a:gd name="T109" fmla="*/ 0 h 1876"/>
              <a:gd name="T110" fmla="*/ 0 w 1372"/>
              <a:gd name="T111" fmla="*/ 0 h 1876"/>
              <a:gd name="T112" fmla="*/ 0 w 1372"/>
              <a:gd name="T113" fmla="*/ 0 h 1876"/>
              <a:gd name="T114" fmla="*/ 0 w 1372"/>
              <a:gd name="T115" fmla="*/ 0 h 1876"/>
              <a:gd name="T116" fmla="*/ 0 w 1372"/>
              <a:gd name="T117" fmla="*/ 0 h 1876"/>
              <a:gd name="T118" fmla="*/ 0 w 1372"/>
              <a:gd name="T119" fmla="*/ 0 h 1876"/>
              <a:gd name="T120" fmla="*/ 0 w 1372"/>
              <a:gd name="T121" fmla="*/ 0 h 1876"/>
              <a:gd name="T122" fmla="*/ 0 w 1372"/>
              <a:gd name="T123" fmla="*/ 0 h 1876"/>
              <a:gd name="T124" fmla="*/ 0 w 1372"/>
              <a:gd name="T125" fmla="*/ 0 h 187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372"/>
              <a:gd name="T190" fmla="*/ 0 h 1876"/>
              <a:gd name="T191" fmla="*/ 1372 w 1372"/>
              <a:gd name="T192" fmla="*/ 1876 h 1876"/>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372" h="1876">
                <a:moveTo>
                  <a:pt x="1372" y="645"/>
                </a:moveTo>
                <a:lnTo>
                  <a:pt x="1352" y="622"/>
                </a:lnTo>
                <a:lnTo>
                  <a:pt x="1333" y="600"/>
                </a:lnTo>
                <a:lnTo>
                  <a:pt x="1312" y="580"/>
                </a:lnTo>
                <a:lnTo>
                  <a:pt x="1290" y="561"/>
                </a:lnTo>
                <a:lnTo>
                  <a:pt x="1266" y="543"/>
                </a:lnTo>
                <a:lnTo>
                  <a:pt x="1241" y="527"/>
                </a:lnTo>
                <a:lnTo>
                  <a:pt x="1216" y="512"/>
                </a:lnTo>
                <a:lnTo>
                  <a:pt x="1191" y="499"/>
                </a:lnTo>
                <a:lnTo>
                  <a:pt x="1164" y="488"/>
                </a:lnTo>
                <a:lnTo>
                  <a:pt x="1137" y="477"/>
                </a:lnTo>
                <a:lnTo>
                  <a:pt x="1108" y="469"/>
                </a:lnTo>
                <a:lnTo>
                  <a:pt x="1080" y="462"/>
                </a:lnTo>
                <a:lnTo>
                  <a:pt x="1051" y="456"/>
                </a:lnTo>
                <a:lnTo>
                  <a:pt x="1022" y="452"/>
                </a:lnTo>
                <a:lnTo>
                  <a:pt x="993" y="450"/>
                </a:lnTo>
                <a:lnTo>
                  <a:pt x="962" y="449"/>
                </a:lnTo>
                <a:lnTo>
                  <a:pt x="936" y="450"/>
                </a:lnTo>
                <a:lnTo>
                  <a:pt x="910" y="452"/>
                </a:lnTo>
                <a:lnTo>
                  <a:pt x="885" y="455"/>
                </a:lnTo>
                <a:lnTo>
                  <a:pt x="859" y="459"/>
                </a:lnTo>
                <a:lnTo>
                  <a:pt x="835" y="464"/>
                </a:lnTo>
                <a:lnTo>
                  <a:pt x="812" y="471"/>
                </a:lnTo>
                <a:lnTo>
                  <a:pt x="789" y="479"/>
                </a:lnTo>
                <a:lnTo>
                  <a:pt x="768" y="487"/>
                </a:lnTo>
                <a:lnTo>
                  <a:pt x="746" y="497"/>
                </a:lnTo>
                <a:lnTo>
                  <a:pt x="725" y="508"/>
                </a:lnTo>
                <a:lnTo>
                  <a:pt x="705" y="520"/>
                </a:lnTo>
                <a:lnTo>
                  <a:pt x="686" y="532"/>
                </a:lnTo>
                <a:lnTo>
                  <a:pt x="667" y="546"/>
                </a:lnTo>
                <a:lnTo>
                  <a:pt x="650" y="560"/>
                </a:lnTo>
                <a:lnTo>
                  <a:pt x="633" y="576"/>
                </a:lnTo>
                <a:lnTo>
                  <a:pt x="617" y="592"/>
                </a:lnTo>
                <a:lnTo>
                  <a:pt x="601" y="609"/>
                </a:lnTo>
                <a:lnTo>
                  <a:pt x="586" y="627"/>
                </a:lnTo>
                <a:lnTo>
                  <a:pt x="573" y="645"/>
                </a:lnTo>
                <a:lnTo>
                  <a:pt x="560" y="665"/>
                </a:lnTo>
                <a:lnTo>
                  <a:pt x="549" y="685"/>
                </a:lnTo>
                <a:lnTo>
                  <a:pt x="538" y="705"/>
                </a:lnTo>
                <a:lnTo>
                  <a:pt x="528" y="727"/>
                </a:lnTo>
                <a:lnTo>
                  <a:pt x="519" y="750"/>
                </a:lnTo>
                <a:lnTo>
                  <a:pt x="511" y="772"/>
                </a:lnTo>
                <a:lnTo>
                  <a:pt x="504" y="795"/>
                </a:lnTo>
                <a:lnTo>
                  <a:pt x="499" y="819"/>
                </a:lnTo>
                <a:lnTo>
                  <a:pt x="494" y="843"/>
                </a:lnTo>
                <a:lnTo>
                  <a:pt x="490" y="867"/>
                </a:lnTo>
                <a:lnTo>
                  <a:pt x="486" y="892"/>
                </a:lnTo>
                <a:lnTo>
                  <a:pt x="485" y="917"/>
                </a:lnTo>
                <a:lnTo>
                  <a:pt x="484" y="943"/>
                </a:lnTo>
                <a:lnTo>
                  <a:pt x="485" y="969"/>
                </a:lnTo>
                <a:lnTo>
                  <a:pt x="486" y="995"/>
                </a:lnTo>
                <a:lnTo>
                  <a:pt x="490" y="1020"/>
                </a:lnTo>
                <a:lnTo>
                  <a:pt x="494" y="1044"/>
                </a:lnTo>
                <a:lnTo>
                  <a:pt x="499" y="1068"/>
                </a:lnTo>
                <a:lnTo>
                  <a:pt x="505" y="1092"/>
                </a:lnTo>
                <a:lnTo>
                  <a:pt x="512" y="1115"/>
                </a:lnTo>
                <a:lnTo>
                  <a:pt x="520" y="1137"/>
                </a:lnTo>
                <a:lnTo>
                  <a:pt x="529" y="1160"/>
                </a:lnTo>
                <a:lnTo>
                  <a:pt x="539" y="1180"/>
                </a:lnTo>
                <a:lnTo>
                  <a:pt x="549" y="1201"/>
                </a:lnTo>
                <a:lnTo>
                  <a:pt x="561" y="1220"/>
                </a:lnTo>
                <a:lnTo>
                  <a:pt x="574" y="1239"/>
                </a:lnTo>
                <a:lnTo>
                  <a:pt x="588" y="1257"/>
                </a:lnTo>
                <a:lnTo>
                  <a:pt x="602" y="1274"/>
                </a:lnTo>
                <a:lnTo>
                  <a:pt x="619" y="1291"/>
                </a:lnTo>
                <a:lnTo>
                  <a:pt x="635" y="1307"/>
                </a:lnTo>
                <a:lnTo>
                  <a:pt x="652" y="1321"/>
                </a:lnTo>
                <a:lnTo>
                  <a:pt x="670" y="1335"/>
                </a:lnTo>
                <a:lnTo>
                  <a:pt x="688" y="1348"/>
                </a:lnTo>
                <a:lnTo>
                  <a:pt x="708" y="1361"/>
                </a:lnTo>
                <a:lnTo>
                  <a:pt x="728" y="1372"/>
                </a:lnTo>
                <a:lnTo>
                  <a:pt x="750" y="1382"/>
                </a:lnTo>
                <a:lnTo>
                  <a:pt x="772" y="1391"/>
                </a:lnTo>
                <a:lnTo>
                  <a:pt x="794" y="1400"/>
                </a:lnTo>
                <a:lnTo>
                  <a:pt x="817" y="1407"/>
                </a:lnTo>
                <a:lnTo>
                  <a:pt x="840" y="1413"/>
                </a:lnTo>
                <a:lnTo>
                  <a:pt x="865" y="1418"/>
                </a:lnTo>
                <a:lnTo>
                  <a:pt x="891" y="1422"/>
                </a:lnTo>
                <a:lnTo>
                  <a:pt x="916" y="1425"/>
                </a:lnTo>
                <a:lnTo>
                  <a:pt x="942" y="1427"/>
                </a:lnTo>
                <a:lnTo>
                  <a:pt x="969" y="1427"/>
                </a:lnTo>
                <a:lnTo>
                  <a:pt x="998" y="1427"/>
                </a:lnTo>
                <a:lnTo>
                  <a:pt x="1027" y="1424"/>
                </a:lnTo>
                <a:lnTo>
                  <a:pt x="1055" y="1420"/>
                </a:lnTo>
                <a:lnTo>
                  <a:pt x="1082" y="1414"/>
                </a:lnTo>
                <a:lnTo>
                  <a:pt x="1110" y="1407"/>
                </a:lnTo>
                <a:lnTo>
                  <a:pt x="1138" y="1398"/>
                </a:lnTo>
                <a:lnTo>
                  <a:pt x="1165" y="1388"/>
                </a:lnTo>
                <a:lnTo>
                  <a:pt x="1191" y="1376"/>
                </a:lnTo>
                <a:lnTo>
                  <a:pt x="1216" y="1363"/>
                </a:lnTo>
                <a:lnTo>
                  <a:pt x="1241" y="1349"/>
                </a:lnTo>
                <a:lnTo>
                  <a:pt x="1266" y="1334"/>
                </a:lnTo>
                <a:lnTo>
                  <a:pt x="1289" y="1317"/>
                </a:lnTo>
                <a:lnTo>
                  <a:pt x="1311" y="1299"/>
                </a:lnTo>
                <a:lnTo>
                  <a:pt x="1332" y="1280"/>
                </a:lnTo>
                <a:lnTo>
                  <a:pt x="1352" y="1260"/>
                </a:lnTo>
                <a:lnTo>
                  <a:pt x="1372" y="1239"/>
                </a:lnTo>
                <a:lnTo>
                  <a:pt x="1372" y="1794"/>
                </a:lnTo>
                <a:lnTo>
                  <a:pt x="1315" y="1811"/>
                </a:lnTo>
                <a:lnTo>
                  <a:pt x="1262" y="1827"/>
                </a:lnTo>
                <a:lnTo>
                  <a:pt x="1211" y="1841"/>
                </a:lnTo>
                <a:lnTo>
                  <a:pt x="1162" y="1853"/>
                </a:lnTo>
                <a:lnTo>
                  <a:pt x="1138" y="1858"/>
                </a:lnTo>
                <a:lnTo>
                  <a:pt x="1112" y="1863"/>
                </a:lnTo>
                <a:lnTo>
                  <a:pt x="1088" y="1867"/>
                </a:lnTo>
                <a:lnTo>
                  <a:pt x="1064" y="1870"/>
                </a:lnTo>
                <a:lnTo>
                  <a:pt x="1039" y="1873"/>
                </a:lnTo>
                <a:lnTo>
                  <a:pt x="1013" y="1875"/>
                </a:lnTo>
                <a:lnTo>
                  <a:pt x="986" y="1876"/>
                </a:lnTo>
                <a:lnTo>
                  <a:pt x="960" y="1876"/>
                </a:lnTo>
                <a:lnTo>
                  <a:pt x="936" y="1876"/>
                </a:lnTo>
                <a:lnTo>
                  <a:pt x="913" y="1875"/>
                </a:lnTo>
                <a:lnTo>
                  <a:pt x="890" y="1874"/>
                </a:lnTo>
                <a:lnTo>
                  <a:pt x="867" y="1872"/>
                </a:lnTo>
                <a:lnTo>
                  <a:pt x="844" y="1870"/>
                </a:lnTo>
                <a:lnTo>
                  <a:pt x="821" y="1867"/>
                </a:lnTo>
                <a:lnTo>
                  <a:pt x="798" y="1863"/>
                </a:lnTo>
                <a:lnTo>
                  <a:pt x="776" y="1859"/>
                </a:lnTo>
                <a:lnTo>
                  <a:pt x="753" y="1855"/>
                </a:lnTo>
                <a:lnTo>
                  <a:pt x="730" y="1850"/>
                </a:lnTo>
                <a:lnTo>
                  <a:pt x="708" y="1844"/>
                </a:lnTo>
                <a:lnTo>
                  <a:pt x="686" y="1838"/>
                </a:lnTo>
                <a:lnTo>
                  <a:pt x="664" y="1831"/>
                </a:lnTo>
                <a:lnTo>
                  <a:pt x="643" y="1824"/>
                </a:lnTo>
                <a:lnTo>
                  <a:pt x="621" y="1817"/>
                </a:lnTo>
                <a:lnTo>
                  <a:pt x="599" y="1808"/>
                </a:lnTo>
                <a:lnTo>
                  <a:pt x="578" y="1800"/>
                </a:lnTo>
                <a:lnTo>
                  <a:pt x="557" y="1791"/>
                </a:lnTo>
                <a:lnTo>
                  <a:pt x="536" y="1781"/>
                </a:lnTo>
                <a:lnTo>
                  <a:pt x="516" y="1771"/>
                </a:lnTo>
                <a:lnTo>
                  <a:pt x="496" y="1761"/>
                </a:lnTo>
                <a:lnTo>
                  <a:pt x="475" y="1750"/>
                </a:lnTo>
                <a:lnTo>
                  <a:pt x="455" y="1738"/>
                </a:lnTo>
                <a:lnTo>
                  <a:pt x="435" y="1726"/>
                </a:lnTo>
                <a:lnTo>
                  <a:pt x="416" y="1714"/>
                </a:lnTo>
                <a:lnTo>
                  <a:pt x="397" y="1701"/>
                </a:lnTo>
                <a:lnTo>
                  <a:pt x="378" y="1688"/>
                </a:lnTo>
                <a:lnTo>
                  <a:pt x="359" y="1674"/>
                </a:lnTo>
                <a:lnTo>
                  <a:pt x="340" y="1660"/>
                </a:lnTo>
                <a:lnTo>
                  <a:pt x="322" y="1645"/>
                </a:lnTo>
                <a:lnTo>
                  <a:pt x="305" y="1630"/>
                </a:lnTo>
                <a:lnTo>
                  <a:pt x="287" y="1615"/>
                </a:lnTo>
                <a:lnTo>
                  <a:pt x="269" y="1598"/>
                </a:lnTo>
                <a:lnTo>
                  <a:pt x="252" y="1581"/>
                </a:lnTo>
                <a:lnTo>
                  <a:pt x="234" y="1564"/>
                </a:lnTo>
                <a:lnTo>
                  <a:pt x="218" y="1546"/>
                </a:lnTo>
                <a:lnTo>
                  <a:pt x="202" y="1527"/>
                </a:lnTo>
                <a:lnTo>
                  <a:pt x="187" y="1509"/>
                </a:lnTo>
                <a:lnTo>
                  <a:pt x="173" y="1490"/>
                </a:lnTo>
                <a:lnTo>
                  <a:pt x="159" y="1471"/>
                </a:lnTo>
                <a:lnTo>
                  <a:pt x="146" y="1452"/>
                </a:lnTo>
                <a:lnTo>
                  <a:pt x="133" y="1433"/>
                </a:lnTo>
                <a:lnTo>
                  <a:pt x="121" y="1413"/>
                </a:lnTo>
                <a:lnTo>
                  <a:pt x="109" y="1393"/>
                </a:lnTo>
                <a:lnTo>
                  <a:pt x="98" y="1373"/>
                </a:lnTo>
                <a:lnTo>
                  <a:pt x="88" y="1352"/>
                </a:lnTo>
                <a:lnTo>
                  <a:pt x="78" y="1331"/>
                </a:lnTo>
                <a:lnTo>
                  <a:pt x="69" y="1310"/>
                </a:lnTo>
                <a:lnTo>
                  <a:pt x="61" y="1289"/>
                </a:lnTo>
                <a:lnTo>
                  <a:pt x="53" y="1268"/>
                </a:lnTo>
                <a:lnTo>
                  <a:pt x="45" y="1246"/>
                </a:lnTo>
                <a:lnTo>
                  <a:pt x="39" y="1224"/>
                </a:lnTo>
                <a:lnTo>
                  <a:pt x="32" y="1201"/>
                </a:lnTo>
                <a:lnTo>
                  <a:pt x="27" y="1179"/>
                </a:lnTo>
                <a:lnTo>
                  <a:pt x="21" y="1156"/>
                </a:lnTo>
                <a:lnTo>
                  <a:pt x="17" y="1132"/>
                </a:lnTo>
                <a:lnTo>
                  <a:pt x="13" y="1109"/>
                </a:lnTo>
                <a:lnTo>
                  <a:pt x="9" y="1086"/>
                </a:lnTo>
                <a:lnTo>
                  <a:pt x="7" y="1062"/>
                </a:lnTo>
                <a:lnTo>
                  <a:pt x="4" y="1038"/>
                </a:lnTo>
                <a:lnTo>
                  <a:pt x="2" y="1014"/>
                </a:lnTo>
                <a:lnTo>
                  <a:pt x="1" y="990"/>
                </a:lnTo>
                <a:lnTo>
                  <a:pt x="0" y="965"/>
                </a:lnTo>
                <a:lnTo>
                  <a:pt x="0" y="941"/>
                </a:lnTo>
                <a:lnTo>
                  <a:pt x="0" y="918"/>
                </a:lnTo>
                <a:lnTo>
                  <a:pt x="1" y="895"/>
                </a:lnTo>
                <a:lnTo>
                  <a:pt x="2" y="873"/>
                </a:lnTo>
                <a:lnTo>
                  <a:pt x="4" y="850"/>
                </a:lnTo>
                <a:lnTo>
                  <a:pt x="7" y="828"/>
                </a:lnTo>
                <a:lnTo>
                  <a:pt x="10" y="805"/>
                </a:lnTo>
                <a:lnTo>
                  <a:pt x="13" y="783"/>
                </a:lnTo>
                <a:lnTo>
                  <a:pt x="17" y="761"/>
                </a:lnTo>
                <a:lnTo>
                  <a:pt x="21" y="739"/>
                </a:lnTo>
                <a:lnTo>
                  <a:pt x="26" y="716"/>
                </a:lnTo>
                <a:lnTo>
                  <a:pt x="32" y="694"/>
                </a:lnTo>
                <a:lnTo>
                  <a:pt x="38" y="673"/>
                </a:lnTo>
                <a:lnTo>
                  <a:pt x="44" y="652"/>
                </a:lnTo>
                <a:lnTo>
                  <a:pt x="52" y="630"/>
                </a:lnTo>
                <a:lnTo>
                  <a:pt x="59" y="609"/>
                </a:lnTo>
                <a:lnTo>
                  <a:pt x="67" y="588"/>
                </a:lnTo>
                <a:lnTo>
                  <a:pt x="76" y="568"/>
                </a:lnTo>
                <a:lnTo>
                  <a:pt x="85" y="547"/>
                </a:lnTo>
                <a:lnTo>
                  <a:pt x="94" y="527"/>
                </a:lnTo>
                <a:lnTo>
                  <a:pt x="104" y="507"/>
                </a:lnTo>
                <a:lnTo>
                  <a:pt x="116" y="488"/>
                </a:lnTo>
                <a:lnTo>
                  <a:pt x="127" y="468"/>
                </a:lnTo>
                <a:lnTo>
                  <a:pt x="138" y="449"/>
                </a:lnTo>
                <a:lnTo>
                  <a:pt x="150" y="430"/>
                </a:lnTo>
                <a:lnTo>
                  <a:pt x="163" y="411"/>
                </a:lnTo>
                <a:lnTo>
                  <a:pt x="175" y="393"/>
                </a:lnTo>
                <a:lnTo>
                  <a:pt x="189" y="375"/>
                </a:lnTo>
                <a:lnTo>
                  <a:pt x="203" y="357"/>
                </a:lnTo>
                <a:lnTo>
                  <a:pt x="217" y="339"/>
                </a:lnTo>
                <a:lnTo>
                  <a:pt x="232" y="321"/>
                </a:lnTo>
                <a:lnTo>
                  <a:pt x="248" y="304"/>
                </a:lnTo>
                <a:lnTo>
                  <a:pt x="264" y="288"/>
                </a:lnTo>
                <a:lnTo>
                  <a:pt x="280" y="271"/>
                </a:lnTo>
                <a:lnTo>
                  <a:pt x="297" y="255"/>
                </a:lnTo>
                <a:lnTo>
                  <a:pt x="315" y="239"/>
                </a:lnTo>
                <a:lnTo>
                  <a:pt x="333" y="224"/>
                </a:lnTo>
                <a:lnTo>
                  <a:pt x="351" y="209"/>
                </a:lnTo>
                <a:lnTo>
                  <a:pt x="371" y="195"/>
                </a:lnTo>
                <a:lnTo>
                  <a:pt x="390" y="181"/>
                </a:lnTo>
                <a:lnTo>
                  <a:pt x="409" y="167"/>
                </a:lnTo>
                <a:lnTo>
                  <a:pt x="429" y="154"/>
                </a:lnTo>
                <a:lnTo>
                  <a:pt x="449" y="142"/>
                </a:lnTo>
                <a:lnTo>
                  <a:pt x="469" y="130"/>
                </a:lnTo>
                <a:lnTo>
                  <a:pt x="491" y="118"/>
                </a:lnTo>
                <a:lnTo>
                  <a:pt x="511" y="107"/>
                </a:lnTo>
                <a:lnTo>
                  <a:pt x="533" y="96"/>
                </a:lnTo>
                <a:lnTo>
                  <a:pt x="554" y="86"/>
                </a:lnTo>
                <a:lnTo>
                  <a:pt x="576" y="77"/>
                </a:lnTo>
                <a:lnTo>
                  <a:pt x="598" y="68"/>
                </a:lnTo>
                <a:lnTo>
                  <a:pt x="621" y="59"/>
                </a:lnTo>
                <a:lnTo>
                  <a:pt x="643" y="51"/>
                </a:lnTo>
                <a:lnTo>
                  <a:pt x="665" y="44"/>
                </a:lnTo>
                <a:lnTo>
                  <a:pt x="688" y="37"/>
                </a:lnTo>
                <a:lnTo>
                  <a:pt x="711" y="31"/>
                </a:lnTo>
                <a:lnTo>
                  <a:pt x="734" y="25"/>
                </a:lnTo>
                <a:lnTo>
                  <a:pt x="758" y="20"/>
                </a:lnTo>
                <a:lnTo>
                  <a:pt x="781" y="15"/>
                </a:lnTo>
                <a:lnTo>
                  <a:pt x="804" y="11"/>
                </a:lnTo>
                <a:lnTo>
                  <a:pt x="827" y="8"/>
                </a:lnTo>
                <a:lnTo>
                  <a:pt x="851" y="5"/>
                </a:lnTo>
                <a:lnTo>
                  <a:pt x="875" y="3"/>
                </a:lnTo>
                <a:lnTo>
                  <a:pt x="899" y="1"/>
                </a:lnTo>
                <a:lnTo>
                  <a:pt x="922" y="0"/>
                </a:lnTo>
                <a:lnTo>
                  <a:pt x="945" y="0"/>
                </a:lnTo>
                <a:lnTo>
                  <a:pt x="973" y="0"/>
                </a:lnTo>
                <a:lnTo>
                  <a:pt x="1002" y="2"/>
                </a:lnTo>
                <a:lnTo>
                  <a:pt x="1029" y="3"/>
                </a:lnTo>
                <a:lnTo>
                  <a:pt x="1056" y="6"/>
                </a:lnTo>
                <a:lnTo>
                  <a:pt x="1083" y="9"/>
                </a:lnTo>
                <a:lnTo>
                  <a:pt x="1109" y="13"/>
                </a:lnTo>
                <a:lnTo>
                  <a:pt x="1137" y="18"/>
                </a:lnTo>
                <a:lnTo>
                  <a:pt x="1163" y="24"/>
                </a:lnTo>
                <a:lnTo>
                  <a:pt x="1189" y="30"/>
                </a:lnTo>
                <a:lnTo>
                  <a:pt x="1215" y="36"/>
                </a:lnTo>
                <a:lnTo>
                  <a:pt x="1241" y="44"/>
                </a:lnTo>
                <a:lnTo>
                  <a:pt x="1268" y="52"/>
                </a:lnTo>
                <a:lnTo>
                  <a:pt x="1294" y="60"/>
                </a:lnTo>
                <a:lnTo>
                  <a:pt x="1319" y="70"/>
                </a:lnTo>
                <a:lnTo>
                  <a:pt x="1345" y="79"/>
                </a:lnTo>
                <a:lnTo>
                  <a:pt x="1372" y="90"/>
                </a:lnTo>
                <a:lnTo>
                  <a:pt x="1372" y="645"/>
                </a:lnTo>
                <a:close/>
              </a:path>
            </a:pathLst>
          </a:custGeom>
          <a:solidFill>
            <a:srgbClr val="FFFFFF"/>
          </a:solidFill>
          <a:ln w="9525">
            <a:noFill/>
            <a:round/>
            <a:headEnd/>
            <a:tailEnd/>
          </a:ln>
        </xdr:spPr>
      </xdr:sp>
      <xdr:sp macro="" textlink="">
        <xdr:nvSpPr>
          <xdr:cNvPr id="5295" name="Freeform 1611"/>
          <xdr:cNvSpPr>
            <a:spLocks noEditPoints="1"/>
          </xdr:cNvSpPr>
        </xdr:nvSpPr>
        <xdr:spPr bwMode="auto">
          <a:xfrm>
            <a:off x="65" y="25"/>
            <a:ext cx="31" cy="28"/>
          </a:xfrm>
          <a:custGeom>
            <a:avLst/>
            <a:gdLst>
              <a:gd name="T0" fmla="*/ 0 w 1983"/>
              <a:gd name="T1" fmla="*/ 0 h 1900"/>
              <a:gd name="T2" fmla="*/ 0 w 1983"/>
              <a:gd name="T3" fmla="*/ 0 h 1900"/>
              <a:gd name="T4" fmla="*/ 0 w 1983"/>
              <a:gd name="T5" fmla="*/ 0 h 1900"/>
              <a:gd name="T6" fmla="*/ 0 w 1983"/>
              <a:gd name="T7" fmla="*/ 0 h 1900"/>
              <a:gd name="T8" fmla="*/ 0 w 1983"/>
              <a:gd name="T9" fmla="*/ 0 h 1900"/>
              <a:gd name="T10" fmla="*/ 0 w 1983"/>
              <a:gd name="T11" fmla="*/ 0 h 1900"/>
              <a:gd name="T12" fmla="*/ 0 w 1983"/>
              <a:gd name="T13" fmla="*/ 0 h 1900"/>
              <a:gd name="T14" fmla="*/ 0 w 1983"/>
              <a:gd name="T15" fmla="*/ 0 h 1900"/>
              <a:gd name="T16" fmla="*/ 0 w 1983"/>
              <a:gd name="T17" fmla="*/ 0 h 1900"/>
              <a:gd name="T18" fmla="*/ 0 w 1983"/>
              <a:gd name="T19" fmla="*/ 0 h 1900"/>
              <a:gd name="T20" fmla="*/ 0 w 1983"/>
              <a:gd name="T21" fmla="*/ 0 h 1900"/>
              <a:gd name="T22" fmla="*/ 0 w 1983"/>
              <a:gd name="T23" fmla="*/ 0 h 1900"/>
              <a:gd name="T24" fmla="*/ 0 w 1983"/>
              <a:gd name="T25" fmla="*/ 0 h 1900"/>
              <a:gd name="T26" fmla="*/ 0 w 1983"/>
              <a:gd name="T27" fmla="*/ 0 h 1900"/>
              <a:gd name="T28" fmla="*/ 0 w 1983"/>
              <a:gd name="T29" fmla="*/ 0 h 1900"/>
              <a:gd name="T30" fmla="*/ 0 w 1983"/>
              <a:gd name="T31" fmla="*/ 0 h 1900"/>
              <a:gd name="T32" fmla="*/ 0 w 1983"/>
              <a:gd name="T33" fmla="*/ 0 h 1900"/>
              <a:gd name="T34" fmla="*/ 0 w 1983"/>
              <a:gd name="T35" fmla="*/ 0 h 1900"/>
              <a:gd name="T36" fmla="*/ 0 w 1983"/>
              <a:gd name="T37" fmla="*/ 0 h 1900"/>
              <a:gd name="T38" fmla="*/ 0 w 1983"/>
              <a:gd name="T39" fmla="*/ 0 h 1900"/>
              <a:gd name="T40" fmla="*/ 0 w 1983"/>
              <a:gd name="T41" fmla="*/ 0 h 1900"/>
              <a:gd name="T42" fmla="*/ 0 w 1983"/>
              <a:gd name="T43" fmla="*/ 0 h 1900"/>
              <a:gd name="T44" fmla="*/ 0 w 1983"/>
              <a:gd name="T45" fmla="*/ 0 h 1900"/>
              <a:gd name="T46" fmla="*/ 0 w 1983"/>
              <a:gd name="T47" fmla="*/ 0 h 1900"/>
              <a:gd name="T48" fmla="*/ 0 w 1983"/>
              <a:gd name="T49" fmla="*/ 0 h 1900"/>
              <a:gd name="T50" fmla="*/ 0 w 1983"/>
              <a:gd name="T51" fmla="*/ 0 h 1900"/>
              <a:gd name="T52" fmla="*/ 0 w 1983"/>
              <a:gd name="T53" fmla="*/ 0 h 1900"/>
              <a:gd name="T54" fmla="*/ 0 w 1983"/>
              <a:gd name="T55" fmla="*/ 0 h 1900"/>
              <a:gd name="T56" fmla="*/ 0 w 1983"/>
              <a:gd name="T57" fmla="*/ 0 h 1900"/>
              <a:gd name="T58" fmla="*/ 0 w 1983"/>
              <a:gd name="T59" fmla="*/ 0 h 1900"/>
              <a:gd name="T60" fmla="*/ 0 w 1983"/>
              <a:gd name="T61" fmla="*/ 0 h 1900"/>
              <a:gd name="T62" fmla="*/ 0 w 1983"/>
              <a:gd name="T63" fmla="*/ 0 h 1900"/>
              <a:gd name="T64" fmla="*/ 0 w 1983"/>
              <a:gd name="T65" fmla="*/ 0 h 1900"/>
              <a:gd name="T66" fmla="*/ 0 w 1983"/>
              <a:gd name="T67" fmla="*/ 0 h 1900"/>
              <a:gd name="T68" fmla="*/ 0 w 1983"/>
              <a:gd name="T69" fmla="*/ 0 h 1900"/>
              <a:gd name="T70" fmla="*/ 0 w 1983"/>
              <a:gd name="T71" fmla="*/ 0 h 1900"/>
              <a:gd name="T72" fmla="*/ 0 w 1983"/>
              <a:gd name="T73" fmla="*/ 0 h 1900"/>
              <a:gd name="T74" fmla="*/ 0 w 1983"/>
              <a:gd name="T75" fmla="*/ 0 h 1900"/>
              <a:gd name="T76" fmla="*/ 0 w 1983"/>
              <a:gd name="T77" fmla="*/ 0 h 1900"/>
              <a:gd name="T78" fmla="*/ 0 w 1983"/>
              <a:gd name="T79" fmla="*/ 0 h 1900"/>
              <a:gd name="T80" fmla="*/ 0 w 1983"/>
              <a:gd name="T81" fmla="*/ 0 h 1900"/>
              <a:gd name="T82" fmla="*/ 0 w 1983"/>
              <a:gd name="T83" fmla="*/ 0 h 1900"/>
              <a:gd name="T84" fmla="*/ 0 w 1983"/>
              <a:gd name="T85" fmla="*/ 0 h 1900"/>
              <a:gd name="T86" fmla="*/ 0 w 1983"/>
              <a:gd name="T87" fmla="*/ 0 h 1900"/>
              <a:gd name="T88" fmla="*/ 0 w 1983"/>
              <a:gd name="T89" fmla="*/ 0 h 1900"/>
              <a:gd name="T90" fmla="*/ 0 w 1983"/>
              <a:gd name="T91" fmla="*/ 0 h 1900"/>
              <a:gd name="T92" fmla="*/ 0 w 1983"/>
              <a:gd name="T93" fmla="*/ 0 h 1900"/>
              <a:gd name="T94" fmla="*/ 0 w 1983"/>
              <a:gd name="T95" fmla="*/ 0 h 1900"/>
              <a:gd name="T96" fmla="*/ 0 w 1983"/>
              <a:gd name="T97" fmla="*/ 0 h 1900"/>
              <a:gd name="T98" fmla="*/ 0 w 1983"/>
              <a:gd name="T99" fmla="*/ 0 h 1900"/>
              <a:gd name="T100" fmla="*/ 0 w 1983"/>
              <a:gd name="T101" fmla="*/ 0 h 1900"/>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w 1983"/>
              <a:gd name="T154" fmla="*/ 0 h 1900"/>
              <a:gd name="T155" fmla="*/ 1983 w 1983"/>
              <a:gd name="T156" fmla="*/ 1900 h 1900"/>
            </a:gdLst>
            <a:ahLst/>
            <a:cxnLst>
              <a:cxn ang="T102">
                <a:pos x="T0" y="T1"/>
              </a:cxn>
              <a:cxn ang="T103">
                <a:pos x="T2" y="T3"/>
              </a:cxn>
              <a:cxn ang="T104">
                <a:pos x="T4" y="T5"/>
              </a:cxn>
              <a:cxn ang="T105">
                <a:pos x="T6" y="T7"/>
              </a:cxn>
              <a:cxn ang="T106">
                <a:pos x="T8" y="T9"/>
              </a:cxn>
              <a:cxn ang="T107">
                <a:pos x="T10" y="T11"/>
              </a:cxn>
              <a:cxn ang="T108">
                <a:pos x="T12" y="T13"/>
              </a:cxn>
              <a:cxn ang="T109">
                <a:pos x="T14" y="T15"/>
              </a:cxn>
              <a:cxn ang="T110">
                <a:pos x="T16" y="T17"/>
              </a:cxn>
              <a:cxn ang="T111">
                <a:pos x="T18" y="T19"/>
              </a:cxn>
              <a:cxn ang="T112">
                <a:pos x="T20" y="T21"/>
              </a:cxn>
              <a:cxn ang="T113">
                <a:pos x="T22" y="T23"/>
              </a:cxn>
              <a:cxn ang="T114">
                <a:pos x="T24" y="T25"/>
              </a:cxn>
              <a:cxn ang="T115">
                <a:pos x="T26" y="T27"/>
              </a:cxn>
              <a:cxn ang="T116">
                <a:pos x="T28" y="T29"/>
              </a:cxn>
              <a:cxn ang="T117">
                <a:pos x="T30" y="T31"/>
              </a:cxn>
              <a:cxn ang="T118">
                <a:pos x="T32" y="T33"/>
              </a:cxn>
              <a:cxn ang="T119">
                <a:pos x="T34" y="T35"/>
              </a:cxn>
              <a:cxn ang="T120">
                <a:pos x="T36" y="T37"/>
              </a:cxn>
              <a:cxn ang="T121">
                <a:pos x="T38" y="T39"/>
              </a:cxn>
              <a:cxn ang="T122">
                <a:pos x="T40" y="T41"/>
              </a:cxn>
              <a:cxn ang="T123">
                <a:pos x="T42" y="T43"/>
              </a:cxn>
              <a:cxn ang="T124">
                <a:pos x="T44" y="T45"/>
              </a:cxn>
              <a:cxn ang="T125">
                <a:pos x="T46" y="T47"/>
              </a:cxn>
              <a:cxn ang="T126">
                <a:pos x="T48" y="T49"/>
              </a:cxn>
              <a:cxn ang="T127">
                <a:pos x="T50" y="T51"/>
              </a:cxn>
              <a:cxn ang="T128">
                <a:pos x="T52" y="T53"/>
              </a:cxn>
              <a:cxn ang="T129">
                <a:pos x="T54" y="T55"/>
              </a:cxn>
              <a:cxn ang="T130">
                <a:pos x="T56" y="T57"/>
              </a:cxn>
              <a:cxn ang="T131">
                <a:pos x="T58" y="T59"/>
              </a:cxn>
              <a:cxn ang="T132">
                <a:pos x="T60" y="T61"/>
              </a:cxn>
              <a:cxn ang="T133">
                <a:pos x="T62" y="T63"/>
              </a:cxn>
              <a:cxn ang="T134">
                <a:pos x="T64" y="T65"/>
              </a:cxn>
              <a:cxn ang="T135">
                <a:pos x="T66" y="T67"/>
              </a:cxn>
              <a:cxn ang="T136">
                <a:pos x="T68" y="T69"/>
              </a:cxn>
              <a:cxn ang="T137">
                <a:pos x="T70" y="T71"/>
              </a:cxn>
              <a:cxn ang="T138">
                <a:pos x="T72" y="T73"/>
              </a:cxn>
              <a:cxn ang="T139">
                <a:pos x="T74" y="T75"/>
              </a:cxn>
              <a:cxn ang="T140">
                <a:pos x="T76" y="T77"/>
              </a:cxn>
              <a:cxn ang="T141">
                <a:pos x="T78" y="T79"/>
              </a:cxn>
              <a:cxn ang="T142">
                <a:pos x="T80" y="T81"/>
              </a:cxn>
              <a:cxn ang="T143">
                <a:pos x="T82" y="T83"/>
              </a:cxn>
              <a:cxn ang="T144">
                <a:pos x="T84" y="T85"/>
              </a:cxn>
              <a:cxn ang="T145">
                <a:pos x="T86" y="T87"/>
              </a:cxn>
              <a:cxn ang="T146">
                <a:pos x="T88" y="T89"/>
              </a:cxn>
              <a:cxn ang="T147">
                <a:pos x="T90" y="T91"/>
              </a:cxn>
              <a:cxn ang="T148">
                <a:pos x="T92" y="T93"/>
              </a:cxn>
              <a:cxn ang="T149">
                <a:pos x="T94" y="T95"/>
              </a:cxn>
              <a:cxn ang="T150">
                <a:pos x="T96" y="T97"/>
              </a:cxn>
              <a:cxn ang="T151">
                <a:pos x="T98" y="T99"/>
              </a:cxn>
              <a:cxn ang="T152">
                <a:pos x="T100" y="T101"/>
              </a:cxn>
            </a:cxnLst>
            <a:rect l="T153" t="T154" r="T155" b="T156"/>
            <a:pathLst>
              <a:path w="1983" h="1900">
                <a:moveTo>
                  <a:pt x="485" y="920"/>
                </a:moveTo>
                <a:lnTo>
                  <a:pt x="486" y="948"/>
                </a:lnTo>
                <a:lnTo>
                  <a:pt x="488" y="976"/>
                </a:lnTo>
                <a:lnTo>
                  <a:pt x="491" y="1004"/>
                </a:lnTo>
                <a:lnTo>
                  <a:pt x="495" y="1030"/>
                </a:lnTo>
                <a:lnTo>
                  <a:pt x="501" y="1057"/>
                </a:lnTo>
                <a:lnTo>
                  <a:pt x="508" y="1082"/>
                </a:lnTo>
                <a:lnTo>
                  <a:pt x="516" y="1107"/>
                </a:lnTo>
                <a:lnTo>
                  <a:pt x="525" y="1132"/>
                </a:lnTo>
                <a:lnTo>
                  <a:pt x="536" y="1157"/>
                </a:lnTo>
                <a:lnTo>
                  <a:pt x="547" y="1180"/>
                </a:lnTo>
                <a:lnTo>
                  <a:pt x="559" y="1202"/>
                </a:lnTo>
                <a:lnTo>
                  <a:pt x="572" y="1223"/>
                </a:lnTo>
                <a:lnTo>
                  <a:pt x="586" y="1244"/>
                </a:lnTo>
                <a:lnTo>
                  <a:pt x="601" y="1264"/>
                </a:lnTo>
                <a:lnTo>
                  <a:pt x="617" y="1283"/>
                </a:lnTo>
                <a:lnTo>
                  <a:pt x="634" y="1301"/>
                </a:lnTo>
                <a:lnTo>
                  <a:pt x="651" y="1318"/>
                </a:lnTo>
                <a:lnTo>
                  <a:pt x="670" y="1334"/>
                </a:lnTo>
                <a:lnTo>
                  <a:pt x="689" y="1350"/>
                </a:lnTo>
                <a:lnTo>
                  <a:pt x="709" y="1364"/>
                </a:lnTo>
                <a:lnTo>
                  <a:pt x="729" y="1378"/>
                </a:lnTo>
                <a:lnTo>
                  <a:pt x="750" y="1390"/>
                </a:lnTo>
                <a:lnTo>
                  <a:pt x="772" y="1401"/>
                </a:lnTo>
                <a:lnTo>
                  <a:pt x="795" y="1411"/>
                </a:lnTo>
                <a:lnTo>
                  <a:pt x="818" y="1421"/>
                </a:lnTo>
                <a:lnTo>
                  <a:pt x="841" y="1429"/>
                </a:lnTo>
                <a:lnTo>
                  <a:pt x="865" y="1435"/>
                </a:lnTo>
                <a:lnTo>
                  <a:pt x="889" y="1441"/>
                </a:lnTo>
                <a:lnTo>
                  <a:pt x="915" y="1445"/>
                </a:lnTo>
                <a:lnTo>
                  <a:pt x="940" y="1449"/>
                </a:lnTo>
                <a:lnTo>
                  <a:pt x="965" y="1451"/>
                </a:lnTo>
                <a:lnTo>
                  <a:pt x="991" y="1451"/>
                </a:lnTo>
                <a:lnTo>
                  <a:pt x="1017" y="1451"/>
                </a:lnTo>
                <a:lnTo>
                  <a:pt x="1043" y="1449"/>
                </a:lnTo>
                <a:lnTo>
                  <a:pt x="1068" y="1445"/>
                </a:lnTo>
                <a:lnTo>
                  <a:pt x="1093" y="1441"/>
                </a:lnTo>
                <a:lnTo>
                  <a:pt x="1117" y="1435"/>
                </a:lnTo>
                <a:lnTo>
                  <a:pt x="1141" y="1429"/>
                </a:lnTo>
                <a:lnTo>
                  <a:pt x="1165" y="1421"/>
                </a:lnTo>
                <a:lnTo>
                  <a:pt x="1188" y="1411"/>
                </a:lnTo>
                <a:lnTo>
                  <a:pt x="1210" y="1401"/>
                </a:lnTo>
                <a:lnTo>
                  <a:pt x="1232" y="1390"/>
                </a:lnTo>
                <a:lnTo>
                  <a:pt x="1253" y="1378"/>
                </a:lnTo>
                <a:lnTo>
                  <a:pt x="1273" y="1364"/>
                </a:lnTo>
                <a:lnTo>
                  <a:pt x="1294" y="1350"/>
                </a:lnTo>
                <a:lnTo>
                  <a:pt x="1313" y="1334"/>
                </a:lnTo>
                <a:lnTo>
                  <a:pt x="1331" y="1318"/>
                </a:lnTo>
                <a:lnTo>
                  <a:pt x="1349" y="1301"/>
                </a:lnTo>
                <a:lnTo>
                  <a:pt x="1365" y="1283"/>
                </a:lnTo>
                <a:lnTo>
                  <a:pt x="1381" y="1264"/>
                </a:lnTo>
                <a:lnTo>
                  <a:pt x="1396" y="1244"/>
                </a:lnTo>
                <a:lnTo>
                  <a:pt x="1410" y="1223"/>
                </a:lnTo>
                <a:lnTo>
                  <a:pt x="1424" y="1202"/>
                </a:lnTo>
                <a:lnTo>
                  <a:pt x="1437" y="1180"/>
                </a:lnTo>
                <a:lnTo>
                  <a:pt x="1448" y="1157"/>
                </a:lnTo>
                <a:lnTo>
                  <a:pt x="1458" y="1132"/>
                </a:lnTo>
                <a:lnTo>
                  <a:pt x="1467" y="1107"/>
                </a:lnTo>
                <a:lnTo>
                  <a:pt x="1475" y="1082"/>
                </a:lnTo>
                <a:lnTo>
                  <a:pt x="1482" y="1057"/>
                </a:lnTo>
                <a:lnTo>
                  <a:pt x="1487" y="1030"/>
                </a:lnTo>
                <a:lnTo>
                  <a:pt x="1492" y="1004"/>
                </a:lnTo>
                <a:lnTo>
                  <a:pt x="1495" y="976"/>
                </a:lnTo>
                <a:lnTo>
                  <a:pt x="1497" y="948"/>
                </a:lnTo>
                <a:lnTo>
                  <a:pt x="1497" y="920"/>
                </a:lnTo>
                <a:lnTo>
                  <a:pt x="1497" y="897"/>
                </a:lnTo>
                <a:lnTo>
                  <a:pt x="1495" y="874"/>
                </a:lnTo>
                <a:lnTo>
                  <a:pt x="1492" y="851"/>
                </a:lnTo>
                <a:lnTo>
                  <a:pt x="1487" y="829"/>
                </a:lnTo>
                <a:lnTo>
                  <a:pt x="1482" y="807"/>
                </a:lnTo>
                <a:lnTo>
                  <a:pt x="1475" y="785"/>
                </a:lnTo>
                <a:lnTo>
                  <a:pt x="1467" y="764"/>
                </a:lnTo>
                <a:lnTo>
                  <a:pt x="1458" y="742"/>
                </a:lnTo>
                <a:lnTo>
                  <a:pt x="1448" y="721"/>
                </a:lnTo>
                <a:lnTo>
                  <a:pt x="1437" y="701"/>
                </a:lnTo>
                <a:lnTo>
                  <a:pt x="1424" y="681"/>
                </a:lnTo>
                <a:lnTo>
                  <a:pt x="1410" y="662"/>
                </a:lnTo>
                <a:lnTo>
                  <a:pt x="1396" y="644"/>
                </a:lnTo>
                <a:lnTo>
                  <a:pt x="1381" y="626"/>
                </a:lnTo>
                <a:lnTo>
                  <a:pt x="1365" y="609"/>
                </a:lnTo>
                <a:lnTo>
                  <a:pt x="1349" y="592"/>
                </a:lnTo>
                <a:lnTo>
                  <a:pt x="1331" y="576"/>
                </a:lnTo>
                <a:lnTo>
                  <a:pt x="1313" y="561"/>
                </a:lnTo>
                <a:lnTo>
                  <a:pt x="1294" y="547"/>
                </a:lnTo>
                <a:lnTo>
                  <a:pt x="1273" y="533"/>
                </a:lnTo>
                <a:lnTo>
                  <a:pt x="1253" y="520"/>
                </a:lnTo>
                <a:lnTo>
                  <a:pt x="1232" y="509"/>
                </a:lnTo>
                <a:lnTo>
                  <a:pt x="1210" y="498"/>
                </a:lnTo>
                <a:lnTo>
                  <a:pt x="1188" y="488"/>
                </a:lnTo>
                <a:lnTo>
                  <a:pt x="1165" y="479"/>
                </a:lnTo>
                <a:lnTo>
                  <a:pt x="1141" y="472"/>
                </a:lnTo>
                <a:lnTo>
                  <a:pt x="1117" y="465"/>
                </a:lnTo>
                <a:lnTo>
                  <a:pt x="1093" y="459"/>
                </a:lnTo>
                <a:lnTo>
                  <a:pt x="1068" y="455"/>
                </a:lnTo>
                <a:lnTo>
                  <a:pt x="1043" y="452"/>
                </a:lnTo>
                <a:lnTo>
                  <a:pt x="1017" y="450"/>
                </a:lnTo>
                <a:lnTo>
                  <a:pt x="991" y="449"/>
                </a:lnTo>
                <a:lnTo>
                  <a:pt x="965" y="450"/>
                </a:lnTo>
                <a:lnTo>
                  <a:pt x="940" y="452"/>
                </a:lnTo>
                <a:lnTo>
                  <a:pt x="915" y="455"/>
                </a:lnTo>
                <a:lnTo>
                  <a:pt x="889" y="459"/>
                </a:lnTo>
                <a:lnTo>
                  <a:pt x="865" y="465"/>
                </a:lnTo>
                <a:lnTo>
                  <a:pt x="841" y="472"/>
                </a:lnTo>
                <a:lnTo>
                  <a:pt x="818" y="479"/>
                </a:lnTo>
                <a:lnTo>
                  <a:pt x="795" y="488"/>
                </a:lnTo>
                <a:lnTo>
                  <a:pt x="772" y="498"/>
                </a:lnTo>
                <a:lnTo>
                  <a:pt x="750" y="509"/>
                </a:lnTo>
                <a:lnTo>
                  <a:pt x="729" y="520"/>
                </a:lnTo>
                <a:lnTo>
                  <a:pt x="709" y="533"/>
                </a:lnTo>
                <a:lnTo>
                  <a:pt x="689" y="547"/>
                </a:lnTo>
                <a:lnTo>
                  <a:pt x="670" y="561"/>
                </a:lnTo>
                <a:lnTo>
                  <a:pt x="651" y="576"/>
                </a:lnTo>
                <a:lnTo>
                  <a:pt x="634" y="592"/>
                </a:lnTo>
                <a:lnTo>
                  <a:pt x="617" y="609"/>
                </a:lnTo>
                <a:lnTo>
                  <a:pt x="601" y="626"/>
                </a:lnTo>
                <a:lnTo>
                  <a:pt x="586" y="644"/>
                </a:lnTo>
                <a:lnTo>
                  <a:pt x="572" y="662"/>
                </a:lnTo>
                <a:lnTo>
                  <a:pt x="559" y="681"/>
                </a:lnTo>
                <a:lnTo>
                  <a:pt x="547" y="701"/>
                </a:lnTo>
                <a:lnTo>
                  <a:pt x="536" y="721"/>
                </a:lnTo>
                <a:lnTo>
                  <a:pt x="525" y="742"/>
                </a:lnTo>
                <a:lnTo>
                  <a:pt x="516" y="764"/>
                </a:lnTo>
                <a:lnTo>
                  <a:pt x="508" y="785"/>
                </a:lnTo>
                <a:lnTo>
                  <a:pt x="501" y="807"/>
                </a:lnTo>
                <a:lnTo>
                  <a:pt x="495" y="829"/>
                </a:lnTo>
                <a:lnTo>
                  <a:pt x="491" y="851"/>
                </a:lnTo>
                <a:lnTo>
                  <a:pt x="488" y="874"/>
                </a:lnTo>
                <a:lnTo>
                  <a:pt x="486" y="897"/>
                </a:lnTo>
                <a:lnTo>
                  <a:pt x="485" y="920"/>
                </a:lnTo>
                <a:close/>
                <a:moveTo>
                  <a:pt x="1983" y="917"/>
                </a:moveTo>
                <a:lnTo>
                  <a:pt x="1981" y="971"/>
                </a:lnTo>
                <a:lnTo>
                  <a:pt x="1978" y="1023"/>
                </a:lnTo>
                <a:lnTo>
                  <a:pt x="1972" y="1074"/>
                </a:lnTo>
                <a:lnTo>
                  <a:pt x="1964" y="1125"/>
                </a:lnTo>
                <a:lnTo>
                  <a:pt x="1953" y="1175"/>
                </a:lnTo>
                <a:lnTo>
                  <a:pt x="1941" y="1222"/>
                </a:lnTo>
                <a:lnTo>
                  <a:pt x="1926" y="1269"/>
                </a:lnTo>
                <a:lnTo>
                  <a:pt x="1908" y="1314"/>
                </a:lnTo>
                <a:lnTo>
                  <a:pt x="1889" y="1358"/>
                </a:lnTo>
                <a:lnTo>
                  <a:pt x="1868" y="1401"/>
                </a:lnTo>
                <a:lnTo>
                  <a:pt x="1846" y="1442"/>
                </a:lnTo>
                <a:lnTo>
                  <a:pt x="1821" y="1482"/>
                </a:lnTo>
                <a:lnTo>
                  <a:pt x="1793" y="1520"/>
                </a:lnTo>
                <a:lnTo>
                  <a:pt x="1765" y="1557"/>
                </a:lnTo>
                <a:lnTo>
                  <a:pt x="1735" y="1592"/>
                </a:lnTo>
                <a:lnTo>
                  <a:pt x="1703" y="1626"/>
                </a:lnTo>
                <a:lnTo>
                  <a:pt x="1669" y="1657"/>
                </a:lnTo>
                <a:lnTo>
                  <a:pt x="1633" y="1687"/>
                </a:lnTo>
                <a:lnTo>
                  <a:pt x="1596" y="1715"/>
                </a:lnTo>
                <a:lnTo>
                  <a:pt x="1558" y="1742"/>
                </a:lnTo>
                <a:lnTo>
                  <a:pt x="1517" y="1766"/>
                </a:lnTo>
                <a:lnTo>
                  <a:pt x="1476" y="1789"/>
                </a:lnTo>
                <a:lnTo>
                  <a:pt x="1433" y="1809"/>
                </a:lnTo>
                <a:lnTo>
                  <a:pt x="1389" y="1828"/>
                </a:lnTo>
                <a:lnTo>
                  <a:pt x="1343" y="1845"/>
                </a:lnTo>
                <a:lnTo>
                  <a:pt x="1297" y="1859"/>
                </a:lnTo>
                <a:lnTo>
                  <a:pt x="1248" y="1871"/>
                </a:lnTo>
                <a:lnTo>
                  <a:pt x="1199" y="1882"/>
                </a:lnTo>
                <a:lnTo>
                  <a:pt x="1148" y="1890"/>
                </a:lnTo>
                <a:lnTo>
                  <a:pt x="1097" y="1896"/>
                </a:lnTo>
                <a:lnTo>
                  <a:pt x="1045" y="1899"/>
                </a:lnTo>
                <a:lnTo>
                  <a:pt x="991" y="1900"/>
                </a:lnTo>
                <a:lnTo>
                  <a:pt x="938" y="1899"/>
                </a:lnTo>
                <a:lnTo>
                  <a:pt x="885" y="1896"/>
                </a:lnTo>
                <a:lnTo>
                  <a:pt x="834" y="1890"/>
                </a:lnTo>
                <a:lnTo>
                  <a:pt x="783" y="1882"/>
                </a:lnTo>
                <a:lnTo>
                  <a:pt x="734" y="1871"/>
                </a:lnTo>
                <a:lnTo>
                  <a:pt x="686" y="1859"/>
                </a:lnTo>
                <a:lnTo>
                  <a:pt x="639" y="1845"/>
                </a:lnTo>
                <a:lnTo>
                  <a:pt x="594" y="1828"/>
                </a:lnTo>
                <a:lnTo>
                  <a:pt x="550" y="1809"/>
                </a:lnTo>
                <a:lnTo>
                  <a:pt x="506" y="1789"/>
                </a:lnTo>
                <a:lnTo>
                  <a:pt x="465" y="1766"/>
                </a:lnTo>
                <a:lnTo>
                  <a:pt x="425" y="1742"/>
                </a:lnTo>
                <a:lnTo>
                  <a:pt x="386" y="1715"/>
                </a:lnTo>
                <a:lnTo>
                  <a:pt x="349" y="1687"/>
                </a:lnTo>
                <a:lnTo>
                  <a:pt x="314" y="1657"/>
                </a:lnTo>
                <a:lnTo>
                  <a:pt x="280" y="1626"/>
                </a:lnTo>
                <a:lnTo>
                  <a:pt x="248" y="1592"/>
                </a:lnTo>
                <a:lnTo>
                  <a:pt x="217" y="1557"/>
                </a:lnTo>
                <a:lnTo>
                  <a:pt x="189" y="1520"/>
                </a:lnTo>
                <a:lnTo>
                  <a:pt x="162" y="1482"/>
                </a:lnTo>
                <a:lnTo>
                  <a:pt x="137" y="1442"/>
                </a:lnTo>
                <a:lnTo>
                  <a:pt x="114" y="1401"/>
                </a:lnTo>
                <a:lnTo>
                  <a:pt x="93" y="1358"/>
                </a:lnTo>
                <a:lnTo>
                  <a:pt x="74" y="1314"/>
                </a:lnTo>
                <a:lnTo>
                  <a:pt x="57" y="1269"/>
                </a:lnTo>
                <a:lnTo>
                  <a:pt x="43" y="1222"/>
                </a:lnTo>
                <a:lnTo>
                  <a:pt x="29" y="1175"/>
                </a:lnTo>
                <a:lnTo>
                  <a:pt x="19" y="1125"/>
                </a:lnTo>
                <a:lnTo>
                  <a:pt x="10" y="1074"/>
                </a:lnTo>
                <a:lnTo>
                  <a:pt x="5" y="1023"/>
                </a:lnTo>
                <a:lnTo>
                  <a:pt x="1" y="971"/>
                </a:lnTo>
                <a:lnTo>
                  <a:pt x="0" y="917"/>
                </a:lnTo>
                <a:lnTo>
                  <a:pt x="1" y="867"/>
                </a:lnTo>
                <a:lnTo>
                  <a:pt x="5" y="818"/>
                </a:lnTo>
                <a:lnTo>
                  <a:pt x="12" y="770"/>
                </a:lnTo>
                <a:lnTo>
                  <a:pt x="21" y="723"/>
                </a:lnTo>
                <a:lnTo>
                  <a:pt x="34" y="677"/>
                </a:lnTo>
                <a:lnTo>
                  <a:pt x="48" y="632"/>
                </a:lnTo>
                <a:lnTo>
                  <a:pt x="64" y="589"/>
                </a:lnTo>
                <a:lnTo>
                  <a:pt x="83" y="546"/>
                </a:lnTo>
                <a:lnTo>
                  <a:pt x="103" y="505"/>
                </a:lnTo>
                <a:lnTo>
                  <a:pt x="126" y="466"/>
                </a:lnTo>
                <a:lnTo>
                  <a:pt x="150" y="427"/>
                </a:lnTo>
                <a:lnTo>
                  <a:pt x="178" y="390"/>
                </a:lnTo>
                <a:lnTo>
                  <a:pt x="206" y="355"/>
                </a:lnTo>
                <a:lnTo>
                  <a:pt x="237" y="320"/>
                </a:lnTo>
                <a:lnTo>
                  <a:pt x="268" y="287"/>
                </a:lnTo>
                <a:lnTo>
                  <a:pt x="303" y="256"/>
                </a:lnTo>
                <a:lnTo>
                  <a:pt x="337" y="227"/>
                </a:lnTo>
                <a:lnTo>
                  <a:pt x="374" y="199"/>
                </a:lnTo>
                <a:lnTo>
                  <a:pt x="412" y="173"/>
                </a:lnTo>
                <a:lnTo>
                  <a:pt x="451" y="148"/>
                </a:lnTo>
                <a:lnTo>
                  <a:pt x="491" y="125"/>
                </a:lnTo>
                <a:lnTo>
                  <a:pt x="532" y="104"/>
                </a:lnTo>
                <a:lnTo>
                  <a:pt x="575" y="85"/>
                </a:lnTo>
                <a:lnTo>
                  <a:pt x="619" y="68"/>
                </a:lnTo>
                <a:lnTo>
                  <a:pt x="664" y="52"/>
                </a:lnTo>
                <a:lnTo>
                  <a:pt x="708" y="39"/>
                </a:lnTo>
                <a:lnTo>
                  <a:pt x="754" y="27"/>
                </a:lnTo>
                <a:lnTo>
                  <a:pt x="801" y="17"/>
                </a:lnTo>
                <a:lnTo>
                  <a:pt x="848" y="10"/>
                </a:lnTo>
                <a:lnTo>
                  <a:pt x="895" y="5"/>
                </a:lnTo>
                <a:lnTo>
                  <a:pt x="943" y="1"/>
                </a:lnTo>
                <a:lnTo>
                  <a:pt x="991" y="0"/>
                </a:lnTo>
                <a:lnTo>
                  <a:pt x="1040" y="1"/>
                </a:lnTo>
                <a:lnTo>
                  <a:pt x="1088" y="5"/>
                </a:lnTo>
                <a:lnTo>
                  <a:pt x="1135" y="10"/>
                </a:lnTo>
                <a:lnTo>
                  <a:pt x="1182" y="17"/>
                </a:lnTo>
                <a:lnTo>
                  <a:pt x="1228" y="27"/>
                </a:lnTo>
                <a:lnTo>
                  <a:pt x="1274" y="39"/>
                </a:lnTo>
                <a:lnTo>
                  <a:pt x="1320" y="52"/>
                </a:lnTo>
                <a:lnTo>
                  <a:pt x="1364" y="68"/>
                </a:lnTo>
                <a:lnTo>
                  <a:pt x="1407" y="85"/>
                </a:lnTo>
                <a:lnTo>
                  <a:pt x="1450" y="104"/>
                </a:lnTo>
                <a:lnTo>
                  <a:pt x="1491" y="125"/>
                </a:lnTo>
                <a:lnTo>
                  <a:pt x="1531" y="148"/>
                </a:lnTo>
                <a:lnTo>
                  <a:pt x="1571" y="173"/>
                </a:lnTo>
                <a:lnTo>
                  <a:pt x="1609" y="199"/>
                </a:lnTo>
                <a:lnTo>
                  <a:pt x="1645" y="227"/>
                </a:lnTo>
                <a:lnTo>
                  <a:pt x="1681" y="256"/>
                </a:lnTo>
                <a:lnTo>
                  <a:pt x="1714" y="287"/>
                </a:lnTo>
                <a:lnTo>
                  <a:pt x="1746" y="320"/>
                </a:lnTo>
                <a:lnTo>
                  <a:pt x="1776" y="355"/>
                </a:lnTo>
                <a:lnTo>
                  <a:pt x="1805" y="390"/>
                </a:lnTo>
                <a:lnTo>
                  <a:pt x="1832" y="427"/>
                </a:lnTo>
                <a:lnTo>
                  <a:pt x="1856" y="466"/>
                </a:lnTo>
                <a:lnTo>
                  <a:pt x="1879" y="505"/>
                </a:lnTo>
                <a:lnTo>
                  <a:pt x="1900" y="546"/>
                </a:lnTo>
                <a:lnTo>
                  <a:pt x="1918" y="589"/>
                </a:lnTo>
                <a:lnTo>
                  <a:pt x="1936" y="632"/>
                </a:lnTo>
                <a:lnTo>
                  <a:pt x="1950" y="677"/>
                </a:lnTo>
                <a:lnTo>
                  <a:pt x="1961" y="723"/>
                </a:lnTo>
                <a:lnTo>
                  <a:pt x="1970" y="770"/>
                </a:lnTo>
                <a:lnTo>
                  <a:pt x="1977" y="818"/>
                </a:lnTo>
                <a:lnTo>
                  <a:pt x="1981" y="867"/>
                </a:lnTo>
                <a:lnTo>
                  <a:pt x="1983" y="917"/>
                </a:lnTo>
                <a:close/>
              </a:path>
            </a:pathLst>
          </a:custGeom>
          <a:solidFill>
            <a:srgbClr val="FFFFFF"/>
          </a:solidFill>
          <a:ln w="9525">
            <a:noFill/>
            <a:round/>
            <a:headEnd/>
            <a:tailEnd/>
          </a:ln>
        </xdr:spPr>
      </xdr:sp>
      <xdr:sp macro="" textlink="">
        <xdr:nvSpPr>
          <xdr:cNvPr id="5296" name="Freeform 1612"/>
          <xdr:cNvSpPr>
            <a:spLocks/>
          </xdr:cNvSpPr>
        </xdr:nvSpPr>
        <xdr:spPr bwMode="auto">
          <a:xfrm>
            <a:off x="128" y="26"/>
            <a:ext cx="16" cy="26"/>
          </a:xfrm>
          <a:custGeom>
            <a:avLst/>
            <a:gdLst>
              <a:gd name="T0" fmla="*/ 0 w 1019"/>
              <a:gd name="T1" fmla="*/ 0 h 1782"/>
              <a:gd name="T2" fmla="*/ 0 w 1019"/>
              <a:gd name="T3" fmla="*/ 0 h 1782"/>
              <a:gd name="T4" fmla="*/ 0 w 1019"/>
              <a:gd name="T5" fmla="*/ 0 h 1782"/>
              <a:gd name="T6" fmla="*/ 0 w 1019"/>
              <a:gd name="T7" fmla="*/ 0 h 1782"/>
              <a:gd name="T8" fmla="*/ 0 w 1019"/>
              <a:gd name="T9" fmla="*/ 0 h 1782"/>
              <a:gd name="T10" fmla="*/ 0 w 1019"/>
              <a:gd name="T11" fmla="*/ 0 h 1782"/>
              <a:gd name="T12" fmla="*/ 0 w 1019"/>
              <a:gd name="T13" fmla="*/ 0 h 1782"/>
              <a:gd name="T14" fmla="*/ 0 w 1019"/>
              <a:gd name="T15" fmla="*/ 0 h 1782"/>
              <a:gd name="T16" fmla="*/ 0 w 1019"/>
              <a:gd name="T17" fmla="*/ 0 h 1782"/>
              <a:gd name="T18" fmla="*/ 0 w 1019"/>
              <a:gd name="T19" fmla="*/ 0 h 1782"/>
              <a:gd name="T20" fmla="*/ 0 w 1019"/>
              <a:gd name="T21" fmla="*/ 0 h 1782"/>
              <a:gd name="T22" fmla="*/ 0 w 1019"/>
              <a:gd name="T23" fmla="*/ 0 h 1782"/>
              <a:gd name="T24" fmla="*/ 0 w 1019"/>
              <a:gd name="T25" fmla="*/ 0 h 1782"/>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019"/>
              <a:gd name="T40" fmla="*/ 0 h 1782"/>
              <a:gd name="T41" fmla="*/ 1019 w 1019"/>
              <a:gd name="T42" fmla="*/ 1782 h 1782"/>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019" h="1782">
                <a:moveTo>
                  <a:pt x="466" y="393"/>
                </a:moveTo>
                <a:lnTo>
                  <a:pt x="466" y="691"/>
                </a:lnTo>
                <a:lnTo>
                  <a:pt x="991" y="691"/>
                </a:lnTo>
                <a:lnTo>
                  <a:pt x="991" y="1082"/>
                </a:lnTo>
                <a:lnTo>
                  <a:pt x="466" y="1082"/>
                </a:lnTo>
                <a:lnTo>
                  <a:pt x="466" y="1390"/>
                </a:lnTo>
                <a:lnTo>
                  <a:pt x="1019" y="1390"/>
                </a:lnTo>
                <a:lnTo>
                  <a:pt x="1019" y="1782"/>
                </a:lnTo>
                <a:lnTo>
                  <a:pt x="0" y="1782"/>
                </a:lnTo>
                <a:lnTo>
                  <a:pt x="0" y="0"/>
                </a:lnTo>
                <a:lnTo>
                  <a:pt x="1019" y="0"/>
                </a:lnTo>
                <a:lnTo>
                  <a:pt x="1019" y="393"/>
                </a:lnTo>
                <a:lnTo>
                  <a:pt x="466" y="393"/>
                </a:lnTo>
                <a:close/>
              </a:path>
            </a:pathLst>
          </a:custGeom>
          <a:solidFill>
            <a:srgbClr val="FFFFFF"/>
          </a:solidFill>
          <a:ln w="9525">
            <a:noFill/>
            <a:round/>
            <a:headEnd/>
            <a:tailEnd/>
          </a:ln>
        </xdr:spPr>
      </xdr:sp>
      <xdr:sp macro="" textlink="">
        <xdr:nvSpPr>
          <xdr:cNvPr id="5297" name="Freeform 1613"/>
          <xdr:cNvSpPr>
            <a:spLocks noEditPoints="1"/>
          </xdr:cNvSpPr>
        </xdr:nvSpPr>
        <xdr:spPr bwMode="auto">
          <a:xfrm>
            <a:off x="100" y="26"/>
            <a:ext cx="24" cy="26"/>
          </a:xfrm>
          <a:custGeom>
            <a:avLst/>
            <a:gdLst>
              <a:gd name="T0" fmla="*/ 0 w 1570"/>
              <a:gd name="T1" fmla="*/ 0 h 1782"/>
              <a:gd name="T2" fmla="*/ 0 w 1570"/>
              <a:gd name="T3" fmla="*/ 0 h 1782"/>
              <a:gd name="T4" fmla="*/ 0 w 1570"/>
              <a:gd name="T5" fmla="*/ 0 h 1782"/>
              <a:gd name="T6" fmla="*/ 0 w 1570"/>
              <a:gd name="T7" fmla="*/ 0 h 1782"/>
              <a:gd name="T8" fmla="*/ 0 w 1570"/>
              <a:gd name="T9" fmla="*/ 0 h 1782"/>
              <a:gd name="T10" fmla="*/ 0 w 1570"/>
              <a:gd name="T11" fmla="*/ 0 h 1782"/>
              <a:gd name="T12" fmla="*/ 0 w 1570"/>
              <a:gd name="T13" fmla="*/ 0 h 1782"/>
              <a:gd name="T14" fmla="*/ 0 w 1570"/>
              <a:gd name="T15" fmla="*/ 0 h 1782"/>
              <a:gd name="T16" fmla="*/ 0 w 1570"/>
              <a:gd name="T17" fmla="*/ 0 h 1782"/>
              <a:gd name="T18" fmla="*/ 0 w 1570"/>
              <a:gd name="T19" fmla="*/ 0 h 1782"/>
              <a:gd name="T20" fmla="*/ 0 w 1570"/>
              <a:gd name="T21" fmla="*/ 0 h 1782"/>
              <a:gd name="T22" fmla="*/ 0 w 1570"/>
              <a:gd name="T23" fmla="*/ 0 h 1782"/>
              <a:gd name="T24" fmla="*/ 0 w 1570"/>
              <a:gd name="T25" fmla="*/ 0 h 1782"/>
              <a:gd name="T26" fmla="*/ 0 w 1570"/>
              <a:gd name="T27" fmla="*/ 0 h 1782"/>
              <a:gd name="T28" fmla="*/ 0 w 1570"/>
              <a:gd name="T29" fmla="*/ 0 h 1782"/>
              <a:gd name="T30" fmla="*/ 0 w 1570"/>
              <a:gd name="T31" fmla="*/ 0 h 1782"/>
              <a:gd name="T32" fmla="*/ 0 w 1570"/>
              <a:gd name="T33" fmla="*/ 0 h 1782"/>
              <a:gd name="T34" fmla="*/ 0 w 1570"/>
              <a:gd name="T35" fmla="*/ 0 h 1782"/>
              <a:gd name="T36" fmla="*/ 0 w 1570"/>
              <a:gd name="T37" fmla="*/ 0 h 1782"/>
              <a:gd name="T38" fmla="*/ 0 w 1570"/>
              <a:gd name="T39" fmla="*/ 0 h 1782"/>
              <a:gd name="T40" fmla="*/ 0 w 1570"/>
              <a:gd name="T41" fmla="*/ 0 h 1782"/>
              <a:gd name="T42" fmla="*/ 0 w 1570"/>
              <a:gd name="T43" fmla="*/ 0 h 1782"/>
              <a:gd name="T44" fmla="*/ 0 w 1570"/>
              <a:gd name="T45" fmla="*/ 0 h 1782"/>
              <a:gd name="T46" fmla="*/ 0 w 1570"/>
              <a:gd name="T47" fmla="*/ 0 h 1782"/>
              <a:gd name="T48" fmla="*/ 0 w 1570"/>
              <a:gd name="T49" fmla="*/ 0 h 1782"/>
              <a:gd name="T50" fmla="*/ 0 w 1570"/>
              <a:gd name="T51" fmla="*/ 0 h 1782"/>
              <a:gd name="T52" fmla="*/ 0 w 1570"/>
              <a:gd name="T53" fmla="*/ 0 h 1782"/>
              <a:gd name="T54" fmla="*/ 0 w 1570"/>
              <a:gd name="T55" fmla="*/ 0 h 1782"/>
              <a:gd name="T56" fmla="*/ 0 w 1570"/>
              <a:gd name="T57" fmla="*/ 0 h 1782"/>
              <a:gd name="T58" fmla="*/ 0 w 1570"/>
              <a:gd name="T59" fmla="*/ 0 h 1782"/>
              <a:gd name="T60" fmla="*/ 0 w 1570"/>
              <a:gd name="T61" fmla="*/ 0 h 1782"/>
              <a:gd name="T62" fmla="*/ 0 w 1570"/>
              <a:gd name="T63" fmla="*/ 0 h 1782"/>
              <a:gd name="T64" fmla="*/ 0 w 1570"/>
              <a:gd name="T65" fmla="*/ 0 h 1782"/>
              <a:gd name="T66" fmla="*/ 0 w 1570"/>
              <a:gd name="T67" fmla="*/ 0 h 1782"/>
              <a:gd name="T68" fmla="*/ 0 w 1570"/>
              <a:gd name="T69" fmla="*/ 0 h 1782"/>
              <a:gd name="T70" fmla="*/ 0 w 1570"/>
              <a:gd name="T71" fmla="*/ 0 h 1782"/>
              <a:gd name="T72" fmla="*/ 0 w 1570"/>
              <a:gd name="T73" fmla="*/ 0 h 1782"/>
              <a:gd name="T74" fmla="*/ 0 w 1570"/>
              <a:gd name="T75" fmla="*/ 0 h 1782"/>
              <a:gd name="T76" fmla="*/ 0 w 1570"/>
              <a:gd name="T77" fmla="*/ 0 h 1782"/>
              <a:gd name="T78" fmla="*/ 0 w 1570"/>
              <a:gd name="T79" fmla="*/ 0 h 1782"/>
              <a:gd name="T80" fmla="*/ 0 w 1570"/>
              <a:gd name="T81" fmla="*/ 0 h 1782"/>
              <a:gd name="T82" fmla="*/ 0 w 1570"/>
              <a:gd name="T83" fmla="*/ 0 h 1782"/>
              <a:gd name="T84" fmla="*/ 0 w 1570"/>
              <a:gd name="T85" fmla="*/ 0 h 1782"/>
              <a:gd name="T86" fmla="*/ 0 w 1570"/>
              <a:gd name="T87" fmla="*/ 0 h 1782"/>
              <a:gd name="T88" fmla="*/ 0 w 1570"/>
              <a:gd name="T89" fmla="*/ 0 h 1782"/>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w 1570"/>
              <a:gd name="T136" fmla="*/ 0 h 1782"/>
              <a:gd name="T137" fmla="*/ 1570 w 1570"/>
              <a:gd name="T138" fmla="*/ 1782 h 1782"/>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T135" t="T136" r="T137" b="T138"/>
            <a:pathLst>
              <a:path w="1570" h="1782">
                <a:moveTo>
                  <a:pt x="466" y="1390"/>
                </a:moveTo>
                <a:lnTo>
                  <a:pt x="570" y="1390"/>
                </a:lnTo>
                <a:lnTo>
                  <a:pt x="596" y="1389"/>
                </a:lnTo>
                <a:lnTo>
                  <a:pt x="622" y="1388"/>
                </a:lnTo>
                <a:lnTo>
                  <a:pt x="647" y="1386"/>
                </a:lnTo>
                <a:lnTo>
                  <a:pt x="672" y="1383"/>
                </a:lnTo>
                <a:lnTo>
                  <a:pt x="696" y="1379"/>
                </a:lnTo>
                <a:lnTo>
                  <a:pt x="721" y="1374"/>
                </a:lnTo>
                <a:lnTo>
                  <a:pt x="745" y="1368"/>
                </a:lnTo>
                <a:lnTo>
                  <a:pt x="768" y="1361"/>
                </a:lnTo>
                <a:lnTo>
                  <a:pt x="791" y="1353"/>
                </a:lnTo>
                <a:lnTo>
                  <a:pt x="813" y="1344"/>
                </a:lnTo>
                <a:lnTo>
                  <a:pt x="835" y="1335"/>
                </a:lnTo>
                <a:lnTo>
                  <a:pt x="856" y="1324"/>
                </a:lnTo>
                <a:lnTo>
                  <a:pt x="876" y="1312"/>
                </a:lnTo>
                <a:lnTo>
                  <a:pt x="895" y="1299"/>
                </a:lnTo>
                <a:lnTo>
                  <a:pt x="914" y="1286"/>
                </a:lnTo>
                <a:lnTo>
                  <a:pt x="932" y="1271"/>
                </a:lnTo>
                <a:lnTo>
                  <a:pt x="949" y="1255"/>
                </a:lnTo>
                <a:lnTo>
                  <a:pt x="966" y="1239"/>
                </a:lnTo>
                <a:lnTo>
                  <a:pt x="982" y="1221"/>
                </a:lnTo>
                <a:lnTo>
                  <a:pt x="996" y="1202"/>
                </a:lnTo>
                <a:lnTo>
                  <a:pt x="1010" y="1182"/>
                </a:lnTo>
                <a:lnTo>
                  <a:pt x="1022" y="1161"/>
                </a:lnTo>
                <a:lnTo>
                  <a:pt x="1034" y="1139"/>
                </a:lnTo>
                <a:lnTo>
                  <a:pt x="1044" y="1116"/>
                </a:lnTo>
                <a:lnTo>
                  <a:pt x="1054" y="1091"/>
                </a:lnTo>
                <a:lnTo>
                  <a:pt x="1062" y="1066"/>
                </a:lnTo>
                <a:lnTo>
                  <a:pt x="1069" y="1040"/>
                </a:lnTo>
                <a:lnTo>
                  <a:pt x="1075" y="1012"/>
                </a:lnTo>
                <a:lnTo>
                  <a:pt x="1079" y="984"/>
                </a:lnTo>
                <a:lnTo>
                  <a:pt x="1084" y="954"/>
                </a:lnTo>
                <a:lnTo>
                  <a:pt x="1086" y="923"/>
                </a:lnTo>
                <a:lnTo>
                  <a:pt x="1086" y="891"/>
                </a:lnTo>
                <a:lnTo>
                  <a:pt x="1086" y="862"/>
                </a:lnTo>
                <a:lnTo>
                  <a:pt x="1084" y="833"/>
                </a:lnTo>
                <a:lnTo>
                  <a:pt x="1080" y="805"/>
                </a:lnTo>
                <a:lnTo>
                  <a:pt x="1076" y="778"/>
                </a:lnTo>
                <a:lnTo>
                  <a:pt x="1070" y="752"/>
                </a:lnTo>
                <a:lnTo>
                  <a:pt x="1064" y="727"/>
                </a:lnTo>
                <a:lnTo>
                  <a:pt x="1056" y="703"/>
                </a:lnTo>
                <a:lnTo>
                  <a:pt x="1048" y="678"/>
                </a:lnTo>
                <a:lnTo>
                  <a:pt x="1038" y="656"/>
                </a:lnTo>
                <a:lnTo>
                  <a:pt x="1028" y="634"/>
                </a:lnTo>
                <a:lnTo>
                  <a:pt x="1016" y="613"/>
                </a:lnTo>
                <a:lnTo>
                  <a:pt x="1003" y="593"/>
                </a:lnTo>
                <a:lnTo>
                  <a:pt x="990" y="574"/>
                </a:lnTo>
                <a:lnTo>
                  <a:pt x="975" y="556"/>
                </a:lnTo>
                <a:lnTo>
                  <a:pt x="960" y="538"/>
                </a:lnTo>
                <a:lnTo>
                  <a:pt x="942" y="522"/>
                </a:lnTo>
                <a:lnTo>
                  <a:pt x="925" y="507"/>
                </a:lnTo>
                <a:lnTo>
                  <a:pt x="907" y="492"/>
                </a:lnTo>
                <a:lnTo>
                  <a:pt x="888" y="479"/>
                </a:lnTo>
                <a:lnTo>
                  <a:pt x="868" y="466"/>
                </a:lnTo>
                <a:lnTo>
                  <a:pt x="848" y="455"/>
                </a:lnTo>
                <a:lnTo>
                  <a:pt x="826" y="444"/>
                </a:lnTo>
                <a:lnTo>
                  <a:pt x="804" y="434"/>
                </a:lnTo>
                <a:lnTo>
                  <a:pt x="781" y="426"/>
                </a:lnTo>
                <a:lnTo>
                  <a:pt x="757" y="418"/>
                </a:lnTo>
                <a:lnTo>
                  <a:pt x="733" y="411"/>
                </a:lnTo>
                <a:lnTo>
                  <a:pt x="709" y="406"/>
                </a:lnTo>
                <a:lnTo>
                  <a:pt x="682" y="401"/>
                </a:lnTo>
                <a:lnTo>
                  <a:pt x="656" y="397"/>
                </a:lnTo>
                <a:lnTo>
                  <a:pt x="630" y="395"/>
                </a:lnTo>
                <a:lnTo>
                  <a:pt x="603" y="393"/>
                </a:lnTo>
                <a:lnTo>
                  <a:pt x="574" y="393"/>
                </a:lnTo>
                <a:lnTo>
                  <a:pt x="466" y="393"/>
                </a:lnTo>
                <a:lnTo>
                  <a:pt x="466" y="1390"/>
                </a:lnTo>
                <a:close/>
                <a:moveTo>
                  <a:pt x="0" y="0"/>
                </a:moveTo>
                <a:lnTo>
                  <a:pt x="660" y="0"/>
                </a:lnTo>
                <a:lnTo>
                  <a:pt x="707" y="1"/>
                </a:lnTo>
                <a:lnTo>
                  <a:pt x="753" y="5"/>
                </a:lnTo>
                <a:lnTo>
                  <a:pt x="798" y="10"/>
                </a:lnTo>
                <a:lnTo>
                  <a:pt x="843" y="18"/>
                </a:lnTo>
                <a:lnTo>
                  <a:pt x="887" y="28"/>
                </a:lnTo>
                <a:lnTo>
                  <a:pt x="929" y="39"/>
                </a:lnTo>
                <a:lnTo>
                  <a:pt x="972" y="53"/>
                </a:lnTo>
                <a:lnTo>
                  <a:pt x="1013" y="69"/>
                </a:lnTo>
                <a:lnTo>
                  <a:pt x="1053" y="86"/>
                </a:lnTo>
                <a:lnTo>
                  <a:pt x="1093" y="106"/>
                </a:lnTo>
                <a:lnTo>
                  <a:pt x="1131" y="127"/>
                </a:lnTo>
                <a:lnTo>
                  <a:pt x="1168" y="150"/>
                </a:lnTo>
                <a:lnTo>
                  <a:pt x="1203" y="174"/>
                </a:lnTo>
                <a:lnTo>
                  <a:pt x="1238" y="200"/>
                </a:lnTo>
                <a:lnTo>
                  <a:pt x="1271" y="228"/>
                </a:lnTo>
                <a:lnTo>
                  <a:pt x="1303" y="257"/>
                </a:lnTo>
                <a:lnTo>
                  <a:pt x="1332" y="289"/>
                </a:lnTo>
                <a:lnTo>
                  <a:pt x="1362" y="321"/>
                </a:lnTo>
                <a:lnTo>
                  <a:pt x="1389" y="354"/>
                </a:lnTo>
                <a:lnTo>
                  <a:pt x="1414" y="389"/>
                </a:lnTo>
                <a:lnTo>
                  <a:pt x="1438" y="425"/>
                </a:lnTo>
                <a:lnTo>
                  <a:pt x="1460" y="463"/>
                </a:lnTo>
                <a:lnTo>
                  <a:pt x="1481" y="501"/>
                </a:lnTo>
                <a:lnTo>
                  <a:pt x="1499" y="540"/>
                </a:lnTo>
                <a:lnTo>
                  <a:pt x="1515" y="581"/>
                </a:lnTo>
                <a:lnTo>
                  <a:pt x="1529" y="623"/>
                </a:lnTo>
                <a:lnTo>
                  <a:pt x="1542" y="665"/>
                </a:lnTo>
                <a:lnTo>
                  <a:pt x="1552" y="710"/>
                </a:lnTo>
                <a:lnTo>
                  <a:pt x="1560" y="754"/>
                </a:lnTo>
                <a:lnTo>
                  <a:pt x="1566" y="799"/>
                </a:lnTo>
                <a:lnTo>
                  <a:pt x="1569" y="845"/>
                </a:lnTo>
                <a:lnTo>
                  <a:pt x="1570" y="891"/>
                </a:lnTo>
                <a:lnTo>
                  <a:pt x="1569" y="938"/>
                </a:lnTo>
                <a:lnTo>
                  <a:pt x="1566" y="984"/>
                </a:lnTo>
                <a:lnTo>
                  <a:pt x="1560" y="1029"/>
                </a:lnTo>
                <a:lnTo>
                  <a:pt x="1552" y="1073"/>
                </a:lnTo>
                <a:lnTo>
                  <a:pt x="1542" y="1117"/>
                </a:lnTo>
                <a:lnTo>
                  <a:pt x="1529" y="1160"/>
                </a:lnTo>
                <a:lnTo>
                  <a:pt x="1515" y="1202"/>
                </a:lnTo>
                <a:lnTo>
                  <a:pt x="1499" y="1242"/>
                </a:lnTo>
                <a:lnTo>
                  <a:pt x="1480" y="1282"/>
                </a:lnTo>
                <a:lnTo>
                  <a:pt x="1459" y="1320"/>
                </a:lnTo>
                <a:lnTo>
                  <a:pt x="1437" y="1357"/>
                </a:lnTo>
                <a:lnTo>
                  <a:pt x="1414" y="1393"/>
                </a:lnTo>
                <a:lnTo>
                  <a:pt x="1388" y="1428"/>
                </a:lnTo>
                <a:lnTo>
                  <a:pt x="1361" y="1462"/>
                </a:lnTo>
                <a:lnTo>
                  <a:pt x="1332" y="1494"/>
                </a:lnTo>
                <a:lnTo>
                  <a:pt x="1302" y="1525"/>
                </a:lnTo>
                <a:lnTo>
                  <a:pt x="1270" y="1554"/>
                </a:lnTo>
                <a:lnTo>
                  <a:pt x="1237" y="1582"/>
                </a:lnTo>
                <a:lnTo>
                  <a:pt x="1202" y="1608"/>
                </a:lnTo>
                <a:lnTo>
                  <a:pt x="1167" y="1633"/>
                </a:lnTo>
                <a:lnTo>
                  <a:pt x="1130" y="1656"/>
                </a:lnTo>
                <a:lnTo>
                  <a:pt x="1092" y="1677"/>
                </a:lnTo>
                <a:lnTo>
                  <a:pt x="1052" y="1696"/>
                </a:lnTo>
                <a:lnTo>
                  <a:pt x="1012" y="1714"/>
                </a:lnTo>
                <a:lnTo>
                  <a:pt x="971" y="1729"/>
                </a:lnTo>
                <a:lnTo>
                  <a:pt x="929" y="1743"/>
                </a:lnTo>
                <a:lnTo>
                  <a:pt x="886" y="1755"/>
                </a:lnTo>
                <a:lnTo>
                  <a:pt x="843" y="1765"/>
                </a:lnTo>
                <a:lnTo>
                  <a:pt x="797" y="1772"/>
                </a:lnTo>
                <a:lnTo>
                  <a:pt x="753" y="1778"/>
                </a:lnTo>
                <a:lnTo>
                  <a:pt x="707" y="1781"/>
                </a:lnTo>
                <a:lnTo>
                  <a:pt x="660" y="1782"/>
                </a:lnTo>
                <a:lnTo>
                  <a:pt x="0" y="1782"/>
                </a:lnTo>
                <a:lnTo>
                  <a:pt x="0" y="0"/>
                </a:lnTo>
                <a:close/>
              </a:path>
            </a:pathLst>
          </a:custGeom>
          <a:solidFill>
            <a:srgbClr val="FFFFFF"/>
          </a:solidFill>
          <a:ln w="9525">
            <a:noFill/>
            <a:round/>
            <a:headEnd/>
            <a:tailEnd/>
          </a:ln>
        </xdr:spPr>
      </xdr:sp>
      <xdr:sp macro="" textlink="">
        <xdr:nvSpPr>
          <xdr:cNvPr id="5298" name="Freeform 1614"/>
          <xdr:cNvSpPr>
            <a:spLocks/>
          </xdr:cNvSpPr>
        </xdr:nvSpPr>
        <xdr:spPr bwMode="auto">
          <a:xfrm>
            <a:off x="147" y="26"/>
            <a:ext cx="29" cy="26"/>
          </a:xfrm>
          <a:custGeom>
            <a:avLst/>
            <a:gdLst>
              <a:gd name="T0" fmla="*/ 0 w 1880"/>
              <a:gd name="T1" fmla="*/ 0 h 1782"/>
              <a:gd name="T2" fmla="*/ 0 w 1880"/>
              <a:gd name="T3" fmla="*/ 0 h 1782"/>
              <a:gd name="T4" fmla="*/ 0 w 1880"/>
              <a:gd name="T5" fmla="*/ 0 h 1782"/>
              <a:gd name="T6" fmla="*/ 0 w 1880"/>
              <a:gd name="T7" fmla="*/ 0 h 1782"/>
              <a:gd name="T8" fmla="*/ 0 w 1880"/>
              <a:gd name="T9" fmla="*/ 0 h 1782"/>
              <a:gd name="T10" fmla="*/ 0 w 1880"/>
              <a:gd name="T11" fmla="*/ 0 h 1782"/>
              <a:gd name="T12" fmla="*/ 0 w 1880"/>
              <a:gd name="T13" fmla="*/ 0 h 1782"/>
              <a:gd name="T14" fmla="*/ 0 w 1880"/>
              <a:gd name="T15" fmla="*/ 0 h 1782"/>
              <a:gd name="T16" fmla="*/ 0 60000 65536"/>
              <a:gd name="T17" fmla="*/ 0 60000 65536"/>
              <a:gd name="T18" fmla="*/ 0 60000 65536"/>
              <a:gd name="T19" fmla="*/ 0 60000 65536"/>
              <a:gd name="T20" fmla="*/ 0 60000 65536"/>
              <a:gd name="T21" fmla="*/ 0 60000 65536"/>
              <a:gd name="T22" fmla="*/ 0 60000 65536"/>
              <a:gd name="T23" fmla="*/ 0 60000 65536"/>
              <a:gd name="T24" fmla="*/ 0 w 1880"/>
              <a:gd name="T25" fmla="*/ 0 h 1782"/>
              <a:gd name="T26" fmla="*/ 1880 w 1880"/>
              <a:gd name="T27" fmla="*/ 1782 h 1782"/>
            </a:gdLst>
            <a:ahLst/>
            <a:cxnLst>
              <a:cxn ang="T16">
                <a:pos x="T0" y="T1"/>
              </a:cxn>
              <a:cxn ang="T17">
                <a:pos x="T2" y="T3"/>
              </a:cxn>
              <a:cxn ang="T18">
                <a:pos x="T4" y="T5"/>
              </a:cxn>
              <a:cxn ang="T19">
                <a:pos x="T6" y="T7"/>
              </a:cxn>
              <a:cxn ang="T20">
                <a:pos x="T8" y="T9"/>
              </a:cxn>
              <a:cxn ang="T21">
                <a:pos x="T10" y="T11"/>
              </a:cxn>
              <a:cxn ang="T22">
                <a:pos x="T12" y="T13"/>
              </a:cxn>
              <a:cxn ang="T23">
                <a:pos x="T14" y="T15"/>
              </a:cxn>
            </a:cxnLst>
            <a:rect l="T24" t="T25" r="T26" b="T27"/>
            <a:pathLst>
              <a:path w="1880" h="1782">
                <a:moveTo>
                  <a:pt x="938" y="1082"/>
                </a:moveTo>
                <a:lnTo>
                  <a:pt x="1374" y="0"/>
                </a:lnTo>
                <a:lnTo>
                  <a:pt x="1880" y="0"/>
                </a:lnTo>
                <a:lnTo>
                  <a:pt x="1115" y="1782"/>
                </a:lnTo>
                <a:lnTo>
                  <a:pt x="753" y="1782"/>
                </a:lnTo>
                <a:lnTo>
                  <a:pt x="0" y="0"/>
                </a:lnTo>
                <a:lnTo>
                  <a:pt x="506" y="0"/>
                </a:lnTo>
                <a:lnTo>
                  <a:pt x="938" y="1082"/>
                </a:lnTo>
                <a:close/>
              </a:path>
            </a:pathLst>
          </a:custGeom>
          <a:solidFill>
            <a:srgbClr val="FFFFFF"/>
          </a:solidFill>
          <a:ln w="9525">
            <a:noFill/>
            <a:round/>
            <a:headEnd/>
            <a:tailEnd/>
          </a:ln>
        </xdr:spPr>
      </xdr:sp>
      <xdr:sp macro="" textlink="">
        <xdr:nvSpPr>
          <xdr:cNvPr id="5299" name="Freeform 1615"/>
          <xdr:cNvSpPr>
            <a:spLocks/>
          </xdr:cNvSpPr>
        </xdr:nvSpPr>
        <xdr:spPr bwMode="auto">
          <a:xfrm>
            <a:off x="202" y="26"/>
            <a:ext cx="21" cy="26"/>
          </a:xfrm>
          <a:custGeom>
            <a:avLst/>
            <a:gdLst>
              <a:gd name="T0" fmla="*/ 0 w 1324"/>
              <a:gd name="T1" fmla="*/ 0 h 1876"/>
              <a:gd name="T2" fmla="*/ 0 w 1324"/>
              <a:gd name="T3" fmla="*/ 0 h 1876"/>
              <a:gd name="T4" fmla="*/ 0 w 1324"/>
              <a:gd name="T5" fmla="*/ 0 h 1876"/>
              <a:gd name="T6" fmla="*/ 0 w 1324"/>
              <a:gd name="T7" fmla="*/ 0 h 1876"/>
              <a:gd name="T8" fmla="*/ 0 w 1324"/>
              <a:gd name="T9" fmla="*/ 0 h 1876"/>
              <a:gd name="T10" fmla="*/ 0 w 1324"/>
              <a:gd name="T11" fmla="*/ 0 h 1876"/>
              <a:gd name="T12" fmla="*/ 0 w 1324"/>
              <a:gd name="T13" fmla="*/ 0 h 1876"/>
              <a:gd name="T14" fmla="*/ 0 w 1324"/>
              <a:gd name="T15" fmla="*/ 0 h 1876"/>
              <a:gd name="T16" fmla="*/ 0 w 1324"/>
              <a:gd name="T17" fmla="*/ 0 h 1876"/>
              <a:gd name="T18" fmla="*/ 0 w 1324"/>
              <a:gd name="T19" fmla="*/ 0 h 1876"/>
              <a:gd name="T20" fmla="*/ 0 w 1324"/>
              <a:gd name="T21" fmla="*/ 0 h 1876"/>
              <a:gd name="T22" fmla="*/ 0 w 1324"/>
              <a:gd name="T23" fmla="*/ 0 h 1876"/>
              <a:gd name="T24" fmla="*/ 0 w 1324"/>
              <a:gd name="T25" fmla="*/ 0 h 1876"/>
              <a:gd name="T26" fmla="*/ 0 w 1324"/>
              <a:gd name="T27" fmla="*/ 0 h 1876"/>
              <a:gd name="T28" fmla="*/ 0 w 1324"/>
              <a:gd name="T29" fmla="*/ 0 h 1876"/>
              <a:gd name="T30" fmla="*/ 0 w 1324"/>
              <a:gd name="T31" fmla="*/ 0 h 1876"/>
              <a:gd name="T32" fmla="*/ 0 w 1324"/>
              <a:gd name="T33" fmla="*/ 0 h 1876"/>
              <a:gd name="T34" fmla="*/ 0 w 1324"/>
              <a:gd name="T35" fmla="*/ 0 h 1876"/>
              <a:gd name="T36" fmla="*/ 0 w 1324"/>
              <a:gd name="T37" fmla="*/ 0 h 1876"/>
              <a:gd name="T38" fmla="*/ 0 w 1324"/>
              <a:gd name="T39" fmla="*/ 0 h 1876"/>
              <a:gd name="T40" fmla="*/ 0 w 1324"/>
              <a:gd name="T41" fmla="*/ 0 h 1876"/>
              <a:gd name="T42" fmla="*/ 0 w 1324"/>
              <a:gd name="T43" fmla="*/ 0 h 1876"/>
              <a:gd name="T44" fmla="*/ 0 w 1324"/>
              <a:gd name="T45" fmla="*/ 0 h 1876"/>
              <a:gd name="T46" fmla="*/ 0 w 1324"/>
              <a:gd name="T47" fmla="*/ 0 h 1876"/>
              <a:gd name="T48" fmla="*/ 0 w 1324"/>
              <a:gd name="T49" fmla="*/ 0 h 1876"/>
              <a:gd name="T50" fmla="*/ 0 w 1324"/>
              <a:gd name="T51" fmla="*/ 0 h 1876"/>
              <a:gd name="T52" fmla="*/ 0 w 1324"/>
              <a:gd name="T53" fmla="*/ 0 h 1876"/>
              <a:gd name="T54" fmla="*/ 0 w 1324"/>
              <a:gd name="T55" fmla="*/ 0 h 1876"/>
              <a:gd name="T56" fmla="*/ 0 w 1324"/>
              <a:gd name="T57" fmla="*/ 0 h 1876"/>
              <a:gd name="T58" fmla="*/ 0 w 1324"/>
              <a:gd name="T59" fmla="*/ 0 h 1876"/>
              <a:gd name="T60" fmla="*/ 0 w 1324"/>
              <a:gd name="T61" fmla="*/ 0 h 1876"/>
              <a:gd name="T62" fmla="*/ 0 w 1324"/>
              <a:gd name="T63" fmla="*/ 0 h 1876"/>
              <a:gd name="T64" fmla="*/ 0 w 1324"/>
              <a:gd name="T65" fmla="*/ 0 h 1876"/>
              <a:gd name="T66" fmla="*/ 0 w 1324"/>
              <a:gd name="T67" fmla="*/ 0 h 1876"/>
              <a:gd name="T68" fmla="*/ 0 w 1324"/>
              <a:gd name="T69" fmla="*/ 0 h 1876"/>
              <a:gd name="T70" fmla="*/ 0 w 1324"/>
              <a:gd name="T71" fmla="*/ 0 h 1876"/>
              <a:gd name="T72" fmla="*/ 0 w 1324"/>
              <a:gd name="T73" fmla="*/ 0 h 1876"/>
              <a:gd name="T74" fmla="*/ 0 w 1324"/>
              <a:gd name="T75" fmla="*/ 0 h 1876"/>
              <a:gd name="T76" fmla="*/ 0 w 1324"/>
              <a:gd name="T77" fmla="*/ 0 h 1876"/>
              <a:gd name="T78" fmla="*/ 0 w 1324"/>
              <a:gd name="T79" fmla="*/ 0 h 1876"/>
              <a:gd name="T80" fmla="*/ 0 w 1324"/>
              <a:gd name="T81" fmla="*/ 0 h 1876"/>
              <a:gd name="T82" fmla="*/ 0 w 1324"/>
              <a:gd name="T83" fmla="*/ 0 h 1876"/>
              <a:gd name="T84" fmla="*/ 0 w 1324"/>
              <a:gd name="T85" fmla="*/ 0 h 1876"/>
              <a:gd name="T86" fmla="*/ 0 w 1324"/>
              <a:gd name="T87" fmla="*/ 0 h 1876"/>
              <a:gd name="T88" fmla="*/ 0 w 1324"/>
              <a:gd name="T89" fmla="*/ 0 h 1876"/>
              <a:gd name="T90" fmla="*/ 0 w 1324"/>
              <a:gd name="T91" fmla="*/ 0 h 1876"/>
              <a:gd name="T92" fmla="*/ 0 w 1324"/>
              <a:gd name="T93" fmla="*/ 0 h 1876"/>
              <a:gd name="T94" fmla="*/ 0 w 1324"/>
              <a:gd name="T95" fmla="*/ 0 h 1876"/>
              <a:gd name="T96" fmla="*/ 0 w 1324"/>
              <a:gd name="T97" fmla="*/ 0 h 1876"/>
              <a:gd name="T98" fmla="*/ 0 w 1324"/>
              <a:gd name="T99" fmla="*/ 0 h 1876"/>
              <a:gd name="T100" fmla="*/ 0 w 1324"/>
              <a:gd name="T101" fmla="*/ 0 h 1876"/>
              <a:gd name="T102" fmla="*/ 0 w 1324"/>
              <a:gd name="T103" fmla="*/ 0 h 1876"/>
              <a:gd name="T104" fmla="*/ 0 w 1324"/>
              <a:gd name="T105" fmla="*/ 0 h 1876"/>
              <a:gd name="T106" fmla="*/ 0 w 1324"/>
              <a:gd name="T107" fmla="*/ 0 h 1876"/>
              <a:gd name="T108" fmla="*/ 0 w 1324"/>
              <a:gd name="T109" fmla="*/ 0 h 1876"/>
              <a:gd name="T110" fmla="*/ 0 w 1324"/>
              <a:gd name="T111" fmla="*/ 0 h 187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w 1324"/>
              <a:gd name="T169" fmla="*/ 0 h 1876"/>
              <a:gd name="T170" fmla="*/ 1324 w 1324"/>
              <a:gd name="T171" fmla="*/ 1876 h 1876"/>
            </a:gdLst>
            <a:ahLst/>
            <a:cxnLst>
              <a:cxn ang="T112">
                <a:pos x="T0" y="T1"/>
              </a:cxn>
              <a:cxn ang="T113">
                <a:pos x="T2" y="T3"/>
              </a:cxn>
              <a:cxn ang="T114">
                <a:pos x="T4" y="T5"/>
              </a:cxn>
              <a:cxn ang="T115">
                <a:pos x="T6" y="T7"/>
              </a:cxn>
              <a:cxn ang="T116">
                <a:pos x="T8" y="T9"/>
              </a:cxn>
              <a:cxn ang="T117">
                <a:pos x="T10" y="T11"/>
              </a:cxn>
              <a:cxn ang="T118">
                <a:pos x="T12" y="T13"/>
              </a:cxn>
              <a:cxn ang="T119">
                <a:pos x="T14" y="T15"/>
              </a:cxn>
              <a:cxn ang="T120">
                <a:pos x="T16" y="T17"/>
              </a:cxn>
              <a:cxn ang="T121">
                <a:pos x="T18" y="T19"/>
              </a:cxn>
              <a:cxn ang="T122">
                <a:pos x="T20" y="T21"/>
              </a:cxn>
              <a:cxn ang="T123">
                <a:pos x="T22" y="T23"/>
              </a:cxn>
              <a:cxn ang="T124">
                <a:pos x="T24" y="T25"/>
              </a:cxn>
              <a:cxn ang="T125">
                <a:pos x="T26" y="T27"/>
              </a:cxn>
              <a:cxn ang="T126">
                <a:pos x="T28" y="T29"/>
              </a:cxn>
              <a:cxn ang="T127">
                <a:pos x="T30" y="T31"/>
              </a:cxn>
              <a:cxn ang="T128">
                <a:pos x="T32" y="T33"/>
              </a:cxn>
              <a:cxn ang="T129">
                <a:pos x="T34" y="T35"/>
              </a:cxn>
              <a:cxn ang="T130">
                <a:pos x="T36" y="T37"/>
              </a:cxn>
              <a:cxn ang="T131">
                <a:pos x="T38" y="T39"/>
              </a:cxn>
              <a:cxn ang="T132">
                <a:pos x="T40" y="T41"/>
              </a:cxn>
              <a:cxn ang="T133">
                <a:pos x="T42" y="T43"/>
              </a:cxn>
              <a:cxn ang="T134">
                <a:pos x="T44" y="T45"/>
              </a:cxn>
              <a:cxn ang="T135">
                <a:pos x="T46" y="T47"/>
              </a:cxn>
              <a:cxn ang="T136">
                <a:pos x="T48" y="T49"/>
              </a:cxn>
              <a:cxn ang="T137">
                <a:pos x="T50" y="T51"/>
              </a:cxn>
              <a:cxn ang="T138">
                <a:pos x="T52" y="T53"/>
              </a:cxn>
              <a:cxn ang="T139">
                <a:pos x="T54" y="T55"/>
              </a:cxn>
              <a:cxn ang="T140">
                <a:pos x="T56" y="T57"/>
              </a:cxn>
              <a:cxn ang="T141">
                <a:pos x="T58" y="T59"/>
              </a:cxn>
              <a:cxn ang="T142">
                <a:pos x="T60" y="T61"/>
              </a:cxn>
              <a:cxn ang="T143">
                <a:pos x="T62" y="T63"/>
              </a:cxn>
              <a:cxn ang="T144">
                <a:pos x="T64" y="T65"/>
              </a:cxn>
              <a:cxn ang="T145">
                <a:pos x="T66" y="T67"/>
              </a:cxn>
              <a:cxn ang="T146">
                <a:pos x="T68" y="T69"/>
              </a:cxn>
              <a:cxn ang="T147">
                <a:pos x="T70" y="T71"/>
              </a:cxn>
              <a:cxn ang="T148">
                <a:pos x="T72" y="T73"/>
              </a:cxn>
              <a:cxn ang="T149">
                <a:pos x="T74" y="T75"/>
              </a:cxn>
              <a:cxn ang="T150">
                <a:pos x="T76" y="T77"/>
              </a:cxn>
              <a:cxn ang="T151">
                <a:pos x="T78" y="T79"/>
              </a:cxn>
              <a:cxn ang="T152">
                <a:pos x="T80" y="T81"/>
              </a:cxn>
              <a:cxn ang="T153">
                <a:pos x="T82" y="T83"/>
              </a:cxn>
              <a:cxn ang="T154">
                <a:pos x="T84" y="T85"/>
              </a:cxn>
              <a:cxn ang="T155">
                <a:pos x="T86" y="T87"/>
              </a:cxn>
              <a:cxn ang="T156">
                <a:pos x="T88" y="T89"/>
              </a:cxn>
              <a:cxn ang="T157">
                <a:pos x="T90" y="T91"/>
              </a:cxn>
              <a:cxn ang="T158">
                <a:pos x="T92" y="T93"/>
              </a:cxn>
              <a:cxn ang="T159">
                <a:pos x="T94" y="T95"/>
              </a:cxn>
              <a:cxn ang="T160">
                <a:pos x="T96" y="T97"/>
              </a:cxn>
              <a:cxn ang="T161">
                <a:pos x="T98" y="T99"/>
              </a:cxn>
              <a:cxn ang="T162">
                <a:pos x="T100" y="T101"/>
              </a:cxn>
              <a:cxn ang="T163">
                <a:pos x="T102" y="T103"/>
              </a:cxn>
              <a:cxn ang="T164">
                <a:pos x="T104" y="T105"/>
              </a:cxn>
              <a:cxn ang="T165">
                <a:pos x="T106" y="T107"/>
              </a:cxn>
              <a:cxn ang="T166">
                <a:pos x="T108" y="T109"/>
              </a:cxn>
              <a:cxn ang="T167">
                <a:pos x="T110" y="T111"/>
              </a:cxn>
            </a:cxnLst>
            <a:rect l="T168" t="T169" r="T170" b="T171"/>
            <a:pathLst>
              <a:path w="1324" h="1876">
                <a:moveTo>
                  <a:pt x="1065" y="506"/>
                </a:moveTo>
                <a:lnTo>
                  <a:pt x="1048" y="493"/>
                </a:lnTo>
                <a:lnTo>
                  <a:pt x="1032" y="480"/>
                </a:lnTo>
                <a:lnTo>
                  <a:pt x="1014" y="469"/>
                </a:lnTo>
                <a:lnTo>
                  <a:pt x="997" y="457"/>
                </a:lnTo>
                <a:lnTo>
                  <a:pt x="979" y="447"/>
                </a:lnTo>
                <a:lnTo>
                  <a:pt x="959" y="437"/>
                </a:lnTo>
                <a:lnTo>
                  <a:pt x="940" y="428"/>
                </a:lnTo>
                <a:lnTo>
                  <a:pt x="921" y="420"/>
                </a:lnTo>
                <a:lnTo>
                  <a:pt x="901" y="413"/>
                </a:lnTo>
                <a:lnTo>
                  <a:pt x="881" y="406"/>
                </a:lnTo>
                <a:lnTo>
                  <a:pt x="861" y="401"/>
                </a:lnTo>
                <a:lnTo>
                  <a:pt x="841" y="396"/>
                </a:lnTo>
                <a:lnTo>
                  <a:pt x="819" y="393"/>
                </a:lnTo>
                <a:lnTo>
                  <a:pt x="798" y="390"/>
                </a:lnTo>
                <a:lnTo>
                  <a:pt x="777" y="388"/>
                </a:lnTo>
                <a:lnTo>
                  <a:pt x="756" y="388"/>
                </a:lnTo>
                <a:lnTo>
                  <a:pt x="740" y="388"/>
                </a:lnTo>
                <a:lnTo>
                  <a:pt x="723" y="390"/>
                </a:lnTo>
                <a:lnTo>
                  <a:pt x="705" y="393"/>
                </a:lnTo>
                <a:lnTo>
                  <a:pt x="688" y="397"/>
                </a:lnTo>
                <a:lnTo>
                  <a:pt x="671" y="402"/>
                </a:lnTo>
                <a:lnTo>
                  <a:pt x="655" y="409"/>
                </a:lnTo>
                <a:lnTo>
                  <a:pt x="639" y="416"/>
                </a:lnTo>
                <a:lnTo>
                  <a:pt x="624" y="425"/>
                </a:lnTo>
                <a:lnTo>
                  <a:pt x="610" y="435"/>
                </a:lnTo>
                <a:lnTo>
                  <a:pt x="597" y="446"/>
                </a:lnTo>
                <a:lnTo>
                  <a:pt x="586" y="458"/>
                </a:lnTo>
                <a:lnTo>
                  <a:pt x="575" y="471"/>
                </a:lnTo>
                <a:lnTo>
                  <a:pt x="571" y="478"/>
                </a:lnTo>
                <a:lnTo>
                  <a:pt x="567" y="486"/>
                </a:lnTo>
                <a:lnTo>
                  <a:pt x="564" y="494"/>
                </a:lnTo>
                <a:lnTo>
                  <a:pt x="561" y="501"/>
                </a:lnTo>
                <a:lnTo>
                  <a:pt x="559" y="510"/>
                </a:lnTo>
                <a:lnTo>
                  <a:pt x="557" y="518"/>
                </a:lnTo>
                <a:lnTo>
                  <a:pt x="556" y="527"/>
                </a:lnTo>
                <a:lnTo>
                  <a:pt x="556" y="536"/>
                </a:lnTo>
                <a:lnTo>
                  <a:pt x="556" y="546"/>
                </a:lnTo>
                <a:lnTo>
                  <a:pt x="557" y="555"/>
                </a:lnTo>
                <a:lnTo>
                  <a:pt x="559" y="564"/>
                </a:lnTo>
                <a:lnTo>
                  <a:pt x="561" y="572"/>
                </a:lnTo>
                <a:lnTo>
                  <a:pt x="564" y="581"/>
                </a:lnTo>
                <a:lnTo>
                  <a:pt x="568" y="588"/>
                </a:lnTo>
                <a:lnTo>
                  <a:pt x="572" y="596"/>
                </a:lnTo>
                <a:lnTo>
                  <a:pt x="577" y="603"/>
                </a:lnTo>
                <a:lnTo>
                  <a:pt x="582" y="610"/>
                </a:lnTo>
                <a:lnTo>
                  <a:pt x="588" y="616"/>
                </a:lnTo>
                <a:lnTo>
                  <a:pt x="594" y="623"/>
                </a:lnTo>
                <a:lnTo>
                  <a:pt x="601" y="629"/>
                </a:lnTo>
                <a:lnTo>
                  <a:pt x="614" y="640"/>
                </a:lnTo>
                <a:lnTo>
                  <a:pt x="629" y="650"/>
                </a:lnTo>
                <a:lnTo>
                  <a:pt x="645" y="660"/>
                </a:lnTo>
                <a:lnTo>
                  <a:pt x="662" y="668"/>
                </a:lnTo>
                <a:lnTo>
                  <a:pt x="679" y="676"/>
                </a:lnTo>
                <a:lnTo>
                  <a:pt x="696" y="683"/>
                </a:lnTo>
                <a:lnTo>
                  <a:pt x="731" y="696"/>
                </a:lnTo>
                <a:lnTo>
                  <a:pt x="763" y="706"/>
                </a:lnTo>
                <a:lnTo>
                  <a:pt x="882" y="743"/>
                </a:lnTo>
                <a:lnTo>
                  <a:pt x="928" y="757"/>
                </a:lnTo>
                <a:lnTo>
                  <a:pt x="973" y="773"/>
                </a:lnTo>
                <a:lnTo>
                  <a:pt x="994" y="781"/>
                </a:lnTo>
                <a:lnTo>
                  <a:pt x="1015" y="790"/>
                </a:lnTo>
                <a:lnTo>
                  <a:pt x="1036" y="799"/>
                </a:lnTo>
                <a:lnTo>
                  <a:pt x="1056" y="809"/>
                </a:lnTo>
                <a:lnTo>
                  <a:pt x="1076" y="819"/>
                </a:lnTo>
                <a:lnTo>
                  <a:pt x="1095" y="830"/>
                </a:lnTo>
                <a:lnTo>
                  <a:pt x="1114" y="841"/>
                </a:lnTo>
                <a:lnTo>
                  <a:pt x="1132" y="852"/>
                </a:lnTo>
                <a:lnTo>
                  <a:pt x="1149" y="865"/>
                </a:lnTo>
                <a:lnTo>
                  <a:pt x="1165" y="878"/>
                </a:lnTo>
                <a:lnTo>
                  <a:pt x="1181" y="891"/>
                </a:lnTo>
                <a:lnTo>
                  <a:pt x="1196" y="905"/>
                </a:lnTo>
                <a:lnTo>
                  <a:pt x="1211" y="920"/>
                </a:lnTo>
                <a:lnTo>
                  <a:pt x="1225" y="935"/>
                </a:lnTo>
                <a:lnTo>
                  <a:pt x="1238" y="951"/>
                </a:lnTo>
                <a:lnTo>
                  <a:pt x="1250" y="967"/>
                </a:lnTo>
                <a:lnTo>
                  <a:pt x="1261" y="985"/>
                </a:lnTo>
                <a:lnTo>
                  <a:pt x="1272" y="1003"/>
                </a:lnTo>
                <a:lnTo>
                  <a:pt x="1281" y="1022"/>
                </a:lnTo>
                <a:lnTo>
                  <a:pt x="1290" y="1041"/>
                </a:lnTo>
                <a:lnTo>
                  <a:pt x="1298" y="1062"/>
                </a:lnTo>
                <a:lnTo>
                  <a:pt x="1304" y="1083"/>
                </a:lnTo>
                <a:lnTo>
                  <a:pt x="1310" y="1105"/>
                </a:lnTo>
                <a:lnTo>
                  <a:pt x="1315" y="1128"/>
                </a:lnTo>
                <a:lnTo>
                  <a:pt x="1319" y="1153"/>
                </a:lnTo>
                <a:lnTo>
                  <a:pt x="1321" y="1177"/>
                </a:lnTo>
                <a:lnTo>
                  <a:pt x="1323" y="1203"/>
                </a:lnTo>
                <a:lnTo>
                  <a:pt x="1324" y="1229"/>
                </a:lnTo>
                <a:lnTo>
                  <a:pt x="1323" y="1263"/>
                </a:lnTo>
                <a:lnTo>
                  <a:pt x="1322" y="1296"/>
                </a:lnTo>
                <a:lnTo>
                  <a:pt x="1319" y="1329"/>
                </a:lnTo>
                <a:lnTo>
                  <a:pt x="1315" y="1362"/>
                </a:lnTo>
                <a:lnTo>
                  <a:pt x="1309" y="1394"/>
                </a:lnTo>
                <a:lnTo>
                  <a:pt x="1303" y="1427"/>
                </a:lnTo>
                <a:lnTo>
                  <a:pt x="1294" y="1459"/>
                </a:lnTo>
                <a:lnTo>
                  <a:pt x="1285" y="1490"/>
                </a:lnTo>
                <a:lnTo>
                  <a:pt x="1273" y="1521"/>
                </a:lnTo>
                <a:lnTo>
                  <a:pt x="1260" y="1551"/>
                </a:lnTo>
                <a:lnTo>
                  <a:pt x="1253" y="1566"/>
                </a:lnTo>
                <a:lnTo>
                  <a:pt x="1245" y="1580"/>
                </a:lnTo>
                <a:lnTo>
                  <a:pt x="1237" y="1595"/>
                </a:lnTo>
                <a:lnTo>
                  <a:pt x="1228" y="1608"/>
                </a:lnTo>
                <a:lnTo>
                  <a:pt x="1219" y="1622"/>
                </a:lnTo>
                <a:lnTo>
                  <a:pt x="1208" y="1635"/>
                </a:lnTo>
                <a:lnTo>
                  <a:pt x="1198" y="1648"/>
                </a:lnTo>
                <a:lnTo>
                  <a:pt x="1187" y="1661"/>
                </a:lnTo>
                <a:lnTo>
                  <a:pt x="1176" y="1674"/>
                </a:lnTo>
                <a:lnTo>
                  <a:pt x="1164" y="1686"/>
                </a:lnTo>
                <a:lnTo>
                  <a:pt x="1152" y="1698"/>
                </a:lnTo>
                <a:lnTo>
                  <a:pt x="1139" y="1709"/>
                </a:lnTo>
                <a:lnTo>
                  <a:pt x="1112" y="1730"/>
                </a:lnTo>
                <a:lnTo>
                  <a:pt x="1083" y="1750"/>
                </a:lnTo>
                <a:lnTo>
                  <a:pt x="1055" y="1768"/>
                </a:lnTo>
                <a:lnTo>
                  <a:pt x="1025" y="1785"/>
                </a:lnTo>
                <a:lnTo>
                  <a:pt x="995" y="1800"/>
                </a:lnTo>
                <a:lnTo>
                  <a:pt x="964" y="1814"/>
                </a:lnTo>
                <a:lnTo>
                  <a:pt x="932" y="1826"/>
                </a:lnTo>
                <a:lnTo>
                  <a:pt x="899" y="1837"/>
                </a:lnTo>
                <a:lnTo>
                  <a:pt x="867" y="1846"/>
                </a:lnTo>
                <a:lnTo>
                  <a:pt x="833" y="1855"/>
                </a:lnTo>
                <a:lnTo>
                  <a:pt x="799" y="1861"/>
                </a:lnTo>
                <a:lnTo>
                  <a:pt x="766" y="1867"/>
                </a:lnTo>
                <a:lnTo>
                  <a:pt x="732" y="1871"/>
                </a:lnTo>
                <a:lnTo>
                  <a:pt x="697" y="1874"/>
                </a:lnTo>
                <a:lnTo>
                  <a:pt x="664" y="1876"/>
                </a:lnTo>
                <a:lnTo>
                  <a:pt x="630" y="1876"/>
                </a:lnTo>
                <a:lnTo>
                  <a:pt x="588" y="1876"/>
                </a:lnTo>
                <a:lnTo>
                  <a:pt x="545" y="1873"/>
                </a:lnTo>
                <a:lnTo>
                  <a:pt x="504" y="1869"/>
                </a:lnTo>
                <a:lnTo>
                  <a:pt x="462" y="1863"/>
                </a:lnTo>
                <a:lnTo>
                  <a:pt x="420" y="1855"/>
                </a:lnTo>
                <a:lnTo>
                  <a:pt x="380" y="1846"/>
                </a:lnTo>
                <a:lnTo>
                  <a:pt x="339" y="1835"/>
                </a:lnTo>
                <a:lnTo>
                  <a:pt x="299" y="1823"/>
                </a:lnTo>
                <a:lnTo>
                  <a:pt x="259" y="1809"/>
                </a:lnTo>
                <a:lnTo>
                  <a:pt x="221" y="1794"/>
                </a:lnTo>
                <a:lnTo>
                  <a:pt x="181" y="1777"/>
                </a:lnTo>
                <a:lnTo>
                  <a:pt x="144" y="1759"/>
                </a:lnTo>
                <a:lnTo>
                  <a:pt x="107" y="1740"/>
                </a:lnTo>
                <a:lnTo>
                  <a:pt x="70" y="1719"/>
                </a:lnTo>
                <a:lnTo>
                  <a:pt x="35" y="1697"/>
                </a:lnTo>
                <a:lnTo>
                  <a:pt x="0" y="1674"/>
                </a:lnTo>
                <a:lnTo>
                  <a:pt x="199" y="1300"/>
                </a:lnTo>
                <a:lnTo>
                  <a:pt x="222" y="1319"/>
                </a:lnTo>
                <a:lnTo>
                  <a:pt x="245" y="1337"/>
                </a:lnTo>
                <a:lnTo>
                  <a:pt x="267" y="1355"/>
                </a:lnTo>
                <a:lnTo>
                  <a:pt x="291" y="1372"/>
                </a:lnTo>
                <a:lnTo>
                  <a:pt x="315" y="1388"/>
                </a:lnTo>
                <a:lnTo>
                  <a:pt x="340" y="1403"/>
                </a:lnTo>
                <a:lnTo>
                  <a:pt x="365" y="1417"/>
                </a:lnTo>
                <a:lnTo>
                  <a:pt x="390" y="1430"/>
                </a:lnTo>
                <a:lnTo>
                  <a:pt x="416" y="1442"/>
                </a:lnTo>
                <a:lnTo>
                  <a:pt x="443" y="1453"/>
                </a:lnTo>
                <a:lnTo>
                  <a:pt x="471" y="1462"/>
                </a:lnTo>
                <a:lnTo>
                  <a:pt x="498" y="1469"/>
                </a:lnTo>
                <a:lnTo>
                  <a:pt x="526" y="1476"/>
                </a:lnTo>
                <a:lnTo>
                  <a:pt x="554" y="1480"/>
                </a:lnTo>
                <a:lnTo>
                  <a:pt x="583" y="1483"/>
                </a:lnTo>
                <a:lnTo>
                  <a:pt x="614" y="1484"/>
                </a:lnTo>
                <a:lnTo>
                  <a:pt x="634" y="1483"/>
                </a:lnTo>
                <a:lnTo>
                  <a:pt x="654" y="1481"/>
                </a:lnTo>
                <a:lnTo>
                  <a:pt x="674" y="1478"/>
                </a:lnTo>
                <a:lnTo>
                  <a:pt x="694" y="1474"/>
                </a:lnTo>
                <a:lnTo>
                  <a:pt x="715" y="1468"/>
                </a:lnTo>
                <a:lnTo>
                  <a:pt x="733" y="1460"/>
                </a:lnTo>
                <a:lnTo>
                  <a:pt x="751" y="1451"/>
                </a:lnTo>
                <a:lnTo>
                  <a:pt x="767" y="1441"/>
                </a:lnTo>
                <a:lnTo>
                  <a:pt x="775" y="1436"/>
                </a:lnTo>
                <a:lnTo>
                  <a:pt x="782" y="1430"/>
                </a:lnTo>
                <a:lnTo>
                  <a:pt x="790" y="1423"/>
                </a:lnTo>
                <a:lnTo>
                  <a:pt x="796" y="1416"/>
                </a:lnTo>
                <a:lnTo>
                  <a:pt x="803" y="1409"/>
                </a:lnTo>
                <a:lnTo>
                  <a:pt x="808" y="1402"/>
                </a:lnTo>
                <a:lnTo>
                  <a:pt x="814" y="1394"/>
                </a:lnTo>
                <a:lnTo>
                  <a:pt x="819" y="1386"/>
                </a:lnTo>
                <a:lnTo>
                  <a:pt x="823" y="1377"/>
                </a:lnTo>
                <a:lnTo>
                  <a:pt x="827" y="1368"/>
                </a:lnTo>
                <a:lnTo>
                  <a:pt x="831" y="1358"/>
                </a:lnTo>
                <a:lnTo>
                  <a:pt x="833" y="1348"/>
                </a:lnTo>
                <a:lnTo>
                  <a:pt x="836" y="1338"/>
                </a:lnTo>
                <a:lnTo>
                  <a:pt x="838" y="1327"/>
                </a:lnTo>
                <a:lnTo>
                  <a:pt x="839" y="1316"/>
                </a:lnTo>
                <a:lnTo>
                  <a:pt x="840" y="1305"/>
                </a:lnTo>
                <a:lnTo>
                  <a:pt x="839" y="1293"/>
                </a:lnTo>
                <a:lnTo>
                  <a:pt x="836" y="1281"/>
                </a:lnTo>
                <a:lnTo>
                  <a:pt x="834" y="1270"/>
                </a:lnTo>
                <a:lnTo>
                  <a:pt x="831" y="1260"/>
                </a:lnTo>
                <a:lnTo>
                  <a:pt x="826" y="1250"/>
                </a:lnTo>
                <a:lnTo>
                  <a:pt x="821" y="1240"/>
                </a:lnTo>
                <a:lnTo>
                  <a:pt x="815" y="1231"/>
                </a:lnTo>
                <a:lnTo>
                  <a:pt x="809" y="1222"/>
                </a:lnTo>
                <a:lnTo>
                  <a:pt x="801" y="1214"/>
                </a:lnTo>
                <a:lnTo>
                  <a:pt x="793" y="1206"/>
                </a:lnTo>
                <a:lnTo>
                  <a:pt x="785" y="1198"/>
                </a:lnTo>
                <a:lnTo>
                  <a:pt x="776" y="1191"/>
                </a:lnTo>
                <a:lnTo>
                  <a:pt x="756" y="1178"/>
                </a:lnTo>
                <a:lnTo>
                  <a:pt x="735" y="1165"/>
                </a:lnTo>
                <a:lnTo>
                  <a:pt x="713" y="1154"/>
                </a:lnTo>
                <a:lnTo>
                  <a:pt x="689" y="1144"/>
                </a:lnTo>
                <a:lnTo>
                  <a:pt x="666" y="1134"/>
                </a:lnTo>
                <a:lnTo>
                  <a:pt x="643" y="1126"/>
                </a:lnTo>
                <a:lnTo>
                  <a:pt x="597" y="1112"/>
                </a:lnTo>
                <a:lnTo>
                  <a:pt x="556" y="1101"/>
                </a:lnTo>
                <a:lnTo>
                  <a:pt x="503" y="1085"/>
                </a:lnTo>
                <a:lnTo>
                  <a:pt x="451" y="1070"/>
                </a:lnTo>
                <a:lnTo>
                  <a:pt x="403" y="1053"/>
                </a:lnTo>
                <a:lnTo>
                  <a:pt x="357" y="1036"/>
                </a:lnTo>
                <a:lnTo>
                  <a:pt x="336" y="1027"/>
                </a:lnTo>
                <a:lnTo>
                  <a:pt x="314" y="1017"/>
                </a:lnTo>
                <a:lnTo>
                  <a:pt x="294" y="1007"/>
                </a:lnTo>
                <a:lnTo>
                  <a:pt x="274" y="997"/>
                </a:lnTo>
                <a:lnTo>
                  <a:pt x="256" y="985"/>
                </a:lnTo>
                <a:lnTo>
                  <a:pt x="238" y="974"/>
                </a:lnTo>
                <a:lnTo>
                  <a:pt x="221" y="961"/>
                </a:lnTo>
                <a:lnTo>
                  <a:pt x="204" y="948"/>
                </a:lnTo>
                <a:lnTo>
                  <a:pt x="188" y="934"/>
                </a:lnTo>
                <a:lnTo>
                  <a:pt x="174" y="919"/>
                </a:lnTo>
                <a:lnTo>
                  <a:pt x="160" y="904"/>
                </a:lnTo>
                <a:lnTo>
                  <a:pt x="148" y="887"/>
                </a:lnTo>
                <a:lnTo>
                  <a:pt x="136" y="870"/>
                </a:lnTo>
                <a:lnTo>
                  <a:pt x="125" y="851"/>
                </a:lnTo>
                <a:lnTo>
                  <a:pt x="115" y="832"/>
                </a:lnTo>
                <a:lnTo>
                  <a:pt x="106" y="811"/>
                </a:lnTo>
                <a:lnTo>
                  <a:pt x="98" y="789"/>
                </a:lnTo>
                <a:lnTo>
                  <a:pt x="91" y="766"/>
                </a:lnTo>
                <a:lnTo>
                  <a:pt x="85" y="741"/>
                </a:lnTo>
                <a:lnTo>
                  <a:pt x="80" y="715"/>
                </a:lnTo>
                <a:lnTo>
                  <a:pt x="76" y="688"/>
                </a:lnTo>
                <a:lnTo>
                  <a:pt x="73" y="659"/>
                </a:lnTo>
                <a:lnTo>
                  <a:pt x="71" y="629"/>
                </a:lnTo>
                <a:lnTo>
                  <a:pt x="71" y="598"/>
                </a:lnTo>
                <a:lnTo>
                  <a:pt x="72" y="564"/>
                </a:lnTo>
                <a:lnTo>
                  <a:pt x="74" y="531"/>
                </a:lnTo>
                <a:lnTo>
                  <a:pt x="78" y="500"/>
                </a:lnTo>
                <a:lnTo>
                  <a:pt x="84" y="468"/>
                </a:lnTo>
                <a:lnTo>
                  <a:pt x="90" y="438"/>
                </a:lnTo>
                <a:lnTo>
                  <a:pt x="98" y="409"/>
                </a:lnTo>
                <a:lnTo>
                  <a:pt x="107" y="380"/>
                </a:lnTo>
                <a:lnTo>
                  <a:pt x="118" y="352"/>
                </a:lnTo>
                <a:lnTo>
                  <a:pt x="129" y="324"/>
                </a:lnTo>
                <a:lnTo>
                  <a:pt x="142" y="298"/>
                </a:lnTo>
                <a:lnTo>
                  <a:pt x="157" y="273"/>
                </a:lnTo>
                <a:lnTo>
                  <a:pt x="172" y="249"/>
                </a:lnTo>
                <a:lnTo>
                  <a:pt x="189" y="226"/>
                </a:lnTo>
                <a:lnTo>
                  <a:pt x="206" y="204"/>
                </a:lnTo>
                <a:lnTo>
                  <a:pt x="226" y="183"/>
                </a:lnTo>
                <a:lnTo>
                  <a:pt x="246" y="163"/>
                </a:lnTo>
                <a:lnTo>
                  <a:pt x="267" y="144"/>
                </a:lnTo>
                <a:lnTo>
                  <a:pt x="289" y="126"/>
                </a:lnTo>
                <a:lnTo>
                  <a:pt x="312" y="109"/>
                </a:lnTo>
                <a:lnTo>
                  <a:pt x="337" y="94"/>
                </a:lnTo>
                <a:lnTo>
                  <a:pt x="361" y="79"/>
                </a:lnTo>
                <a:lnTo>
                  <a:pt x="387" y="66"/>
                </a:lnTo>
                <a:lnTo>
                  <a:pt x="414" y="54"/>
                </a:lnTo>
                <a:lnTo>
                  <a:pt x="441" y="42"/>
                </a:lnTo>
                <a:lnTo>
                  <a:pt x="470" y="33"/>
                </a:lnTo>
                <a:lnTo>
                  <a:pt x="499" y="24"/>
                </a:lnTo>
                <a:lnTo>
                  <a:pt x="529" y="17"/>
                </a:lnTo>
                <a:lnTo>
                  <a:pt x="559" y="11"/>
                </a:lnTo>
                <a:lnTo>
                  <a:pt x="592" y="6"/>
                </a:lnTo>
                <a:lnTo>
                  <a:pt x="623" y="3"/>
                </a:lnTo>
                <a:lnTo>
                  <a:pt x="656" y="1"/>
                </a:lnTo>
                <a:lnTo>
                  <a:pt x="689" y="0"/>
                </a:lnTo>
                <a:lnTo>
                  <a:pt x="724" y="1"/>
                </a:lnTo>
                <a:lnTo>
                  <a:pt x="759" y="3"/>
                </a:lnTo>
                <a:lnTo>
                  <a:pt x="794" y="6"/>
                </a:lnTo>
                <a:lnTo>
                  <a:pt x="830" y="10"/>
                </a:lnTo>
                <a:lnTo>
                  <a:pt x="868" y="16"/>
                </a:lnTo>
                <a:lnTo>
                  <a:pt x="904" y="23"/>
                </a:lnTo>
                <a:lnTo>
                  <a:pt x="941" y="31"/>
                </a:lnTo>
                <a:lnTo>
                  <a:pt x="978" y="39"/>
                </a:lnTo>
                <a:lnTo>
                  <a:pt x="1014" y="50"/>
                </a:lnTo>
                <a:lnTo>
                  <a:pt x="1050" y="61"/>
                </a:lnTo>
                <a:lnTo>
                  <a:pt x="1086" y="73"/>
                </a:lnTo>
                <a:lnTo>
                  <a:pt x="1121" y="86"/>
                </a:lnTo>
                <a:lnTo>
                  <a:pt x="1155" y="99"/>
                </a:lnTo>
                <a:lnTo>
                  <a:pt x="1188" y="114"/>
                </a:lnTo>
                <a:lnTo>
                  <a:pt x="1220" y="130"/>
                </a:lnTo>
                <a:lnTo>
                  <a:pt x="1251" y="146"/>
                </a:lnTo>
                <a:lnTo>
                  <a:pt x="1065" y="506"/>
                </a:lnTo>
                <a:close/>
              </a:path>
            </a:pathLst>
          </a:custGeom>
          <a:solidFill>
            <a:srgbClr val="FFFFFF"/>
          </a:solidFill>
          <a:ln w="9525">
            <a:noFill/>
            <a:round/>
            <a:headEnd/>
            <a:tailEnd/>
          </a:ln>
        </xdr:spPr>
      </xdr:sp>
      <xdr:sp macro="" textlink="">
        <xdr:nvSpPr>
          <xdr:cNvPr id="5300" name="Freeform 1616"/>
          <xdr:cNvSpPr>
            <a:spLocks noEditPoints="1"/>
          </xdr:cNvSpPr>
        </xdr:nvSpPr>
        <xdr:spPr bwMode="auto">
          <a:xfrm>
            <a:off x="172" y="26"/>
            <a:ext cx="29" cy="26"/>
          </a:xfrm>
          <a:custGeom>
            <a:avLst/>
            <a:gdLst>
              <a:gd name="T0" fmla="*/ 0 w 1872"/>
              <a:gd name="T1" fmla="*/ 0 h 1782"/>
              <a:gd name="T2" fmla="*/ 0 w 1872"/>
              <a:gd name="T3" fmla="*/ 0 h 1782"/>
              <a:gd name="T4" fmla="*/ 0 w 1872"/>
              <a:gd name="T5" fmla="*/ 0 h 1782"/>
              <a:gd name="T6" fmla="*/ 0 w 1872"/>
              <a:gd name="T7" fmla="*/ 0 h 1782"/>
              <a:gd name="T8" fmla="*/ 0 w 1872"/>
              <a:gd name="T9" fmla="*/ 0 h 1782"/>
              <a:gd name="T10" fmla="*/ 0 w 1872"/>
              <a:gd name="T11" fmla="*/ 0 h 1782"/>
              <a:gd name="T12" fmla="*/ 0 w 1872"/>
              <a:gd name="T13" fmla="*/ 0 h 1782"/>
              <a:gd name="T14" fmla="*/ 0 w 1872"/>
              <a:gd name="T15" fmla="*/ 0 h 1782"/>
              <a:gd name="T16" fmla="*/ 0 w 1872"/>
              <a:gd name="T17" fmla="*/ 0 h 1782"/>
              <a:gd name="T18" fmla="*/ 0 w 1872"/>
              <a:gd name="T19" fmla="*/ 0 h 1782"/>
              <a:gd name="T20" fmla="*/ 0 w 1872"/>
              <a:gd name="T21" fmla="*/ 0 h 1782"/>
              <a:gd name="T22" fmla="*/ 0 w 1872"/>
              <a:gd name="T23" fmla="*/ 0 h 1782"/>
              <a:gd name="T24" fmla="*/ 0 w 1872"/>
              <a:gd name="T25" fmla="*/ 0 h 1782"/>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872"/>
              <a:gd name="T40" fmla="*/ 0 h 1782"/>
              <a:gd name="T41" fmla="*/ 1872 w 1872"/>
              <a:gd name="T42" fmla="*/ 1782 h 1782"/>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872" h="1782">
                <a:moveTo>
                  <a:pt x="943" y="551"/>
                </a:moveTo>
                <a:lnTo>
                  <a:pt x="746" y="1119"/>
                </a:lnTo>
                <a:lnTo>
                  <a:pt x="1134" y="1119"/>
                </a:lnTo>
                <a:lnTo>
                  <a:pt x="943" y="551"/>
                </a:lnTo>
                <a:close/>
                <a:moveTo>
                  <a:pt x="617" y="1472"/>
                </a:moveTo>
                <a:lnTo>
                  <a:pt x="494" y="1782"/>
                </a:lnTo>
                <a:lnTo>
                  <a:pt x="0" y="1782"/>
                </a:lnTo>
                <a:lnTo>
                  <a:pt x="689" y="0"/>
                </a:lnTo>
                <a:lnTo>
                  <a:pt x="1198" y="0"/>
                </a:lnTo>
                <a:lnTo>
                  <a:pt x="1872" y="1782"/>
                </a:lnTo>
                <a:lnTo>
                  <a:pt x="1376" y="1782"/>
                </a:lnTo>
                <a:lnTo>
                  <a:pt x="1260" y="1472"/>
                </a:lnTo>
                <a:lnTo>
                  <a:pt x="617" y="1472"/>
                </a:lnTo>
                <a:close/>
              </a:path>
            </a:pathLst>
          </a:custGeom>
          <a:solidFill>
            <a:srgbClr val="FFFFFF"/>
          </a:solidFill>
          <a:ln w="9525">
            <a:noFill/>
            <a:round/>
            <a:headEnd/>
            <a:tailEnd/>
          </a:ln>
        </xdr:spPr>
      </xdr:sp>
      <xdr:sp macro="" textlink="">
        <xdr:nvSpPr>
          <xdr:cNvPr id="5301" name="Freeform 1617"/>
          <xdr:cNvSpPr>
            <a:spLocks/>
          </xdr:cNvSpPr>
        </xdr:nvSpPr>
        <xdr:spPr bwMode="auto">
          <a:xfrm>
            <a:off x="226" y="26"/>
            <a:ext cx="16" cy="26"/>
          </a:xfrm>
          <a:custGeom>
            <a:avLst/>
            <a:gdLst>
              <a:gd name="T0" fmla="*/ 0 w 1029"/>
              <a:gd name="T1" fmla="*/ 0 h 1782"/>
              <a:gd name="T2" fmla="*/ 0 w 1029"/>
              <a:gd name="T3" fmla="*/ 0 h 1782"/>
              <a:gd name="T4" fmla="*/ 0 w 1029"/>
              <a:gd name="T5" fmla="*/ 0 h 1782"/>
              <a:gd name="T6" fmla="*/ 0 w 1029"/>
              <a:gd name="T7" fmla="*/ 0 h 1782"/>
              <a:gd name="T8" fmla="*/ 0 w 1029"/>
              <a:gd name="T9" fmla="*/ 0 h 1782"/>
              <a:gd name="T10" fmla="*/ 0 w 1029"/>
              <a:gd name="T11" fmla="*/ 0 h 1782"/>
              <a:gd name="T12" fmla="*/ 0 w 1029"/>
              <a:gd name="T13" fmla="*/ 0 h 1782"/>
              <a:gd name="T14" fmla="*/ 0 w 1029"/>
              <a:gd name="T15" fmla="*/ 0 h 1782"/>
              <a:gd name="T16" fmla="*/ 0 w 1029"/>
              <a:gd name="T17" fmla="*/ 0 h 1782"/>
              <a:gd name="T18" fmla="*/ 0 w 1029"/>
              <a:gd name="T19" fmla="*/ 0 h 1782"/>
              <a:gd name="T20" fmla="*/ 0 w 1029"/>
              <a:gd name="T21" fmla="*/ 0 h 178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w 1029"/>
              <a:gd name="T34" fmla="*/ 0 h 1782"/>
              <a:gd name="T35" fmla="*/ 1029 w 1029"/>
              <a:gd name="T36" fmla="*/ 1782 h 1782"/>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T33" t="T34" r="T35" b="T36"/>
            <a:pathLst>
              <a:path w="1029" h="1782">
                <a:moveTo>
                  <a:pt x="466" y="393"/>
                </a:moveTo>
                <a:lnTo>
                  <a:pt x="466" y="691"/>
                </a:lnTo>
                <a:lnTo>
                  <a:pt x="977" y="691"/>
                </a:lnTo>
                <a:lnTo>
                  <a:pt x="977" y="1082"/>
                </a:lnTo>
                <a:lnTo>
                  <a:pt x="466" y="1082"/>
                </a:lnTo>
                <a:lnTo>
                  <a:pt x="466" y="1782"/>
                </a:lnTo>
                <a:lnTo>
                  <a:pt x="0" y="1782"/>
                </a:lnTo>
                <a:lnTo>
                  <a:pt x="0" y="0"/>
                </a:lnTo>
                <a:lnTo>
                  <a:pt x="1029" y="0"/>
                </a:lnTo>
                <a:lnTo>
                  <a:pt x="1029" y="393"/>
                </a:lnTo>
                <a:lnTo>
                  <a:pt x="466" y="393"/>
                </a:lnTo>
                <a:close/>
              </a:path>
            </a:pathLst>
          </a:custGeom>
          <a:solidFill>
            <a:srgbClr val="FFFFFF"/>
          </a:solidFill>
          <a:ln w="9525">
            <a:noFill/>
            <a:round/>
            <a:headEnd/>
            <a:tailEnd/>
          </a:ln>
        </xdr:spPr>
      </xdr:sp>
      <xdr:sp macro="" textlink="">
        <xdr:nvSpPr>
          <xdr:cNvPr id="5302" name="Freeform 1618"/>
          <xdr:cNvSpPr>
            <a:spLocks/>
          </xdr:cNvSpPr>
        </xdr:nvSpPr>
        <xdr:spPr bwMode="auto">
          <a:xfrm>
            <a:off x="250" y="43"/>
            <a:ext cx="32" cy="3"/>
          </a:xfrm>
          <a:custGeom>
            <a:avLst/>
            <a:gdLst>
              <a:gd name="T0" fmla="*/ 0 w 2066"/>
              <a:gd name="T1" fmla="*/ 0 h 222"/>
              <a:gd name="T2" fmla="*/ 0 w 2066"/>
              <a:gd name="T3" fmla="*/ 0 h 222"/>
              <a:gd name="T4" fmla="*/ 0 w 2066"/>
              <a:gd name="T5" fmla="*/ 0 h 222"/>
              <a:gd name="T6" fmla="*/ 0 w 2066"/>
              <a:gd name="T7" fmla="*/ 0 h 222"/>
              <a:gd name="T8" fmla="*/ 0 w 2066"/>
              <a:gd name="T9" fmla="*/ 0 h 222"/>
              <a:gd name="T10" fmla="*/ 0 w 2066"/>
              <a:gd name="T11" fmla="*/ 0 h 222"/>
              <a:gd name="T12" fmla="*/ 0 w 2066"/>
              <a:gd name="T13" fmla="*/ 0 h 222"/>
              <a:gd name="T14" fmla="*/ 0 w 2066"/>
              <a:gd name="T15" fmla="*/ 0 h 222"/>
              <a:gd name="T16" fmla="*/ 0 w 2066"/>
              <a:gd name="T17" fmla="*/ 0 h 222"/>
              <a:gd name="T18" fmla="*/ 0 w 2066"/>
              <a:gd name="T19" fmla="*/ 0 h 222"/>
              <a:gd name="T20" fmla="*/ 0 w 2066"/>
              <a:gd name="T21" fmla="*/ 0 h 222"/>
              <a:gd name="T22" fmla="*/ 0 w 2066"/>
              <a:gd name="T23" fmla="*/ 0 h 222"/>
              <a:gd name="T24" fmla="*/ 0 w 2066"/>
              <a:gd name="T25" fmla="*/ 0 h 222"/>
              <a:gd name="T26" fmla="*/ 0 w 2066"/>
              <a:gd name="T27" fmla="*/ 0 h 222"/>
              <a:gd name="T28" fmla="*/ 0 w 2066"/>
              <a:gd name="T29" fmla="*/ 0 h 222"/>
              <a:gd name="T30" fmla="*/ 0 w 2066"/>
              <a:gd name="T31" fmla="*/ 0 h 222"/>
              <a:gd name="T32" fmla="*/ 0 w 2066"/>
              <a:gd name="T33" fmla="*/ 0 h 222"/>
              <a:gd name="T34" fmla="*/ 0 w 2066"/>
              <a:gd name="T35" fmla="*/ 0 h 222"/>
              <a:gd name="T36" fmla="*/ 0 w 2066"/>
              <a:gd name="T37" fmla="*/ 0 h 222"/>
              <a:gd name="T38" fmla="*/ 0 w 2066"/>
              <a:gd name="T39" fmla="*/ 0 h 222"/>
              <a:gd name="T40" fmla="*/ 0 w 2066"/>
              <a:gd name="T41" fmla="*/ 0 h 222"/>
              <a:gd name="T42" fmla="*/ 0 w 2066"/>
              <a:gd name="T43" fmla="*/ 0 h 222"/>
              <a:gd name="T44" fmla="*/ 0 w 2066"/>
              <a:gd name="T45" fmla="*/ 0 h 222"/>
              <a:gd name="T46" fmla="*/ 0 w 2066"/>
              <a:gd name="T47" fmla="*/ 0 h 222"/>
              <a:gd name="T48" fmla="*/ 0 w 2066"/>
              <a:gd name="T49" fmla="*/ 0 h 222"/>
              <a:gd name="T50" fmla="*/ 0 w 2066"/>
              <a:gd name="T51" fmla="*/ 0 h 222"/>
              <a:gd name="T52" fmla="*/ 0 w 2066"/>
              <a:gd name="T53" fmla="*/ 0 h 222"/>
              <a:gd name="T54" fmla="*/ 0 w 2066"/>
              <a:gd name="T55" fmla="*/ 0 h 222"/>
              <a:gd name="T56" fmla="*/ 0 w 2066"/>
              <a:gd name="T57" fmla="*/ 0 h 222"/>
              <a:gd name="T58" fmla="*/ 0 w 2066"/>
              <a:gd name="T59" fmla="*/ 0 h 222"/>
              <a:gd name="T60" fmla="*/ 0 w 2066"/>
              <a:gd name="T61" fmla="*/ 0 h 222"/>
              <a:gd name="T62" fmla="*/ 0 w 2066"/>
              <a:gd name="T63" fmla="*/ 0 h 222"/>
              <a:gd name="T64" fmla="*/ 0 w 2066"/>
              <a:gd name="T65" fmla="*/ 0 h 222"/>
              <a:gd name="T66" fmla="*/ 0 w 2066"/>
              <a:gd name="T67" fmla="*/ 0 h 222"/>
              <a:gd name="T68" fmla="*/ 0 w 2066"/>
              <a:gd name="T69" fmla="*/ 0 h 222"/>
              <a:gd name="T70" fmla="*/ 0 w 2066"/>
              <a:gd name="T71" fmla="*/ 0 h 222"/>
              <a:gd name="T72" fmla="*/ 0 w 2066"/>
              <a:gd name="T73" fmla="*/ 0 h 222"/>
              <a:gd name="T74" fmla="*/ 0 w 2066"/>
              <a:gd name="T75" fmla="*/ 0 h 222"/>
              <a:gd name="T76" fmla="*/ 0 w 2066"/>
              <a:gd name="T77" fmla="*/ 0 h 222"/>
              <a:gd name="T78" fmla="*/ 0 w 2066"/>
              <a:gd name="T79" fmla="*/ 0 h 222"/>
              <a:gd name="T80" fmla="*/ 0 w 2066"/>
              <a:gd name="T81" fmla="*/ 0 h 222"/>
              <a:gd name="T82" fmla="*/ 0 w 2066"/>
              <a:gd name="T83" fmla="*/ 0 h 222"/>
              <a:gd name="T84" fmla="*/ 0 w 2066"/>
              <a:gd name="T85" fmla="*/ 0 h 222"/>
              <a:gd name="T86" fmla="*/ 0 w 2066"/>
              <a:gd name="T87" fmla="*/ 0 h 222"/>
              <a:gd name="T88" fmla="*/ 0 w 2066"/>
              <a:gd name="T89" fmla="*/ 0 h 222"/>
              <a:gd name="T90" fmla="*/ 0 w 2066"/>
              <a:gd name="T91" fmla="*/ 0 h 222"/>
              <a:gd name="T92" fmla="*/ 0 w 2066"/>
              <a:gd name="T93" fmla="*/ 0 h 222"/>
              <a:gd name="T94" fmla="*/ 0 w 2066"/>
              <a:gd name="T95" fmla="*/ 0 h 222"/>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w 2066"/>
              <a:gd name="T145" fmla="*/ 0 h 222"/>
              <a:gd name="T146" fmla="*/ 2066 w 2066"/>
              <a:gd name="T147" fmla="*/ 222 h 222"/>
            </a:gdLst>
            <a:ahLst/>
            <a:cxnLst>
              <a:cxn ang="T96">
                <a:pos x="T0" y="T1"/>
              </a:cxn>
              <a:cxn ang="T97">
                <a:pos x="T2" y="T3"/>
              </a:cxn>
              <a:cxn ang="T98">
                <a:pos x="T4" y="T5"/>
              </a:cxn>
              <a:cxn ang="T99">
                <a:pos x="T6" y="T7"/>
              </a:cxn>
              <a:cxn ang="T100">
                <a:pos x="T8" y="T9"/>
              </a:cxn>
              <a:cxn ang="T101">
                <a:pos x="T10" y="T11"/>
              </a:cxn>
              <a:cxn ang="T102">
                <a:pos x="T12" y="T13"/>
              </a:cxn>
              <a:cxn ang="T103">
                <a:pos x="T14" y="T15"/>
              </a:cxn>
              <a:cxn ang="T104">
                <a:pos x="T16" y="T17"/>
              </a:cxn>
              <a:cxn ang="T105">
                <a:pos x="T18" y="T19"/>
              </a:cxn>
              <a:cxn ang="T106">
                <a:pos x="T20" y="T21"/>
              </a:cxn>
              <a:cxn ang="T107">
                <a:pos x="T22" y="T23"/>
              </a:cxn>
              <a:cxn ang="T108">
                <a:pos x="T24" y="T25"/>
              </a:cxn>
              <a:cxn ang="T109">
                <a:pos x="T26" y="T27"/>
              </a:cxn>
              <a:cxn ang="T110">
                <a:pos x="T28" y="T29"/>
              </a:cxn>
              <a:cxn ang="T111">
                <a:pos x="T30" y="T31"/>
              </a:cxn>
              <a:cxn ang="T112">
                <a:pos x="T32" y="T33"/>
              </a:cxn>
              <a:cxn ang="T113">
                <a:pos x="T34" y="T35"/>
              </a:cxn>
              <a:cxn ang="T114">
                <a:pos x="T36" y="T37"/>
              </a:cxn>
              <a:cxn ang="T115">
                <a:pos x="T38" y="T39"/>
              </a:cxn>
              <a:cxn ang="T116">
                <a:pos x="T40" y="T41"/>
              </a:cxn>
              <a:cxn ang="T117">
                <a:pos x="T42" y="T43"/>
              </a:cxn>
              <a:cxn ang="T118">
                <a:pos x="T44" y="T45"/>
              </a:cxn>
              <a:cxn ang="T119">
                <a:pos x="T46" y="T47"/>
              </a:cxn>
              <a:cxn ang="T120">
                <a:pos x="T48" y="T49"/>
              </a:cxn>
              <a:cxn ang="T121">
                <a:pos x="T50" y="T51"/>
              </a:cxn>
              <a:cxn ang="T122">
                <a:pos x="T52" y="T53"/>
              </a:cxn>
              <a:cxn ang="T123">
                <a:pos x="T54" y="T55"/>
              </a:cxn>
              <a:cxn ang="T124">
                <a:pos x="T56" y="T57"/>
              </a:cxn>
              <a:cxn ang="T125">
                <a:pos x="T58" y="T59"/>
              </a:cxn>
              <a:cxn ang="T126">
                <a:pos x="T60" y="T61"/>
              </a:cxn>
              <a:cxn ang="T127">
                <a:pos x="T62" y="T63"/>
              </a:cxn>
              <a:cxn ang="T128">
                <a:pos x="T64" y="T65"/>
              </a:cxn>
              <a:cxn ang="T129">
                <a:pos x="T66" y="T67"/>
              </a:cxn>
              <a:cxn ang="T130">
                <a:pos x="T68" y="T69"/>
              </a:cxn>
              <a:cxn ang="T131">
                <a:pos x="T70" y="T71"/>
              </a:cxn>
              <a:cxn ang="T132">
                <a:pos x="T72" y="T73"/>
              </a:cxn>
              <a:cxn ang="T133">
                <a:pos x="T74" y="T75"/>
              </a:cxn>
              <a:cxn ang="T134">
                <a:pos x="T76" y="T77"/>
              </a:cxn>
              <a:cxn ang="T135">
                <a:pos x="T78" y="T79"/>
              </a:cxn>
              <a:cxn ang="T136">
                <a:pos x="T80" y="T81"/>
              </a:cxn>
              <a:cxn ang="T137">
                <a:pos x="T82" y="T83"/>
              </a:cxn>
              <a:cxn ang="T138">
                <a:pos x="T84" y="T85"/>
              </a:cxn>
              <a:cxn ang="T139">
                <a:pos x="T86" y="T87"/>
              </a:cxn>
              <a:cxn ang="T140">
                <a:pos x="T88" y="T89"/>
              </a:cxn>
              <a:cxn ang="T141">
                <a:pos x="T90" y="T91"/>
              </a:cxn>
              <a:cxn ang="T142">
                <a:pos x="T92" y="T93"/>
              </a:cxn>
              <a:cxn ang="T143">
                <a:pos x="T94" y="T95"/>
              </a:cxn>
            </a:cxnLst>
            <a:rect l="T144" t="T145" r="T146" b="T147"/>
            <a:pathLst>
              <a:path w="2066" h="222">
                <a:moveTo>
                  <a:pt x="0" y="120"/>
                </a:moveTo>
                <a:lnTo>
                  <a:pt x="21" y="215"/>
                </a:lnTo>
                <a:lnTo>
                  <a:pt x="32" y="211"/>
                </a:lnTo>
                <a:lnTo>
                  <a:pt x="62" y="200"/>
                </a:lnTo>
                <a:lnTo>
                  <a:pt x="83" y="193"/>
                </a:lnTo>
                <a:lnTo>
                  <a:pt x="108" y="185"/>
                </a:lnTo>
                <a:lnTo>
                  <a:pt x="136" y="176"/>
                </a:lnTo>
                <a:lnTo>
                  <a:pt x="168" y="167"/>
                </a:lnTo>
                <a:lnTo>
                  <a:pt x="203" y="158"/>
                </a:lnTo>
                <a:lnTo>
                  <a:pt x="240" y="150"/>
                </a:lnTo>
                <a:lnTo>
                  <a:pt x="279" y="142"/>
                </a:lnTo>
                <a:lnTo>
                  <a:pt x="322" y="135"/>
                </a:lnTo>
                <a:lnTo>
                  <a:pt x="365" y="130"/>
                </a:lnTo>
                <a:lnTo>
                  <a:pt x="410" y="126"/>
                </a:lnTo>
                <a:lnTo>
                  <a:pt x="433" y="125"/>
                </a:lnTo>
                <a:lnTo>
                  <a:pt x="456" y="124"/>
                </a:lnTo>
                <a:lnTo>
                  <a:pt x="479" y="124"/>
                </a:lnTo>
                <a:lnTo>
                  <a:pt x="503" y="124"/>
                </a:lnTo>
                <a:lnTo>
                  <a:pt x="550" y="126"/>
                </a:lnTo>
                <a:lnTo>
                  <a:pt x="595" y="128"/>
                </a:lnTo>
                <a:lnTo>
                  <a:pt x="638" y="131"/>
                </a:lnTo>
                <a:lnTo>
                  <a:pt x="681" y="134"/>
                </a:lnTo>
                <a:lnTo>
                  <a:pt x="761" y="141"/>
                </a:lnTo>
                <a:lnTo>
                  <a:pt x="834" y="149"/>
                </a:lnTo>
                <a:lnTo>
                  <a:pt x="899" y="158"/>
                </a:lnTo>
                <a:lnTo>
                  <a:pt x="957" y="167"/>
                </a:lnTo>
                <a:lnTo>
                  <a:pt x="1006" y="175"/>
                </a:lnTo>
                <a:lnTo>
                  <a:pt x="1046" y="183"/>
                </a:lnTo>
                <a:lnTo>
                  <a:pt x="1087" y="190"/>
                </a:lnTo>
                <a:lnTo>
                  <a:pt x="1140" y="199"/>
                </a:lnTo>
                <a:lnTo>
                  <a:pt x="1171" y="203"/>
                </a:lnTo>
                <a:lnTo>
                  <a:pt x="1204" y="208"/>
                </a:lnTo>
                <a:lnTo>
                  <a:pt x="1239" y="211"/>
                </a:lnTo>
                <a:lnTo>
                  <a:pt x="1277" y="215"/>
                </a:lnTo>
                <a:lnTo>
                  <a:pt x="1317" y="218"/>
                </a:lnTo>
                <a:lnTo>
                  <a:pt x="1358" y="220"/>
                </a:lnTo>
                <a:lnTo>
                  <a:pt x="1401" y="222"/>
                </a:lnTo>
                <a:lnTo>
                  <a:pt x="1445" y="222"/>
                </a:lnTo>
                <a:lnTo>
                  <a:pt x="1490" y="222"/>
                </a:lnTo>
                <a:lnTo>
                  <a:pt x="1536" y="220"/>
                </a:lnTo>
                <a:lnTo>
                  <a:pt x="1583" y="216"/>
                </a:lnTo>
                <a:lnTo>
                  <a:pt x="1631" y="212"/>
                </a:lnTo>
                <a:lnTo>
                  <a:pt x="1719" y="201"/>
                </a:lnTo>
                <a:lnTo>
                  <a:pt x="1795" y="191"/>
                </a:lnTo>
                <a:lnTo>
                  <a:pt x="1860" y="182"/>
                </a:lnTo>
                <a:lnTo>
                  <a:pt x="1915" y="173"/>
                </a:lnTo>
                <a:lnTo>
                  <a:pt x="1963" y="164"/>
                </a:lnTo>
                <a:lnTo>
                  <a:pt x="2002" y="155"/>
                </a:lnTo>
                <a:lnTo>
                  <a:pt x="2035" y="147"/>
                </a:lnTo>
                <a:lnTo>
                  <a:pt x="2066" y="139"/>
                </a:lnTo>
                <a:lnTo>
                  <a:pt x="2066" y="0"/>
                </a:lnTo>
                <a:lnTo>
                  <a:pt x="2053" y="3"/>
                </a:lnTo>
                <a:lnTo>
                  <a:pt x="2016" y="11"/>
                </a:lnTo>
                <a:lnTo>
                  <a:pt x="1964" y="23"/>
                </a:lnTo>
                <a:lnTo>
                  <a:pt x="1897" y="37"/>
                </a:lnTo>
                <a:lnTo>
                  <a:pt x="1825" y="52"/>
                </a:lnTo>
                <a:lnTo>
                  <a:pt x="1748" y="66"/>
                </a:lnTo>
                <a:lnTo>
                  <a:pt x="1711" y="73"/>
                </a:lnTo>
                <a:lnTo>
                  <a:pt x="1675" y="79"/>
                </a:lnTo>
                <a:lnTo>
                  <a:pt x="1640" y="84"/>
                </a:lnTo>
                <a:lnTo>
                  <a:pt x="1609" y="88"/>
                </a:lnTo>
                <a:lnTo>
                  <a:pt x="1551" y="95"/>
                </a:lnTo>
                <a:lnTo>
                  <a:pt x="1495" y="101"/>
                </a:lnTo>
                <a:lnTo>
                  <a:pt x="1467" y="104"/>
                </a:lnTo>
                <a:lnTo>
                  <a:pt x="1439" y="107"/>
                </a:lnTo>
                <a:lnTo>
                  <a:pt x="1410" y="109"/>
                </a:lnTo>
                <a:lnTo>
                  <a:pt x="1380" y="110"/>
                </a:lnTo>
                <a:lnTo>
                  <a:pt x="1348" y="110"/>
                </a:lnTo>
                <a:lnTo>
                  <a:pt x="1315" y="110"/>
                </a:lnTo>
                <a:lnTo>
                  <a:pt x="1278" y="108"/>
                </a:lnTo>
                <a:lnTo>
                  <a:pt x="1239" y="106"/>
                </a:lnTo>
                <a:lnTo>
                  <a:pt x="1198" y="102"/>
                </a:lnTo>
                <a:lnTo>
                  <a:pt x="1152" y="96"/>
                </a:lnTo>
                <a:lnTo>
                  <a:pt x="1103" y="89"/>
                </a:lnTo>
                <a:lnTo>
                  <a:pt x="1049" y="80"/>
                </a:lnTo>
                <a:lnTo>
                  <a:pt x="994" y="71"/>
                </a:lnTo>
                <a:lnTo>
                  <a:pt x="940" y="64"/>
                </a:lnTo>
                <a:lnTo>
                  <a:pt x="888" y="57"/>
                </a:lnTo>
                <a:lnTo>
                  <a:pt x="838" y="51"/>
                </a:lnTo>
                <a:lnTo>
                  <a:pt x="789" y="47"/>
                </a:lnTo>
                <a:lnTo>
                  <a:pt x="742" y="43"/>
                </a:lnTo>
                <a:lnTo>
                  <a:pt x="698" y="40"/>
                </a:lnTo>
                <a:lnTo>
                  <a:pt x="655" y="38"/>
                </a:lnTo>
                <a:lnTo>
                  <a:pt x="578" y="36"/>
                </a:lnTo>
                <a:lnTo>
                  <a:pt x="510" y="35"/>
                </a:lnTo>
                <a:lnTo>
                  <a:pt x="454" y="35"/>
                </a:lnTo>
                <a:lnTo>
                  <a:pt x="408" y="36"/>
                </a:lnTo>
                <a:lnTo>
                  <a:pt x="383" y="38"/>
                </a:lnTo>
                <a:lnTo>
                  <a:pt x="358" y="40"/>
                </a:lnTo>
                <a:lnTo>
                  <a:pt x="331" y="43"/>
                </a:lnTo>
                <a:lnTo>
                  <a:pt x="303" y="47"/>
                </a:lnTo>
                <a:lnTo>
                  <a:pt x="247" y="56"/>
                </a:lnTo>
                <a:lnTo>
                  <a:pt x="191" y="68"/>
                </a:lnTo>
                <a:lnTo>
                  <a:pt x="135" y="80"/>
                </a:lnTo>
                <a:lnTo>
                  <a:pt x="84" y="94"/>
                </a:lnTo>
                <a:lnTo>
                  <a:pt x="39" y="108"/>
                </a:lnTo>
                <a:lnTo>
                  <a:pt x="0" y="120"/>
                </a:lnTo>
                <a:close/>
              </a:path>
            </a:pathLst>
          </a:custGeom>
          <a:solidFill>
            <a:srgbClr val="0038A8"/>
          </a:solidFill>
          <a:ln w="9525">
            <a:noFill/>
            <a:round/>
            <a:headEnd/>
            <a:tailEnd/>
          </a:ln>
        </xdr:spPr>
      </xdr:sp>
      <xdr:sp macro="" textlink="">
        <xdr:nvSpPr>
          <xdr:cNvPr id="5303" name="Freeform 1619"/>
          <xdr:cNvSpPr>
            <a:spLocks/>
          </xdr:cNvSpPr>
        </xdr:nvSpPr>
        <xdr:spPr bwMode="auto">
          <a:xfrm>
            <a:off x="250" y="46"/>
            <a:ext cx="32" cy="3"/>
          </a:xfrm>
          <a:custGeom>
            <a:avLst/>
            <a:gdLst>
              <a:gd name="T0" fmla="*/ 0 w 2034"/>
              <a:gd name="T1" fmla="*/ 0 h 198"/>
              <a:gd name="T2" fmla="*/ 0 w 2034"/>
              <a:gd name="T3" fmla="*/ 0 h 198"/>
              <a:gd name="T4" fmla="*/ 0 w 2034"/>
              <a:gd name="T5" fmla="*/ 0 h 198"/>
              <a:gd name="T6" fmla="*/ 0 w 2034"/>
              <a:gd name="T7" fmla="*/ 0 h 198"/>
              <a:gd name="T8" fmla="*/ 0 w 2034"/>
              <a:gd name="T9" fmla="*/ 0 h 198"/>
              <a:gd name="T10" fmla="*/ 0 w 2034"/>
              <a:gd name="T11" fmla="*/ 0 h 198"/>
              <a:gd name="T12" fmla="*/ 0 w 2034"/>
              <a:gd name="T13" fmla="*/ 0 h 198"/>
              <a:gd name="T14" fmla="*/ 0 w 2034"/>
              <a:gd name="T15" fmla="*/ 0 h 198"/>
              <a:gd name="T16" fmla="*/ 0 w 2034"/>
              <a:gd name="T17" fmla="*/ 0 h 198"/>
              <a:gd name="T18" fmla="*/ 0 w 2034"/>
              <a:gd name="T19" fmla="*/ 0 h 198"/>
              <a:gd name="T20" fmla="*/ 0 w 2034"/>
              <a:gd name="T21" fmla="*/ 0 h 198"/>
              <a:gd name="T22" fmla="*/ 0 w 2034"/>
              <a:gd name="T23" fmla="*/ 0 h 198"/>
              <a:gd name="T24" fmla="*/ 0 w 2034"/>
              <a:gd name="T25" fmla="*/ 0 h 198"/>
              <a:gd name="T26" fmla="*/ 0 w 2034"/>
              <a:gd name="T27" fmla="*/ 0 h 198"/>
              <a:gd name="T28" fmla="*/ 0 w 2034"/>
              <a:gd name="T29" fmla="*/ 0 h 198"/>
              <a:gd name="T30" fmla="*/ 0 w 2034"/>
              <a:gd name="T31" fmla="*/ 0 h 198"/>
              <a:gd name="T32" fmla="*/ 0 w 2034"/>
              <a:gd name="T33" fmla="*/ 0 h 198"/>
              <a:gd name="T34" fmla="*/ 0 w 2034"/>
              <a:gd name="T35" fmla="*/ 0 h 198"/>
              <a:gd name="T36" fmla="*/ 0 w 2034"/>
              <a:gd name="T37" fmla="*/ 0 h 198"/>
              <a:gd name="T38" fmla="*/ 0 w 2034"/>
              <a:gd name="T39" fmla="*/ 0 h 198"/>
              <a:gd name="T40" fmla="*/ 0 w 2034"/>
              <a:gd name="T41" fmla="*/ 0 h 198"/>
              <a:gd name="T42" fmla="*/ 0 w 2034"/>
              <a:gd name="T43" fmla="*/ 0 h 198"/>
              <a:gd name="T44" fmla="*/ 0 w 2034"/>
              <a:gd name="T45" fmla="*/ 0 h 198"/>
              <a:gd name="T46" fmla="*/ 0 w 2034"/>
              <a:gd name="T47" fmla="*/ 0 h 198"/>
              <a:gd name="T48" fmla="*/ 0 w 2034"/>
              <a:gd name="T49" fmla="*/ 0 h 198"/>
              <a:gd name="T50" fmla="*/ 0 w 2034"/>
              <a:gd name="T51" fmla="*/ 0 h 198"/>
              <a:gd name="T52" fmla="*/ 0 w 2034"/>
              <a:gd name="T53" fmla="*/ 0 h 198"/>
              <a:gd name="T54" fmla="*/ 0 w 2034"/>
              <a:gd name="T55" fmla="*/ 0 h 198"/>
              <a:gd name="T56" fmla="*/ 0 w 2034"/>
              <a:gd name="T57" fmla="*/ 0 h 198"/>
              <a:gd name="T58" fmla="*/ 0 w 2034"/>
              <a:gd name="T59" fmla="*/ 0 h 198"/>
              <a:gd name="T60" fmla="*/ 0 w 2034"/>
              <a:gd name="T61" fmla="*/ 0 h 198"/>
              <a:gd name="T62" fmla="*/ 0 w 2034"/>
              <a:gd name="T63" fmla="*/ 0 h 198"/>
              <a:gd name="T64" fmla="*/ 0 w 2034"/>
              <a:gd name="T65" fmla="*/ 0 h 198"/>
              <a:gd name="T66" fmla="*/ 0 w 2034"/>
              <a:gd name="T67" fmla="*/ 0 h 198"/>
              <a:gd name="T68" fmla="*/ 0 w 2034"/>
              <a:gd name="T69" fmla="*/ 0 h 198"/>
              <a:gd name="T70" fmla="*/ 0 w 2034"/>
              <a:gd name="T71" fmla="*/ 0 h 198"/>
              <a:gd name="T72" fmla="*/ 0 w 2034"/>
              <a:gd name="T73" fmla="*/ 0 h 198"/>
              <a:gd name="T74" fmla="*/ 0 w 2034"/>
              <a:gd name="T75" fmla="*/ 0 h 198"/>
              <a:gd name="T76" fmla="*/ 0 w 2034"/>
              <a:gd name="T77" fmla="*/ 0 h 198"/>
              <a:gd name="T78" fmla="*/ 0 w 2034"/>
              <a:gd name="T79" fmla="*/ 0 h 198"/>
              <a:gd name="T80" fmla="*/ 0 w 2034"/>
              <a:gd name="T81" fmla="*/ 0 h 198"/>
              <a:gd name="T82" fmla="*/ 0 w 2034"/>
              <a:gd name="T83" fmla="*/ 0 h 198"/>
              <a:gd name="T84" fmla="*/ 0 w 2034"/>
              <a:gd name="T85" fmla="*/ 0 h 198"/>
              <a:gd name="T86" fmla="*/ 0 w 2034"/>
              <a:gd name="T87" fmla="*/ 0 h 198"/>
              <a:gd name="T88" fmla="*/ 0 w 2034"/>
              <a:gd name="T89" fmla="*/ 0 h 198"/>
              <a:gd name="T90" fmla="*/ 0 w 2034"/>
              <a:gd name="T91" fmla="*/ 0 h 198"/>
              <a:gd name="T92" fmla="*/ 0 w 2034"/>
              <a:gd name="T93" fmla="*/ 0 h 198"/>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w 2034"/>
              <a:gd name="T142" fmla="*/ 0 h 198"/>
              <a:gd name="T143" fmla="*/ 2034 w 2034"/>
              <a:gd name="T144" fmla="*/ 198 h 198"/>
            </a:gdLst>
            <a:ahLst/>
            <a:cxnLst>
              <a:cxn ang="T94">
                <a:pos x="T0" y="T1"/>
              </a:cxn>
              <a:cxn ang="T95">
                <a:pos x="T2" y="T3"/>
              </a:cxn>
              <a:cxn ang="T96">
                <a:pos x="T4" y="T5"/>
              </a:cxn>
              <a:cxn ang="T97">
                <a:pos x="T6" y="T7"/>
              </a:cxn>
              <a:cxn ang="T98">
                <a:pos x="T8" y="T9"/>
              </a:cxn>
              <a:cxn ang="T99">
                <a:pos x="T10" y="T11"/>
              </a:cxn>
              <a:cxn ang="T100">
                <a:pos x="T12" y="T13"/>
              </a:cxn>
              <a:cxn ang="T101">
                <a:pos x="T14" y="T15"/>
              </a:cxn>
              <a:cxn ang="T102">
                <a:pos x="T16" y="T17"/>
              </a:cxn>
              <a:cxn ang="T103">
                <a:pos x="T18" y="T19"/>
              </a:cxn>
              <a:cxn ang="T104">
                <a:pos x="T20" y="T21"/>
              </a:cxn>
              <a:cxn ang="T105">
                <a:pos x="T22" y="T23"/>
              </a:cxn>
              <a:cxn ang="T106">
                <a:pos x="T24" y="T25"/>
              </a:cxn>
              <a:cxn ang="T107">
                <a:pos x="T26" y="T27"/>
              </a:cxn>
              <a:cxn ang="T108">
                <a:pos x="T28" y="T29"/>
              </a:cxn>
              <a:cxn ang="T109">
                <a:pos x="T30" y="T31"/>
              </a:cxn>
              <a:cxn ang="T110">
                <a:pos x="T32" y="T33"/>
              </a:cxn>
              <a:cxn ang="T111">
                <a:pos x="T34" y="T35"/>
              </a:cxn>
              <a:cxn ang="T112">
                <a:pos x="T36" y="T37"/>
              </a:cxn>
              <a:cxn ang="T113">
                <a:pos x="T38" y="T39"/>
              </a:cxn>
              <a:cxn ang="T114">
                <a:pos x="T40" y="T41"/>
              </a:cxn>
              <a:cxn ang="T115">
                <a:pos x="T42" y="T43"/>
              </a:cxn>
              <a:cxn ang="T116">
                <a:pos x="T44" y="T45"/>
              </a:cxn>
              <a:cxn ang="T117">
                <a:pos x="T46" y="T47"/>
              </a:cxn>
              <a:cxn ang="T118">
                <a:pos x="T48" y="T49"/>
              </a:cxn>
              <a:cxn ang="T119">
                <a:pos x="T50" y="T51"/>
              </a:cxn>
              <a:cxn ang="T120">
                <a:pos x="T52" y="T53"/>
              </a:cxn>
              <a:cxn ang="T121">
                <a:pos x="T54" y="T55"/>
              </a:cxn>
              <a:cxn ang="T122">
                <a:pos x="T56" y="T57"/>
              </a:cxn>
              <a:cxn ang="T123">
                <a:pos x="T58" y="T59"/>
              </a:cxn>
              <a:cxn ang="T124">
                <a:pos x="T60" y="T61"/>
              </a:cxn>
              <a:cxn ang="T125">
                <a:pos x="T62" y="T63"/>
              </a:cxn>
              <a:cxn ang="T126">
                <a:pos x="T64" y="T65"/>
              </a:cxn>
              <a:cxn ang="T127">
                <a:pos x="T66" y="T67"/>
              </a:cxn>
              <a:cxn ang="T128">
                <a:pos x="T68" y="T69"/>
              </a:cxn>
              <a:cxn ang="T129">
                <a:pos x="T70" y="T71"/>
              </a:cxn>
              <a:cxn ang="T130">
                <a:pos x="T72" y="T73"/>
              </a:cxn>
              <a:cxn ang="T131">
                <a:pos x="T74" y="T75"/>
              </a:cxn>
              <a:cxn ang="T132">
                <a:pos x="T76" y="T77"/>
              </a:cxn>
              <a:cxn ang="T133">
                <a:pos x="T78" y="T79"/>
              </a:cxn>
              <a:cxn ang="T134">
                <a:pos x="T80" y="T81"/>
              </a:cxn>
              <a:cxn ang="T135">
                <a:pos x="T82" y="T83"/>
              </a:cxn>
              <a:cxn ang="T136">
                <a:pos x="T84" y="T85"/>
              </a:cxn>
              <a:cxn ang="T137">
                <a:pos x="T86" y="T87"/>
              </a:cxn>
              <a:cxn ang="T138">
                <a:pos x="T88" y="T89"/>
              </a:cxn>
              <a:cxn ang="T139">
                <a:pos x="T90" y="T91"/>
              </a:cxn>
              <a:cxn ang="T140">
                <a:pos x="T92" y="T93"/>
              </a:cxn>
            </a:cxnLst>
            <a:rect l="T141" t="T142" r="T143" b="T144"/>
            <a:pathLst>
              <a:path w="2034" h="198">
                <a:moveTo>
                  <a:pt x="0" y="69"/>
                </a:moveTo>
                <a:lnTo>
                  <a:pt x="11" y="67"/>
                </a:lnTo>
                <a:lnTo>
                  <a:pt x="39" y="60"/>
                </a:lnTo>
                <a:lnTo>
                  <a:pt x="83" y="50"/>
                </a:lnTo>
                <a:lnTo>
                  <a:pt x="142" y="38"/>
                </a:lnTo>
                <a:lnTo>
                  <a:pt x="175" y="32"/>
                </a:lnTo>
                <a:lnTo>
                  <a:pt x="211" y="27"/>
                </a:lnTo>
                <a:lnTo>
                  <a:pt x="250" y="21"/>
                </a:lnTo>
                <a:lnTo>
                  <a:pt x="292" y="17"/>
                </a:lnTo>
                <a:lnTo>
                  <a:pt x="334" y="13"/>
                </a:lnTo>
                <a:lnTo>
                  <a:pt x="378" y="10"/>
                </a:lnTo>
                <a:lnTo>
                  <a:pt x="424" y="8"/>
                </a:lnTo>
                <a:lnTo>
                  <a:pt x="471" y="7"/>
                </a:lnTo>
                <a:lnTo>
                  <a:pt x="518" y="7"/>
                </a:lnTo>
                <a:lnTo>
                  <a:pt x="561" y="8"/>
                </a:lnTo>
                <a:lnTo>
                  <a:pt x="603" y="10"/>
                </a:lnTo>
                <a:lnTo>
                  <a:pt x="644" y="11"/>
                </a:lnTo>
                <a:lnTo>
                  <a:pt x="719" y="16"/>
                </a:lnTo>
                <a:lnTo>
                  <a:pt x="788" y="23"/>
                </a:lnTo>
                <a:lnTo>
                  <a:pt x="849" y="30"/>
                </a:lnTo>
                <a:lnTo>
                  <a:pt x="905" y="38"/>
                </a:lnTo>
                <a:lnTo>
                  <a:pt x="954" y="46"/>
                </a:lnTo>
                <a:lnTo>
                  <a:pt x="998" y="55"/>
                </a:lnTo>
                <a:lnTo>
                  <a:pt x="1045" y="63"/>
                </a:lnTo>
                <a:lnTo>
                  <a:pt x="1098" y="73"/>
                </a:lnTo>
                <a:lnTo>
                  <a:pt x="1128" y="77"/>
                </a:lnTo>
                <a:lnTo>
                  <a:pt x="1160" y="81"/>
                </a:lnTo>
                <a:lnTo>
                  <a:pt x="1192" y="85"/>
                </a:lnTo>
                <a:lnTo>
                  <a:pt x="1226" y="89"/>
                </a:lnTo>
                <a:lnTo>
                  <a:pt x="1260" y="92"/>
                </a:lnTo>
                <a:lnTo>
                  <a:pt x="1297" y="94"/>
                </a:lnTo>
                <a:lnTo>
                  <a:pt x="1334" y="96"/>
                </a:lnTo>
                <a:lnTo>
                  <a:pt x="1371" y="96"/>
                </a:lnTo>
                <a:lnTo>
                  <a:pt x="1410" y="96"/>
                </a:lnTo>
                <a:lnTo>
                  <a:pt x="1448" y="94"/>
                </a:lnTo>
                <a:lnTo>
                  <a:pt x="1486" y="92"/>
                </a:lnTo>
                <a:lnTo>
                  <a:pt x="1526" y="87"/>
                </a:lnTo>
                <a:lnTo>
                  <a:pt x="1606" y="76"/>
                </a:lnTo>
                <a:lnTo>
                  <a:pt x="1692" y="63"/>
                </a:lnTo>
                <a:lnTo>
                  <a:pt x="1777" y="49"/>
                </a:lnTo>
                <a:lnTo>
                  <a:pt x="1856" y="34"/>
                </a:lnTo>
                <a:lnTo>
                  <a:pt x="1927" y="21"/>
                </a:lnTo>
                <a:lnTo>
                  <a:pt x="1983" y="10"/>
                </a:lnTo>
                <a:lnTo>
                  <a:pt x="2019" y="3"/>
                </a:lnTo>
                <a:lnTo>
                  <a:pt x="2034" y="0"/>
                </a:lnTo>
                <a:lnTo>
                  <a:pt x="2034" y="147"/>
                </a:lnTo>
                <a:lnTo>
                  <a:pt x="2024" y="149"/>
                </a:lnTo>
                <a:lnTo>
                  <a:pt x="1997" y="154"/>
                </a:lnTo>
                <a:lnTo>
                  <a:pt x="1956" y="162"/>
                </a:lnTo>
                <a:lnTo>
                  <a:pt x="1902" y="171"/>
                </a:lnTo>
                <a:lnTo>
                  <a:pt x="1869" y="176"/>
                </a:lnTo>
                <a:lnTo>
                  <a:pt x="1834" y="180"/>
                </a:lnTo>
                <a:lnTo>
                  <a:pt x="1798" y="185"/>
                </a:lnTo>
                <a:lnTo>
                  <a:pt x="1758" y="189"/>
                </a:lnTo>
                <a:lnTo>
                  <a:pt x="1717" y="192"/>
                </a:lnTo>
                <a:lnTo>
                  <a:pt x="1674" y="195"/>
                </a:lnTo>
                <a:lnTo>
                  <a:pt x="1629" y="197"/>
                </a:lnTo>
                <a:lnTo>
                  <a:pt x="1584" y="198"/>
                </a:lnTo>
                <a:lnTo>
                  <a:pt x="1539" y="198"/>
                </a:lnTo>
                <a:lnTo>
                  <a:pt x="1496" y="198"/>
                </a:lnTo>
                <a:lnTo>
                  <a:pt x="1455" y="197"/>
                </a:lnTo>
                <a:lnTo>
                  <a:pt x="1416" y="196"/>
                </a:lnTo>
                <a:lnTo>
                  <a:pt x="1377" y="194"/>
                </a:lnTo>
                <a:lnTo>
                  <a:pt x="1340" y="192"/>
                </a:lnTo>
                <a:lnTo>
                  <a:pt x="1303" y="189"/>
                </a:lnTo>
                <a:lnTo>
                  <a:pt x="1267" y="185"/>
                </a:lnTo>
                <a:lnTo>
                  <a:pt x="1195" y="177"/>
                </a:lnTo>
                <a:lnTo>
                  <a:pt x="1120" y="166"/>
                </a:lnTo>
                <a:lnTo>
                  <a:pt x="1043" y="154"/>
                </a:lnTo>
                <a:lnTo>
                  <a:pt x="958" y="140"/>
                </a:lnTo>
                <a:lnTo>
                  <a:pt x="872" y="126"/>
                </a:lnTo>
                <a:lnTo>
                  <a:pt x="794" y="115"/>
                </a:lnTo>
                <a:lnTo>
                  <a:pt x="720" y="106"/>
                </a:lnTo>
                <a:lnTo>
                  <a:pt x="655" y="98"/>
                </a:lnTo>
                <a:lnTo>
                  <a:pt x="596" y="94"/>
                </a:lnTo>
                <a:lnTo>
                  <a:pt x="546" y="91"/>
                </a:lnTo>
                <a:lnTo>
                  <a:pt x="504" y="90"/>
                </a:lnTo>
                <a:lnTo>
                  <a:pt x="471" y="91"/>
                </a:lnTo>
                <a:lnTo>
                  <a:pt x="437" y="93"/>
                </a:lnTo>
                <a:lnTo>
                  <a:pt x="393" y="96"/>
                </a:lnTo>
                <a:lnTo>
                  <a:pt x="341" y="100"/>
                </a:lnTo>
                <a:lnTo>
                  <a:pt x="284" y="107"/>
                </a:lnTo>
                <a:lnTo>
                  <a:pt x="221" y="115"/>
                </a:lnTo>
                <a:lnTo>
                  <a:pt x="158" y="125"/>
                </a:lnTo>
                <a:lnTo>
                  <a:pt x="125" y="131"/>
                </a:lnTo>
                <a:lnTo>
                  <a:pt x="93" y="138"/>
                </a:lnTo>
                <a:lnTo>
                  <a:pt x="61" y="146"/>
                </a:lnTo>
                <a:lnTo>
                  <a:pt x="31" y="154"/>
                </a:lnTo>
                <a:lnTo>
                  <a:pt x="26" y="146"/>
                </a:lnTo>
                <a:lnTo>
                  <a:pt x="16" y="125"/>
                </a:lnTo>
                <a:lnTo>
                  <a:pt x="11" y="111"/>
                </a:lnTo>
                <a:lnTo>
                  <a:pt x="6" y="96"/>
                </a:lnTo>
                <a:lnTo>
                  <a:pt x="2" y="82"/>
                </a:lnTo>
                <a:lnTo>
                  <a:pt x="0" y="69"/>
                </a:lnTo>
                <a:close/>
              </a:path>
            </a:pathLst>
          </a:custGeom>
          <a:solidFill>
            <a:srgbClr val="0038A8"/>
          </a:solidFill>
          <a:ln w="9525">
            <a:noFill/>
            <a:round/>
            <a:headEnd/>
            <a:tailEnd/>
          </a:ln>
        </xdr:spPr>
      </xdr:sp>
      <xdr:sp macro="" textlink="">
        <xdr:nvSpPr>
          <xdr:cNvPr id="5304" name="Freeform 1620"/>
          <xdr:cNvSpPr>
            <a:spLocks/>
          </xdr:cNvSpPr>
        </xdr:nvSpPr>
        <xdr:spPr bwMode="auto">
          <a:xfrm>
            <a:off x="249" y="16"/>
            <a:ext cx="36" cy="40"/>
          </a:xfrm>
          <a:custGeom>
            <a:avLst/>
            <a:gdLst>
              <a:gd name="T0" fmla="*/ 0 w 2310"/>
              <a:gd name="T1" fmla="*/ 0 h 2768"/>
              <a:gd name="T2" fmla="*/ 0 w 2310"/>
              <a:gd name="T3" fmla="*/ 0 h 2768"/>
              <a:gd name="T4" fmla="*/ 0 w 2310"/>
              <a:gd name="T5" fmla="*/ 0 h 2768"/>
              <a:gd name="T6" fmla="*/ 0 w 2310"/>
              <a:gd name="T7" fmla="*/ 0 h 2768"/>
              <a:gd name="T8" fmla="*/ 0 w 2310"/>
              <a:gd name="T9" fmla="*/ 0 h 2768"/>
              <a:gd name="T10" fmla="*/ 0 w 2310"/>
              <a:gd name="T11" fmla="*/ 0 h 2768"/>
              <a:gd name="T12" fmla="*/ 0 w 2310"/>
              <a:gd name="T13" fmla="*/ 0 h 2768"/>
              <a:gd name="T14" fmla="*/ 0 w 2310"/>
              <a:gd name="T15" fmla="*/ 0 h 2768"/>
              <a:gd name="T16" fmla="*/ 0 w 2310"/>
              <a:gd name="T17" fmla="*/ 0 h 2768"/>
              <a:gd name="T18" fmla="*/ 0 w 2310"/>
              <a:gd name="T19" fmla="*/ 0 h 2768"/>
              <a:gd name="T20" fmla="*/ 0 w 2310"/>
              <a:gd name="T21" fmla="*/ 0 h 2768"/>
              <a:gd name="T22" fmla="*/ 0 w 2310"/>
              <a:gd name="T23" fmla="*/ 0 h 2768"/>
              <a:gd name="T24" fmla="*/ 0 w 2310"/>
              <a:gd name="T25" fmla="*/ 0 h 2768"/>
              <a:gd name="T26" fmla="*/ 0 w 2310"/>
              <a:gd name="T27" fmla="*/ 0 h 2768"/>
              <a:gd name="T28" fmla="*/ 0 w 2310"/>
              <a:gd name="T29" fmla="*/ 0 h 2768"/>
              <a:gd name="T30" fmla="*/ 0 w 2310"/>
              <a:gd name="T31" fmla="*/ 0 h 2768"/>
              <a:gd name="T32" fmla="*/ 0 w 2310"/>
              <a:gd name="T33" fmla="*/ 0 h 2768"/>
              <a:gd name="T34" fmla="*/ 0 w 2310"/>
              <a:gd name="T35" fmla="*/ 0 h 2768"/>
              <a:gd name="T36" fmla="*/ 0 w 2310"/>
              <a:gd name="T37" fmla="*/ 0 h 2768"/>
              <a:gd name="T38" fmla="*/ 0 w 2310"/>
              <a:gd name="T39" fmla="*/ 0 h 2768"/>
              <a:gd name="T40" fmla="*/ 0 w 2310"/>
              <a:gd name="T41" fmla="*/ 0 h 2768"/>
              <a:gd name="T42" fmla="*/ 0 w 2310"/>
              <a:gd name="T43" fmla="*/ 0 h 2768"/>
              <a:gd name="T44" fmla="*/ 0 w 2310"/>
              <a:gd name="T45" fmla="*/ 0 h 2768"/>
              <a:gd name="T46" fmla="*/ 0 w 2310"/>
              <a:gd name="T47" fmla="*/ 0 h 2768"/>
              <a:gd name="T48" fmla="*/ 0 w 2310"/>
              <a:gd name="T49" fmla="*/ 0 h 2768"/>
              <a:gd name="T50" fmla="*/ 0 w 2310"/>
              <a:gd name="T51" fmla="*/ 0 h 2768"/>
              <a:gd name="T52" fmla="*/ 0 w 2310"/>
              <a:gd name="T53" fmla="*/ 0 h 2768"/>
              <a:gd name="T54" fmla="*/ 0 w 2310"/>
              <a:gd name="T55" fmla="*/ 0 h 2768"/>
              <a:gd name="T56" fmla="*/ 0 w 2310"/>
              <a:gd name="T57" fmla="*/ 0 h 2768"/>
              <a:gd name="T58" fmla="*/ 0 w 2310"/>
              <a:gd name="T59" fmla="*/ 0 h 2768"/>
              <a:gd name="T60" fmla="*/ 0 w 2310"/>
              <a:gd name="T61" fmla="*/ 0 h 2768"/>
              <a:gd name="T62" fmla="*/ 0 w 2310"/>
              <a:gd name="T63" fmla="*/ 0 h 2768"/>
              <a:gd name="T64" fmla="*/ 0 w 2310"/>
              <a:gd name="T65" fmla="*/ 0 h 2768"/>
              <a:gd name="T66" fmla="*/ 0 w 2310"/>
              <a:gd name="T67" fmla="*/ 0 h 2768"/>
              <a:gd name="T68" fmla="*/ 0 w 2310"/>
              <a:gd name="T69" fmla="*/ 0 h 2768"/>
              <a:gd name="T70" fmla="*/ 0 w 2310"/>
              <a:gd name="T71" fmla="*/ 0 h 2768"/>
              <a:gd name="T72" fmla="*/ 0 w 2310"/>
              <a:gd name="T73" fmla="*/ 0 h 2768"/>
              <a:gd name="T74" fmla="*/ 0 w 2310"/>
              <a:gd name="T75" fmla="*/ 0 h 2768"/>
              <a:gd name="T76" fmla="*/ 0 w 2310"/>
              <a:gd name="T77" fmla="*/ 0 h 2768"/>
              <a:gd name="T78" fmla="*/ 0 w 2310"/>
              <a:gd name="T79" fmla="*/ 0 h 2768"/>
              <a:gd name="T80" fmla="*/ 0 w 2310"/>
              <a:gd name="T81" fmla="*/ 0 h 2768"/>
              <a:gd name="T82" fmla="*/ 0 w 2310"/>
              <a:gd name="T83" fmla="*/ 0 h 2768"/>
              <a:gd name="T84" fmla="*/ 0 w 2310"/>
              <a:gd name="T85" fmla="*/ 0 h 2768"/>
              <a:gd name="T86" fmla="*/ 0 w 2310"/>
              <a:gd name="T87" fmla="*/ 0 h 2768"/>
              <a:gd name="T88" fmla="*/ 0 w 2310"/>
              <a:gd name="T89" fmla="*/ 0 h 2768"/>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w 2310"/>
              <a:gd name="T136" fmla="*/ 0 h 2768"/>
              <a:gd name="T137" fmla="*/ 2310 w 2310"/>
              <a:gd name="T138" fmla="*/ 2768 h 2768"/>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T135" t="T136" r="T137" b="T138"/>
            <a:pathLst>
              <a:path w="2310" h="2768">
                <a:moveTo>
                  <a:pt x="0" y="0"/>
                </a:moveTo>
                <a:lnTo>
                  <a:pt x="0" y="173"/>
                </a:lnTo>
                <a:lnTo>
                  <a:pt x="8" y="173"/>
                </a:lnTo>
                <a:lnTo>
                  <a:pt x="32" y="174"/>
                </a:lnTo>
                <a:lnTo>
                  <a:pt x="71" y="174"/>
                </a:lnTo>
                <a:lnTo>
                  <a:pt x="122" y="175"/>
                </a:lnTo>
                <a:lnTo>
                  <a:pt x="184" y="176"/>
                </a:lnTo>
                <a:lnTo>
                  <a:pt x="255" y="177"/>
                </a:lnTo>
                <a:lnTo>
                  <a:pt x="333" y="178"/>
                </a:lnTo>
                <a:lnTo>
                  <a:pt x="417" y="180"/>
                </a:lnTo>
                <a:lnTo>
                  <a:pt x="505" y="183"/>
                </a:lnTo>
                <a:lnTo>
                  <a:pt x="594" y="186"/>
                </a:lnTo>
                <a:lnTo>
                  <a:pt x="685" y="190"/>
                </a:lnTo>
                <a:lnTo>
                  <a:pt x="775" y="194"/>
                </a:lnTo>
                <a:lnTo>
                  <a:pt x="860" y="199"/>
                </a:lnTo>
                <a:lnTo>
                  <a:pt x="943" y="204"/>
                </a:lnTo>
                <a:lnTo>
                  <a:pt x="1018" y="210"/>
                </a:lnTo>
                <a:lnTo>
                  <a:pt x="1085" y="217"/>
                </a:lnTo>
                <a:lnTo>
                  <a:pt x="1149" y="224"/>
                </a:lnTo>
                <a:lnTo>
                  <a:pt x="1210" y="234"/>
                </a:lnTo>
                <a:lnTo>
                  <a:pt x="1272" y="245"/>
                </a:lnTo>
                <a:lnTo>
                  <a:pt x="1331" y="258"/>
                </a:lnTo>
                <a:lnTo>
                  <a:pt x="1360" y="265"/>
                </a:lnTo>
                <a:lnTo>
                  <a:pt x="1390" y="273"/>
                </a:lnTo>
                <a:lnTo>
                  <a:pt x="1419" y="281"/>
                </a:lnTo>
                <a:lnTo>
                  <a:pt x="1447" y="289"/>
                </a:lnTo>
                <a:lnTo>
                  <a:pt x="1475" y="299"/>
                </a:lnTo>
                <a:lnTo>
                  <a:pt x="1502" y="308"/>
                </a:lnTo>
                <a:lnTo>
                  <a:pt x="1530" y="318"/>
                </a:lnTo>
                <a:lnTo>
                  <a:pt x="1556" y="329"/>
                </a:lnTo>
                <a:lnTo>
                  <a:pt x="1582" y="340"/>
                </a:lnTo>
                <a:lnTo>
                  <a:pt x="1607" y="352"/>
                </a:lnTo>
                <a:lnTo>
                  <a:pt x="1633" y="365"/>
                </a:lnTo>
                <a:lnTo>
                  <a:pt x="1657" y="377"/>
                </a:lnTo>
                <a:lnTo>
                  <a:pt x="1680" y="391"/>
                </a:lnTo>
                <a:lnTo>
                  <a:pt x="1703" y="405"/>
                </a:lnTo>
                <a:lnTo>
                  <a:pt x="1725" y="420"/>
                </a:lnTo>
                <a:lnTo>
                  <a:pt x="1746" y="435"/>
                </a:lnTo>
                <a:lnTo>
                  <a:pt x="1768" y="451"/>
                </a:lnTo>
                <a:lnTo>
                  <a:pt x="1787" y="468"/>
                </a:lnTo>
                <a:lnTo>
                  <a:pt x="1806" y="485"/>
                </a:lnTo>
                <a:lnTo>
                  <a:pt x="1824" y="503"/>
                </a:lnTo>
                <a:lnTo>
                  <a:pt x="1842" y="522"/>
                </a:lnTo>
                <a:lnTo>
                  <a:pt x="1858" y="541"/>
                </a:lnTo>
                <a:lnTo>
                  <a:pt x="1873" y="561"/>
                </a:lnTo>
                <a:lnTo>
                  <a:pt x="1889" y="582"/>
                </a:lnTo>
                <a:lnTo>
                  <a:pt x="1903" y="605"/>
                </a:lnTo>
                <a:lnTo>
                  <a:pt x="1916" y="627"/>
                </a:lnTo>
                <a:lnTo>
                  <a:pt x="1929" y="650"/>
                </a:lnTo>
                <a:lnTo>
                  <a:pt x="1941" y="674"/>
                </a:lnTo>
                <a:lnTo>
                  <a:pt x="1953" y="699"/>
                </a:lnTo>
                <a:lnTo>
                  <a:pt x="1964" y="725"/>
                </a:lnTo>
                <a:lnTo>
                  <a:pt x="1975" y="751"/>
                </a:lnTo>
                <a:lnTo>
                  <a:pt x="1986" y="779"/>
                </a:lnTo>
                <a:lnTo>
                  <a:pt x="1996" y="808"/>
                </a:lnTo>
                <a:lnTo>
                  <a:pt x="2005" y="838"/>
                </a:lnTo>
                <a:lnTo>
                  <a:pt x="2015" y="869"/>
                </a:lnTo>
                <a:lnTo>
                  <a:pt x="2024" y="902"/>
                </a:lnTo>
                <a:lnTo>
                  <a:pt x="2032" y="936"/>
                </a:lnTo>
                <a:lnTo>
                  <a:pt x="2040" y="971"/>
                </a:lnTo>
                <a:lnTo>
                  <a:pt x="2048" y="1008"/>
                </a:lnTo>
                <a:lnTo>
                  <a:pt x="2055" y="1046"/>
                </a:lnTo>
                <a:lnTo>
                  <a:pt x="2062" y="1085"/>
                </a:lnTo>
                <a:lnTo>
                  <a:pt x="2069" y="1125"/>
                </a:lnTo>
                <a:lnTo>
                  <a:pt x="2075" y="1168"/>
                </a:lnTo>
                <a:lnTo>
                  <a:pt x="2081" y="1211"/>
                </a:lnTo>
                <a:lnTo>
                  <a:pt x="2091" y="1304"/>
                </a:lnTo>
                <a:lnTo>
                  <a:pt x="2101" y="1404"/>
                </a:lnTo>
                <a:lnTo>
                  <a:pt x="2109" y="1510"/>
                </a:lnTo>
                <a:lnTo>
                  <a:pt x="2117" y="1623"/>
                </a:lnTo>
                <a:lnTo>
                  <a:pt x="2123" y="1744"/>
                </a:lnTo>
                <a:lnTo>
                  <a:pt x="2129" y="1875"/>
                </a:lnTo>
                <a:lnTo>
                  <a:pt x="2135" y="2002"/>
                </a:lnTo>
                <a:lnTo>
                  <a:pt x="2138" y="2118"/>
                </a:lnTo>
                <a:lnTo>
                  <a:pt x="2141" y="2223"/>
                </a:lnTo>
                <a:lnTo>
                  <a:pt x="2143" y="2316"/>
                </a:lnTo>
                <a:lnTo>
                  <a:pt x="2144" y="2398"/>
                </a:lnTo>
                <a:lnTo>
                  <a:pt x="2144" y="2471"/>
                </a:lnTo>
                <a:lnTo>
                  <a:pt x="2144" y="2534"/>
                </a:lnTo>
                <a:lnTo>
                  <a:pt x="2143" y="2588"/>
                </a:lnTo>
                <a:lnTo>
                  <a:pt x="2142" y="2636"/>
                </a:lnTo>
                <a:lnTo>
                  <a:pt x="2141" y="2674"/>
                </a:lnTo>
                <a:lnTo>
                  <a:pt x="2139" y="2705"/>
                </a:lnTo>
                <a:lnTo>
                  <a:pt x="2138" y="2729"/>
                </a:lnTo>
                <a:lnTo>
                  <a:pt x="2137" y="2747"/>
                </a:lnTo>
                <a:lnTo>
                  <a:pt x="2136" y="2759"/>
                </a:lnTo>
                <a:lnTo>
                  <a:pt x="2135" y="2766"/>
                </a:lnTo>
                <a:lnTo>
                  <a:pt x="2135" y="2768"/>
                </a:lnTo>
                <a:lnTo>
                  <a:pt x="2309" y="2768"/>
                </a:lnTo>
                <a:lnTo>
                  <a:pt x="2310" y="0"/>
                </a:lnTo>
                <a:lnTo>
                  <a:pt x="0" y="0"/>
                </a:lnTo>
                <a:close/>
              </a:path>
            </a:pathLst>
          </a:custGeom>
          <a:solidFill>
            <a:srgbClr val="008751"/>
          </a:solidFill>
          <a:ln w="9525">
            <a:noFill/>
            <a:round/>
            <a:headEnd/>
            <a:tailEnd/>
          </a:ln>
        </xdr:spPr>
      </xdr:sp>
      <xdr:sp macro="" textlink="">
        <xdr:nvSpPr>
          <xdr:cNvPr id="5305" name="Rectangle 1621"/>
          <xdr:cNvSpPr>
            <a:spLocks noChangeArrowheads="1"/>
          </xdr:cNvSpPr>
        </xdr:nvSpPr>
        <xdr:spPr bwMode="auto">
          <a:xfrm>
            <a:off x="33" y="16"/>
            <a:ext cx="252" cy="46"/>
          </a:xfrm>
          <a:prstGeom prst="rect">
            <a:avLst/>
          </a:prstGeom>
          <a:noFill/>
          <a:ln w="0">
            <a:solidFill>
              <a:srgbClr val="0038A8"/>
            </a:solidFill>
            <a:miter lim="800000"/>
            <a:headEnd/>
            <a:tailEnd/>
          </a:ln>
        </xdr:spPr>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57150</xdr:colOff>
      <xdr:row>1</xdr:row>
      <xdr:rowOff>57150</xdr:rowOff>
    </xdr:from>
    <xdr:to>
      <xdr:col>2</xdr:col>
      <xdr:colOff>2505075</xdr:colOff>
      <xdr:row>3</xdr:row>
      <xdr:rowOff>133350</xdr:rowOff>
    </xdr:to>
    <xdr:grpSp>
      <xdr:nvGrpSpPr>
        <xdr:cNvPr id="4107" name="Group 1597"/>
        <xdr:cNvGrpSpPr>
          <a:grpSpLocks noChangeAspect="1"/>
        </xdr:cNvGrpSpPr>
      </xdr:nvGrpSpPr>
      <xdr:grpSpPr bwMode="auto">
        <a:xfrm>
          <a:off x="642257" y="220436"/>
          <a:ext cx="2964997" cy="457200"/>
          <a:chOff x="33" y="16"/>
          <a:chExt cx="252" cy="46"/>
        </a:xfrm>
      </xdr:grpSpPr>
      <xdr:sp macro="" textlink="">
        <xdr:nvSpPr>
          <xdr:cNvPr id="4109" name="AutoShape 1596"/>
          <xdr:cNvSpPr>
            <a:spLocks noChangeAspect="1" noChangeArrowheads="1"/>
          </xdr:cNvSpPr>
        </xdr:nvSpPr>
        <xdr:spPr bwMode="auto">
          <a:xfrm>
            <a:off x="33" y="16"/>
            <a:ext cx="252" cy="46"/>
          </a:xfrm>
          <a:prstGeom prst="rect">
            <a:avLst/>
          </a:prstGeom>
          <a:noFill/>
          <a:ln w="9525">
            <a:noFill/>
            <a:miter lim="800000"/>
            <a:headEnd/>
            <a:tailEnd/>
          </a:ln>
        </xdr:spPr>
      </xdr:sp>
      <xdr:sp macro="" textlink="">
        <xdr:nvSpPr>
          <xdr:cNvPr id="4110" name="Freeform 1598"/>
          <xdr:cNvSpPr>
            <a:spLocks/>
          </xdr:cNvSpPr>
        </xdr:nvSpPr>
        <xdr:spPr bwMode="auto">
          <a:xfrm>
            <a:off x="258" y="21"/>
            <a:ext cx="15" cy="22"/>
          </a:xfrm>
          <a:custGeom>
            <a:avLst/>
            <a:gdLst>
              <a:gd name="T0" fmla="*/ 0 w 988"/>
              <a:gd name="T1" fmla="*/ 0 h 1532"/>
              <a:gd name="T2" fmla="*/ 0 w 988"/>
              <a:gd name="T3" fmla="*/ 0 h 1532"/>
              <a:gd name="T4" fmla="*/ 0 w 988"/>
              <a:gd name="T5" fmla="*/ 0 h 1532"/>
              <a:gd name="T6" fmla="*/ 0 w 988"/>
              <a:gd name="T7" fmla="*/ 0 h 1532"/>
              <a:gd name="T8" fmla="*/ 0 w 988"/>
              <a:gd name="T9" fmla="*/ 0 h 1532"/>
              <a:gd name="T10" fmla="*/ 0 w 988"/>
              <a:gd name="T11" fmla="*/ 0 h 1532"/>
              <a:gd name="T12" fmla="*/ 0 60000 65536"/>
              <a:gd name="T13" fmla="*/ 0 60000 65536"/>
              <a:gd name="T14" fmla="*/ 0 60000 65536"/>
              <a:gd name="T15" fmla="*/ 0 60000 65536"/>
              <a:gd name="T16" fmla="*/ 0 60000 65536"/>
              <a:gd name="T17" fmla="*/ 0 60000 65536"/>
              <a:gd name="T18" fmla="*/ 0 w 988"/>
              <a:gd name="T19" fmla="*/ 0 h 1532"/>
              <a:gd name="T20" fmla="*/ 988 w 988"/>
              <a:gd name="T21" fmla="*/ 1532 h 1532"/>
            </a:gdLst>
            <a:ahLst/>
            <a:cxnLst>
              <a:cxn ang="T12">
                <a:pos x="T0" y="T1"/>
              </a:cxn>
              <a:cxn ang="T13">
                <a:pos x="T2" y="T3"/>
              </a:cxn>
              <a:cxn ang="T14">
                <a:pos x="T4" y="T5"/>
              </a:cxn>
              <a:cxn ang="T15">
                <a:pos x="T6" y="T7"/>
              </a:cxn>
              <a:cxn ang="T16">
                <a:pos x="T8" y="T9"/>
              </a:cxn>
              <a:cxn ang="T17">
                <a:pos x="T10" y="T11"/>
              </a:cxn>
            </a:cxnLst>
            <a:rect l="T18" t="T19" r="T20" b="T21"/>
            <a:pathLst>
              <a:path w="988" h="1532">
                <a:moveTo>
                  <a:pt x="482" y="0"/>
                </a:moveTo>
                <a:lnTo>
                  <a:pt x="0" y="248"/>
                </a:lnTo>
                <a:lnTo>
                  <a:pt x="0" y="1532"/>
                </a:lnTo>
                <a:lnTo>
                  <a:pt x="988" y="1532"/>
                </a:lnTo>
                <a:lnTo>
                  <a:pt x="988" y="244"/>
                </a:lnTo>
                <a:lnTo>
                  <a:pt x="482" y="0"/>
                </a:lnTo>
                <a:close/>
              </a:path>
            </a:pathLst>
          </a:custGeom>
          <a:noFill/>
          <a:ln w="9525">
            <a:solidFill>
              <a:srgbClr val="1F1A17"/>
            </a:solidFill>
            <a:prstDash val="solid"/>
            <a:round/>
            <a:headEnd/>
            <a:tailEnd/>
          </a:ln>
        </xdr:spPr>
      </xdr:sp>
      <xdr:sp macro="" textlink="">
        <xdr:nvSpPr>
          <xdr:cNvPr id="4111" name="Freeform 1599"/>
          <xdr:cNvSpPr>
            <a:spLocks/>
          </xdr:cNvSpPr>
        </xdr:nvSpPr>
        <xdr:spPr bwMode="auto">
          <a:xfrm>
            <a:off x="258" y="27"/>
            <a:ext cx="15" cy="14"/>
          </a:xfrm>
          <a:custGeom>
            <a:avLst/>
            <a:gdLst>
              <a:gd name="T0" fmla="*/ 0 w 973"/>
              <a:gd name="T1" fmla="*/ 0 h 972"/>
              <a:gd name="T2" fmla="*/ 0 w 973"/>
              <a:gd name="T3" fmla="*/ 0 h 972"/>
              <a:gd name="T4" fmla="*/ 0 w 973"/>
              <a:gd name="T5" fmla="*/ 0 h 972"/>
              <a:gd name="T6" fmla="*/ 0 w 973"/>
              <a:gd name="T7" fmla="*/ 0 h 972"/>
              <a:gd name="T8" fmla="*/ 0 w 973"/>
              <a:gd name="T9" fmla="*/ 0 h 972"/>
              <a:gd name="T10" fmla="*/ 0 w 973"/>
              <a:gd name="T11" fmla="*/ 0 h 972"/>
              <a:gd name="T12" fmla="*/ 0 w 973"/>
              <a:gd name="T13" fmla="*/ 0 h 972"/>
              <a:gd name="T14" fmla="*/ 0 w 973"/>
              <a:gd name="T15" fmla="*/ 0 h 972"/>
              <a:gd name="T16" fmla="*/ 0 w 973"/>
              <a:gd name="T17" fmla="*/ 0 h 972"/>
              <a:gd name="T18" fmla="*/ 0 w 973"/>
              <a:gd name="T19" fmla="*/ 0 h 972"/>
              <a:gd name="T20" fmla="*/ 0 w 973"/>
              <a:gd name="T21" fmla="*/ 0 h 97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w 973"/>
              <a:gd name="T34" fmla="*/ 0 h 972"/>
              <a:gd name="T35" fmla="*/ 973 w 973"/>
              <a:gd name="T36" fmla="*/ 972 h 972"/>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T33" t="T34" r="T35" b="T36"/>
            <a:pathLst>
              <a:path w="973" h="972">
                <a:moveTo>
                  <a:pt x="0" y="0"/>
                </a:moveTo>
                <a:lnTo>
                  <a:pt x="392" y="211"/>
                </a:lnTo>
                <a:lnTo>
                  <a:pt x="392" y="662"/>
                </a:lnTo>
                <a:lnTo>
                  <a:pt x="265" y="723"/>
                </a:lnTo>
                <a:lnTo>
                  <a:pt x="265" y="855"/>
                </a:lnTo>
                <a:lnTo>
                  <a:pt x="482" y="972"/>
                </a:lnTo>
                <a:lnTo>
                  <a:pt x="718" y="855"/>
                </a:lnTo>
                <a:lnTo>
                  <a:pt x="718" y="719"/>
                </a:lnTo>
                <a:lnTo>
                  <a:pt x="581" y="657"/>
                </a:lnTo>
                <a:lnTo>
                  <a:pt x="581" y="206"/>
                </a:lnTo>
                <a:lnTo>
                  <a:pt x="973" y="0"/>
                </a:lnTo>
              </a:path>
            </a:pathLst>
          </a:custGeom>
          <a:noFill/>
          <a:ln w="9525">
            <a:solidFill>
              <a:srgbClr val="1F1A17"/>
            </a:solidFill>
            <a:prstDash val="solid"/>
            <a:round/>
            <a:headEnd/>
            <a:tailEnd/>
          </a:ln>
        </xdr:spPr>
      </xdr:sp>
      <xdr:sp macro="" textlink="">
        <xdr:nvSpPr>
          <xdr:cNvPr id="4112" name="Freeform 1600"/>
          <xdr:cNvSpPr>
            <a:spLocks noEditPoints="1"/>
          </xdr:cNvSpPr>
        </xdr:nvSpPr>
        <xdr:spPr bwMode="auto">
          <a:xfrm>
            <a:off x="33" y="16"/>
            <a:ext cx="252" cy="46"/>
          </a:xfrm>
          <a:custGeom>
            <a:avLst/>
            <a:gdLst>
              <a:gd name="T0" fmla="*/ 0 w 16104"/>
              <a:gd name="T1" fmla="*/ 0 h 3197"/>
              <a:gd name="T2" fmla="*/ 0 w 16104"/>
              <a:gd name="T3" fmla="*/ 0 h 3197"/>
              <a:gd name="T4" fmla="*/ 0 w 16104"/>
              <a:gd name="T5" fmla="*/ 0 h 3197"/>
              <a:gd name="T6" fmla="*/ 0 w 16104"/>
              <a:gd name="T7" fmla="*/ 0 h 3197"/>
              <a:gd name="T8" fmla="*/ 0 w 16104"/>
              <a:gd name="T9" fmla="*/ 0 h 3197"/>
              <a:gd name="T10" fmla="*/ 0 w 16104"/>
              <a:gd name="T11" fmla="*/ 0 h 3197"/>
              <a:gd name="T12" fmla="*/ 0 w 16104"/>
              <a:gd name="T13" fmla="*/ 0 h 3197"/>
              <a:gd name="T14" fmla="*/ 0 w 16104"/>
              <a:gd name="T15" fmla="*/ 0 h 3197"/>
              <a:gd name="T16" fmla="*/ 0 w 16104"/>
              <a:gd name="T17" fmla="*/ 0 h 3197"/>
              <a:gd name="T18" fmla="*/ 0 w 16104"/>
              <a:gd name="T19" fmla="*/ 0 h 3197"/>
              <a:gd name="T20" fmla="*/ 0 w 16104"/>
              <a:gd name="T21" fmla="*/ 0 h 3197"/>
              <a:gd name="T22" fmla="*/ 0 w 16104"/>
              <a:gd name="T23" fmla="*/ 0 h 3197"/>
              <a:gd name="T24" fmla="*/ 0 w 16104"/>
              <a:gd name="T25" fmla="*/ 0 h 3197"/>
              <a:gd name="T26" fmla="*/ 0 w 16104"/>
              <a:gd name="T27" fmla="*/ 0 h 3197"/>
              <a:gd name="T28" fmla="*/ 0 w 16104"/>
              <a:gd name="T29" fmla="*/ 0 h 3197"/>
              <a:gd name="T30" fmla="*/ 0 w 16104"/>
              <a:gd name="T31" fmla="*/ 0 h 3197"/>
              <a:gd name="T32" fmla="*/ 0 w 16104"/>
              <a:gd name="T33" fmla="*/ 0 h 3197"/>
              <a:gd name="T34" fmla="*/ 0 w 16104"/>
              <a:gd name="T35" fmla="*/ 0 h 3197"/>
              <a:gd name="T36" fmla="*/ 0 w 16104"/>
              <a:gd name="T37" fmla="*/ 0 h 3197"/>
              <a:gd name="T38" fmla="*/ 0 w 16104"/>
              <a:gd name="T39" fmla="*/ 0 h 3197"/>
              <a:gd name="T40" fmla="*/ 0 w 16104"/>
              <a:gd name="T41" fmla="*/ 0 h 3197"/>
              <a:gd name="T42" fmla="*/ 0 w 16104"/>
              <a:gd name="T43" fmla="*/ 0 h 3197"/>
              <a:gd name="T44" fmla="*/ 0 w 16104"/>
              <a:gd name="T45" fmla="*/ 0 h 3197"/>
              <a:gd name="T46" fmla="*/ 0 w 16104"/>
              <a:gd name="T47" fmla="*/ 0 h 3197"/>
              <a:gd name="T48" fmla="*/ 0 w 16104"/>
              <a:gd name="T49" fmla="*/ 0 h 3197"/>
              <a:gd name="T50" fmla="*/ 0 w 16104"/>
              <a:gd name="T51" fmla="*/ 0 h 3197"/>
              <a:gd name="T52" fmla="*/ 0 w 16104"/>
              <a:gd name="T53" fmla="*/ 0 h 3197"/>
              <a:gd name="T54" fmla="*/ 0 w 16104"/>
              <a:gd name="T55" fmla="*/ 0 h 3197"/>
              <a:gd name="T56" fmla="*/ 0 w 16104"/>
              <a:gd name="T57" fmla="*/ 0 h 3197"/>
              <a:gd name="T58" fmla="*/ 0 w 16104"/>
              <a:gd name="T59" fmla="*/ 0 h 3197"/>
              <a:gd name="T60" fmla="*/ 0 w 16104"/>
              <a:gd name="T61" fmla="*/ 0 h 3197"/>
              <a:gd name="T62" fmla="*/ 0 w 16104"/>
              <a:gd name="T63" fmla="*/ 0 h 3197"/>
              <a:gd name="T64" fmla="*/ 0 w 16104"/>
              <a:gd name="T65" fmla="*/ 0 h 3197"/>
              <a:gd name="T66" fmla="*/ 0 w 16104"/>
              <a:gd name="T67" fmla="*/ 0 h 3197"/>
              <a:gd name="T68" fmla="*/ 0 w 16104"/>
              <a:gd name="T69" fmla="*/ 0 h 3197"/>
              <a:gd name="T70" fmla="*/ 0 w 16104"/>
              <a:gd name="T71" fmla="*/ 0 h 3197"/>
              <a:gd name="T72" fmla="*/ 0 w 16104"/>
              <a:gd name="T73" fmla="*/ 0 h 3197"/>
              <a:gd name="T74" fmla="*/ 0 w 16104"/>
              <a:gd name="T75" fmla="*/ 0 h 3197"/>
              <a:gd name="T76" fmla="*/ 0 w 16104"/>
              <a:gd name="T77" fmla="*/ 0 h 3197"/>
              <a:gd name="T78" fmla="*/ 0 w 16104"/>
              <a:gd name="T79" fmla="*/ 0 h 3197"/>
              <a:gd name="T80" fmla="*/ 0 w 16104"/>
              <a:gd name="T81" fmla="*/ 0 h 3197"/>
              <a:gd name="T82" fmla="*/ 0 w 16104"/>
              <a:gd name="T83" fmla="*/ 0 h 3197"/>
              <a:gd name="T84" fmla="*/ 0 w 16104"/>
              <a:gd name="T85" fmla="*/ 0 h 3197"/>
              <a:gd name="T86" fmla="*/ 0 w 16104"/>
              <a:gd name="T87" fmla="*/ 0 h 3197"/>
              <a:gd name="T88" fmla="*/ 0 w 16104"/>
              <a:gd name="T89" fmla="*/ 0 h 3197"/>
              <a:gd name="T90" fmla="*/ 0 w 16104"/>
              <a:gd name="T91" fmla="*/ 0 h 3197"/>
              <a:gd name="T92" fmla="*/ 0 w 16104"/>
              <a:gd name="T93" fmla="*/ 0 h 3197"/>
              <a:gd name="T94" fmla="*/ 0 w 16104"/>
              <a:gd name="T95" fmla="*/ 0 h 3197"/>
              <a:gd name="T96" fmla="*/ 0 w 16104"/>
              <a:gd name="T97" fmla="*/ 0 h 3197"/>
              <a:gd name="T98" fmla="*/ 0 w 16104"/>
              <a:gd name="T99" fmla="*/ 0 h 3197"/>
              <a:gd name="T100" fmla="*/ 0 w 16104"/>
              <a:gd name="T101" fmla="*/ 0 h 3197"/>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w 16104"/>
              <a:gd name="T154" fmla="*/ 0 h 3197"/>
              <a:gd name="T155" fmla="*/ 16104 w 16104"/>
              <a:gd name="T156" fmla="*/ 3197 h 3197"/>
            </a:gdLst>
            <a:ahLst/>
            <a:cxnLst>
              <a:cxn ang="T102">
                <a:pos x="T0" y="T1"/>
              </a:cxn>
              <a:cxn ang="T103">
                <a:pos x="T2" y="T3"/>
              </a:cxn>
              <a:cxn ang="T104">
                <a:pos x="T4" y="T5"/>
              </a:cxn>
              <a:cxn ang="T105">
                <a:pos x="T6" y="T7"/>
              </a:cxn>
              <a:cxn ang="T106">
                <a:pos x="T8" y="T9"/>
              </a:cxn>
              <a:cxn ang="T107">
                <a:pos x="T10" y="T11"/>
              </a:cxn>
              <a:cxn ang="T108">
                <a:pos x="T12" y="T13"/>
              </a:cxn>
              <a:cxn ang="T109">
                <a:pos x="T14" y="T15"/>
              </a:cxn>
              <a:cxn ang="T110">
                <a:pos x="T16" y="T17"/>
              </a:cxn>
              <a:cxn ang="T111">
                <a:pos x="T18" y="T19"/>
              </a:cxn>
              <a:cxn ang="T112">
                <a:pos x="T20" y="T21"/>
              </a:cxn>
              <a:cxn ang="T113">
                <a:pos x="T22" y="T23"/>
              </a:cxn>
              <a:cxn ang="T114">
                <a:pos x="T24" y="T25"/>
              </a:cxn>
              <a:cxn ang="T115">
                <a:pos x="T26" y="T27"/>
              </a:cxn>
              <a:cxn ang="T116">
                <a:pos x="T28" y="T29"/>
              </a:cxn>
              <a:cxn ang="T117">
                <a:pos x="T30" y="T31"/>
              </a:cxn>
              <a:cxn ang="T118">
                <a:pos x="T32" y="T33"/>
              </a:cxn>
              <a:cxn ang="T119">
                <a:pos x="T34" y="T35"/>
              </a:cxn>
              <a:cxn ang="T120">
                <a:pos x="T36" y="T37"/>
              </a:cxn>
              <a:cxn ang="T121">
                <a:pos x="T38" y="T39"/>
              </a:cxn>
              <a:cxn ang="T122">
                <a:pos x="T40" y="T41"/>
              </a:cxn>
              <a:cxn ang="T123">
                <a:pos x="T42" y="T43"/>
              </a:cxn>
              <a:cxn ang="T124">
                <a:pos x="T44" y="T45"/>
              </a:cxn>
              <a:cxn ang="T125">
                <a:pos x="T46" y="T47"/>
              </a:cxn>
              <a:cxn ang="T126">
                <a:pos x="T48" y="T49"/>
              </a:cxn>
              <a:cxn ang="T127">
                <a:pos x="T50" y="T51"/>
              </a:cxn>
              <a:cxn ang="T128">
                <a:pos x="T52" y="T53"/>
              </a:cxn>
              <a:cxn ang="T129">
                <a:pos x="T54" y="T55"/>
              </a:cxn>
              <a:cxn ang="T130">
                <a:pos x="T56" y="T57"/>
              </a:cxn>
              <a:cxn ang="T131">
                <a:pos x="T58" y="T59"/>
              </a:cxn>
              <a:cxn ang="T132">
                <a:pos x="T60" y="T61"/>
              </a:cxn>
              <a:cxn ang="T133">
                <a:pos x="T62" y="T63"/>
              </a:cxn>
              <a:cxn ang="T134">
                <a:pos x="T64" y="T65"/>
              </a:cxn>
              <a:cxn ang="T135">
                <a:pos x="T66" y="T67"/>
              </a:cxn>
              <a:cxn ang="T136">
                <a:pos x="T68" y="T69"/>
              </a:cxn>
              <a:cxn ang="T137">
                <a:pos x="T70" y="T71"/>
              </a:cxn>
              <a:cxn ang="T138">
                <a:pos x="T72" y="T73"/>
              </a:cxn>
              <a:cxn ang="T139">
                <a:pos x="T74" y="T75"/>
              </a:cxn>
              <a:cxn ang="T140">
                <a:pos x="T76" y="T77"/>
              </a:cxn>
              <a:cxn ang="T141">
                <a:pos x="T78" y="T79"/>
              </a:cxn>
              <a:cxn ang="T142">
                <a:pos x="T80" y="T81"/>
              </a:cxn>
              <a:cxn ang="T143">
                <a:pos x="T82" y="T83"/>
              </a:cxn>
              <a:cxn ang="T144">
                <a:pos x="T84" y="T85"/>
              </a:cxn>
              <a:cxn ang="T145">
                <a:pos x="T86" y="T87"/>
              </a:cxn>
              <a:cxn ang="T146">
                <a:pos x="T88" y="T89"/>
              </a:cxn>
              <a:cxn ang="T147">
                <a:pos x="T90" y="T91"/>
              </a:cxn>
              <a:cxn ang="T148">
                <a:pos x="T92" y="T93"/>
              </a:cxn>
              <a:cxn ang="T149">
                <a:pos x="T94" y="T95"/>
              </a:cxn>
              <a:cxn ang="T150">
                <a:pos x="T96" y="T97"/>
              </a:cxn>
              <a:cxn ang="T151">
                <a:pos x="T98" y="T99"/>
              </a:cxn>
              <a:cxn ang="T152">
                <a:pos x="T100" y="T101"/>
              </a:cxn>
            </a:cxnLst>
            <a:rect l="T153" t="T154" r="T155" b="T156"/>
            <a:pathLst>
              <a:path w="16104" h="3197">
                <a:moveTo>
                  <a:pt x="13794" y="154"/>
                </a:moveTo>
                <a:lnTo>
                  <a:pt x="13794" y="738"/>
                </a:lnTo>
                <a:lnTo>
                  <a:pt x="13794" y="778"/>
                </a:lnTo>
                <a:lnTo>
                  <a:pt x="13797" y="852"/>
                </a:lnTo>
                <a:lnTo>
                  <a:pt x="13800" y="948"/>
                </a:lnTo>
                <a:lnTo>
                  <a:pt x="13804" y="1057"/>
                </a:lnTo>
                <a:lnTo>
                  <a:pt x="13809" y="1167"/>
                </a:lnTo>
                <a:lnTo>
                  <a:pt x="13813" y="1267"/>
                </a:lnTo>
                <a:lnTo>
                  <a:pt x="13818" y="1346"/>
                </a:lnTo>
                <a:lnTo>
                  <a:pt x="13821" y="1395"/>
                </a:lnTo>
                <a:lnTo>
                  <a:pt x="13825" y="1438"/>
                </a:lnTo>
                <a:lnTo>
                  <a:pt x="13830" y="1502"/>
                </a:lnTo>
                <a:lnTo>
                  <a:pt x="13836" y="1582"/>
                </a:lnTo>
                <a:lnTo>
                  <a:pt x="13845" y="1672"/>
                </a:lnTo>
                <a:lnTo>
                  <a:pt x="13854" y="1767"/>
                </a:lnTo>
                <a:lnTo>
                  <a:pt x="13866" y="1861"/>
                </a:lnTo>
                <a:lnTo>
                  <a:pt x="13872" y="1905"/>
                </a:lnTo>
                <a:lnTo>
                  <a:pt x="13879" y="1946"/>
                </a:lnTo>
                <a:lnTo>
                  <a:pt x="13886" y="1984"/>
                </a:lnTo>
                <a:lnTo>
                  <a:pt x="13894" y="2018"/>
                </a:lnTo>
                <a:lnTo>
                  <a:pt x="13902" y="2051"/>
                </a:lnTo>
                <a:lnTo>
                  <a:pt x="13913" y="2085"/>
                </a:lnTo>
                <a:lnTo>
                  <a:pt x="13923" y="2120"/>
                </a:lnTo>
                <a:lnTo>
                  <a:pt x="13934" y="2155"/>
                </a:lnTo>
                <a:lnTo>
                  <a:pt x="13946" y="2192"/>
                </a:lnTo>
                <a:lnTo>
                  <a:pt x="13959" y="2229"/>
                </a:lnTo>
                <a:lnTo>
                  <a:pt x="13973" y="2266"/>
                </a:lnTo>
                <a:lnTo>
                  <a:pt x="13989" y="2302"/>
                </a:lnTo>
                <a:lnTo>
                  <a:pt x="14005" y="2338"/>
                </a:lnTo>
                <a:lnTo>
                  <a:pt x="14024" y="2374"/>
                </a:lnTo>
                <a:lnTo>
                  <a:pt x="14033" y="2391"/>
                </a:lnTo>
                <a:lnTo>
                  <a:pt x="14045" y="2408"/>
                </a:lnTo>
                <a:lnTo>
                  <a:pt x="14055" y="2424"/>
                </a:lnTo>
                <a:lnTo>
                  <a:pt x="14066" y="2441"/>
                </a:lnTo>
                <a:lnTo>
                  <a:pt x="14077" y="2457"/>
                </a:lnTo>
                <a:lnTo>
                  <a:pt x="14089" y="2472"/>
                </a:lnTo>
                <a:lnTo>
                  <a:pt x="14101" y="2487"/>
                </a:lnTo>
                <a:lnTo>
                  <a:pt x="14114" y="2501"/>
                </a:lnTo>
                <a:lnTo>
                  <a:pt x="14127" y="2515"/>
                </a:lnTo>
                <a:lnTo>
                  <a:pt x="14141" y="2529"/>
                </a:lnTo>
                <a:lnTo>
                  <a:pt x="14155" y="2542"/>
                </a:lnTo>
                <a:lnTo>
                  <a:pt x="14170" y="2554"/>
                </a:lnTo>
                <a:lnTo>
                  <a:pt x="14200" y="2577"/>
                </a:lnTo>
                <a:lnTo>
                  <a:pt x="14228" y="2598"/>
                </a:lnTo>
                <a:lnTo>
                  <a:pt x="14257" y="2619"/>
                </a:lnTo>
                <a:lnTo>
                  <a:pt x="14287" y="2637"/>
                </a:lnTo>
                <a:lnTo>
                  <a:pt x="14318" y="2654"/>
                </a:lnTo>
                <a:lnTo>
                  <a:pt x="14350" y="2669"/>
                </a:lnTo>
                <a:lnTo>
                  <a:pt x="14367" y="2677"/>
                </a:lnTo>
                <a:lnTo>
                  <a:pt x="14384" y="2684"/>
                </a:lnTo>
                <a:lnTo>
                  <a:pt x="14402" y="2690"/>
                </a:lnTo>
                <a:lnTo>
                  <a:pt x="14422" y="2696"/>
                </a:lnTo>
                <a:lnTo>
                  <a:pt x="14441" y="2702"/>
                </a:lnTo>
                <a:lnTo>
                  <a:pt x="14462" y="2708"/>
                </a:lnTo>
                <a:lnTo>
                  <a:pt x="14483" y="2714"/>
                </a:lnTo>
                <a:lnTo>
                  <a:pt x="14505" y="2719"/>
                </a:lnTo>
                <a:lnTo>
                  <a:pt x="14553" y="2728"/>
                </a:lnTo>
                <a:lnTo>
                  <a:pt x="14605" y="2737"/>
                </a:lnTo>
                <a:lnTo>
                  <a:pt x="14661" y="2745"/>
                </a:lnTo>
                <a:lnTo>
                  <a:pt x="14724" y="2751"/>
                </a:lnTo>
                <a:lnTo>
                  <a:pt x="14792" y="2757"/>
                </a:lnTo>
                <a:lnTo>
                  <a:pt x="14868" y="2763"/>
                </a:lnTo>
                <a:lnTo>
                  <a:pt x="14950" y="2767"/>
                </a:lnTo>
                <a:lnTo>
                  <a:pt x="15035" y="2771"/>
                </a:lnTo>
                <a:lnTo>
                  <a:pt x="15124" y="2773"/>
                </a:lnTo>
                <a:lnTo>
                  <a:pt x="15215" y="2775"/>
                </a:lnTo>
                <a:lnTo>
                  <a:pt x="15307" y="2776"/>
                </a:lnTo>
                <a:lnTo>
                  <a:pt x="15397" y="2776"/>
                </a:lnTo>
                <a:lnTo>
                  <a:pt x="15485" y="2776"/>
                </a:lnTo>
                <a:lnTo>
                  <a:pt x="15570" y="2775"/>
                </a:lnTo>
                <a:lnTo>
                  <a:pt x="15650" y="2774"/>
                </a:lnTo>
                <a:lnTo>
                  <a:pt x="15724" y="2773"/>
                </a:lnTo>
                <a:lnTo>
                  <a:pt x="15789" y="2771"/>
                </a:lnTo>
                <a:lnTo>
                  <a:pt x="15847" y="2770"/>
                </a:lnTo>
                <a:lnTo>
                  <a:pt x="15893" y="2769"/>
                </a:lnTo>
                <a:lnTo>
                  <a:pt x="15929" y="2768"/>
                </a:lnTo>
                <a:lnTo>
                  <a:pt x="15951" y="2767"/>
                </a:lnTo>
                <a:lnTo>
                  <a:pt x="15958" y="2767"/>
                </a:lnTo>
                <a:lnTo>
                  <a:pt x="15958" y="2753"/>
                </a:lnTo>
                <a:lnTo>
                  <a:pt x="15958" y="2712"/>
                </a:lnTo>
                <a:lnTo>
                  <a:pt x="15957" y="2650"/>
                </a:lnTo>
                <a:lnTo>
                  <a:pt x="15956" y="2567"/>
                </a:lnTo>
                <a:lnTo>
                  <a:pt x="15954" y="2469"/>
                </a:lnTo>
                <a:lnTo>
                  <a:pt x="15953" y="2359"/>
                </a:lnTo>
                <a:lnTo>
                  <a:pt x="15951" y="2239"/>
                </a:lnTo>
                <a:lnTo>
                  <a:pt x="15948" y="2112"/>
                </a:lnTo>
                <a:lnTo>
                  <a:pt x="15945" y="1984"/>
                </a:lnTo>
                <a:lnTo>
                  <a:pt x="15942" y="1857"/>
                </a:lnTo>
                <a:lnTo>
                  <a:pt x="15938" y="1733"/>
                </a:lnTo>
                <a:lnTo>
                  <a:pt x="15934" y="1618"/>
                </a:lnTo>
                <a:lnTo>
                  <a:pt x="15929" y="1513"/>
                </a:lnTo>
                <a:lnTo>
                  <a:pt x="15923" y="1422"/>
                </a:lnTo>
                <a:lnTo>
                  <a:pt x="15920" y="1383"/>
                </a:lnTo>
                <a:lnTo>
                  <a:pt x="15917" y="1349"/>
                </a:lnTo>
                <a:lnTo>
                  <a:pt x="15914" y="1320"/>
                </a:lnTo>
                <a:lnTo>
                  <a:pt x="15911" y="1297"/>
                </a:lnTo>
                <a:lnTo>
                  <a:pt x="15904" y="1251"/>
                </a:lnTo>
                <a:lnTo>
                  <a:pt x="15896" y="1196"/>
                </a:lnTo>
                <a:lnTo>
                  <a:pt x="15887" y="1132"/>
                </a:lnTo>
                <a:lnTo>
                  <a:pt x="15875" y="1063"/>
                </a:lnTo>
                <a:lnTo>
                  <a:pt x="15868" y="1026"/>
                </a:lnTo>
                <a:lnTo>
                  <a:pt x="15861" y="987"/>
                </a:lnTo>
                <a:lnTo>
                  <a:pt x="15853" y="948"/>
                </a:lnTo>
                <a:lnTo>
                  <a:pt x="15844" y="909"/>
                </a:lnTo>
                <a:lnTo>
                  <a:pt x="15834" y="869"/>
                </a:lnTo>
                <a:lnTo>
                  <a:pt x="15823" y="829"/>
                </a:lnTo>
                <a:lnTo>
                  <a:pt x="15811" y="789"/>
                </a:lnTo>
                <a:lnTo>
                  <a:pt x="15797" y="749"/>
                </a:lnTo>
                <a:lnTo>
                  <a:pt x="15782" y="709"/>
                </a:lnTo>
                <a:lnTo>
                  <a:pt x="15767" y="670"/>
                </a:lnTo>
                <a:lnTo>
                  <a:pt x="15750" y="632"/>
                </a:lnTo>
                <a:lnTo>
                  <a:pt x="15732" y="594"/>
                </a:lnTo>
                <a:lnTo>
                  <a:pt x="15712" y="557"/>
                </a:lnTo>
                <a:lnTo>
                  <a:pt x="15691" y="522"/>
                </a:lnTo>
                <a:lnTo>
                  <a:pt x="15667" y="488"/>
                </a:lnTo>
                <a:lnTo>
                  <a:pt x="15643" y="456"/>
                </a:lnTo>
                <a:lnTo>
                  <a:pt x="15617" y="426"/>
                </a:lnTo>
                <a:lnTo>
                  <a:pt x="15589" y="397"/>
                </a:lnTo>
                <a:lnTo>
                  <a:pt x="15559" y="372"/>
                </a:lnTo>
                <a:lnTo>
                  <a:pt x="15527" y="348"/>
                </a:lnTo>
                <a:lnTo>
                  <a:pt x="15493" y="327"/>
                </a:lnTo>
                <a:lnTo>
                  <a:pt x="15458" y="309"/>
                </a:lnTo>
                <a:lnTo>
                  <a:pt x="15420" y="294"/>
                </a:lnTo>
                <a:lnTo>
                  <a:pt x="15380" y="283"/>
                </a:lnTo>
                <a:lnTo>
                  <a:pt x="15337" y="273"/>
                </a:lnTo>
                <a:lnTo>
                  <a:pt x="15290" y="263"/>
                </a:lnTo>
                <a:lnTo>
                  <a:pt x="15241" y="253"/>
                </a:lnTo>
                <a:lnTo>
                  <a:pt x="15188" y="244"/>
                </a:lnTo>
                <a:lnTo>
                  <a:pt x="15133" y="234"/>
                </a:lnTo>
                <a:lnTo>
                  <a:pt x="15075" y="226"/>
                </a:lnTo>
                <a:lnTo>
                  <a:pt x="15015" y="217"/>
                </a:lnTo>
                <a:lnTo>
                  <a:pt x="14954" y="209"/>
                </a:lnTo>
                <a:lnTo>
                  <a:pt x="14828" y="193"/>
                </a:lnTo>
                <a:lnTo>
                  <a:pt x="14699" y="178"/>
                </a:lnTo>
                <a:lnTo>
                  <a:pt x="14569" y="165"/>
                </a:lnTo>
                <a:lnTo>
                  <a:pt x="14441" y="155"/>
                </a:lnTo>
                <a:lnTo>
                  <a:pt x="14318" y="146"/>
                </a:lnTo>
                <a:lnTo>
                  <a:pt x="14202" y="139"/>
                </a:lnTo>
                <a:lnTo>
                  <a:pt x="14147" y="137"/>
                </a:lnTo>
                <a:lnTo>
                  <a:pt x="14095" y="135"/>
                </a:lnTo>
                <a:lnTo>
                  <a:pt x="14047" y="134"/>
                </a:lnTo>
                <a:lnTo>
                  <a:pt x="14000" y="133"/>
                </a:lnTo>
                <a:lnTo>
                  <a:pt x="13959" y="133"/>
                </a:lnTo>
                <a:lnTo>
                  <a:pt x="13921" y="134"/>
                </a:lnTo>
                <a:lnTo>
                  <a:pt x="13886" y="136"/>
                </a:lnTo>
                <a:lnTo>
                  <a:pt x="13858" y="138"/>
                </a:lnTo>
                <a:lnTo>
                  <a:pt x="13834" y="141"/>
                </a:lnTo>
                <a:lnTo>
                  <a:pt x="13815" y="145"/>
                </a:lnTo>
                <a:lnTo>
                  <a:pt x="13801" y="149"/>
                </a:lnTo>
                <a:lnTo>
                  <a:pt x="13794" y="154"/>
                </a:lnTo>
                <a:close/>
                <a:moveTo>
                  <a:pt x="0" y="0"/>
                </a:moveTo>
                <a:lnTo>
                  <a:pt x="16104" y="0"/>
                </a:lnTo>
                <a:lnTo>
                  <a:pt x="16104" y="3197"/>
                </a:lnTo>
                <a:lnTo>
                  <a:pt x="0" y="3197"/>
                </a:lnTo>
                <a:lnTo>
                  <a:pt x="0" y="0"/>
                </a:lnTo>
                <a:close/>
              </a:path>
            </a:pathLst>
          </a:custGeom>
          <a:solidFill>
            <a:srgbClr val="0038A8"/>
          </a:solidFill>
          <a:ln w="9525">
            <a:noFill/>
            <a:round/>
            <a:headEnd/>
            <a:tailEnd/>
          </a:ln>
        </xdr:spPr>
      </xdr:sp>
      <xdr:sp macro="" textlink="">
        <xdr:nvSpPr>
          <xdr:cNvPr id="4113" name="Line 1601"/>
          <xdr:cNvSpPr>
            <a:spLocks noChangeShapeType="1"/>
          </xdr:cNvSpPr>
        </xdr:nvSpPr>
        <xdr:spPr bwMode="auto">
          <a:xfrm>
            <a:off x="258" y="31"/>
            <a:ext cx="6" cy="0"/>
          </a:xfrm>
          <a:prstGeom prst="line">
            <a:avLst/>
          </a:prstGeom>
          <a:noFill/>
          <a:ln w="9525">
            <a:solidFill>
              <a:srgbClr val="1F1A17"/>
            </a:solidFill>
            <a:round/>
            <a:headEnd/>
            <a:tailEnd/>
          </a:ln>
        </xdr:spPr>
      </xdr:sp>
      <xdr:sp macro="" textlink="">
        <xdr:nvSpPr>
          <xdr:cNvPr id="4114" name="Line 1602"/>
          <xdr:cNvSpPr>
            <a:spLocks noChangeShapeType="1"/>
          </xdr:cNvSpPr>
        </xdr:nvSpPr>
        <xdr:spPr bwMode="auto">
          <a:xfrm>
            <a:off x="267" y="31"/>
            <a:ext cx="6" cy="0"/>
          </a:xfrm>
          <a:prstGeom prst="line">
            <a:avLst/>
          </a:prstGeom>
          <a:noFill/>
          <a:ln w="9525">
            <a:solidFill>
              <a:srgbClr val="1F1A17"/>
            </a:solidFill>
            <a:round/>
            <a:headEnd/>
            <a:tailEnd/>
          </a:ln>
        </xdr:spPr>
      </xdr:sp>
      <xdr:sp macro="" textlink="">
        <xdr:nvSpPr>
          <xdr:cNvPr id="4115" name="Freeform 1603"/>
          <xdr:cNvSpPr>
            <a:spLocks/>
          </xdr:cNvSpPr>
        </xdr:nvSpPr>
        <xdr:spPr bwMode="auto">
          <a:xfrm>
            <a:off x="258" y="50"/>
            <a:ext cx="15" cy="5"/>
          </a:xfrm>
          <a:custGeom>
            <a:avLst/>
            <a:gdLst>
              <a:gd name="T0" fmla="*/ 0 w 996"/>
              <a:gd name="T1" fmla="*/ 0 h 315"/>
              <a:gd name="T2" fmla="*/ 0 w 996"/>
              <a:gd name="T3" fmla="*/ 0 h 315"/>
              <a:gd name="T4" fmla="*/ 0 w 996"/>
              <a:gd name="T5" fmla="*/ 0 h 315"/>
              <a:gd name="T6" fmla="*/ 0 w 996"/>
              <a:gd name="T7" fmla="*/ 0 h 315"/>
              <a:gd name="T8" fmla="*/ 0 w 996"/>
              <a:gd name="T9" fmla="*/ 0 h 315"/>
              <a:gd name="T10" fmla="*/ 0 w 996"/>
              <a:gd name="T11" fmla="*/ 0 h 315"/>
              <a:gd name="T12" fmla="*/ 0 60000 65536"/>
              <a:gd name="T13" fmla="*/ 0 60000 65536"/>
              <a:gd name="T14" fmla="*/ 0 60000 65536"/>
              <a:gd name="T15" fmla="*/ 0 60000 65536"/>
              <a:gd name="T16" fmla="*/ 0 60000 65536"/>
              <a:gd name="T17" fmla="*/ 0 60000 65536"/>
              <a:gd name="T18" fmla="*/ 0 w 996"/>
              <a:gd name="T19" fmla="*/ 0 h 315"/>
              <a:gd name="T20" fmla="*/ 996 w 996"/>
              <a:gd name="T21" fmla="*/ 315 h 315"/>
            </a:gdLst>
            <a:ahLst/>
            <a:cxnLst>
              <a:cxn ang="T12">
                <a:pos x="T0" y="T1"/>
              </a:cxn>
              <a:cxn ang="T13">
                <a:pos x="T2" y="T3"/>
              </a:cxn>
              <a:cxn ang="T14">
                <a:pos x="T4" y="T5"/>
              </a:cxn>
              <a:cxn ang="T15">
                <a:pos x="T6" y="T7"/>
              </a:cxn>
              <a:cxn ang="T16">
                <a:pos x="T8" y="T9"/>
              </a:cxn>
              <a:cxn ang="T17">
                <a:pos x="T10" y="T11"/>
              </a:cxn>
            </a:cxnLst>
            <a:rect l="T18" t="T19" r="T20" b="T21"/>
            <a:pathLst>
              <a:path w="996" h="315">
                <a:moveTo>
                  <a:pt x="0" y="0"/>
                </a:moveTo>
                <a:lnTo>
                  <a:pt x="996" y="0"/>
                </a:lnTo>
                <a:lnTo>
                  <a:pt x="996" y="57"/>
                </a:lnTo>
                <a:lnTo>
                  <a:pt x="505" y="315"/>
                </a:lnTo>
                <a:lnTo>
                  <a:pt x="0" y="57"/>
                </a:lnTo>
                <a:lnTo>
                  <a:pt x="0" y="0"/>
                </a:lnTo>
                <a:close/>
              </a:path>
            </a:pathLst>
          </a:custGeom>
          <a:noFill/>
          <a:ln w="9525">
            <a:solidFill>
              <a:srgbClr val="1F1A17"/>
            </a:solidFill>
            <a:prstDash val="solid"/>
            <a:round/>
            <a:headEnd/>
            <a:tailEnd/>
          </a:ln>
        </xdr:spPr>
      </xdr:sp>
      <xdr:sp macro="" textlink="">
        <xdr:nvSpPr>
          <xdr:cNvPr id="4116" name="Freeform 1604"/>
          <xdr:cNvSpPr>
            <a:spLocks/>
          </xdr:cNvSpPr>
        </xdr:nvSpPr>
        <xdr:spPr bwMode="auto">
          <a:xfrm>
            <a:off x="249" y="16"/>
            <a:ext cx="36" cy="40"/>
          </a:xfrm>
          <a:custGeom>
            <a:avLst/>
            <a:gdLst>
              <a:gd name="T0" fmla="*/ 0 w 2310"/>
              <a:gd name="T1" fmla="*/ 0 h 2768"/>
              <a:gd name="T2" fmla="*/ 0 w 2310"/>
              <a:gd name="T3" fmla="*/ 0 h 2768"/>
              <a:gd name="T4" fmla="*/ 0 w 2310"/>
              <a:gd name="T5" fmla="*/ 0 h 2768"/>
              <a:gd name="T6" fmla="*/ 0 w 2310"/>
              <a:gd name="T7" fmla="*/ 0 h 2768"/>
              <a:gd name="T8" fmla="*/ 0 w 2310"/>
              <a:gd name="T9" fmla="*/ 0 h 2768"/>
              <a:gd name="T10" fmla="*/ 0 w 2310"/>
              <a:gd name="T11" fmla="*/ 0 h 2768"/>
              <a:gd name="T12" fmla="*/ 0 w 2310"/>
              <a:gd name="T13" fmla="*/ 0 h 2768"/>
              <a:gd name="T14" fmla="*/ 0 w 2310"/>
              <a:gd name="T15" fmla="*/ 0 h 2768"/>
              <a:gd name="T16" fmla="*/ 0 w 2310"/>
              <a:gd name="T17" fmla="*/ 0 h 2768"/>
              <a:gd name="T18" fmla="*/ 0 w 2310"/>
              <a:gd name="T19" fmla="*/ 0 h 2768"/>
              <a:gd name="T20" fmla="*/ 0 w 2310"/>
              <a:gd name="T21" fmla="*/ 0 h 2768"/>
              <a:gd name="T22" fmla="*/ 0 w 2310"/>
              <a:gd name="T23" fmla="*/ 0 h 2768"/>
              <a:gd name="T24" fmla="*/ 0 w 2310"/>
              <a:gd name="T25" fmla="*/ 0 h 2768"/>
              <a:gd name="T26" fmla="*/ 0 w 2310"/>
              <a:gd name="T27" fmla="*/ 0 h 2768"/>
              <a:gd name="T28" fmla="*/ 0 w 2310"/>
              <a:gd name="T29" fmla="*/ 0 h 2768"/>
              <a:gd name="T30" fmla="*/ 0 w 2310"/>
              <a:gd name="T31" fmla="*/ 0 h 2768"/>
              <a:gd name="T32" fmla="*/ 0 w 2310"/>
              <a:gd name="T33" fmla="*/ 0 h 2768"/>
              <a:gd name="T34" fmla="*/ 0 w 2310"/>
              <a:gd name="T35" fmla="*/ 0 h 2768"/>
              <a:gd name="T36" fmla="*/ 0 w 2310"/>
              <a:gd name="T37" fmla="*/ 0 h 2768"/>
              <a:gd name="T38" fmla="*/ 0 w 2310"/>
              <a:gd name="T39" fmla="*/ 0 h 2768"/>
              <a:gd name="T40" fmla="*/ 0 w 2310"/>
              <a:gd name="T41" fmla="*/ 0 h 2768"/>
              <a:gd name="T42" fmla="*/ 0 w 2310"/>
              <a:gd name="T43" fmla="*/ 0 h 2768"/>
              <a:gd name="T44" fmla="*/ 0 w 2310"/>
              <a:gd name="T45" fmla="*/ 0 h 2768"/>
              <a:gd name="T46" fmla="*/ 0 w 2310"/>
              <a:gd name="T47" fmla="*/ 0 h 2768"/>
              <a:gd name="T48" fmla="*/ 0 w 2310"/>
              <a:gd name="T49" fmla="*/ 0 h 2768"/>
              <a:gd name="T50" fmla="*/ 0 w 2310"/>
              <a:gd name="T51" fmla="*/ 0 h 2768"/>
              <a:gd name="T52" fmla="*/ 0 w 2310"/>
              <a:gd name="T53" fmla="*/ 0 h 2768"/>
              <a:gd name="T54" fmla="*/ 0 w 2310"/>
              <a:gd name="T55" fmla="*/ 0 h 2768"/>
              <a:gd name="T56" fmla="*/ 0 w 2310"/>
              <a:gd name="T57" fmla="*/ 0 h 2768"/>
              <a:gd name="T58" fmla="*/ 0 w 2310"/>
              <a:gd name="T59" fmla="*/ 0 h 2768"/>
              <a:gd name="T60" fmla="*/ 0 w 2310"/>
              <a:gd name="T61" fmla="*/ 0 h 2768"/>
              <a:gd name="T62" fmla="*/ 0 w 2310"/>
              <a:gd name="T63" fmla="*/ 0 h 2768"/>
              <a:gd name="T64" fmla="*/ 0 w 2310"/>
              <a:gd name="T65" fmla="*/ 0 h 2768"/>
              <a:gd name="T66" fmla="*/ 0 w 2310"/>
              <a:gd name="T67" fmla="*/ 0 h 2768"/>
              <a:gd name="T68" fmla="*/ 0 w 2310"/>
              <a:gd name="T69" fmla="*/ 0 h 2768"/>
              <a:gd name="T70" fmla="*/ 0 w 2310"/>
              <a:gd name="T71" fmla="*/ 0 h 2768"/>
              <a:gd name="T72" fmla="*/ 0 w 2310"/>
              <a:gd name="T73" fmla="*/ 0 h 2768"/>
              <a:gd name="T74" fmla="*/ 0 w 2310"/>
              <a:gd name="T75" fmla="*/ 0 h 2768"/>
              <a:gd name="T76" fmla="*/ 0 w 2310"/>
              <a:gd name="T77" fmla="*/ 0 h 2768"/>
              <a:gd name="T78" fmla="*/ 0 w 2310"/>
              <a:gd name="T79" fmla="*/ 0 h 2768"/>
              <a:gd name="T80" fmla="*/ 0 w 2310"/>
              <a:gd name="T81" fmla="*/ 0 h 2768"/>
              <a:gd name="T82" fmla="*/ 0 w 2310"/>
              <a:gd name="T83" fmla="*/ 0 h 2768"/>
              <a:gd name="T84" fmla="*/ 0 w 2310"/>
              <a:gd name="T85" fmla="*/ 0 h 2768"/>
              <a:gd name="T86" fmla="*/ 0 w 2310"/>
              <a:gd name="T87" fmla="*/ 0 h 2768"/>
              <a:gd name="T88" fmla="*/ 0 w 2310"/>
              <a:gd name="T89" fmla="*/ 0 h 2768"/>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w 2310"/>
              <a:gd name="T136" fmla="*/ 0 h 2768"/>
              <a:gd name="T137" fmla="*/ 2310 w 2310"/>
              <a:gd name="T138" fmla="*/ 2768 h 2768"/>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T135" t="T136" r="T137" b="T138"/>
            <a:pathLst>
              <a:path w="2310" h="2768">
                <a:moveTo>
                  <a:pt x="0" y="0"/>
                </a:moveTo>
                <a:lnTo>
                  <a:pt x="0" y="173"/>
                </a:lnTo>
                <a:lnTo>
                  <a:pt x="8" y="173"/>
                </a:lnTo>
                <a:lnTo>
                  <a:pt x="32" y="174"/>
                </a:lnTo>
                <a:lnTo>
                  <a:pt x="71" y="174"/>
                </a:lnTo>
                <a:lnTo>
                  <a:pt x="122" y="175"/>
                </a:lnTo>
                <a:lnTo>
                  <a:pt x="184" y="176"/>
                </a:lnTo>
                <a:lnTo>
                  <a:pt x="255" y="177"/>
                </a:lnTo>
                <a:lnTo>
                  <a:pt x="333" y="178"/>
                </a:lnTo>
                <a:lnTo>
                  <a:pt x="417" y="180"/>
                </a:lnTo>
                <a:lnTo>
                  <a:pt x="505" y="183"/>
                </a:lnTo>
                <a:lnTo>
                  <a:pt x="594" y="186"/>
                </a:lnTo>
                <a:lnTo>
                  <a:pt x="685" y="190"/>
                </a:lnTo>
                <a:lnTo>
                  <a:pt x="775" y="194"/>
                </a:lnTo>
                <a:lnTo>
                  <a:pt x="860" y="199"/>
                </a:lnTo>
                <a:lnTo>
                  <a:pt x="943" y="204"/>
                </a:lnTo>
                <a:lnTo>
                  <a:pt x="1018" y="210"/>
                </a:lnTo>
                <a:lnTo>
                  <a:pt x="1085" y="217"/>
                </a:lnTo>
                <a:lnTo>
                  <a:pt x="1149" y="224"/>
                </a:lnTo>
                <a:lnTo>
                  <a:pt x="1210" y="234"/>
                </a:lnTo>
                <a:lnTo>
                  <a:pt x="1272" y="245"/>
                </a:lnTo>
                <a:lnTo>
                  <a:pt x="1331" y="258"/>
                </a:lnTo>
                <a:lnTo>
                  <a:pt x="1360" y="265"/>
                </a:lnTo>
                <a:lnTo>
                  <a:pt x="1390" y="273"/>
                </a:lnTo>
                <a:lnTo>
                  <a:pt x="1419" y="281"/>
                </a:lnTo>
                <a:lnTo>
                  <a:pt x="1447" y="289"/>
                </a:lnTo>
                <a:lnTo>
                  <a:pt x="1475" y="299"/>
                </a:lnTo>
                <a:lnTo>
                  <a:pt x="1502" y="308"/>
                </a:lnTo>
                <a:lnTo>
                  <a:pt x="1530" y="318"/>
                </a:lnTo>
                <a:lnTo>
                  <a:pt x="1556" y="329"/>
                </a:lnTo>
                <a:lnTo>
                  <a:pt x="1582" y="340"/>
                </a:lnTo>
                <a:lnTo>
                  <a:pt x="1607" y="352"/>
                </a:lnTo>
                <a:lnTo>
                  <a:pt x="1633" y="365"/>
                </a:lnTo>
                <a:lnTo>
                  <a:pt x="1657" y="377"/>
                </a:lnTo>
                <a:lnTo>
                  <a:pt x="1680" y="391"/>
                </a:lnTo>
                <a:lnTo>
                  <a:pt x="1703" y="405"/>
                </a:lnTo>
                <a:lnTo>
                  <a:pt x="1725" y="420"/>
                </a:lnTo>
                <a:lnTo>
                  <a:pt x="1746" y="435"/>
                </a:lnTo>
                <a:lnTo>
                  <a:pt x="1768" y="451"/>
                </a:lnTo>
                <a:lnTo>
                  <a:pt x="1787" y="468"/>
                </a:lnTo>
                <a:lnTo>
                  <a:pt x="1806" y="485"/>
                </a:lnTo>
                <a:lnTo>
                  <a:pt x="1824" y="503"/>
                </a:lnTo>
                <a:lnTo>
                  <a:pt x="1842" y="522"/>
                </a:lnTo>
                <a:lnTo>
                  <a:pt x="1858" y="541"/>
                </a:lnTo>
                <a:lnTo>
                  <a:pt x="1873" y="561"/>
                </a:lnTo>
                <a:lnTo>
                  <a:pt x="1889" y="582"/>
                </a:lnTo>
                <a:lnTo>
                  <a:pt x="1903" y="605"/>
                </a:lnTo>
                <a:lnTo>
                  <a:pt x="1916" y="627"/>
                </a:lnTo>
                <a:lnTo>
                  <a:pt x="1929" y="650"/>
                </a:lnTo>
                <a:lnTo>
                  <a:pt x="1941" y="674"/>
                </a:lnTo>
                <a:lnTo>
                  <a:pt x="1953" y="699"/>
                </a:lnTo>
                <a:lnTo>
                  <a:pt x="1964" y="725"/>
                </a:lnTo>
                <a:lnTo>
                  <a:pt x="1975" y="751"/>
                </a:lnTo>
                <a:lnTo>
                  <a:pt x="1986" y="779"/>
                </a:lnTo>
                <a:lnTo>
                  <a:pt x="1996" y="808"/>
                </a:lnTo>
                <a:lnTo>
                  <a:pt x="2005" y="838"/>
                </a:lnTo>
                <a:lnTo>
                  <a:pt x="2015" y="869"/>
                </a:lnTo>
                <a:lnTo>
                  <a:pt x="2024" y="902"/>
                </a:lnTo>
                <a:lnTo>
                  <a:pt x="2032" y="936"/>
                </a:lnTo>
                <a:lnTo>
                  <a:pt x="2040" y="971"/>
                </a:lnTo>
                <a:lnTo>
                  <a:pt x="2048" y="1008"/>
                </a:lnTo>
                <a:lnTo>
                  <a:pt x="2055" y="1046"/>
                </a:lnTo>
                <a:lnTo>
                  <a:pt x="2062" y="1085"/>
                </a:lnTo>
                <a:lnTo>
                  <a:pt x="2069" y="1125"/>
                </a:lnTo>
                <a:lnTo>
                  <a:pt x="2075" y="1168"/>
                </a:lnTo>
                <a:lnTo>
                  <a:pt x="2081" y="1211"/>
                </a:lnTo>
                <a:lnTo>
                  <a:pt x="2091" y="1304"/>
                </a:lnTo>
                <a:lnTo>
                  <a:pt x="2101" y="1404"/>
                </a:lnTo>
                <a:lnTo>
                  <a:pt x="2109" y="1510"/>
                </a:lnTo>
                <a:lnTo>
                  <a:pt x="2117" y="1623"/>
                </a:lnTo>
                <a:lnTo>
                  <a:pt x="2123" y="1744"/>
                </a:lnTo>
                <a:lnTo>
                  <a:pt x="2129" y="1875"/>
                </a:lnTo>
                <a:lnTo>
                  <a:pt x="2135" y="2002"/>
                </a:lnTo>
                <a:lnTo>
                  <a:pt x="2138" y="2118"/>
                </a:lnTo>
                <a:lnTo>
                  <a:pt x="2141" y="2223"/>
                </a:lnTo>
                <a:lnTo>
                  <a:pt x="2143" y="2316"/>
                </a:lnTo>
                <a:lnTo>
                  <a:pt x="2144" y="2398"/>
                </a:lnTo>
                <a:lnTo>
                  <a:pt x="2144" y="2471"/>
                </a:lnTo>
                <a:lnTo>
                  <a:pt x="2144" y="2534"/>
                </a:lnTo>
                <a:lnTo>
                  <a:pt x="2143" y="2588"/>
                </a:lnTo>
                <a:lnTo>
                  <a:pt x="2142" y="2636"/>
                </a:lnTo>
                <a:lnTo>
                  <a:pt x="2141" y="2674"/>
                </a:lnTo>
                <a:lnTo>
                  <a:pt x="2139" y="2705"/>
                </a:lnTo>
                <a:lnTo>
                  <a:pt x="2138" y="2729"/>
                </a:lnTo>
                <a:lnTo>
                  <a:pt x="2137" y="2747"/>
                </a:lnTo>
                <a:lnTo>
                  <a:pt x="2136" y="2759"/>
                </a:lnTo>
                <a:lnTo>
                  <a:pt x="2135" y="2766"/>
                </a:lnTo>
                <a:lnTo>
                  <a:pt x="2135" y="2768"/>
                </a:lnTo>
                <a:lnTo>
                  <a:pt x="2309" y="2768"/>
                </a:lnTo>
                <a:lnTo>
                  <a:pt x="2310" y="0"/>
                </a:lnTo>
                <a:lnTo>
                  <a:pt x="0" y="0"/>
                </a:lnTo>
                <a:close/>
              </a:path>
            </a:pathLst>
          </a:custGeom>
          <a:solidFill>
            <a:srgbClr val="00A13A"/>
          </a:solidFill>
          <a:ln w="9525">
            <a:noFill/>
            <a:round/>
            <a:headEnd/>
            <a:tailEnd/>
          </a:ln>
        </xdr:spPr>
      </xdr:sp>
      <xdr:sp macro="" textlink="">
        <xdr:nvSpPr>
          <xdr:cNvPr id="4117" name="Freeform 1605"/>
          <xdr:cNvSpPr>
            <a:spLocks/>
          </xdr:cNvSpPr>
        </xdr:nvSpPr>
        <xdr:spPr bwMode="auto">
          <a:xfrm>
            <a:off x="258" y="21"/>
            <a:ext cx="15" cy="22"/>
          </a:xfrm>
          <a:custGeom>
            <a:avLst/>
            <a:gdLst>
              <a:gd name="T0" fmla="*/ 0 w 988"/>
              <a:gd name="T1" fmla="*/ 0 h 1532"/>
              <a:gd name="T2" fmla="*/ 0 w 988"/>
              <a:gd name="T3" fmla="*/ 0 h 1532"/>
              <a:gd name="T4" fmla="*/ 0 w 988"/>
              <a:gd name="T5" fmla="*/ 0 h 1532"/>
              <a:gd name="T6" fmla="*/ 0 w 988"/>
              <a:gd name="T7" fmla="*/ 0 h 1532"/>
              <a:gd name="T8" fmla="*/ 0 w 988"/>
              <a:gd name="T9" fmla="*/ 0 h 1532"/>
              <a:gd name="T10" fmla="*/ 0 w 988"/>
              <a:gd name="T11" fmla="*/ 0 h 1532"/>
              <a:gd name="T12" fmla="*/ 0 60000 65536"/>
              <a:gd name="T13" fmla="*/ 0 60000 65536"/>
              <a:gd name="T14" fmla="*/ 0 60000 65536"/>
              <a:gd name="T15" fmla="*/ 0 60000 65536"/>
              <a:gd name="T16" fmla="*/ 0 60000 65536"/>
              <a:gd name="T17" fmla="*/ 0 60000 65536"/>
              <a:gd name="T18" fmla="*/ 0 w 988"/>
              <a:gd name="T19" fmla="*/ 0 h 1532"/>
              <a:gd name="T20" fmla="*/ 988 w 988"/>
              <a:gd name="T21" fmla="*/ 1532 h 1532"/>
            </a:gdLst>
            <a:ahLst/>
            <a:cxnLst>
              <a:cxn ang="T12">
                <a:pos x="T0" y="T1"/>
              </a:cxn>
              <a:cxn ang="T13">
                <a:pos x="T2" y="T3"/>
              </a:cxn>
              <a:cxn ang="T14">
                <a:pos x="T4" y="T5"/>
              </a:cxn>
              <a:cxn ang="T15">
                <a:pos x="T6" y="T7"/>
              </a:cxn>
              <a:cxn ang="T16">
                <a:pos x="T8" y="T9"/>
              </a:cxn>
              <a:cxn ang="T17">
                <a:pos x="T10" y="T11"/>
              </a:cxn>
            </a:cxnLst>
            <a:rect l="T18" t="T19" r="T20" b="T21"/>
            <a:pathLst>
              <a:path w="988" h="1532">
                <a:moveTo>
                  <a:pt x="482" y="0"/>
                </a:moveTo>
                <a:lnTo>
                  <a:pt x="0" y="248"/>
                </a:lnTo>
                <a:lnTo>
                  <a:pt x="0" y="1532"/>
                </a:lnTo>
                <a:lnTo>
                  <a:pt x="988" y="1532"/>
                </a:lnTo>
                <a:lnTo>
                  <a:pt x="988" y="244"/>
                </a:lnTo>
                <a:lnTo>
                  <a:pt x="482" y="0"/>
                </a:lnTo>
                <a:close/>
              </a:path>
            </a:pathLst>
          </a:custGeom>
          <a:noFill/>
          <a:ln w="9525">
            <a:solidFill>
              <a:srgbClr val="0038A8"/>
            </a:solidFill>
            <a:prstDash val="solid"/>
            <a:round/>
            <a:headEnd/>
            <a:tailEnd/>
          </a:ln>
        </xdr:spPr>
      </xdr:sp>
      <xdr:sp macro="" textlink="">
        <xdr:nvSpPr>
          <xdr:cNvPr id="4118" name="Freeform 1606"/>
          <xdr:cNvSpPr>
            <a:spLocks/>
          </xdr:cNvSpPr>
        </xdr:nvSpPr>
        <xdr:spPr bwMode="auto">
          <a:xfrm>
            <a:off x="258" y="27"/>
            <a:ext cx="15" cy="14"/>
          </a:xfrm>
          <a:custGeom>
            <a:avLst/>
            <a:gdLst>
              <a:gd name="T0" fmla="*/ 0 w 973"/>
              <a:gd name="T1" fmla="*/ 0 h 972"/>
              <a:gd name="T2" fmla="*/ 0 w 973"/>
              <a:gd name="T3" fmla="*/ 0 h 972"/>
              <a:gd name="T4" fmla="*/ 0 w 973"/>
              <a:gd name="T5" fmla="*/ 0 h 972"/>
              <a:gd name="T6" fmla="*/ 0 w 973"/>
              <a:gd name="T7" fmla="*/ 0 h 972"/>
              <a:gd name="T8" fmla="*/ 0 w 973"/>
              <a:gd name="T9" fmla="*/ 0 h 972"/>
              <a:gd name="T10" fmla="*/ 0 w 973"/>
              <a:gd name="T11" fmla="*/ 0 h 972"/>
              <a:gd name="T12" fmla="*/ 0 w 973"/>
              <a:gd name="T13" fmla="*/ 0 h 972"/>
              <a:gd name="T14" fmla="*/ 0 w 973"/>
              <a:gd name="T15" fmla="*/ 0 h 972"/>
              <a:gd name="T16" fmla="*/ 0 w 973"/>
              <a:gd name="T17" fmla="*/ 0 h 972"/>
              <a:gd name="T18" fmla="*/ 0 w 973"/>
              <a:gd name="T19" fmla="*/ 0 h 972"/>
              <a:gd name="T20" fmla="*/ 0 w 973"/>
              <a:gd name="T21" fmla="*/ 0 h 97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w 973"/>
              <a:gd name="T34" fmla="*/ 0 h 972"/>
              <a:gd name="T35" fmla="*/ 973 w 973"/>
              <a:gd name="T36" fmla="*/ 972 h 972"/>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T33" t="T34" r="T35" b="T36"/>
            <a:pathLst>
              <a:path w="973" h="972">
                <a:moveTo>
                  <a:pt x="0" y="0"/>
                </a:moveTo>
                <a:lnTo>
                  <a:pt x="392" y="211"/>
                </a:lnTo>
                <a:lnTo>
                  <a:pt x="392" y="662"/>
                </a:lnTo>
                <a:lnTo>
                  <a:pt x="265" y="723"/>
                </a:lnTo>
                <a:lnTo>
                  <a:pt x="265" y="855"/>
                </a:lnTo>
                <a:lnTo>
                  <a:pt x="482" y="972"/>
                </a:lnTo>
                <a:lnTo>
                  <a:pt x="718" y="855"/>
                </a:lnTo>
                <a:lnTo>
                  <a:pt x="718" y="719"/>
                </a:lnTo>
                <a:lnTo>
                  <a:pt x="581" y="657"/>
                </a:lnTo>
                <a:lnTo>
                  <a:pt x="581" y="206"/>
                </a:lnTo>
                <a:lnTo>
                  <a:pt x="973" y="0"/>
                </a:lnTo>
              </a:path>
            </a:pathLst>
          </a:custGeom>
          <a:noFill/>
          <a:ln w="9525">
            <a:solidFill>
              <a:srgbClr val="0038A8"/>
            </a:solidFill>
            <a:prstDash val="solid"/>
            <a:round/>
            <a:headEnd/>
            <a:tailEnd/>
          </a:ln>
        </xdr:spPr>
      </xdr:sp>
      <xdr:sp macro="" textlink="">
        <xdr:nvSpPr>
          <xdr:cNvPr id="4119" name="Line 1607"/>
          <xdr:cNvSpPr>
            <a:spLocks noChangeShapeType="1"/>
          </xdr:cNvSpPr>
        </xdr:nvSpPr>
        <xdr:spPr bwMode="auto">
          <a:xfrm>
            <a:off x="258" y="31"/>
            <a:ext cx="6" cy="0"/>
          </a:xfrm>
          <a:prstGeom prst="line">
            <a:avLst/>
          </a:prstGeom>
          <a:noFill/>
          <a:ln w="9525">
            <a:solidFill>
              <a:srgbClr val="0038A8"/>
            </a:solidFill>
            <a:round/>
            <a:headEnd/>
            <a:tailEnd/>
          </a:ln>
        </xdr:spPr>
      </xdr:sp>
      <xdr:sp macro="" textlink="">
        <xdr:nvSpPr>
          <xdr:cNvPr id="4120" name="Line 1608"/>
          <xdr:cNvSpPr>
            <a:spLocks noChangeShapeType="1"/>
          </xdr:cNvSpPr>
        </xdr:nvSpPr>
        <xdr:spPr bwMode="auto">
          <a:xfrm>
            <a:off x="267" y="31"/>
            <a:ext cx="6" cy="0"/>
          </a:xfrm>
          <a:prstGeom prst="line">
            <a:avLst/>
          </a:prstGeom>
          <a:noFill/>
          <a:ln w="9525">
            <a:solidFill>
              <a:srgbClr val="0038A8"/>
            </a:solidFill>
            <a:round/>
            <a:headEnd/>
            <a:tailEnd/>
          </a:ln>
        </xdr:spPr>
      </xdr:sp>
      <xdr:sp macro="" textlink="">
        <xdr:nvSpPr>
          <xdr:cNvPr id="4121" name="Freeform 1609"/>
          <xdr:cNvSpPr>
            <a:spLocks/>
          </xdr:cNvSpPr>
        </xdr:nvSpPr>
        <xdr:spPr bwMode="auto">
          <a:xfrm>
            <a:off x="258" y="50"/>
            <a:ext cx="15" cy="5"/>
          </a:xfrm>
          <a:custGeom>
            <a:avLst/>
            <a:gdLst>
              <a:gd name="T0" fmla="*/ 0 w 996"/>
              <a:gd name="T1" fmla="*/ 0 h 315"/>
              <a:gd name="T2" fmla="*/ 0 w 996"/>
              <a:gd name="T3" fmla="*/ 0 h 315"/>
              <a:gd name="T4" fmla="*/ 0 w 996"/>
              <a:gd name="T5" fmla="*/ 0 h 315"/>
              <a:gd name="T6" fmla="*/ 0 w 996"/>
              <a:gd name="T7" fmla="*/ 0 h 315"/>
              <a:gd name="T8" fmla="*/ 0 w 996"/>
              <a:gd name="T9" fmla="*/ 0 h 315"/>
              <a:gd name="T10" fmla="*/ 0 w 996"/>
              <a:gd name="T11" fmla="*/ 0 h 315"/>
              <a:gd name="T12" fmla="*/ 0 60000 65536"/>
              <a:gd name="T13" fmla="*/ 0 60000 65536"/>
              <a:gd name="T14" fmla="*/ 0 60000 65536"/>
              <a:gd name="T15" fmla="*/ 0 60000 65536"/>
              <a:gd name="T16" fmla="*/ 0 60000 65536"/>
              <a:gd name="T17" fmla="*/ 0 60000 65536"/>
              <a:gd name="T18" fmla="*/ 0 w 996"/>
              <a:gd name="T19" fmla="*/ 0 h 315"/>
              <a:gd name="T20" fmla="*/ 996 w 996"/>
              <a:gd name="T21" fmla="*/ 315 h 315"/>
            </a:gdLst>
            <a:ahLst/>
            <a:cxnLst>
              <a:cxn ang="T12">
                <a:pos x="T0" y="T1"/>
              </a:cxn>
              <a:cxn ang="T13">
                <a:pos x="T2" y="T3"/>
              </a:cxn>
              <a:cxn ang="T14">
                <a:pos x="T4" y="T5"/>
              </a:cxn>
              <a:cxn ang="T15">
                <a:pos x="T6" y="T7"/>
              </a:cxn>
              <a:cxn ang="T16">
                <a:pos x="T8" y="T9"/>
              </a:cxn>
              <a:cxn ang="T17">
                <a:pos x="T10" y="T11"/>
              </a:cxn>
            </a:cxnLst>
            <a:rect l="T18" t="T19" r="T20" b="T21"/>
            <a:pathLst>
              <a:path w="996" h="315">
                <a:moveTo>
                  <a:pt x="0" y="0"/>
                </a:moveTo>
                <a:lnTo>
                  <a:pt x="996" y="0"/>
                </a:lnTo>
                <a:lnTo>
                  <a:pt x="996" y="57"/>
                </a:lnTo>
                <a:lnTo>
                  <a:pt x="505" y="315"/>
                </a:lnTo>
                <a:lnTo>
                  <a:pt x="0" y="57"/>
                </a:lnTo>
                <a:lnTo>
                  <a:pt x="0" y="0"/>
                </a:lnTo>
                <a:close/>
              </a:path>
            </a:pathLst>
          </a:custGeom>
          <a:noFill/>
          <a:ln w="9525">
            <a:solidFill>
              <a:srgbClr val="0038A8"/>
            </a:solidFill>
            <a:prstDash val="solid"/>
            <a:round/>
            <a:headEnd/>
            <a:tailEnd/>
          </a:ln>
        </xdr:spPr>
      </xdr:sp>
      <xdr:sp macro="" textlink="">
        <xdr:nvSpPr>
          <xdr:cNvPr id="4122" name="Freeform 1610"/>
          <xdr:cNvSpPr>
            <a:spLocks/>
          </xdr:cNvSpPr>
        </xdr:nvSpPr>
        <xdr:spPr bwMode="auto">
          <a:xfrm>
            <a:off x="40" y="26"/>
            <a:ext cx="22" cy="26"/>
          </a:xfrm>
          <a:custGeom>
            <a:avLst/>
            <a:gdLst>
              <a:gd name="T0" fmla="*/ 0 w 1372"/>
              <a:gd name="T1" fmla="*/ 0 h 1876"/>
              <a:gd name="T2" fmla="*/ 0 w 1372"/>
              <a:gd name="T3" fmla="*/ 0 h 1876"/>
              <a:gd name="T4" fmla="*/ 0 w 1372"/>
              <a:gd name="T5" fmla="*/ 0 h 1876"/>
              <a:gd name="T6" fmla="*/ 0 w 1372"/>
              <a:gd name="T7" fmla="*/ 0 h 1876"/>
              <a:gd name="T8" fmla="*/ 0 w 1372"/>
              <a:gd name="T9" fmla="*/ 0 h 1876"/>
              <a:gd name="T10" fmla="*/ 0 w 1372"/>
              <a:gd name="T11" fmla="*/ 0 h 1876"/>
              <a:gd name="T12" fmla="*/ 0 w 1372"/>
              <a:gd name="T13" fmla="*/ 0 h 1876"/>
              <a:gd name="T14" fmla="*/ 0 w 1372"/>
              <a:gd name="T15" fmla="*/ 0 h 1876"/>
              <a:gd name="T16" fmla="*/ 0 w 1372"/>
              <a:gd name="T17" fmla="*/ 0 h 1876"/>
              <a:gd name="T18" fmla="*/ 0 w 1372"/>
              <a:gd name="T19" fmla="*/ 0 h 1876"/>
              <a:gd name="T20" fmla="*/ 0 w 1372"/>
              <a:gd name="T21" fmla="*/ 0 h 1876"/>
              <a:gd name="T22" fmla="*/ 0 w 1372"/>
              <a:gd name="T23" fmla="*/ 0 h 1876"/>
              <a:gd name="T24" fmla="*/ 0 w 1372"/>
              <a:gd name="T25" fmla="*/ 0 h 1876"/>
              <a:gd name="T26" fmla="*/ 0 w 1372"/>
              <a:gd name="T27" fmla="*/ 0 h 1876"/>
              <a:gd name="T28" fmla="*/ 0 w 1372"/>
              <a:gd name="T29" fmla="*/ 0 h 1876"/>
              <a:gd name="T30" fmla="*/ 0 w 1372"/>
              <a:gd name="T31" fmla="*/ 0 h 1876"/>
              <a:gd name="T32" fmla="*/ 0 w 1372"/>
              <a:gd name="T33" fmla="*/ 0 h 1876"/>
              <a:gd name="T34" fmla="*/ 0 w 1372"/>
              <a:gd name="T35" fmla="*/ 0 h 1876"/>
              <a:gd name="T36" fmla="*/ 0 w 1372"/>
              <a:gd name="T37" fmla="*/ 0 h 1876"/>
              <a:gd name="T38" fmla="*/ 0 w 1372"/>
              <a:gd name="T39" fmla="*/ 0 h 1876"/>
              <a:gd name="T40" fmla="*/ 0 w 1372"/>
              <a:gd name="T41" fmla="*/ 0 h 1876"/>
              <a:gd name="T42" fmla="*/ 0 w 1372"/>
              <a:gd name="T43" fmla="*/ 0 h 1876"/>
              <a:gd name="T44" fmla="*/ 0 w 1372"/>
              <a:gd name="T45" fmla="*/ 0 h 1876"/>
              <a:gd name="T46" fmla="*/ 0 w 1372"/>
              <a:gd name="T47" fmla="*/ 0 h 1876"/>
              <a:gd name="T48" fmla="*/ 0 w 1372"/>
              <a:gd name="T49" fmla="*/ 0 h 1876"/>
              <a:gd name="T50" fmla="*/ 0 w 1372"/>
              <a:gd name="T51" fmla="*/ 0 h 1876"/>
              <a:gd name="T52" fmla="*/ 0 w 1372"/>
              <a:gd name="T53" fmla="*/ 0 h 1876"/>
              <a:gd name="T54" fmla="*/ 0 w 1372"/>
              <a:gd name="T55" fmla="*/ 0 h 1876"/>
              <a:gd name="T56" fmla="*/ 0 w 1372"/>
              <a:gd name="T57" fmla="*/ 0 h 1876"/>
              <a:gd name="T58" fmla="*/ 0 w 1372"/>
              <a:gd name="T59" fmla="*/ 0 h 1876"/>
              <a:gd name="T60" fmla="*/ 0 w 1372"/>
              <a:gd name="T61" fmla="*/ 0 h 1876"/>
              <a:gd name="T62" fmla="*/ 0 w 1372"/>
              <a:gd name="T63" fmla="*/ 0 h 1876"/>
              <a:gd name="T64" fmla="*/ 0 w 1372"/>
              <a:gd name="T65" fmla="*/ 0 h 1876"/>
              <a:gd name="T66" fmla="*/ 0 w 1372"/>
              <a:gd name="T67" fmla="*/ 0 h 1876"/>
              <a:gd name="T68" fmla="*/ 0 w 1372"/>
              <a:gd name="T69" fmla="*/ 0 h 1876"/>
              <a:gd name="T70" fmla="*/ 0 w 1372"/>
              <a:gd name="T71" fmla="*/ 0 h 1876"/>
              <a:gd name="T72" fmla="*/ 0 w 1372"/>
              <a:gd name="T73" fmla="*/ 0 h 1876"/>
              <a:gd name="T74" fmla="*/ 0 w 1372"/>
              <a:gd name="T75" fmla="*/ 0 h 1876"/>
              <a:gd name="T76" fmla="*/ 0 w 1372"/>
              <a:gd name="T77" fmla="*/ 0 h 1876"/>
              <a:gd name="T78" fmla="*/ 0 w 1372"/>
              <a:gd name="T79" fmla="*/ 0 h 1876"/>
              <a:gd name="T80" fmla="*/ 0 w 1372"/>
              <a:gd name="T81" fmla="*/ 0 h 1876"/>
              <a:gd name="T82" fmla="*/ 0 w 1372"/>
              <a:gd name="T83" fmla="*/ 0 h 1876"/>
              <a:gd name="T84" fmla="*/ 0 w 1372"/>
              <a:gd name="T85" fmla="*/ 0 h 1876"/>
              <a:gd name="T86" fmla="*/ 0 w 1372"/>
              <a:gd name="T87" fmla="*/ 0 h 1876"/>
              <a:gd name="T88" fmla="*/ 0 w 1372"/>
              <a:gd name="T89" fmla="*/ 0 h 1876"/>
              <a:gd name="T90" fmla="*/ 0 w 1372"/>
              <a:gd name="T91" fmla="*/ 0 h 1876"/>
              <a:gd name="T92" fmla="*/ 0 w 1372"/>
              <a:gd name="T93" fmla="*/ 0 h 1876"/>
              <a:gd name="T94" fmla="*/ 0 w 1372"/>
              <a:gd name="T95" fmla="*/ 0 h 1876"/>
              <a:gd name="T96" fmla="*/ 0 w 1372"/>
              <a:gd name="T97" fmla="*/ 0 h 1876"/>
              <a:gd name="T98" fmla="*/ 0 w 1372"/>
              <a:gd name="T99" fmla="*/ 0 h 1876"/>
              <a:gd name="T100" fmla="*/ 0 w 1372"/>
              <a:gd name="T101" fmla="*/ 0 h 1876"/>
              <a:gd name="T102" fmla="*/ 0 w 1372"/>
              <a:gd name="T103" fmla="*/ 0 h 1876"/>
              <a:gd name="T104" fmla="*/ 0 w 1372"/>
              <a:gd name="T105" fmla="*/ 0 h 1876"/>
              <a:gd name="T106" fmla="*/ 0 w 1372"/>
              <a:gd name="T107" fmla="*/ 0 h 1876"/>
              <a:gd name="T108" fmla="*/ 0 w 1372"/>
              <a:gd name="T109" fmla="*/ 0 h 1876"/>
              <a:gd name="T110" fmla="*/ 0 w 1372"/>
              <a:gd name="T111" fmla="*/ 0 h 1876"/>
              <a:gd name="T112" fmla="*/ 0 w 1372"/>
              <a:gd name="T113" fmla="*/ 0 h 1876"/>
              <a:gd name="T114" fmla="*/ 0 w 1372"/>
              <a:gd name="T115" fmla="*/ 0 h 1876"/>
              <a:gd name="T116" fmla="*/ 0 w 1372"/>
              <a:gd name="T117" fmla="*/ 0 h 1876"/>
              <a:gd name="T118" fmla="*/ 0 w 1372"/>
              <a:gd name="T119" fmla="*/ 0 h 1876"/>
              <a:gd name="T120" fmla="*/ 0 w 1372"/>
              <a:gd name="T121" fmla="*/ 0 h 1876"/>
              <a:gd name="T122" fmla="*/ 0 w 1372"/>
              <a:gd name="T123" fmla="*/ 0 h 1876"/>
              <a:gd name="T124" fmla="*/ 0 w 1372"/>
              <a:gd name="T125" fmla="*/ 0 h 187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372"/>
              <a:gd name="T190" fmla="*/ 0 h 1876"/>
              <a:gd name="T191" fmla="*/ 1372 w 1372"/>
              <a:gd name="T192" fmla="*/ 1876 h 1876"/>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372" h="1876">
                <a:moveTo>
                  <a:pt x="1372" y="645"/>
                </a:moveTo>
                <a:lnTo>
                  <a:pt x="1352" y="622"/>
                </a:lnTo>
                <a:lnTo>
                  <a:pt x="1333" y="600"/>
                </a:lnTo>
                <a:lnTo>
                  <a:pt x="1312" y="580"/>
                </a:lnTo>
                <a:lnTo>
                  <a:pt x="1290" y="561"/>
                </a:lnTo>
                <a:lnTo>
                  <a:pt x="1266" y="543"/>
                </a:lnTo>
                <a:lnTo>
                  <a:pt x="1241" y="527"/>
                </a:lnTo>
                <a:lnTo>
                  <a:pt x="1216" y="512"/>
                </a:lnTo>
                <a:lnTo>
                  <a:pt x="1191" y="499"/>
                </a:lnTo>
                <a:lnTo>
                  <a:pt x="1164" y="488"/>
                </a:lnTo>
                <a:lnTo>
                  <a:pt x="1137" y="477"/>
                </a:lnTo>
                <a:lnTo>
                  <a:pt x="1108" y="469"/>
                </a:lnTo>
                <a:lnTo>
                  <a:pt x="1080" y="462"/>
                </a:lnTo>
                <a:lnTo>
                  <a:pt x="1051" y="456"/>
                </a:lnTo>
                <a:lnTo>
                  <a:pt x="1022" y="452"/>
                </a:lnTo>
                <a:lnTo>
                  <a:pt x="993" y="450"/>
                </a:lnTo>
                <a:lnTo>
                  <a:pt x="962" y="449"/>
                </a:lnTo>
                <a:lnTo>
                  <a:pt x="936" y="450"/>
                </a:lnTo>
                <a:lnTo>
                  <a:pt x="910" y="452"/>
                </a:lnTo>
                <a:lnTo>
                  <a:pt x="885" y="455"/>
                </a:lnTo>
                <a:lnTo>
                  <a:pt x="859" y="459"/>
                </a:lnTo>
                <a:lnTo>
                  <a:pt x="835" y="464"/>
                </a:lnTo>
                <a:lnTo>
                  <a:pt x="812" y="471"/>
                </a:lnTo>
                <a:lnTo>
                  <a:pt x="789" y="479"/>
                </a:lnTo>
                <a:lnTo>
                  <a:pt x="768" y="487"/>
                </a:lnTo>
                <a:lnTo>
                  <a:pt x="746" y="497"/>
                </a:lnTo>
                <a:lnTo>
                  <a:pt x="725" y="508"/>
                </a:lnTo>
                <a:lnTo>
                  <a:pt x="705" y="520"/>
                </a:lnTo>
                <a:lnTo>
                  <a:pt x="686" y="532"/>
                </a:lnTo>
                <a:lnTo>
                  <a:pt x="667" y="546"/>
                </a:lnTo>
                <a:lnTo>
                  <a:pt x="650" y="560"/>
                </a:lnTo>
                <a:lnTo>
                  <a:pt x="633" y="576"/>
                </a:lnTo>
                <a:lnTo>
                  <a:pt x="617" y="592"/>
                </a:lnTo>
                <a:lnTo>
                  <a:pt x="601" y="609"/>
                </a:lnTo>
                <a:lnTo>
                  <a:pt x="586" y="627"/>
                </a:lnTo>
                <a:lnTo>
                  <a:pt x="573" y="645"/>
                </a:lnTo>
                <a:lnTo>
                  <a:pt x="560" y="665"/>
                </a:lnTo>
                <a:lnTo>
                  <a:pt x="549" y="685"/>
                </a:lnTo>
                <a:lnTo>
                  <a:pt x="538" y="705"/>
                </a:lnTo>
                <a:lnTo>
                  <a:pt x="528" y="727"/>
                </a:lnTo>
                <a:lnTo>
                  <a:pt x="519" y="750"/>
                </a:lnTo>
                <a:lnTo>
                  <a:pt x="511" y="772"/>
                </a:lnTo>
                <a:lnTo>
                  <a:pt x="504" y="795"/>
                </a:lnTo>
                <a:lnTo>
                  <a:pt x="499" y="819"/>
                </a:lnTo>
                <a:lnTo>
                  <a:pt x="494" y="843"/>
                </a:lnTo>
                <a:lnTo>
                  <a:pt x="490" y="867"/>
                </a:lnTo>
                <a:lnTo>
                  <a:pt x="486" y="892"/>
                </a:lnTo>
                <a:lnTo>
                  <a:pt x="485" y="917"/>
                </a:lnTo>
                <a:lnTo>
                  <a:pt x="484" y="943"/>
                </a:lnTo>
                <a:lnTo>
                  <a:pt x="485" y="969"/>
                </a:lnTo>
                <a:lnTo>
                  <a:pt x="486" y="995"/>
                </a:lnTo>
                <a:lnTo>
                  <a:pt x="490" y="1020"/>
                </a:lnTo>
                <a:lnTo>
                  <a:pt x="494" y="1044"/>
                </a:lnTo>
                <a:lnTo>
                  <a:pt x="499" y="1068"/>
                </a:lnTo>
                <a:lnTo>
                  <a:pt x="505" y="1092"/>
                </a:lnTo>
                <a:lnTo>
                  <a:pt x="512" y="1115"/>
                </a:lnTo>
                <a:lnTo>
                  <a:pt x="520" y="1137"/>
                </a:lnTo>
                <a:lnTo>
                  <a:pt x="529" y="1160"/>
                </a:lnTo>
                <a:lnTo>
                  <a:pt x="539" y="1180"/>
                </a:lnTo>
                <a:lnTo>
                  <a:pt x="549" y="1201"/>
                </a:lnTo>
                <a:lnTo>
                  <a:pt x="561" y="1220"/>
                </a:lnTo>
                <a:lnTo>
                  <a:pt x="574" y="1239"/>
                </a:lnTo>
                <a:lnTo>
                  <a:pt x="588" y="1257"/>
                </a:lnTo>
                <a:lnTo>
                  <a:pt x="602" y="1274"/>
                </a:lnTo>
                <a:lnTo>
                  <a:pt x="619" y="1291"/>
                </a:lnTo>
                <a:lnTo>
                  <a:pt x="635" y="1307"/>
                </a:lnTo>
                <a:lnTo>
                  <a:pt x="652" y="1321"/>
                </a:lnTo>
                <a:lnTo>
                  <a:pt x="670" y="1335"/>
                </a:lnTo>
                <a:lnTo>
                  <a:pt x="688" y="1348"/>
                </a:lnTo>
                <a:lnTo>
                  <a:pt x="708" y="1361"/>
                </a:lnTo>
                <a:lnTo>
                  <a:pt x="728" y="1372"/>
                </a:lnTo>
                <a:lnTo>
                  <a:pt x="750" y="1382"/>
                </a:lnTo>
                <a:lnTo>
                  <a:pt x="772" y="1391"/>
                </a:lnTo>
                <a:lnTo>
                  <a:pt x="794" y="1400"/>
                </a:lnTo>
                <a:lnTo>
                  <a:pt x="817" y="1407"/>
                </a:lnTo>
                <a:lnTo>
                  <a:pt x="840" y="1413"/>
                </a:lnTo>
                <a:lnTo>
                  <a:pt x="865" y="1418"/>
                </a:lnTo>
                <a:lnTo>
                  <a:pt x="891" y="1422"/>
                </a:lnTo>
                <a:lnTo>
                  <a:pt x="916" y="1425"/>
                </a:lnTo>
                <a:lnTo>
                  <a:pt x="942" y="1427"/>
                </a:lnTo>
                <a:lnTo>
                  <a:pt x="969" y="1427"/>
                </a:lnTo>
                <a:lnTo>
                  <a:pt x="998" y="1427"/>
                </a:lnTo>
                <a:lnTo>
                  <a:pt x="1027" y="1424"/>
                </a:lnTo>
                <a:lnTo>
                  <a:pt x="1055" y="1420"/>
                </a:lnTo>
                <a:lnTo>
                  <a:pt x="1082" y="1414"/>
                </a:lnTo>
                <a:lnTo>
                  <a:pt x="1110" y="1407"/>
                </a:lnTo>
                <a:lnTo>
                  <a:pt x="1138" y="1398"/>
                </a:lnTo>
                <a:lnTo>
                  <a:pt x="1165" y="1388"/>
                </a:lnTo>
                <a:lnTo>
                  <a:pt x="1191" y="1376"/>
                </a:lnTo>
                <a:lnTo>
                  <a:pt x="1216" y="1363"/>
                </a:lnTo>
                <a:lnTo>
                  <a:pt x="1241" y="1349"/>
                </a:lnTo>
                <a:lnTo>
                  <a:pt x="1266" y="1334"/>
                </a:lnTo>
                <a:lnTo>
                  <a:pt x="1289" y="1317"/>
                </a:lnTo>
                <a:lnTo>
                  <a:pt x="1311" y="1299"/>
                </a:lnTo>
                <a:lnTo>
                  <a:pt x="1332" y="1280"/>
                </a:lnTo>
                <a:lnTo>
                  <a:pt x="1352" y="1260"/>
                </a:lnTo>
                <a:lnTo>
                  <a:pt x="1372" y="1239"/>
                </a:lnTo>
                <a:lnTo>
                  <a:pt x="1372" y="1794"/>
                </a:lnTo>
                <a:lnTo>
                  <a:pt x="1315" y="1811"/>
                </a:lnTo>
                <a:lnTo>
                  <a:pt x="1262" y="1827"/>
                </a:lnTo>
                <a:lnTo>
                  <a:pt x="1211" y="1841"/>
                </a:lnTo>
                <a:lnTo>
                  <a:pt x="1162" y="1853"/>
                </a:lnTo>
                <a:lnTo>
                  <a:pt x="1138" y="1858"/>
                </a:lnTo>
                <a:lnTo>
                  <a:pt x="1112" y="1863"/>
                </a:lnTo>
                <a:lnTo>
                  <a:pt x="1088" y="1867"/>
                </a:lnTo>
                <a:lnTo>
                  <a:pt x="1064" y="1870"/>
                </a:lnTo>
                <a:lnTo>
                  <a:pt x="1039" y="1873"/>
                </a:lnTo>
                <a:lnTo>
                  <a:pt x="1013" y="1875"/>
                </a:lnTo>
                <a:lnTo>
                  <a:pt x="986" y="1876"/>
                </a:lnTo>
                <a:lnTo>
                  <a:pt x="960" y="1876"/>
                </a:lnTo>
                <a:lnTo>
                  <a:pt x="936" y="1876"/>
                </a:lnTo>
                <a:lnTo>
                  <a:pt x="913" y="1875"/>
                </a:lnTo>
                <a:lnTo>
                  <a:pt x="890" y="1874"/>
                </a:lnTo>
                <a:lnTo>
                  <a:pt x="867" y="1872"/>
                </a:lnTo>
                <a:lnTo>
                  <a:pt x="844" y="1870"/>
                </a:lnTo>
                <a:lnTo>
                  <a:pt x="821" y="1867"/>
                </a:lnTo>
                <a:lnTo>
                  <a:pt x="798" y="1863"/>
                </a:lnTo>
                <a:lnTo>
                  <a:pt x="776" y="1859"/>
                </a:lnTo>
                <a:lnTo>
                  <a:pt x="753" y="1855"/>
                </a:lnTo>
                <a:lnTo>
                  <a:pt x="730" y="1850"/>
                </a:lnTo>
                <a:lnTo>
                  <a:pt x="708" y="1844"/>
                </a:lnTo>
                <a:lnTo>
                  <a:pt x="686" y="1838"/>
                </a:lnTo>
                <a:lnTo>
                  <a:pt x="664" y="1831"/>
                </a:lnTo>
                <a:lnTo>
                  <a:pt x="643" y="1824"/>
                </a:lnTo>
                <a:lnTo>
                  <a:pt x="621" y="1817"/>
                </a:lnTo>
                <a:lnTo>
                  <a:pt x="599" y="1808"/>
                </a:lnTo>
                <a:lnTo>
                  <a:pt x="578" y="1800"/>
                </a:lnTo>
                <a:lnTo>
                  <a:pt x="557" y="1791"/>
                </a:lnTo>
                <a:lnTo>
                  <a:pt x="536" y="1781"/>
                </a:lnTo>
                <a:lnTo>
                  <a:pt x="516" y="1771"/>
                </a:lnTo>
                <a:lnTo>
                  <a:pt x="496" y="1761"/>
                </a:lnTo>
                <a:lnTo>
                  <a:pt x="475" y="1750"/>
                </a:lnTo>
                <a:lnTo>
                  <a:pt x="455" y="1738"/>
                </a:lnTo>
                <a:lnTo>
                  <a:pt x="435" y="1726"/>
                </a:lnTo>
                <a:lnTo>
                  <a:pt x="416" y="1714"/>
                </a:lnTo>
                <a:lnTo>
                  <a:pt x="397" y="1701"/>
                </a:lnTo>
                <a:lnTo>
                  <a:pt x="378" y="1688"/>
                </a:lnTo>
                <a:lnTo>
                  <a:pt x="359" y="1674"/>
                </a:lnTo>
                <a:lnTo>
                  <a:pt x="340" y="1660"/>
                </a:lnTo>
                <a:lnTo>
                  <a:pt x="322" y="1645"/>
                </a:lnTo>
                <a:lnTo>
                  <a:pt x="305" y="1630"/>
                </a:lnTo>
                <a:lnTo>
                  <a:pt x="287" y="1615"/>
                </a:lnTo>
                <a:lnTo>
                  <a:pt x="269" y="1598"/>
                </a:lnTo>
                <a:lnTo>
                  <a:pt x="252" y="1581"/>
                </a:lnTo>
                <a:lnTo>
                  <a:pt x="234" y="1564"/>
                </a:lnTo>
                <a:lnTo>
                  <a:pt x="218" y="1546"/>
                </a:lnTo>
                <a:lnTo>
                  <a:pt x="202" y="1527"/>
                </a:lnTo>
                <a:lnTo>
                  <a:pt x="187" y="1509"/>
                </a:lnTo>
                <a:lnTo>
                  <a:pt x="173" y="1490"/>
                </a:lnTo>
                <a:lnTo>
                  <a:pt x="159" y="1471"/>
                </a:lnTo>
                <a:lnTo>
                  <a:pt x="146" y="1452"/>
                </a:lnTo>
                <a:lnTo>
                  <a:pt x="133" y="1433"/>
                </a:lnTo>
                <a:lnTo>
                  <a:pt x="121" y="1413"/>
                </a:lnTo>
                <a:lnTo>
                  <a:pt x="109" y="1393"/>
                </a:lnTo>
                <a:lnTo>
                  <a:pt x="98" y="1373"/>
                </a:lnTo>
                <a:lnTo>
                  <a:pt x="88" y="1352"/>
                </a:lnTo>
                <a:lnTo>
                  <a:pt x="78" y="1331"/>
                </a:lnTo>
                <a:lnTo>
                  <a:pt x="69" y="1310"/>
                </a:lnTo>
                <a:lnTo>
                  <a:pt x="61" y="1289"/>
                </a:lnTo>
                <a:lnTo>
                  <a:pt x="53" y="1268"/>
                </a:lnTo>
                <a:lnTo>
                  <a:pt x="45" y="1246"/>
                </a:lnTo>
                <a:lnTo>
                  <a:pt x="39" y="1224"/>
                </a:lnTo>
                <a:lnTo>
                  <a:pt x="32" y="1201"/>
                </a:lnTo>
                <a:lnTo>
                  <a:pt x="27" y="1179"/>
                </a:lnTo>
                <a:lnTo>
                  <a:pt x="21" y="1156"/>
                </a:lnTo>
                <a:lnTo>
                  <a:pt x="17" y="1132"/>
                </a:lnTo>
                <a:lnTo>
                  <a:pt x="13" y="1109"/>
                </a:lnTo>
                <a:lnTo>
                  <a:pt x="9" y="1086"/>
                </a:lnTo>
                <a:lnTo>
                  <a:pt x="7" y="1062"/>
                </a:lnTo>
                <a:lnTo>
                  <a:pt x="4" y="1038"/>
                </a:lnTo>
                <a:lnTo>
                  <a:pt x="2" y="1014"/>
                </a:lnTo>
                <a:lnTo>
                  <a:pt x="1" y="990"/>
                </a:lnTo>
                <a:lnTo>
                  <a:pt x="0" y="965"/>
                </a:lnTo>
                <a:lnTo>
                  <a:pt x="0" y="941"/>
                </a:lnTo>
                <a:lnTo>
                  <a:pt x="0" y="918"/>
                </a:lnTo>
                <a:lnTo>
                  <a:pt x="1" y="895"/>
                </a:lnTo>
                <a:lnTo>
                  <a:pt x="2" y="873"/>
                </a:lnTo>
                <a:lnTo>
                  <a:pt x="4" y="850"/>
                </a:lnTo>
                <a:lnTo>
                  <a:pt x="7" y="828"/>
                </a:lnTo>
                <a:lnTo>
                  <a:pt x="10" y="805"/>
                </a:lnTo>
                <a:lnTo>
                  <a:pt x="13" y="783"/>
                </a:lnTo>
                <a:lnTo>
                  <a:pt x="17" y="761"/>
                </a:lnTo>
                <a:lnTo>
                  <a:pt x="21" y="739"/>
                </a:lnTo>
                <a:lnTo>
                  <a:pt x="26" y="716"/>
                </a:lnTo>
                <a:lnTo>
                  <a:pt x="32" y="694"/>
                </a:lnTo>
                <a:lnTo>
                  <a:pt x="38" y="673"/>
                </a:lnTo>
                <a:lnTo>
                  <a:pt x="44" y="652"/>
                </a:lnTo>
                <a:lnTo>
                  <a:pt x="52" y="630"/>
                </a:lnTo>
                <a:lnTo>
                  <a:pt x="59" y="609"/>
                </a:lnTo>
                <a:lnTo>
                  <a:pt x="67" y="588"/>
                </a:lnTo>
                <a:lnTo>
                  <a:pt x="76" y="568"/>
                </a:lnTo>
                <a:lnTo>
                  <a:pt x="85" y="547"/>
                </a:lnTo>
                <a:lnTo>
                  <a:pt x="94" y="527"/>
                </a:lnTo>
                <a:lnTo>
                  <a:pt x="104" y="507"/>
                </a:lnTo>
                <a:lnTo>
                  <a:pt x="116" y="488"/>
                </a:lnTo>
                <a:lnTo>
                  <a:pt x="127" y="468"/>
                </a:lnTo>
                <a:lnTo>
                  <a:pt x="138" y="449"/>
                </a:lnTo>
                <a:lnTo>
                  <a:pt x="150" y="430"/>
                </a:lnTo>
                <a:lnTo>
                  <a:pt x="163" y="411"/>
                </a:lnTo>
                <a:lnTo>
                  <a:pt x="175" y="393"/>
                </a:lnTo>
                <a:lnTo>
                  <a:pt x="189" y="375"/>
                </a:lnTo>
                <a:lnTo>
                  <a:pt x="203" y="357"/>
                </a:lnTo>
                <a:lnTo>
                  <a:pt x="217" y="339"/>
                </a:lnTo>
                <a:lnTo>
                  <a:pt x="232" y="321"/>
                </a:lnTo>
                <a:lnTo>
                  <a:pt x="248" y="304"/>
                </a:lnTo>
                <a:lnTo>
                  <a:pt x="264" y="288"/>
                </a:lnTo>
                <a:lnTo>
                  <a:pt x="280" y="271"/>
                </a:lnTo>
                <a:lnTo>
                  <a:pt x="297" y="255"/>
                </a:lnTo>
                <a:lnTo>
                  <a:pt x="315" y="239"/>
                </a:lnTo>
                <a:lnTo>
                  <a:pt x="333" y="224"/>
                </a:lnTo>
                <a:lnTo>
                  <a:pt x="351" y="209"/>
                </a:lnTo>
                <a:lnTo>
                  <a:pt x="371" y="195"/>
                </a:lnTo>
                <a:lnTo>
                  <a:pt x="390" y="181"/>
                </a:lnTo>
                <a:lnTo>
                  <a:pt x="409" y="167"/>
                </a:lnTo>
                <a:lnTo>
                  <a:pt x="429" y="154"/>
                </a:lnTo>
                <a:lnTo>
                  <a:pt x="449" y="142"/>
                </a:lnTo>
                <a:lnTo>
                  <a:pt x="469" y="130"/>
                </a:lnTo>
                <a:lnTo>
                  <a:pt x="491" y="118"/>
                </a:lnTo>
                <a:lnTo>
                  <a:pt x="511" y="107"/>
                </a:lnTo>
                <a:lnTo>
                  <a:pt x="533" y="96"/>
                </a:lnTo>
                <a:lnTo>
                  <a:pt x="554" y="86"/>
                </a:lnTo>
                <a:lnTo>
                  <a:pt x="576" y="77"/>
                </a:lnTo>
                <a:lnTo>
                  <a:pt x="598" y="68"/>
                </a:lnTo>
                <a:lnTo>
                  <a:pt x="621" y="59"/>
                </a:lnTo>
                <a:lnTo>
                  <a:pt x="643" y="51"/>
                </a:lnTo>
                <a:lnTo>
                  <a:pt x="665" y="44"/>
                </a:lnTo>
                <a:lnTo>
                  <a:pt x="688" y="37"/>
                </a:lnTo>
                <a:lnTo>
                  <a:pt x="711" y="31"/>
                </a:lnTo>
                <a:lnTo>
                  <a:pt x="734" y="25"/>
                </a:lnTo>
                <a:lnTo>
                  <a:pt x="758" y="20"/>
                </a:lnTo>
                <a:lnTo>
                  <a:pt x="781" y="15"/>
                </a:lnTo>
                <a:lnTo>
                  <a:pt x="804" y="11"/>
                </a:lnTo>
                <a:lnTo>
                  <a:pt x="827" y="8"/>
                </a:lnTo>
                <a:lnTo>
                  <a:pt x="851" y="5"/>
                </a:lnTo>
                <a:lnTo>
                  <a:pt x="875" y="3"/>
                </a:lnTo>
                <a:lnTo>
                  <a:pt x="899" y="1"/>
                </a:lnTo>
                <a:lnTo>
                  <a:pt x="922" y="0"/>
                </a:lnTo>
                <a:lnTo>
                  <a:pt x="945" y="0"/>
                </a:lnTo>
                <a:lnTo>
                  <a:pt x="973" y="0"/>
                </a:lnTo>
                <a:lnTo>
                  <a:pt x="1002" y="2"/>
                </a:lnTo>
                <a:lnTo>
                  <a:pt x="1029" y="3"/>
                </a:lnTo>
                <a:lnTo>
                  <a:pt x="1056" y="6"/>
                </a:lnTo>
                <a:lnTo>
                  <a:pt x="1083" y="9"/>
                </a:lnTo>
                <a:lnTo>
                  <a:pt x="1109" y="13"/>
                </a:lnTo>
                <a:lnTo>
                  <a:pt x="1137" y="18"/>
                </a:lnTo>
                <a:lnTo>
                  <a:pt x="1163" y="24"/>
                </a:lnTo>
                <a:lnTo>
                  <a:pt x="1189" y="30"/>
                </a:lnTo>
                <a:lnTo>
                  <a:pt x="1215" y="36"/>
                </a:lnTo>
                <a:lnTo>
                  <a:pt x="1241" y="44"/>
                </a:lnTo>
                <a:lnTo>
                  <a:pt x="1268" y="52"/>
                </a:lnTo>
                <a:lnTo>
                  <a:pt x="1294" y="60"/>
                </a:lnTo>
                <a:lnTo>
                  <a:pt x="1319" y="70"/>
                </a:lnTo>
                <a:lnTo>
                  <a:pt x="1345" y="79"/>
                </a:lnTo>
                <a:lnTo>
                  <a:pt x="1372" y="90"/>
                </a:lnTo>
                <a:lnTo>
                  <a:pt x="1372" y="645"/>
                </a:lnTo>
                <a:close/>
              </a:path>
            </a:pathLst>
          </a:custGeom>
          <a:solidFill>
            <a:srgbClr val="FFFFFF"/>
          </a:solidFill>
          <a:ln w="9525">
            <a:noFill/>
            <a:round/>
            <a:headEnd/>
            <a:tailEnd/>
          </a:ln>
        </xdr:spPr>
      </xdr:sp>
      <xdr:sp macro="" textlink="">
        <xdr:nvSpPr>
          <xdr:cNvPr id="4123" name="Freeform 1611"/>
          <xdr:cNvSpPr>
            <a:spLocks noEditPoints="1"/>
          </xdr:cNvSpPr>
        </xdr:nvSpPr>
        <xdr:spPr bwMode="auto">
          <a:xfrm>
            <a:off x="65" y="25"/>
            <a:ext cx="31" cy="28"/>
          </a:xfrm>
          <a:custGeom>
            <a:avLst/>
            <a:gdLst>
              <a:gd name="T0" fmla="*/ 0 w 1983"/>
              <a:gd name="T1" fmla="*/ 0 h 1900"/>
              <a:gd name="T2" fmla="*/ 0 w 1983"/>
              <a:gd name="T3" fmla="*/ 0 h 1900"/>
              <a:gd name="T4" fmla="*/ 0 w 1983"/>
              <a:gd name="T5" fmla="*/ 0 h 1900"/>
              <a:gd name="T6" fmla="*/ 0 w 1983"/>
              <a:gd name="T7" fmla="*/ 0 h 1900"/>
              <a:gd name="T8" fmla="*/ 0 w 1983"/>
              <a:gd name="T9" fmla="*/ 0 h 1900"/>
              <a:gd name="T10" fmla="*/ 0 w 1983"/>
              <a:gd name="T11" fmla="*/ 0 h 1900"/>
              <a:gd name="T12" fmla="*/ 0 w 1983"/>
              <a:gd name="T13" fmla="*/ 0 h 1900"/>
              <a:gd name="T14" fmla="*/ 0 w 1983"/>
              <a:gd name="T15" fmla="*/ 0 h 1900"/>
              <a:gd name="T16" fmla="*/ 0 w 1983"/>
              <a:gd name="T17" fmla="*/ 0 h 1900"/>
              <a:gd name="T18" fmla="*/ 0 w 1983"/>
              <a:gd name="T19" fmla="*/ 0 h 1900"/>
              <a:gd name="T20" fmla="*/ 0 w 1983"/>
              <a:gd name="T21" fmla="*/ 0 h 1900"/>
              <a:gd name="T22" fmla="*/ 0 w 1983"/>
              <a:gd name="T23" fmla="*/ 0 h 1900"/>
              <a:gd name="T24" fmla="*/ 0 w 1983"/>
              <a:gd name="T25" fmla="*/ 0 h 1900"/>
              <a:gd name="T26" fmla="*/ 0 w 1983"/>
              <a:gd name="T27" fmla="*/ 0 h 1900"/>
              <a:gd name="T28" fmla="*/ 0 w 1983"/>
              <a:gd name="T29" fmla="*/ 0 h 1900"/>
              <a:gd name="T30" fmla="*/ 0 w 1983"/>
              <a:gd name="T31" fmla="*/ 0 h 1900"/>
              <a:gd name="T32" fmla="*/ 0 w 1983"/>
              <a:gd name="T33" fmla="*/ 0 h 1900"/>
              <a:gd name="T34" fmla="*/ 0 w 1983"/>
              <a:gd name="T35" fmla="*/ 0 h 1900"/>
              <a:gd name="T36" fmla="*/ 0 w 1983"/>
              <a:gd name="T37" fmla="*/ 0 h 1900"/>
              <a:gd name="T38" fmla="*/ 0 w 1983"/>
              <a:gd name="T39" fmla="*/ 0 h 1900"/>
              <a:gd name="T40" fmla="*/ 0 w 1983"/>
              <a:gd name="T41" fmla="*/ 0 h 1900"/>
              <a:gd name="T42" fmla="*/ 0 w 1983"/>
              <a:gd name="T43" fmla="*/ 0 h 1900"/>
              <a:gd name="T44" fmla="*/ 0 w 1983"/>
              <a:gd name="T45" fmla="*/ 0 h 1900"/>
              <a:gd name="T46" fmla="*/ 0 w 1983"/>
              <a:gd name="T47" fmla="*/ 0 h 1900"/>
              <a:gd name="T48" fmla="*/ 0 w 1983"/>
              <a:gd name="T49" fmla="*/ 0 h 1900"/>
              <a:gd name="T50" fmla="*/ 0 w 1983"/>
              <a:gd name="T51" fmla="*/ 0 h 1900"/>
              <a:gd name="T52" fmla="*/ 0 w 1983"/>
              <a:gd name="T53" fmla="*/ 0 h 1900"/>
              <a:gd name="T54" fmla="*/ 0 w 1983"/>
              <a:gd name="T55" fmla="*/ 0 h 1900"/>
              <a:gd name="T56" fmla="*/ 0 w 1983"/>
              <a:gd name="T57" fmla="*/ 0 h 1900"/>
              <a:gd name="T58" fmla="*/ 0 w 1983"/>
              <a:gd name="T59" fmla="*/ 0 h 1900"/>
              <a:gd name="T60" fmla="*/ 0 w 1983"/>
              <a:gd name="T61" fmla="*/ 0 h 1900"/>
              <a:gd name="T62" fmla="*/ 0 w 1983"/>
              <a:gd name="T63" fmla="*/ 0 h 1900"/>
              <a:gd name="T64" fmla="*/ 0 w 1983"/>
              <a:gd name="T65" fmla="*/ 0 h 1900"/>
              <a:gd name="T66" fmla="*/ 0 w 1983"/>
              <a:gd name="T67" fmla="*/ 0 h 1900"/>
              <a:gd name="T68" fmla="*/ 0 w 1983"/>
              <a:gd name="T69" fmla="*/ 0 h 1900"/>
              <a:gd name="T70" fmla="*/ 0 w 1983"/>
              <a:gd name="T71" fmla="*/ 0 h 1900"/>
              <a:gd name="T72" fmla="*/ 0 w 1983"/>
              <a:gd name="T73" fmla="*/ 0 h 1900"/>
              <a:gd name="T74" fmla="*/ 0 w 1983"/>
              <a:gd name="T75" fmla="*/ 0 h 1900"/>
              <a:gd name="T76" fmla="*/ 0 w 1983"/>
              <a:gd name="T77" fmla="*/ 0 h 1900"/>
              <a:gd name="T78" fmla="*/ 0 w 1983"/>
              <a:gd name="T79" fmla="*/ 0 h 1900"/>
              <a:gd name="T80" fmla="*/ 0 w 1983"/>
              <a:gd name="T81" fmla="*/ 0 h 1900"/>
              <a:gd name="T82" fmla="*/ 0 w 1983"/>
              <a:gd name="T83" fmla="*/ 0 h 1900"/>
              <a:gd name="T84" fmla="*/ 0 w 1983"/>
              <a:gd name="T85" fmla="*/ 0 h 1900"/>
              <a:gd name="T86" fmla="*/ 0 w 1983"/>
              <a:gd name="T87" fmla="*/ 0 h 1900"/>
              <a:gd name="T88" fmla="*/ 0 w 1983"/>
              <a:gd name="T89" fmla="*/ 0 h 1900"/>
              <a:gd name="T90" fmla="*/ 0 w 1983"/>
              <a:gd name="T91" fmla="*/ 0 h 1900"/>
              <a:gd name="T92" fmla="*/ 0 w 1983"/>
              <a:gd name="T93" fmla="*/ 0 h 1900"/>
              <a:gd name="T94" fmla="*/ 0 w 1983"/>
              <a:gd name="T95" fmla="*/ 0 h 1900"/>
              <a:gd name="T96" fmla="*/ 0 w 1983"/>
              <a:gd name="T97" fmla="*/ 0 h 1900"/>
              <a:gd name="T98" fmla="*/ 0 w 1983"/>
              <a:gd name="T99" fmla="*/ 0 h 1900"/>
              <a:gd name="T100" fmla="*/ 0 w 1983"/>
              <a:gd name="T101" fmla="*/ 0 h 1900"/>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w 1983"/>
              <a:gd name="T154" fmla="*/ 0 h 1900"/>
              <a:gd name="T155" fmla="*/ 1983 w 1983"/>
              <a:gd name="T156" fmla="*/ 1900 h 1900"/>
            </a:gdLst>
            <a:ahLst/>
            <a:cxnLst>
              <a:cxn ang="T102">
                <a:pos x="T0" y="T1"/>
              </a:cxn>
              <a:cxn ang="T103">
                <a:pos x="T2" y="T3"/>
              </a:cxn>
              <a:cxn ang="T104">
                <a:pos x="T4" y="T5"/>
              </a:cxn>
              <a:cxn ang="T105">
                <a:pos x="T6" y="T7"/>
              </a:cxn>
              <a:cxn ang="T106">
                <a:pos x="T8" y="T9"/>
              </a:cxn>
              <a:cxn ang="T107">
                <a:pos x="T10" y="T11"/>
              </a:cxn>
              <a:cxn ang="T108">
                <a:pos x="T12" y="T13"/>
              </a:cxn>
              <a:cxn ang="T109">
                <a:pos x="T14" y="T15"/>
              </a:cxn>
              <a:cxn ang="T110">
                <a:pos x="T16" y="T17"/>
              </a:cxn>
              <a:cxn ang="T111">
                <a:pos x="T18" y="T19"/>
              </a:cxn>
              <a:cxn ang="T112">
                <a:pos x="T20" y="T21"/>
              </a:cxn>
              <a:cxn ang="T113">
                <a:pos x="T22" y="T23"/>
              </a:cxn>
              <a:cxn ang="T114">
                <a:pos x="T24" y="T25"/>
              </a:cxn>
              <a:cxn ang="T115">
                <a:pos x="T26" y="T27"/>
              </a:cxn>
              <a:cxn ang="T116">
                <a:pos x="T28" y="T29"/>
              </a:cxn>
              <a:cxn ang="T117">
                <a:pos x="T30" y="T31"/>
              </a:cxn>
              <a:cxn ang="T118">
                <a:pos x="T32" y="T33"/>
              </a:cxn>
              <a:cxn ang="T119">
                <a:pos x="T34" y="T35"/>
              </a:cxn>
              <a:cxn ang="T120">
                <a:pos x="T36" y="T37"/>
              </a:cxn>
              <a:cxn ang="T121">
                <a:pos x="T38" y="T39"/>
              </a:cxn>
              <a:cxn ang="T122">
                <a:pos x="T40" y="T41"/>
              </a:cxn>
              <a:cxn ang="T123">
                <a:pos x="T42" y="T43"/>
              </a:cxn>
              <a:cxn ang="T124">
                <a:pos x="T44" y="T45"/>
              </a:cxn>
              <a:cxn ang="T125">
                <a:pos x="T46" y="T47"/>
              </a:cxn>
              <a:cxn ang="T126">
                <a:pos x="T48" y="T49"/>
              </a:cxn>
              <a:cxn ang="T127">
                <a:pos x="T50" y="T51"/>
              </a:cxn>
              <a:cxn ang="T128">
                <a:pos x="T52" y="T53"/>
              </a:cxn>
              <a:cxn ang="T129">
                <a:pos x="T54" y="T55"/>
              </a:cxn>
              <a:cxn ang="T130">
                <a:pos x="T56" y="T57"/>
              </a:cxn>
              <a:cxn ang="T131">
                <a:pos x="T58" y="T59"/>
              </a:cxn>
              <a:cxn ang="T132">
                <a:pos x="T60" y="T61"/>
              </a:cxn>
              <a:cxn ang="T133">
                <a:pos x="T62" y="T63"/>
              </a:cxn>
              <a:cxn ang="T134">
                <a:pos x="T64" y="T65"/>
              </a:cxn>
              <a:cxn ang="T135">
                <a:pos x="T66" y="T67"/>
              </a:cxn>
              <a:cxn ang="T136">
                <a:pos x="T68" y="T69"/>
              </a:cxn>
              <a:cxn ang="T137">
                <a:pos x="T70" y="T71"/>
              </a:cxn>
              <a:cxn ang="T138">
                <a:pos x="T72" y="T73"/>
              </a:cxn>
              <a:cxn ang="T139">
                <a:pos x="T74" y="T75"/>
              </a:cxn>
              <a:cxn ang="T140">
                <a:pos x="T76" y="T77"/>
              </a:cxn>
              <a:cxn ang="T141">
                <a:pos x="T78" y="T79"/>
              </a:cxn>
              <a:cxn ang="T142">
                <a:pos x="T80" y="T81"/>
              </a:cxn>
              <a:cxn ang="T143">
                <a:pos x="T82" y="T83"/>
              </a:cxn>
              <a:cxn ang="T144">
                <a:pos x="T84" y="T85"/>
              </a:cxn>
              <a:cxn ang="T145">
                <a:pos x="T86" y="T87"/>
              </a:cxn>
              <a:cxn ang="T146">
                <a:pos x="T88" y="T89"/>
              </a:cxn>
              <a:cxn ang="T147">
                <a:pos x="T90" y="T91"/>
              </a:cxn>
              <a:cxn ang="T148">
                <a:pos x="T92" y="T93"/>
              </a:cxn>
              <a:cxn ang="T149">
                <a:pos x="T94" y="T95"/>
              </a:cxn>
              <a:cxn ang="T150">
                <a:pos x="T96" y="T97"/>
              </a:cxn>
              <a:cxn ang="T151">
                <a:pos x="T98" y="T99"/>
              </a:cxn>
              <a:cxn ang="T152">
                <a:pos x="T100" y="T101"/>
              </a:cxn>
            </a:cxnLst>
            <a:rect l="T153" t="T154" r="T155" b="T156"/>
            <a:pathLst>
              <a:path w="1983" h="1900">
                <a:moveTo>
                  <a:pt x="485" y="920"/>
                </a:moveTo>
                <a:lnTo>
                  <a:pt x="486" y="948"/>
                </a:lnTo>
                <a:lnTo>
                  <a:pt x="488" y="976"/>
                </a:lnTo>
                <a:lnTo>
                  <a:pt x="491" y="1004"/>
                </a:lnTo>
                <a:lnTo>
                  <a:pt x="495" y="1030"/>
                </a:lnTo>
                <a:lnTo>
                  <a:pt x="501" y="1057"/>
                </a:lnTo>
                <a:lnTo>
                  <a:pt x="508" y="1082"/>
                </a:lnTo>
                <a:lnTo>
                  <a:pt x="516" y="1107"/>
                </a:lnTo>
                <a:lnTo>
                  <a:pt x="525" y="1132"/>
                </a:lnTo>
                <a:lnTo>
                  <a:pt x="536" y="1157"/>
                </a:lnTo>
                <a:lnTo>
                  <a:pt x="547" y="1180"/>
                </a:lnTo>
                <a:lnTo>
                  <a:pt x="559" y="1202"/>
                </a:lnTo>
                <a:lnTo>
                  <a:pt x="572" y="1223"/>
                </a:lnTo>
                <a:lnTo>
                  <a:pt x="586" y="1244"/>
                </a:lnTo>
                <a:lnTo>
                  <a:pt x="601" y="1264"/>
                </a:lnTo>
                <a:lnTo>
                  <a:pt x="617" y="1283"/>
                </a:lnTo>
                <a:lnTo>
                  <a:pt x="634" y="1301"/>
                </a:lnTo>
                <a:lnTo>
                  <a:pt x="651" y="1318"/>
                </a:lnTo>
                <a:lnTo>
                  <a:pt x="670" y="1334"/>
                </a:lnTo>
                <a:lnTo>
                  <a:pt x="689" y="1350"/>
                </a:lnTo>
                <a:lnTo>
                  <a:pt x="709" y="1364"/>
                </a:lnTo>
                <a:lnTo>
                  <a:pt x="729" y="1378"/>
                </a:lnTo>
                <a:lnTo>
                  <a:pt x="750" y="1390"/>
                </a:lnTo>
                <a:lnTo>
                  <a:pt x="772" y="1401"/>
                </a:lnTo>
                <a:lnTo>
                  <a:pt x="795" y="1411"/>
                </a:lnTo>
                <a:lnTo>
                  <a:pt x="818" y="1421"/>
                </a:lnTo>
                <a:lnTo>
                  <a:pt x="841" y="1429"/>
                </a:lnTo>
                <a:lnTo>
                  <a:pt x="865" y="1435"/>
                </a:lnTo>
                <a:lnTo>
                  <a:pt x="889" y="1441"/>
                </a:lnTo>
                <a:lnTo>
                  <a:pt x="915" y="1445"/>
                </a:lnTo>
                <a:lnTo>
                  <a:pt x="940" y="1449"/>
                </a:lnTo>
                <a:lnTo>
                  <a:pt x="965" y="1451"/>
                </a:lnTo>
                <a:lnTo>
                  <a:pt x="991" y="1451"/>
                </a:lnTo>
                <a:lnTo>
                  <a:pt x="1017" y="1451"/>
                </a:lnTo>
                <a:lnTo>
                  <a:pt x="1043" y="1449"/>
                </a:lnTo>
                <a:lnTo>
                  <a:pt x="1068" y="1445"/>
                </a:lnTo>
                <a:lnTo>
                  <a:pt x="1093" y="1441"/>
                </a:lnTo>
                <a:lnTo>
                  <a:pt x="1117" y="1435"/>
                </a:lnTo>
                <a:lnTo>
                  <a:pt x="1141" y="1429"/>
                </a:lnTo>
                <a:lnTo>
                  <a:pt x="1165" y="1421"/>
                </a:lnTo>
                <a:lnTo>
                  <a:pt x="1188" y="1411"/>
                </a:lnTo>
                <a:lnTo>
                  <a:pt x="1210" y="1401"/>
                </a:lnTo>
                <a:lnTo>
                  <a:pt x="1232" y="1390"/>
                </a:lnTo>
                <a:lnTo>
                  <a:pt x="1253" y="1378"/>
                </a:lnTo>
                <a:lnTo>
                  <a:pt x="1273" y="1364"/>
                </a:lnTo>
                <a:lnTo>
                  <a:pt x="1294" y="1350"/>
                </a:lnTo>
                <a:lnTo>
                  <a:pt x="1313" y="1334"/>
                </a:lnTo>
                <a:lnTo>
                  <a:pt x="1331" y="1318"/>
                </a:lnTo>
                <a:lnTo>
                  <a:pt x="1349" y="1301"/>
                </a:lnTo>
                <a:lnTo>
                  <a:pt x="1365" y="1283"/>
                </a:lnTo>
                <a:lnTo>
                  <a:pt x="1381" y="1264"/>
                </a:lnTo>
                <a:lnTo>
                  <a:pt x="1396" y="1244"/>
                </a:lnTo>
                <a:lnTo>
                  <a:pt x="1410" y="1223"/>
                </a:lnTo>
                <a:lnTo>
                  <a:pt x="1424" y="1202"/>
                </a:lnTo>
                <a:lnTo>
                  <a:pt x="1437" y="1180"/>
                </a:lnTo>
                <a:lnTo>
                  <a:pt x="1448" y="1157"/>
                </a:lnTo>
                <a:lnTo>
                  <a:pt x="1458" y="1132"/>
                </a:lnTo>
                <a:lnTo>
                  <a:pt x="1467" y="1107"/>
                </a:lnTo>
                <a:lnTo>
                  <a:pt x="1475" y="1082"/>
                </a:lnTo>
                <a:lnTo>
                  <a:pt x="1482" y="1057"/>
                </a:lnTo>
                <a:lnTo>
                  <a:pt x="1487" y="1030"/>
                </a:lnTo>
                <a:lnTo>
                  <a:pt x="1492" y="1004"/>
                </a:lnTo>
                <a:lnTo>
                  <a:pt x="1495" y="976"/>
                </a:lnTo>
                <a:lnTo>
                  <a:pt x="1497" y="948"/>
                </a:lnTo>
                <a:lnTo>
                  <a:pt x="1497" y="920"/>
                </a:lnTo>
                <a:lnTo>
                  <a:pt x="1497" y="897"/>
                </a:lnTo>
                <a:lnTo>
                  <a:pt x="1495" y="874"/>
                </a:lnTo>
                <a:lnTo>
                  <a:pt x="1492" y="851"/>
                </a:lnTo>
                <a:lnTo>
                  <a:pt x="1487" y="829"/>
                </a:lnTo>
                <a:lnTo>
                  <a:pt x="1482" y="807"/>
                </a:lnTo>
                <a:lnTo>
                  <a:pt x="1475" y="785"/>
                </a:lnTo>
                <a:lnTo>
                  <a:pt x="1467" y="764"/>
                </a:lnTo>
                <a:lnTo>
                  <a:pt x="1458" y="742"/>
                </a:lnTo>
                <a:lnTo>
                  <a:pt x="1448" y="721"/>
                </a:lnTo>
                <a:lnTo>
                  <a:pt x="1437" y="701"/>
                </a:lnTo>
                <a:lnTo>
                  <a:pt x="1424" y="681"/>
                </a:lnTo>
                <a:lnTo>
                  <a:pt x="1410" y="662"/>
                </a:lnTo>
                <a:lnTo>
                  <a:pt x="1396" y="644"/>
                </a:lnTo>
                <a:lnTo>
                  <a:pt x="1381" y="626"/>
                </a:lnTo>
                <a:lnTo>
                  <a:pt x="1365" y="609"/>
                </a:lnTo>
                <a:lnTo>
                  <a:pt x="1349" y="592"/>
                </a:lnTo>
                <a:lnTo>
                  <a:pt x="1331" y="576"/>
                </a:lnTo>
                <a:lnTo>
                  <a:pt x="1313" y="561"/>
                </a:lnTo>
                <a:lnTo>
                  <a:pt x="1294" y="547"/>
                </a:lnTo>
                <a:lnTo>
                  <a:pt x="1273" y="533"/>
                </a:lnTo>
                <a:lnTo>
                  <a:pt x="1253" y="520"/>
                </a:lnTo>
                <a:lnTo>
                  <a:pt x="1232" y="509"/>
                </a:lnTo>
                <a:lnTo>
                  <a:pt x="1210" y="498"/>
                </a:lnTo>
                <a:lnTo>
                  <a:pt x="1188" y="488"/>
                </a:lnTo>
                <a:lnTo>
                  <a:pt x="1165" y="479"/>
                </a:lnTo>
                <a:lnTo>
                  <a:pt x="1141" y="472"/>
                </a:lnTo>
                <a:lnTo>
                  <a:pt x="1117" y="465"/>
                </a:lnTo>
                <a:lnTo>
                  <a:pt x="1093" y="459"/>
                </a:lnTo>
                <a:lnTo>
                  <a:pt x="1068" y="455"/>
                </a:lnTo>
                <a:lnTo>
                  <a:pt x="1043" y="452"/>
                </a:lnTo>
                <a:lnTo>
                  <a:pt x="1017" y="450"/>
                </a:lnTo>
                <a:lnTo>
                  <a:pt x="991" y="449"/>
                </a:lnTo>
                <a:lnTo>
                  <a:pt x="965" y="450"/>
                </a:lnTo>
                <a:lnTo>
                  <a:pt x="940" y="452"/>
                </a:lnTo>
                <a:lnTo>
                  <a:pt x="915" y="455"/>
                </a:lnTo>
                <a:lnTo>
                  <a:pt x="889" y="459"/>
                </a:lnTo>
                <a:lnTo>
                  <a:pt x="865" y="465"/>
                </a:lnTo>
                <a:lnTo>
                  <a:pt x="841" y="472"/>
                </a:lnTo>
                <a:lnTo>
                  <a:pt x="818" y="479"/>
                </a:lnTo>
                <a:lnTo>
                  <a:pt x="795" y="488"/>
                </a:lnTo>
                <a:lnTo>
                  <a:pt x="772" y="498"/>
                </a:lnTo>
                <a:lnTo>
                  <a:pt x="750" y="509"/>
                </a:lnTo>
                <a:lnTo>
                  <a:pt x="729" y="520"/>
                </a:lnTo>
                <a:lnTo>
                  <a:pt x="709" y="533"/>
                </a:lnTo>
                <a:lnTo>
                  <a:pt x="689" y="547"/>
                </a:lnTo>
                <a:lnTo>
                  <a:pt x="670" y="561"/>
                </a:lnTo>
                <a:lnTo>
                  <a:pt x="651" y="576"/>
                </a:lnTo>
                <a:lnTo>
                  <a:pt x="634" y="592"/>
                </a:lnTo>
                <a:lnTo>
                  <a:pt x="617" y="609"/>
                </a:lnTo>
                <a:lnTo>
                  <a:pt x="601" y="626"/>
                </a:lnTo>
                <a:lnTo>
                  <a:pt x="586" y="644"/>
                </a:lnTo>
                <a:lnTo>
                  <a:pt x="572" y="662"/>
                </a:lnTo>
                <a:lnTo>
                  <a:pt x="559" y="681"/>
                </a:lnTo>
                <a:lnTo>
                  <a:pt x="547" y="701"/>
                </a:lnTo>
                <a:lnTo>
                  <a:pt x="536" y="721"/>
                </a:lnTo>
                <a:lnTo>
                  <a:pt x="525" y="742"/>
                </a:lnTo>
                <a:lnTo>
                  <a:pt x="516" y="764"/>
                </a:lnTo>
                <a:lnTo>
                  <a:pt x="508" y="785"/>
                </a:lnTo>
                <a:lnTo>
                  <a:pt x="501" y="807"/>
                </a:lnTo>
                <a:lnTo>
                  <a:pt x="495" y="829"/>
                </a:lnTo>
                <a:lnTo>
                  <a:pt x="491" y="851"/>
                </a:lnTo>
                <a:lnTo>
                  <a:pt x="488" y="874"/>
                </a:lnTo>
                <a:lnTo>
                  <a:pt x="486" y="897"/>
                </a:lnTo>
                <a:lnTo>
                  <a:pt x="485" y="920"/>
                </a:lnTo>
                <a:close/>
                <a:moveTo>
                  <a:pt x="1983" y="917"/>
                </a:moveTo>
                <a:lnTo>
                  <a:pt x="1981" y="971"/>
                </a:lnTo>
                <a:lnTo>
                  <a:pt x="1978" y="1023"/>
                </a:lnTo>
                <a:lnTo>
                  <a:pt x="1972" y="1074"/>
                </a:lnTo>
                <a:lnTo>
                  <a:pt x="1964" y="1125"/>
                </a:lnTo>
                <a:lnTo>
                  <a:pt x="1953" y="1175"/>
                </a:lnTo>
                <a:lnTo>
                  <a:pt x="1941" y="1222"/>
                </a:lnTo>
                <a:lnTo>
                  <a:pt x="1926" y="1269"/>
                </a:lnTo>
                <a:lnTo>
                  <a:pt x="1908" y="1314"/>
                </a:lnTo>
                <a:lnTo>
                  <a:pt x="1889" y="1358"/>
                </a:lnTo>
                <a:lnTo>
                  <a:pt x="1868" y="1401"/>
                </a:lnTo>
                <a:lnTo>
                  <a:pt x="1846" y="1442"/>
                </a:lnTo>
                <a:lnTo>
                  <a:pt x="1821" y="1482"/>
                </a:lnTo>
                <a:lnTo>
                  <a:pt x="1793" y="1520"/>
                </a:lnTo>
                <a:lnTo>
                  <a:pt x="1765" y="1557"/>
                </a:lnTo>
                <a:lnTo>
                  <a:pt x="1735" y="1592"/>
                </a:lnTo>
                <a:lnTo>
                  <a:pt x="1703" y="1626"/>
                </a:lnTo>
                <a:lnTo>
                  <a:pt x="1669" y="1657"/>
                </a:lnTo>
                <a:lnTo>
                  <a:pt x="1633" y="1687"/>
                </a:lnTo>
                <a:lnTo>
                  <a:pt x="1596" y="1715"/>
                </a:lnTo>
                <a:lnTo>
                  <a:pt x="1558" y="1742"/>
                </a:lnTo>
                <a:lnTo>
                  <a:pt x="1517" y="1766"/>
                </a:lnTo>
                <a:lnTo>
                  <a:pt x="1476" y="1789"/>
                </a:lnTo>
                <a:lnTo>
                  <a:pt x="1433" y="1809"/>
                </a:lnTo>
                <a:lnTo>
                  <a:pt x="1389" y="1828"/>
                </a:lnTo>
                <a:lnTo>
                  <a:pt x="1343" y="1845"/>
                </a:lnTo>
                <a:lnTo>
                  <a:pt x="1297" y="1859"/>
                </a:lnTo>
                <a:lnTo>
                  <a:pt x="1248" y="1871"/>
                </a:lnTo>
                <a:lnTo>
                  <a:pt x="1199" y="1882"/>
                </a:lnTo>
                <a:lnTo>
                  <a:pt x="1148" y="1890"/>
                </a:lnTo>
                <a:lnTo>
                  <a:pt x="1097" y="1896"/>
                </a:lnTo>
                <a:lnTo>
                  <a:pt x="1045" y="1899"/>
                </a:lnTo>
                <a:lnTo>
                  <a:pt x="991" y="1900"/>
                </a:lnTo>
                <a:lnTo>
                  <a:pt x="938" y="1899"/>
                </a:lnTo>
                <a:lnTo>
                  <a:pt x="885" y="1896"/>
                </a:lnTo>
                <a:lnTo>
                  <a:pt x="834" y="1890"/>
                </a:lnTo>
                <a:lnTo>
                  <a:pt x="783" y="1882"/>
                </a:lnTo>
                <a:lnTo>
                  <a:pt x="734" y="1871"/>
                </a:lnTo>
                <a:lnTo>
                  <a:pt x="686" y="1859"/>
                </a:lnTo>
                <a:lnTo>
                  <a:pt x="639" y="1845"/>
                </a:lnTo>
                <a:lnTo>
                  <a:pt x="594" y="1828"/>
                </a:lnTo>
                <a:lnTo>
                  <a:pt x="550" y="1809"/>
                </a:lnTo>
                <a:lnTo>
                  <a:pt x="506" y="1789"/>
                </a:lnTo>
                <a:lnTo>
                  <a:pt x="465" y="1766"/>
                </a:lnTo>
                <a:lnTo>
                  <a:pt x="425" y="1742"/>
                </a:lnTo>
                <a:lnTo>
                  <a:pt x="386" y="1715"/>
                </a:lnTo>
                <a:lnTo>
                  <a:pt x="349" y="1687"/>
                </a:lnTo>
                <a:lnTo>
                  <a:pt x="314" y="1657"/>
                </a:lnTo>
                <a:lnTo>
                  <a:pt x="280" y="1626"/>
                </a:lnTo>
                <a:lnTo>
                  <a:pt x="248" y="1592"/>
                </a:lnTo>
                <a:lnTo>
                  <a:pt x="217" y="1557"/>
                </a:lnTo>
                <a:lnTo>
                  <a:pt x="189" y="1520"/>
                </a:lnTo>
                <a:lnTo>
                  <a:pt x="162" y="1482"/>
                </a:lnTo>
                <a:lnTo>
                  <a:pt x="137" y="1442"/>
                </a:lnTo>
                <a:lnTo>
                  <a:pt x="114" y="1401"/>
                </a:lnTo>
                <a:lnTo>
                  <a:pt x="93" y="1358"/>
                </a:lnTo>
                <a:lnTo>
                  <a:pt x="74" y="1314"/>
                </a:lnTo>
                <a:lnTo>
                  <a:pt x="57" y="1269"/>
                </a:lnTo>
                <a:lnTo>
                  <a:pt x="43" y="1222"/>
                </a:lnTo>
                <a:lnTo>
                  <a:pt x="29" y="1175"/>
                </a:lnTo>
                <a:lnTo>
                  <a:pt x="19" y="1125"/>
                </a:lnTo>
                <a:lnTo>
                  <a:pt x="10" y="1074"/>
                </a:lnTo>
                <a:lnTo>
                  <a:pt x="5" y="1023"/>
                </a:lnTo>
                <a:lnTo>
                  <a:pt x="1" y="971"/>
                </a:lnTo>
                <a:lnTo>
                  <a:pt x="0" y="917"/>
                </a:lnTo>
                <a:lnTo>
                  <a:pt x="1" y="867"/>
                </a:lnTo>
                <a:lnTo>
                  <a:pt x="5" y="818"/>
                </a:lnTo>
                <a:lnTo>
                  <a:pt x="12" y="770"/>
                </a:lnTo>
                <a:lnTo>
                  <a:pt x="21" y="723"/>
                </a:lnTo>
                <a:lnTo>
                  <a:pt x="34" y="677"/>
                </a:lnTo>
                <a:lnTo>
                  <a:pt x="48" y="632"/>
                </a:lnTo>
                <a:lnTo>
                  <a:pt x="64" y="589"/>
                </a:lnTo>
                <a:lnTo>
                  <a:pt x="83" y="546"/>
                </a:lnTo>
                <a:lnTo>
                  <a:pt x="103" y="505"/>
                </a:lnTo>
                <a:lnTo>
                  <a:pt x="126" y="466"/>
                </a:lnTo>
                <a:lnTo>
                  <a:pt x="150" y="427"/>
                </a:lnTo>
                <a:lnTo>
                  <a:pt x="178" y="390"/>
                </a:lnTo>
                <a:lnTo>
                  <a:pt x="206" y="355"/>
                </a:lnTo>
                <a:lnTo>
                  <a:pt x="237" y="320"/>
                </a:lnTo>
                <a:lnTo>
                  <a:pt x="268" y="287"/>
                </a:lnTo>
                <a:lnTo>
                  <a:pt x="303" y="256"/>
                </a:lnTo>
                <a:lnTo>
                  <a:pt x="337" y="227"/>
                </a:lnTo>
                <a:lnTo>
                  <a:pt x="374" y="199"/>
                </a:lnTo>
                <a:lnTo>
                  <a:pt x="412" y="173"/>
                </a:lnTo>
                <a:lnTo>
                  <a:pt x="451" y="148"/>
                </a:lnTo>
                <a:lnTo>
                  <a:pt x="491" y="125"/>
                </a:lnTo>
                <a:lnTo>
                  <a:pt x="532" y="104"/>
                </a:lnTo>
                <a:lnTo>
                  <a:pt x="575" y="85"/>
                </a:lnTo>
                <a:lnTo>
                  <a:pt x="619" y="68"/>
                </a:lnTo>
                <a:lnTo>
                  <a:pt x="664" y="52"/>
                </a:lnTo>
                <a:lnTo>
                  <a:pt x="708" y="39"/>
                </a:lnTo>
                <a:lnTo>
                  <a:pt x="754" y="27"/>
                </a:lnTo>
                <a:lnTo>
                  <a:pt x="801" y="17"/>
                </a:lnTo>
                <a:lnTo>
                  <a:pt x="848" y="10"/>
                </a:lnTo>
                <a:lnTo>
                  <a:pt x="895" y="5"/>
                </a:lnTo>
                <a:lnTo>
                  <a:pt x="943" y="1"/>
                </a:lnTo>
                <a:lnTo>
                  <a:pt x="991" y="0"/>
                </a:lnTo>
                <a:lnTo>
                  <a:pt x="1040" y="1"/>
                </a:lnTo>
                <a:lnTo>
                  <a:pt x="1088" y="5"/>
                </a:lnTo>
                <a:lnTo>
                  <a:pt x="1135" y="10"/>
                </a:lnTo>
                <a:lnTo>
                  <a:pt x="1182" y="17"/>
                </a:lnTo>
                <a:lnTo>
                  <a:pt x="1228" y="27"/>
                </a:lnTo>
                <a:lnTo>
                  <a:pt x="1274" y="39"/>
                </a:lnTo>
                <a:lnTo>
                  <a:pt x="1320" y="52"/>
                </a:lnTo>
                <a:lnTo>
                  <a:pt x="1364" y="68"/>
                </a:lnTo>
                <a:lnTo>
                  <a:pt x="1407" y="85"/>
                </a:lnTo>
                <a:lnTo>
                  <a:pt x="1450" y="104"/>
                </a:lnTo>
                <a:lnTo>
                  <a:pt x="1491" y="125"/>
                </a:lnTo>
                <a:lnTo>
                  <a:pt x="1531" y="148"/>
                </a:lnTo>
                <a:lnTo>
                  <a:pt x="1571" y="173"/>
                </a:lnTo>
                <a:lnTo>
                  <a:pt x="1609" y="199"/>
                </a:lnTo>
                <a:lnTo>
                  <a:pt x="1645" y="227"/>
                </a:lnTo>
                <a:lnTo>
                  <a:pt x="1681" y="256"/>
                </a:lnTo>
                <a:lnTo>
                  <a:pt x="1714" y="287"/>
                </a:lnTo>
                <a:lnTo>
                  <a:pt x="1746" y="320"/>
                </a:lnTo>
                <a:lnTo>
                  <a:pt x="1776" y="355"/>
                </a:lnTo>
                <a:lnTo>
                  <a:pt x="1805" y="390"/>
                </a:lnTo>
                <a:lnTo>
                  <a:pt x="1832" y="427"/>
                </a:lnTo>
                <a:lnTo>
                  <a:pt x="1856" y="466"/>
                </a:lnTo>
                <a:lnTo>
                  <a:pt x="1879" y="505"/>
                </a:lnTo>
                <a:lnTo>
                  <a:pt x="1900" y="546"/>
                </a:lnTo>
                <a:lnTo>
                  <a:pt x="1918" y="589"/>
                </a:lnTo>
                <a:lnTo>
                  <a:pt x="1936" y="632"/>
                </a:lnTo>
                <a:lnTo>
                  <a:pt x="1950" y="677"/>
                </a:lnTo>
                <a:lnTo>
                  <a:pt x="1961" y="723"/>
                </a:lnTo>
                <a:lnTo>
                  <a:pt x="1970" y="770"/>
                </a:lnTo>
                <a:lnTo>
                  <a:pt x="1977" y="818"/>
                </a:lnTo>
                <a:lnTo>
                  <a:pt x="1981" y="867"/>
                </a:lnTo>
                <a:lnTo>
                  <a:pt x="1983" y="917"/>
                </a:lnTo>
                <a:close/>
              </a:path>
            </a:pathLst>
          </a:custGeom>
          <a:solidFill>
            <a:srgbClr val="FFFFFF"/>
          </a:solidFill>
          <a:ln w="9525">
            <a:noFill/>
            <a:round/>
            <a:headEnd/>
            <a:tailEnd/>
          </a:ln>
        </xdr:spPr>
      </xdr:sp>
      <xdr:sp macro="" textlink="">
        <xdr:nvSpPr>
          <xdr:cNvPr id="4124" name="Freeform 1612"/>
          <xdr:cNvSpPr>
            <a:spLocks/>
          </xdr:cNvSpPr>
        </xdr:nvSpPr>
        <xdr:spPr bwMode="auto">
          <a:xfrm>
            <a:off x="128" y="26"/>
            <a:ext cx="16" cy="26"/>
          </a:xfrm>
          <a:custGeom>
            <a:avLst/>
            <a:gdLst>
              <a:gd name="T0" fmla="*/ 0 w 1019"/>
              <a:gd name="T1" fmla="*/ 0 h 1782"/>
              <a:gd name="T2" fmla="*/ 0 w 1019"/>
              <a:gd name="T3" fmla="*/ 0 h 1782"/>
              <a:gd name="T4" fmla="*/ 0 w 1019"/>
              <a:gd name="T5" fmla="*/ 0 h 1782"/>
              <a:gd name="T6" fmla="*/ 0 w 1019"/>
              <a:gd name="T7" fmla="*/ 0 h 1782"/>
              <a:gd name="T8" fmla="*/ 0 w 1019"/>
              <a:gd name="T9" fmla="*/ 0 h 1782"/>
              <a:gd name="T10" fmla="*/ 0 w 1019"/>
              <a:gd name="T11" fmla="*/ 0 h 1782"/>
              <a:gd name="T12" fmla="*/ 0 w 1019"/>
              <a:gd name="T13" fmla="*/ 0 h 1782"/>
              <a:gd name="T14" fmla="*/ 0 w 1019"/>
              <a:gd name="T15" fmla="*/ 0 h 1782"/>
              <a:gd name="T16" fmla="*/ 0 w 1019"/>
              <a:gd name="T17" fmla="*/ 0 h 1782"/>
              <a:gd name="T18" fmla="*/ 0 w 1019"/>
              <a:gd name="T19" fmla="*/ 0 h 1782"/>
              <a:gd name="T20" fmla="*/ 0 w 1019"/>
              <a:gd name="T21" fmla="*/ 0 h 1782"/>
              <a:gd name="T22" fmla="*/ 0 w 1019"/>
              <a:gd name="T23" fmla="*/ 0 h 1782"/>
              <a:gd name="T24" fmla="*/ 0 w 1019"/>
              <a:gd name="T25" fmla="*/ 0 h 1782"/>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019"/>
              <a:gd name="T40" fmla="*/ 0 h 1782"/>
              <a:gd name="T41" fmla="*/ 1019 w 1019"/>
              <a:gd name="T42" fmla="*/ 1782 h 1782"/>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019" h="1782">
                <a:moveTo>
                  <a:pt x="466" y="393"/>
                </a:moveTo>
                <a:lnTo>
                  <a:pt x="466" y="691"/>
                </a:lnTo>
                <a:lnTo>
                  <a:pt x="991" y="691"/>
                </a:lnTo>
                <a:lnTo>
                  <a:pt x="991" y="1082"/>
                </a:lnTo>
                <a:lnTo>
                  <a:pt x="466" y="1082"/>
                </a:lnTo>
                <a:lnTo>
                  <a:pt x="466" y="1390"/>
                </a:lnTo>
                <a:lnTo>
                  <a:pt x="1019" y="1390"/>
                </a:lnTo>
                <a:lnTo>
                  <a:pt x="1019" y="1782"/>
                </a:lnTo>
                <a:lnTo>
                  <a:pt x="0" y="1782"/>
                </a:lnTo>
                <a:lnTo>
                  <a:pt x="0" y="0"/>
                </a:lnTo>
                <a:lnTo>
                  <a:pt x="1019" y="0"/>
                </a:lnTo>
                <a:lnTo>
                  <a:pt x="1019" y="393"/>
                </a:lnTo>
                <a:lnTo>
                  <a:pt x="466" y="393"/>
                </a:lnTo>
                <a:close/>
              </a:path>
            </a:pathLst>
          </a:custGeom>
          <a:solidFill>
            <a:srgbClr val="FFFFFF"/>
          </a:solidFill>
          <a:ln w="9525">
            <a:noFill/>
            <a:round/>
            <a:headEnd/>
            <a:tailEnd/>
          </a:ln>
        </xdr:spPr>
      </xdr:sp>
      <xdr:sp macro="" textlink="">
        <xdr:nvSpPr>
          <xdr:cNvPr id="4125" name="Freeform 1613"/>
          <xdr:cNvSpPr>
            <a:spLocks noEditPoints="1"/>
          </xdr:cNvSpPr>
        </xdr:nvSpPr>
        <xdr:spPr bwMode="auto">
          <a:xfrm>
            <a:off x="100" y="26"/>
            <a:ext cx="24" cy="26"/>
          </a:xfrm>
          <a:custGeom>
            <a:avLst/>
            <a:gdLst>
              <a:gd name="T0" fmla="*/ 0 w 1570"/>
              <a:gd name="T1" fmla="*/ 0 h 1782"/>
              <a:gd name="T2" fmla="*/ 0 w 1570"/>
              <a:gd name="T3" fmla="*/ 0 h 1782"/>
              <a:gd name="T4" fmla="*/ 0 w 1570"/>
              <a:gd name="T5" fmla="*/ 0 h 1782"/>
              <a:gd name="T6" fmla="*/ 0 w 1570"/>
              <a:gd name="T7" fmla="*/ 0 h 1782"/>
              <a:gd name="T8" fmla="*/ 0 w 1570"/>
              <a:gd name="T9" fmla="*/ 0 h 1782"/>
              <a:gd name="T10" fmla="*/ 0 w 1570"/>
              <a:gd name="T11" fmla="*/ 0 h 1782"/>
              <a:gd name="T12" fmla="*/ 0 w 1570"/>
              <a:gd name="T13" fmla="*/ 0 h 1782"/>
              <a:gd name="T14" fmla="*/ 0 w 1570"/>
              <a:gd name="T15" fmla="*/ 0 h 1782"/>
              <a:gd name="T16" fmla="*/ 0 w 1570"/>
              <a:gd name="T17" fmla="*/ 0 h 1782"/>
              <a:gd name="T18" fmla="*/ 0 w 1570"/>
              <a:gd name="T19" fmla="*/ 0 h 1782"/>
              <a:gd name="T20" fmla="*/ 0 w 1570"/>
              <a:gd name="T21" fmla="*/ 0 h 1782"/>
              <a:gd name="T22" fmla="*/ 0 w 1570"/>
              <a:gd name="T23" fmla="*/ 0 h 1782"/>
              <a:gd name="T24" fmla="*/ 0 w 1570"/>
              <a:gd name="T25" fmla="*/ 0 h 1782"/>
              <a:gd name="T26" fmla="*/ 0 w 1570"/>
              <a:gd name="T27" fmla="*/ 0 h 1782"/>
              <a:gd name="T28" fmla="*/ 0 w 1570"/>
              <a:gd name="T29" fmla="*/ 0 h 1782"/>
              <a:gd name="T30" fmla="*/ 0 w 1570"/>
              <a:gd name="T31" fmla="*/ 0 h 1782"/>
              <a:gd name="T32" fmla="*/ 0 w 1570"/>
              <a:gd name="T33" fmla="*/ 0 h 1782"/>
              <a:gd name="T34" fmla="*/ 0 w 1570"/>
              <a:gd name="T35" fmla="*/ 0 h 1782"/>
              <a:gd name="T36" fmla="*/ 0 w 1570"/>
              <a:gd name="T37" fmla="*/ 0 h 1782"/>
              <a:gd name="T38" fmla="*/ 0 w 1570"/>
              <a:gd name="T39" fmla="*/ 0 h 1782"/>
              <a:gd name="T40" fmla="*/ 0 w 1570"/>
              <a:gd name="T41" fmla="*/ 0 h 1782"/>
              <a:gd name="T42" fmla="*/ 0 w 1570"/>
              <a:gd name="T43" fmla="*/ 0 h 1782"/>
              <a:gd name="T44" fmla="*/ 0 w 1570"/>
              <a:gd name="T45" fmla="*/ 0 h 1782"/>
              <a:gd name="T46" fmla="*/ 0 w 1570"/>
              <a:gd name="T47" fmla="*/ 0 h 1782"/>
              <a:gd name="T48" fmla="*/ 0 w 1570"/>
              <a:gd name="T49" fmla="*/ 0 h 1782"/>
              <a:gd name="T50" fmla="*/ 0 w 1570"/>
              <a:gd name="T51" fmla="*/ 0 h 1782"/>
              <a:gd name="T52" fmla="*/ 0 w 1570"/>
              <a:gd name="T53" fmla="*/ 0 h 1782"/>
              <a:gd name="T54" fmla="*/ 0 w 1570"/>
              <a:gd name="T55" fmla="*/ 0 h 1782"/>
              <a:gd name="T56" fmla="*/ 0 w 1570"/>
              <a:gd name="T57" fmla="*/ 0 h 1782"/>
              <a:gd name="T58" fmla="*/ 0 w 1570"/>
              <a:gd name="T59" fmla="*/ 0 h 1782"/>
              <a:gd name="T60" fmla="*/ 0 w 1570"/>
              <a:gd name="T61" fmla="*/ 0 h 1782"/>
              <a:gd name="T62" fmla="*/ 0 w 1570"/>
              <a:gd name="T63" fmla="*/ 0 h 1782"/>
              <a:gd name="T64" fmla="*/ 0 w 1570"/>
              <a:gd name="T65" fmla="*/ 0 h 1782"/>
              <a:gd name="T66" fmla="*/ 0 w 1570"/>
              <a:gd name="T67" fmla="*/ 0 h 1782"/>
              <a:gd name="T68" fmla="*/ 0 w 1570"/>
              <a:gd name="T69" fmla="*/ 0 h 1782"/>
              <a:gd name="T70" fmla="*/ 0 w 1570"/>
              <a:gd name="T71" fmla="*/ 0 h 1782"/>
              <a:gd name="T72" fmla="*/ 0 w 1570"/>
              <a:gd name="T73" fmla="*/ 0 h 1782"/>
              <a:gd name="T74" fmla="*/ 0 w 1570"/>
              <a:gd name="T75" fmla="*/ 0 h 1782"/>
              <a:gd name="T76" fmla="*/ 0 w 1570"/>
              <a:gd name="T77" fmla="*/ 0 h 1782"/>
              <a:gd name="T78" fmla="*/ 0 w 1570"/>
              <a:gd name="T79" fmla="*/ 0 h 1782"/>
              <a:gd name="T80" fmla="*/ 0 w 1570"/>
              <a:gd name="T81" fmla="*/ 0 h 1782"/>
              <a:gd name="T82" fmla="*/ 0 w 1570"/>
              <a:gd name="T83" fmla="*/ 0 h 1782"/>
              <a:gd name="T84" fmla="*/ 0 w 1570"/>
              <a:gd name="T85" fmla="*/ 0 h 1782"/>
              <a:gd name="T86" fmla="*/ 0 w 1570"/>
              <a:gd name="T87" fmla="*/ 0 h 1782"/>
              <a:gd name="T88" fmla="*/ 0 w 1570"/>
              <a:gd name="T89" fmla="*/ 0 h 1782"/>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w 1570"/>
              <a:gd name="T136" fmla="*/ 0 h 1782"/>
              <a:gd name="T137" fmla="*/ 1570 w 1570"/>
              <a:gd name="T138" fmla="*/ 1782 h 1782"/>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T135" t="T136" r="T137" b="T138"/>
            <a:pathLst>
              <a:path w="1570" h="1782">
                <a:moveTo>
                  <a:pt x="466" y="1390"/>
                </a:moveTo>
                <a:lnTo>
                  <a:pt x="570" y="1390"/>
                </a:lnTo>
                <a:lnTo>
                  <a:pt x="596" y="1389"/>
                </a:lnTo>
                <a:lnTo>
                  <a:pt x="622" y="1388"/>
                </a:lnTo>
                <a:lnTo>
                  <a:pt x="647" y="1386"/>
                </a:lnTo>
                <a:lnTo>
                  <a:pt x="672" y="1383"/>
                </a:lnTo>
                <a:lnTo>
                  <a:pt x="696" y="1379"/>
                </a:lnTo>
                <a:lnTo>
                  <a:pt x="721" y="1374"/>
                </a:lnTo>
                <a:lnTo>
                  <a:pt x="745" y="1368"/>
                </a:lnTo>
                <a:lnTo>
                  <a:pt x="768" y="1361"/>
                </a:lnTo>
                <a:lnTo>
                  <a:pt x="791" y="1353"/>
                </a:lnTo>
                <a:lnTo>
                  <a:pt x="813" y="1344"/>
                </a:lnTo>
                <a:lnTo>
                  <a:pt x="835" y="1335"/>
                </a:lnTo>
                <a:lnTo>
                  <a:pt x="856" y="1324"/>
                </a:lnTo>
                <a:lnTo>
                  <a:pt x="876" y="1312"/>
                </a:lnTo>
                <a:lnTo>
                  <a:pt x="895" y="1299"/>
                </a:lnTo>
                <a:lnTo>
                  <a:pt x="914" y="1286"/>
                </a:lnTo>
                <a:lnTo>
                  <a:pt x="932" y="1271"/>
                </a:lnTo>
                <a:lnTo>
                  <a:pt x="949" y="1255"/>
                </a:lnTo>
                <a:lnTo>
                  <a:pt x="966" y="1239"/>
                </a:lnTo>
                <a:lnTo>
                  <a:pt x="982" y="1221"/>
                </a:lnTo>
                <a:lnTo>
                  <a:pt x="996" y="1202"/>
                </a:lnTo>
                <a:lnTo>
                  <a:pt x="1010" y="1182"/>
                </a:lnTo>
                <a:lnTo>
                  <a:pt x="1022" y="1161"/>
                </a:lnTo>
                <a:lnTo>
                  <a:pt x="1034" y="1139"/>
                </a:lnTo>
                <a:lnTo>
                  <a:pt x="1044" y="1116"/>
                </a:lnTo>
                <a:lnTo>
                  <a:pt x="1054" y="1091"/>
                </a:lnTo>
                <a:lnTo>
                  <a:pt x="1062" y="1066"/>
                </a:lnTo>
                <a:lnTo>
                  <a:pt x="1069" y="1040"/>
                </a:lnTo>
                <a:lnTo>
                  <a:pt x="1075" y="1012"/>
                </a:lnTo>
                <a:lnTo>
                  <a:pt x="1079" y="984"/>
                </a:lnTo>
                <a:lnTo>
                  <a:pt x="1084" y="954"/>
                </a:lnTo>
                <a:lnTo>
                  <a:pt x="1086" y="923"/>
                </a:lnTo>
                <a:lnTo>
                  <a:pt x="1086" y="891"/>
                </a:lnTo>
                <a:lnTo>
                  <a:pt x="1086" y="862"/>
                </a:lnTo>
                <a:lnTo>
                  <a:pt x="1084" y="833"/>
                </a:lnTo>
                <a:lnTo>
                  <a:pt x="1080" y="805"/>
                </a:lnTo>
                <a:lnTo>
                  <a:pt x="1076" y="778"/>
                </a:lnTo>
                <a:lnTo>
                  <a:pt x="1070" y="752"/>
                </a:lnTo>
                <a:lnTo>
                  <a:pt x="1064" y="727"/>
                </a:lnTo>
                <a:lnTo>
                  <a:pt x="1056" y="703"/>
                </a:lnTo>
                <a:lnTo>
                  <a:pt x="1048" y="678"/>
                </a:lnTo>
                <a:lnTo>
                  <a:pt x="1038" y="656"/>
                </a:lnTo>
                <a:lnTo>
                  <a:pt x="1028" y="634"/>
                </a:lnTo>
                <a:lnTo>
                  <a:pt x="1016" y="613"/>
                </a:lnTo>
                <a:lnTo>
                  <a:pt x="1003" y="593"/>
                </a:lnTo>
                <a:lnTo>
                  <a:pt x="990" y="574"/>
                </a:lnTo>
                <a:lnTo>
                  <a:pt x="975" y="556"/>
                </a:lnTo>
                <a:lnTo>
                  <a:pt x="960" y="538"/>
                </a:lnTo>
                <a:lnTo>
                  <a:pt x="942" y="522"/>
                </a:lnTo>
                <a:lnTo>
                  <a:pt x="925" y="507"/>
                </a:lnTo>
                <a:lnTo>
                  <a:pt x="907" y="492"/>
                </a:lnTo>
                <a:lnTo>
                  <a:pt x="888" y="479"/>
                </a:lnTo>
                <a:lnTo>
                  <a:pt x="868" y="466"/>
                </a:lnTo>
                <a:lnTo>
                  <a:pt x="848" y="455"/>
                </a:lnTo>
                <a:lnTo>
                  <a:pt x="826" y="444"/>
                </a:lnTo>
                <a:lnTo>
                  <a:pt x="804" y="434"/>
                </a:lnTo>
                <a:lnTo>
                  <a:pt x="781" y="426"/>
                </a:lnTo>
                <a:lnTo>
                  <a:pt x="757" y="418"/>
                </a:lnTo>
                <a:lnTo>
                  <a:pt x="733" y="411"/>
                </a:lnTo>
                <a:lnTo>
                  <a:pt x="709" y="406"/>
                </a:lnTo>
                <a:lnTo>
                  <a:pt x="682" y="401"/>
                </a:lnTo>
                <a:lnTo>
                  <a:pt x="656" y="397"/>
                </a:lnTo>
                <a:lnTo>
                  <a:pt x="630" y="395"/>
                </a:lnTo>
                <a:lnTo>
                  <a:pt x="603" y="393"/>
                </a:lnTo>
                <a:lnTo>
                  <a:pt x="574" y="393"/>
                </a:lnTo>
                <a:lnTo>
                  <a:pt x="466" y="393"/>
                </a:lnTo>
                <a:lnTo>
                  <a:pt x="466" y="1390"/>
                </a:lnTo>
                <a:close/>
                <a:moveTo>
                  <a:pt x="0" y="0"/>
                </a:moveTo>
                <a:lnTo>
                  <a:pt x="660" y="0"/>
                </a:lnTo>
                <a:lnTo>
                  <a:pt x="707" y="1"/>
                </a:lnTo>
                <a:lnTo>
                  <a:pt x="753" y="5"/>
                </a:lnTo>
                <a:lnTo>
                  <a:pt x="798" y="10"/>
                </a:lnTo>
                <a:lnTo>
                  <a:pt x="843" y="18"/>
                </a:lnTo>
                <a:lnTo>
                  <a:pt x="887" y="28"/>
                </a:lnTo>
                <a:lnTo>
                  <a:pt x="929" y="39"/>
                </a:lnTo>
                <a:lnTo>
                  <a:pt x="972" y="53"/>
                </a:lnTo>
                <a:lnTo>
                  <a:pt x="1013" y="69"/>
                </a:lnTo>
                <a:lnTo>
                  <a:pt x="1053" y="86"/>
                </a:lnTo>
                <a:lnTo>
                  <a:pt x="1093" y="106"/>
                </a:lnTo>
                <a:lnTo>
                  <a:pt x="1131" y="127"/>
                </a:lnTo>
                <a:lnTo>
                  <a:pt x="1168" y="150"/>
                </a:lnTo>
                <a:lnTo>
                  <a:pt x="1203" y="174"/>
                </a:lnTo>
                <a:lnTo>
                  <a:pt x="1238" y="200"/>
                </a:lnTo>
                <a:lnTo>
                  <a:pt x="1271" y="228"/>
                </a:lnTo>
                <a:lnTo>
                  <a:pt x="1303" y="257"/>
                </a:lnTo>
                <a:lnTo>
                  <a:pt x="1332" y="289"/>
                </a:lnTo>
                <a:lnTo>
                  <a:pt x="1362" y="321"/>
                </a:lnTo>
                <a:lnTo>
                  <a:pt x="1389" y="354"/>
                </a:lnTo>
                <a:lnTo>
                  <a:pt x="1414" y="389"/>
                </a:lnTo>
                <a:lnTo>
                  <a:pt x="1438" y="425"/>
                </a:lnTo>
                <a:lnTo>
                  <a:pt x="1460" y="463"/>
                </a:lnTo>
                <a:lnTo>
                  <a:pt x="1481" y="501"/>
                </a:lnTo>
                <a:lnTo>
                  <a:pt x="1499" y="540"/>
                </a:lnTo>
                <a:lnTo>
                  <a:pt x="1515" y="581"/>
                </a:lnTo>
                <a:lnTo>
                  <a:pt x="1529" y="623"/>
                </a:lnTo>
                <a:lnTo>
                  <a:pt x="1542" y="665"/>
                </a:lnTo>
                <a:lnTo>
                  <a:pt x="1552" y="710"/>
                </a:lnTo>
                <a:lnTo>
                  <a:pt x="1560" y="754"/>
                </a:lnTo>
                <a:lnTo>
                  <a:pt x="1566" y="799"/>
                </a:lnTo>
                <a:lnTo>
                  <a:pt x="1569" y="845"/>
                </a:lnTo>
                <a:lnTo>
                  <a:pt x="1570" y="891"/>
                </a:lnTo>
                <a:lnTo>
                  <a:pt x="1569" y="938"/>
                </a:lnTo>
                <a:lnTo>
                  <a:pt x="1566" y="984"/>
                </a:lnTo>
                <a:lnTo>
                  <a:pt x="1560" y="1029"/>
                </a:lnTo>
                <a:lnTo>
                  <a:pt x="1552" y="1073"/>
                </a:lnTo>
                <a:lnTo>
                  <a:pt x="1542" y="1117"/>
                </a:lnTo>
                <a:lnTo>
                  <a:pt x="1529" y="1160"/>
                </a:lnTo>
                <a:lnTo>
                  <a:pt x="1515" y="1202"/>
                </a:lnTo>
                <a:lnTo>
                  <a:pt x="1499" y="1242"/>
                </a:lnTo>
                <a:lnTo>
                  <a:pt x="1480" y="1282"/>
                </a:lnTo>
                <a:lnTo>
                  <a:pt x="1459" y="1320"/>
                </a:lnTo>
                <a:lnTo>
                  <a:pt x="1437" y="1357"/>
                </a:lnTo>
                <a:lnTo>
                  <a:pt x="1414" y="1393"/>
                </a:lnTo>
                <a:lnTo>
                  <a:pt x="1388" y="1428"/>
                </a:lnTo>
                <a:lnTo>
                  <a:pt x="1361" y="1462"/>
                </a:lnTo>
                <a:lnTo>
                  <a:pt x="1332" y="1494"/>
                </a:lnTo>
                <a:lnTo>
                  <a:pt x="1302" y="1525"/>
                </a:lnTo>
                <a:lnTo>
                  <a:pt x="1270" y="1554"/>
                </a:lnTo>
                <a:lnTo>
                  <a:pt x="1237" y="1582"/>
                </a:lnTo>
                <a:lnTo>
                  <a:pt x="1202" y="1608"/>
                </a:lnTo>
                <a:lnTo>
                  <a:pt x="1167" y="1633"/>
                </a:lnTo>
                <a:lnTo>
                  <a:pt x="1130" y="1656"/>
                </a:lnTo>
                <a:lnTo>
                  <a:pt x="1092" y="1677"/>
                </a:lnTo>
                <a:lnTo>
                  <a:pt x="1052" y="1696"/>
                </a:lnTo>
                <a:lnTo>
                  <a:pt x="1012" y="1714"/>
                </a:lnTo>
                <a:lnTo>
                  <a:pt x="971" y="1729"/>
                </a:lnTo>
                <a:lnTo>
                  <a:pt x="929" y="1743"/>
                </a:lnTo>
                <a:lnTo>
                  <a:pt x="886" y="1755"/>
                </a:lnTo>
                <a:lnTo>
                  <a:pt x="843" y="1765"/>
                </a:lnTo>
                <a:lnTo>
                  <a:pt x="797" y="1772"/>
                </a:lnTo>
                <a:lnTo>
                  <a:pt x="753" y="1778"/>
                </a:lnTo>
                <a:lnTo>
                  <a:pt x="707" y="1781"/>
                </a:lnTo>
                <a:lnTo>
                  <a:pt x="660" y="1782"/>
                </a:lnTo>
                <a:lnTo>
                  <a:pt x="0" y="1782"/>
                </a:lnTo>
                <a:lnTo>
                  <a:pt x="0" y="0"/>
                </a:lnTo>
                <a:close/>
              </a:path>
            </a:pathLst>
          </a:custGeom>
          <a:solidFill>
            <a:srgbClr val="FFFFFF"/>
          </a:solidFill>
          <a:ln w="9525">
            <a:noFill/>
            <a:round/>
            <a:headEnd/>
            <a:tailEnd/>
          </a:ln>
        </xdr:spPr>
      </xdr:sp>
      <xdr:sp macro="" textlink="">
        <xdr:nvSpPr>
          <xdr:cNvPr id="4126" name="Freeform 1614"/>
          <xdr:cNvSpPr>
            <a:spLocks/>
          </xdr:cNvSpPr>
        </xdr:nvSpPr>
        <xdr:spPr bwMode="auto">
          <a:xfrm>
            <a:off x="147" y="26"/>
            <a:ext cx="29" cy="26"/>
          </a:xfrm>
          <a:custGeom>
            <a:avLst/>
            <a:gdLst>
              <a:gd name="T0" fmla="*/ 0 w 1880"/>
              <a:gd name="T1" fmla="*/ 0 h 1782"/>
              <a:gd name="T2" fmla="*/ 0 w 1880"/>
              <a:gd name="T3" fmla="*/ 0 h 1782"/>
              <a:gd name="T4" fmla="*/ 0 w 1880"/>
              <a:gd name="T5" fmla="*/ 0 h 1782"/>
              <a:gd name="T6" fmla="*/ 0 w 1880"/>
              <a:gd name="T7" fmla="*/ 0 h 1782"/>
              <a:gd name="T8" fmla="*/ 0 w 1880"/>
              <a:gd name="T9" fmla="*/ 0 h 1782"/>
              <a:gd name="T10" fmla="*/ 0 w 1880"/>
              <a:gd name="T11" fmla="*/ 0 h 1782"/>
              <a:gd name="T12" fmla="*/ 0 w 1880"/>
              <a:gd name="T13" fmla="*/ 0 h 1782"/>
              <a:gd name="T14" fmla="*/ 0 w 1880"/>
              <a:gd name="T15" fmla="*/ 0 h 1782"/>
              <a:gd name="T16" fmla="*/ 0 60000 65536"/>
              <a:gd name="T17" fmla="*/ 0 60000 65536"/>
              <a:gd name="T18" fmla="*/ 0 60000 65536"/>
              <a:gd name="T19" fmla="*/ 0 60000 65536"/>
              <a:gd name="T20" fmla="*/ 0 60000 65536"/>
              <a:gd name="T21" fmla="*/ 0 60000 65536"/>
              <a:gd name="T22" fmla="*/ 0 60000 65536"/>
              <a:gd name="T23" fmla="*/ 0 60000 65536"/>
              <a:gd name="T24" fmla="*/ 0 w 1880"/>
              <a:gd name="T25" fmla="*/ 0 h 1782"/>
              <a:gd name="T26" fmla="*/ 1880 w 1880"/>
              <a:gd name="T27" fmla="*/ 1782 h 1782"/>
            </a:gdLst>
            <a:ahLst/>
            <a:cxnLst>
              <a:cxn ang="T16">
                <a:pos x="T0" y="T1"/>
              </a:cxn>
              <a:cxn ang="T17">
                <a:pos x="T2" y="T3"/>
              </a:cxn>
              <a:cxn ang="T18">
                <a:pos x="T4" y="T5"/>
              </a:cxn>
              <a:cxn ang="T19">
                <a:pos x="T6" y="T7"/>
              </a:cxn>
              <a:cxn ang="T20">
                <a:pos x="T8" y="T9"/>
              </a:cxn>
              <a:cxn ang="T21">
                <a:pos x="T10" y="T11"/>
              </a:cxn>
              <a:cxn ang="T22">
                <a:pos x="T12" y="T13"/>
              </a:cxn>
              <a:cxn ang="T23">
                <a:pos x="T14" y="T15"/>
              </a:cxn>
            </a:cxnLst>
            <a:rect l="T24" t="T25" r="T26" b="T27"/>
            <a:pathLst>
              <a:path w="1880" h="1782">
                <a:moveTo>
                  <a:pt x="938" y="1082"/>
                </a:moveTo>
                <a:lnTo>
                  <a:pt x="1374" y="0"/>
                </a:lnTo>
                <a:lnTo>
                  <a:pt x="1880" y="0"/>
                </a:lnTo>
                <a:lnTo>
                  <a:pt x="1115" y="1782"/>
                </a:lnTo>
                <a:lnTo>
                  <a:pt x="753" y="1782"/>
                </a:lnTo>
                <a:lnTo>
                  <a:pt x="0" y="0"/>
                </a:lnTo>
                <a:lnTo>
                  <a:pt x="506" y="0"/>
                </a:lnTo>
                <a:lnTo>
                  <a:pt x="938" y="1082"/>
                </a:lnTo>
                <a:close/>
              </a:path>
            </a:pathLst>
          </a:custGeom>
          <a:solidFill>
            <a:srgbClr val="FFFFFF"/>
          </a:solidFill>
          <a:ln w="9525">
            <a:noFill/>
            <a:round/>
            <a:headEnd/>
            <a:tailEnd/>
          </a:ln>
        </xdr:spPr>
      </xdr:sp>
      <xdr:sp macro="" textlink="">
        <xdr:nvSpPr>
          <xdr:cNvPr id="4127" name="Freeform 1615"/>
          <xdr:cNvSpPr>
            <a:spLocks/>
          </xdr:cNvSpPr>
        </xdr:nvSpPr>
        <xdr:spPr bwMode="auto">
          <a:xfrm>
            <a:off x="202" y="26"/>
            <a:ext cx="21" cy="26"/>
          </a:xfrm>
          <a:custGeom>
            <a:avLst/>
            <a:gdLst>
              <a:gd name="T0" fmla="*/ 0 w 1324"/>
              <a:gd name="T1" fmla="*/ 0 h 1876"/>
              <a:gd name="T2" fmla="*/ 0 w 1324"/>
              <a:gd name="T3" fmla="*/ 0 h 1876"/>
              <a:gd name="T4" fmla="*/ 0 w 1324"/>
              <a:gd name="T5" fmla="*/ 0 h 1876"/>
              <a:gd name="T6" fmla="*/ 0 w 1324"/>
              <a:gd name="T7" fmla="*/ 0 h 1876"/>
              <a:gd name="T8" fmla="*/ 0 w 1324"/>
              <a:gd name="T9" fmla="*/ 0 h 1876"/>
              <a:gd name="T10" fmla="*/ 0 w 1324"/>
              <a:gd name="T11" fmla="*/ 0 h 1876"/>
              <a:gd name="T12" fmla="*/ 0 w 1324"/>
              <a:gd name="T13" fmla="*/ 0 h 1876"/>
              <a:gd name="T14" fmla="*/ 0 w 1324"/>
              <a:gd name="T15" fmla="*/ 0 h 1876"/>
              <a:gd name="T16" fmla="*/ 0 w 1324"/>
              <a:gd name="T17" fmla="*/ 0 h 1876"/>
              <a:gd name="T18" fmla="*/ 0 w 1324"/>
              <a:gd name="T19" fmla="*/ 0 h 1876"/>
              <a:gd name="T20" fmla="*/ 0 w 1324"/>
              <a:gd name="T21" fmla="*/ 0 h 1876"/>
              <a:gd name="T22" fmla="*/ 0 w 1324"/>
              <a:gd name="T23" fmla="*/ 0 h 1876"/>
              <a:gd name="T24" fmla="*/ 0 w 1324"/>
              <a:gd name="T25" fmla="*/ 0 h 1876"/>
              <a:gd name="T26" fmla="*/ 0 w 1324"/>
              <a:gd name="T27" fmla="*/ 0 h 1876"/>
              <a:gd name="T28" fmla="*/ 0 w 1324"/>
              <a:gd name="T29" fmla="*/ 0 h 1876"/>
              <a:gd name="T30" fmla="*/ 0 w 1324"/>
              <a:gd name="T31" fmla="*/ 0 h 1876"/>
              <a:gd name="T32" fmla="*/ 0 w 1324"/>
              <a:gd name="T33" fmla="*/ 0 h 1876"/>
              <a:gd name="T34" fmla="*/ 0 w 1324"/>
              <a:gd name="T35" fmla="*/ 0 h 1876"/>
              <a:gd name="T36" fmla="*/ 0 w 1324"/>
              <a:gd name="T37" fmla="*/ 0 h 1876"/>
              <a:gd name="T38" fmla="*/ 0 w 1324"/>
              <a:gd name="T39" fmla="*/ 0 h 1876"/>
              <a:gd name="T40" fmla="*/ 0 w 1324"/>
              <a:gd name="T41" fmla="*/ 0 h 1876"/>
              <a:gd name="T42" fmla="*/ 0 w 1324"/>
              <a:gd name="T43" fmla="*/ 0 h 1876"/>
              <a:gd name="T44" fmla="*/ 0 w 1324"/>
              <a:gd name="T45" fmla="*/ 0 h 1876"/>
              <a:gd name="T46" fmla="*/ 0 w 1324"/>
              <a:gd name="T47" fmla="*/ 0 h 1876"/>
              <a:gd name="T48" fmla="*/ 0 w 1324"/>
              <a:gd name="T49" fmla="*/ 0 h 1876"/>
              <a:gd name="T50" fmla="*/ 0 w 1324"/>
              <a:gd name="T51" fmla="*/ 0 h 1876"/>
              <a:gd name="T52" fmla="*/ 0 w 1324"/>
              <a:gd name="T53" fmla="*/ 0 h 1876"/>
              <a:gd name="T54" fmla="*/ 0 w 1324"/>
              <a:gd name="T55" fmla="*/ 0 h 1876"/>
              <a:gd name="T56" fmla="*/ 0 w 1324"/>
              <a:gd name="T57" fmla="*/ 0 h 1876"/>
              <a:gd name="T58" fmla="*/ 0 w 1324"/>
              <a:gd name="T59" fmla="*/ 0 h 1876"/>
              <a:gd name="T60" fmla="*/ 0 w 1324"/>
              <a:gd name="T61" fmla="*/ 0 h 1876"/>
              <a:gd name="T62" fmla="*/ 0 w 1324"/>
              <a:gd name="T63" fmla="*/ 0 h 1876"/>
              <a:gd name="T64" fmla="*/ 0 w 1324"/>
              <a:gd name="T65" fmla="*/ 0 h 1876"/>
              <a:gd name="T66" fmla="*/ 0 w 1324"/>
              <a:gd name="T67" fmla="*/ 0 h 1876"/>
              <a:gd name="T68" fmla="*/ 0 w 1324"/>
              <a:gd name="T69" fmla="*/ 0 h 1876"/>
              <a:gd name="T70" fmla="*/ 0 w 1324"/>
              <a:gd name="T71" fmla="*/ 0 h 1876"/>
              <a:gd name="T72" fmla="*/ 0 w 1324"/>
              <a:gd name="T73" fmla="*/ 0 h 1876"/>
              <a:gd name="T74" fmla="*/ 0 w 1324"/>
              <a:gd name="T75" fmla="*/ 0 h 1876"/>
              <a:gd name="T76" fmla="*/ 0 w 1324"/>
              <a:gd name="T77" fmla="*/ 0 h 1876"/>
              <a:gd name="T78" fmla="*/ 0 w 1324"/>
              <a:gd name="T79" fmla="*/ 0 h 1876"/>
              <a:gd name="T80" fmla="*/ 0 w 1324"/>
              <a:gd name="T81" fmla="*/ 0 h 1876"/>
              <a:gd name="T82" fmla="*/ 0 w 1324"/>
              <a:gd name="T83" fmla="*/ 0 h 1876"/>
              <a:gd name="T84" fmla="*/ 0 w 1324"/>
              <a:gd name="T85" fmla="*/ 0 h 1876"/>
              <a:gd name="T86" fmla="*/ 0 w 1324"/>
              <a:gd name="T87" fmla="*/ 0 h 1876"/>
              <a:gd name="T88" fmla="*/ 0 w 1324"/>
              <a:gd name="T89" fmla="*/ 0 h 1876"/>
              <a:gd name="T90" fmla="*/ 0 w 1324"/>
              <a:gd name="T91" fmla="*/ 0 h 1876"/>
              <a:gd name="T92" fmla="*/ 0 w 1324"/>
              <a:gd name="T93" fmla="*/ 0 h 1876"/>
              <a:gd name="T94" fmla="*/ 0 w 1324"/>
              <a:gd name="T95" fmla="*/ 0 h 1876"/>
              <a:gd name="T96" fmla="*/ 0 w 1324"/>
              <a:gd name="T97" fmla="*/ 0 h 1876"/>
              <a:gd name="T98" fmla="*/ 0 w 1324"/>
              <a:gd name="T99" fmla="*/ 0 h 1876"/>
              <a:gd name="T100" fmla="*/ 0 w 1324"/>
              <a:gd name="T101" fmla="*/ 0 h 1876"/>
              <a:gd name="T102" fmla="*/ 0 w 1324"/>
              <a:gd name="T103" fmla="*/ 0 h 1876"/>
              <a:gd name="T104" fmla="*/ 0 w 1324"/>
              <a:gd name="T105" fmla="*/ 0 h 1876"/>
              <a:gd name="T106" fmla="*/ 0 w 1324"/>
              <a:gd name="T107" fmla="*/ 0 h 1876"/>
              <a:gd name="T108" fmla="*/ 0 w 1324"/>
              <a:gd name="T109" fmla="*/ 0 h 1876"/>
              <a:gd name="T110" fmla="*/ 0 w 1324"/>
              <a:gd name="T111" fmla="*/ 0 h 187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w 1324"/>
              <a:gd name="T169" fmla="*/ 0 h 1876"/>
              <a:gd name="T170" fmla="*/ 1324 w 1324"/>
              <a:gd name="T171" fmla="*/ 1876 h 1876"/>
            </a:gdLst>
            <a:ahLst/>
            <a:cxnLst>
              <a:cxn ang="T112">
                <a:pos x="T0" y="T1"/>
              </a:cxn>
              <a:cxn ang="T113">
                <a:pos x="T2" y="T3"/>
              </a:cxn>
              <a:cxn ang="T114">
                <a:pos x="T4" y="T5"/>
              </a:cxn>
              <a:cxn ang="T115">
                <a:pos x="T6" y="T7"/>
              </a:cxn>
              <a:cxn ang="T116">
                <a:pos x="T8" y="T9"/>
              </a:cxn>
              <a:cxn ang="T117">
                <a:pos x="T10" y="T11"/>
              </a:cxn>
              <a:cxn ang="T118">
                <a:pos x="T12" y="T13"/>
              </a:cxn>
              <a:cxn ang="T119">
                <a:pos x="T14" y="T15"/>
              </a:cxn>
              <a:cxn ang="T120">
                <a:pos x="T16" y="T17"/>
              </a:cxn>
              <a:cxn ang="T121">
                <a:pos x="T18" y="T19"/>
              </a:cxn>
              <a:cxn ang="T122">
                <a:pos x="T20" y="T21"/>
              </a:cxn>
              <a:cxn ang="T123">
                <a:pos x="T22" y="T23"/>
              </a:cxn>
              <a:cxn ang="T124">
                <a:pos x="T24" y="T25"/>
              </a:cxn>
              <a:cxn ang="T125">
                <a:pos x="T26" y="T27"/>
              </a:cxn>
              <a:cxn ang="T126">
                <a:pos x="T28" y="T29"/>
              </a:cxn>
              <a:cxn ang="T127">
                <a:pos x="T30" y="T31"/>
              </a:cxn>
              <a:cxn ang="T128">
                <a:pos x="T32" y="T33"/>
              </a:cxn>
              <a:cxn ang="T129">
                <a:pos x="T34" y="T35"/>
              </a:cxn>
              <a:cxn ang="T130">
                <a:pos x="T36" y="T37"/>
              </a:cxn>
              <a:cxn ang="T131">
                <a:pos x="T38" y="T39"/>
              </a:cxn>
              <a:cxn ang="T132">
                <a:pos x="T40" y="T41"/>
              </a:cxn>
              <a:cxn ang="T133">
                <a:pos x="T42" y="T43"/>
              </a:cxn>
              <a:cxn ang="T134">
                <a:pos x="T44" y="T45"/>
              </a:cxn>
              <a:cxn ang="T135">
                <a:pos x="T46" y="T47"/>
              </a:cxn>
              <a:cxn ang="T136">
                <a:pos x="T48" y="T49"/>
              </a:cxn>
              <a:cxn ang="T137">
                <a:pos x="T50" y="T51"/>
              </a:cxn>
              <a:cxn ang="T138">
                <a:pos x="T52" y="T53"/>
              </a:cxn>
              <a:cxn ang="T139">
                <a:pos x="T54" y="T55"/>
              </a:cxn>
              <a:cxn ang="T140">
                <a:pos x="T56" y="T57"/>
              </a:cxn>
              <a:cxn ang="T141">
                <a:pos x="T58" y="T59"/>
              </a:cxn>
              <a:cxn ang="T142">
                <a:pos x="T60" y="T61"/>
              </a:cxn>
              <a:cxn ang="T143">
                <a:pos x="T62" y="T63"/>
              </a:cxn>
              <a:cxn ang="T144">
                <a:pos x="T64" y="T65"/>
              </a:cxn>
              <a:cxn ang="T145">
                <a:pos x="T66" y="T67"/>
              </a:cxn>
              <a:cxn ang="T146">
                <a:pos x="T68" y="T69"/>
              </a:cxn>
              <a:cxn ang="T147">
                <a:pos x="T70" y="T71"/>
              </a:cxn>
              <a:cxn ang="T148">
                <a:pos x="T72" y="T73"/>
              </a:cxn>
              <a:cxn ang="T149">
                <a:pos x="T74" y="T75"/>
              </a:cxn>
              <a:cxn ang="T150">
                <a:pos x="T76" y="T77"/>
              </a:cxn>
              <a:cxn ang="T151">
                <a:pos x="T78" y="T79"/>
              </a:cxn>
              <a:cxn ang="T152">
                <a:pos x="T80" y="T81"/>
              </a:cxn>
              <a:cxn ang="T153">
                <a:pos x="T82" y="T83"/>
              </a:cxn>
              <a:cxn ang="T154">
                <a:pos x="T84" y="T85"/>
              </a:cxn>
              <a:cxn ang="T155">
                <a:pos x="T86" y="T87"/>
              </a:cxn>
              <a:cxn ang="T156">
                <a:pos x="T88" y="T89"/>
              </a:cxn>
              <a:cxn ang="T157">
                <a:pos x="T90" y="T91"/>
              </a:cxn>
              <a:cxn ang="T158">
                <a:pos x="T92" y="T93"/>
              </a:cxn>
              <a:cxn ang="T159">
                <a:pos x="T94" y="T95"/>
              </a:cxn>
              <a:cxn ang="T160">
                <a:pos x="T96" y="T97"/>
              </a:cxn>
              <a:cxn ang="T161">
                <a:pos x="T98" y="T99"/>
              </a:cxn>
              <a:cxn ang="T162">
                <a:pos x="T100" y="T101"/>
              </a:cxn>
              <a:cxn ang="T163">
                <a:pos x="T102" y="T103"/>
              </a:cxn>
              <a:cxn ang="T164">
                <a:pos x="T104" y="T105"/>
              </a:cxn>
              <a:cxn ang="T165">
                <a:pos x="T106" y="T107"/>
              </a:cxn>
              <a:cxn ang="T166">
                <a:pos x="T108" y="T109"/>
              </a:cxn>
              <a:cxn ang="T167">
                <a:pos x="T110" y="T111"/>
              </a:cxn>
            </a:cxnLst>
            <a:rect l="T168" t="T169" r="T170" b="T171"/>
            <a:pathLst>
              <a:path w="1324" h="1876">
                <a:moveTo>
                  <a:pt x="1065" y="506"/>
                </a:moveTo>
                <a:lnTo>
                  <a:pt x="1048" y="493"/>
                </a:lnTo>
                <a:lnTo>
                  <a:pt x="1032" y="480"/>
                </a:lnTo>
                <a:lnTo>
                  <a:pt x="1014" y="469"/>
                </a:lnTo>
                <a:lnTo>
                  <a:pt x="997" y="457"/>
                </a:lnTo>
                <a:lnTo>
                  <a:pt x="979" y="447"/>
                </a:lnTo>
                <a:lnTo>
                  <a:pt x="959" y="437"/>
                </a:lnTo>
                <a:lnTo>
                  <a:pt x="940" y="428"/>
                </a:lnTo>
                <a:lnTo>
                  <a:pt x="921" y="420"/>
                </a:lnTo>
                <a:lnTo>
                  <a:pt x="901" y="413"/>
                </a:lnTo>
                <a:lnTo>
                  <a:pt x="881" y="406"/>
                </a:lnTo>
                <a:lnTo>
                  <a:pt x="861" y="401"/>
                </a:lnTo>
                <a:lnTo>
                  <a:pt x="841" y="396"/>
                </a:lnTo>
                <a:lnTo>
                  <a:pt x="819" y="393"/>
                </a:lnTo>
                <a:lnTo>
                  <a:pt x="798" y="390"/>
                </a:lnTo>
                <a:lnTo>
                  <a:pt x="777" y="388"/>
                </a:lnTo>
                <a:lnTo>
                  <a:pt x="756" y="388"/>
                </a:lnTo>
                <a:lnTo>
                  <a:pt x="740" y="388"/>
                </a:lnTo>
                <a:lnTo>
                  <a:pt x="723" y="390"/>
                </a:lnTo>
                <a:lnTo>
                  <a:pt x="705" y="393"/>
                </a:lnTo>
                <a:lnTo>
                  <a:pt x="688" y="397"/>
                </a:lnTo>
                <a:lnTo>
                  <a:pt x="671" y="402"/>
                </a:lnTo>
                <a:lnTo>
                  <a:pt x="655" y="409"/>
                </a:lnTo>
                <a:lnTo>
                  <a:pt x="639" y="416"/>
                </a:lnTo>
                <a:lnTo>
                  <a:pt x="624" y="425"/>
                </a:lnTo>
                <a:lnTo>
                  <a:pt x="610" y="435"/>
                </a:lnTo>
                <a:lnTo>
                  <a:pt x="597" y="446"/>
                </a:lnTo>
                <a:lnTo>
                  <a:pt x="586" y="458"/>
                </a:lnTo>
                <a:lnTo>
                  <a:pt x="575" y="471"/>
                </a:lnTo>
                <a:lnTo>
                  <a:pt x="571" y="478"/>
                </a:lnTo>
                <a:lnTo>
                  <a:pt x="567" y="486"/>
                </a:lnTo>
                <a:lnTo>
                  <a:pt x="564" y="494"/>
                </a:lnTo>
                <a:lnTo>
                  <a:pt x="561" y="501"/>
                </a:lnTo>
                <a:lnTo>
                  <a:pt x="559" y="510"/>
                </a:lnTo>
                <a:lnTo>
                  <a:pt x="557" y="518"/>
                </a:lnTo>
                <a:lnTo>
                  <a:pt x="556" y="527"/>
                </a:lnTo>
                <a:lnTo>
                  <a:pt x="556" y="536"/>
                </a:lnTo>
                <a:lnTo>
                  <a:pt x="556" y="546"/>
                </a:lnTo>
                <a:lnTo>
                  <a:pt x="557" y="555"/>
                </a:lnTo>
                <a:lnTo>
                  <a:pt x="559" y="564"/>
                </a:lnTo>
                <a:lnTo>
                  <a:pt x="561" y="572"/>
                </a:lnTo>
                <a:lnTo>
                  <a:pt x="564" y="581"/>
                </a:lnTo>
                <a:lnTo>
                  <a:pt x="568" y="588"/>
                </a:lnTo>
                <a:lnTo>
                  <a:pt x="572" y="596"/>
                </a:lnTo>
                <a:lnTo>
                  <a:pt x="577" y="603"/>
                </a:lnTo>
                <a:lnTo>
                  <a:pt x="582" y="610"/>
                </a:lnTo>
                <a:lnTo>
                  <a:pt x="588" y="616"/>
                </a:lnTo>
                <a:lnTo>
                  <a:pt x="594" y="623"/>
                </a:lnTo>
                <a:lnTo>
                  <a:pt x="601" y="629"/>
                </a:lnTo>
                <a:lnTo>
                  <a:pt x="614" y="640"/>
                </a:lnTo>
                <a:lnTo>
                  <a:pt x="629" y="650"/>
                </a:lnTo>
                <a:lnTo>
                  <a:pt x="645" y="660"/>
                </a:lnTo>
                <a:lnTo>
                  <a:pt x="662" y="668"/>
                </a:lnTo>
                <a:lnTo>
                  <a:pt x="679" y="676"/>
                </a:lnTo>
                <a:lnTo>
                  <a:pt x="696" y="683"/>
                </a:lnTo>
                <a:lnTo>
                  <a:pt x="731" y="696"/>
                </a:lnTo>
                <a:lnTo>
                  <a:pt x="763" y="706"/>
                </a:lnTo>
                <a:lnTo>
                  <a:pt x="882" y="743"/>
                </a:lnTo>
                <a:lnTo>
                  <a:pt x="928" y="757"/>
                </a:lnTo>
                <a:lnTo>
                  <a:pt x="973" y="773"/>
                </a:lnTo>
                <a:lnTo>
                  <a:pt x="994" y="781"/>
                </a:lnTo>
                <a:lnTo>
                  <a:pt x="1015" y="790"/>
                </a:lnTo>
                <a:lnTo>
                  <a:pt x="1036" y="799"/>
                </a:lnTo>
                <a:lnTo>
                  <a:pt x="1056" y="809"/>
                </a:lnTo>
                <a:lnTo>
                  <a:pt x="1076" y="819"/>
                </a:lnTo>
                <a:lnTo>
                  <a:pt x="1095" y="830"/>
                </a:lnTo>
                <a:lnTo>
                  <a:pt x="1114" y="841"/>
                </a:lnTo>
                <a:lnTo>
                  <a:pt x="1132" y="852"/>
                </a:lnTo>
                <a:lnTo>
                  <a:pt x="1149" y="865"/>
                </a:lnTo>
                <a:lnTo>
                  <a:pt x="1165" y="878"/>
                </a:lnTo>
                <a:lnTo>
                  <a:pt x="1181" y="891"/>
                </a:lnTo>
                <a:lnTo>
                  <a:pt x="1196" y="905"/>
                </a:lnTo>
                <a:lnTo>
                  <a:pt x="1211" y="920"/>
                </a:lnTo>
                <a:lnTo>
                  <a:pt x="1225" y="935"/>
                </a:lnTo>
                <a:lnTo>
                  <a:pt x="1238" y="951"/>
                </a:lnTo>
                <a:lnTo>
                  <a:pt x="1250" y="967"/>
                </a:lnTo>
                <a:lnTo>
                  <a:pt x="1261" y="985"/>
                </a:lnTo>
                <a:lnTo>
                  <a:pt x="1272" y="1003"/>
                </a:lnTo>
                <a:lnTo>
                  <a:pt x="1281" y="1022"/>
                </a:lnTo>
                <a:lnTo>
                  <a:pt x="1290" y="1041"/>
                </a:lnTo>
                <a:lnTo>
                  <a:pt x="1298" y="1062"/>
                </a:lnTo>
                <a:lnTo>
                  <a:pt x="1304" y="1083"/>
                </a:lnTo>
                <a:lnTo>
                  <a:pt x="1310" y="1105"/>
                </a:lnTo>
                <a:lnTo>
                  <a:pt x="1315" y="1128"/>
                </a:lnTo>
                <a:lnTo>
                  <a:pt x="1319" y="1153"/>
                </a:lnTo>
                <a:lnTo>
                  <a:pt x="1321" y="1177"/>
                </a:lnTo>
                <a:lnTo>
                  <a:pt x="1323" y="1203"/>
                </a:lnTo>
                <a:lnTo>
                  <a:pt x="1324" y="1229"/>
                </a:lnTo>
                <a:lnTo>
                  <a:pt x="1323" y="1263"/>
                </a:lnTo>
                <a:lnTo>
                  <a:pt x="1322" y="1296"/>
                </a:lnTo>
                <a:lnTo>
                  <a:pt x="1319" y="1329"/>
                </a:lnTo>
                <a:lnTo>
                  <a:pt x="1315" y="1362"/>
                </a:lnTo>
                <a:lnTo>
                  <a:pt x="1309" y="1394"/>
                </a:lnTo>
                <a:lnTo>
                  <a:pt x="1303" y="1427"/>
                </a:lnTo>
                <a:lnTo>
                  <a:pt x="1294" y="1459"/>
                </a:lnTo>
                <a:lnTo>
                  <a:pt x="1285" y="1490"/>
                </a:lnTo>
                <a:lnTo>
                  <a:pt x="1273" y="1521"/>
                </a:lnTo>
                <a:lnTo>
                  <a:pt x="1260" y="1551"/>
                </a:lnTo>
                <a:lnTo>
                  <a:pt x="1253" y="1566"/>
                </a:lnTo>
                <a:lnTo>
                  <a:pt x="1245" y="1580"/>
                </a:lnTo>
                <a:lnTo>
                  <a:pt x="1237" y="1595"/>
                </a:lnTo>
                <a:lnTo>
                  <a:pt x="1228" y="1608"/>
                </a:lnTo>
                <a:lnTo>
                  <a:pt x="1219" y="1622"/>
                </a:lnTo>
                <a:lnTo>
                  <a:pt x="1208" y="1635"/>
                </a:lnTo>
                <a:lnTo>
                  <a:pt x="1198" y="1648"/>
                </a:lnTo>
                <a:lnTo>
                  <a:pt x="1187" y="1661"/>
                </a:lnTo>
                <a:lnTo>
                  <a:pt x="1176" y="1674"/>
                </a:lnTo>
                <a:lnTo>
                  <a:pt x="1164" y="1686"/>
                </a:lnTo>
                <a:lnTo>
                  <a:pt x="1152" y="1698"/>
                </a:lnTo>
                <a:lnTo>
                  <a:pt x="1139" y="1709"/>
                </a:lnTo>
                <a:lnTo>
                  <a:pt x="1112" y="1730"/>
                </a:lnTo>
                <a:lnTo>
                  <a:pt x="1083" y="1750"/>
                </a:lnTo>
                <a:lnTo>
                  <a:pt x="1055" y="1768"/>
                </a:lnTo>
                <a:lnTo>
                  <a:pt x="1025" y="1785"/>
                </a:lnTo>
                <a:lnTo>
                  <a:pt x="995" y="1800"/>
                </a:lnTo>
                <a:lnTo>
                  <a:pt x="964" y="1814"/>
                </a:lnTo>
                <a:lnTo>
                  <a:pt x="932" y="1826"/>
                </a:lnTo>
                <a:lnTo>
                  <a:pt x="899" y="1837"/>
                </a:lnTo>
                <a:lnTo>
                  <a:pt x="867" y="1846"/>
                </a:lnTo>
                <a:lnTo>
                  <a:pt x="833" y="1855"/>
                </a:lnTo>
                <a:lnTo>
                  <a:pt x="799" y="1861"/>
                </a:lnTo>
                <a:lnTo>
                  <a:pt x="766" y="1867"/>
                </a:lnTo>
                <a:lnTo>
                  <a:pt x="732" y="1871"/>
                </a:lnTo>
                <a:lnTo>
                  <a:pt x="697" y="1874"/>
                </a:lnTo>
                <a:lnTo>
                  <a:pt x="664" y="1876"/>
                </a:lnTo>
                <a:lnTo>
                  <a:pt x="630" y="1876"/>
                </a:lnTo>
                <a:lnTo>
                  <a:pt x="588" y="1876"/>
                </a:lnTo>
                <a:lnTo>
                  <a:pt x="545" y="1873"/>
                </a:lnTo>
                <a:lnTo>
                  <a:pt x="504" y="1869"/>
                </a:lnTo>
                <a:lnTo>
                  <a:pt x="462" y="1863"/>
                </a:lnTo>
                <a:lnTo>
                  <a:pt x="420" y="1855"/>
                </a:lnTo>
                <a:lnTo>
                  <a:pt x="380" y="1846"/>
                </a:lnTo>
                <a:lnTo>
                  <a:pt x="339" y="1835"/>
                </a:lnTo>
                <a:lnTo>
                  <a:pt x="299" y="1823"/>
                </a:lnTo>
                <a:lnTo>
                  <a:pt x="259" y="1809"/>
                </a:lnTo>
                <a:lnTo>
                  <a:pt x="221" y="1794"/>
                </a:lnTo>
                <a:lnTo>
                  <a:pt x="181" y="1777"/>
                </a:lnTo>
                <a:lnTo>
                  <a:pt x="144" y="1759"/>
                </a:lnTo>
                <a:lnTo>
                  <a:pt x="107" y="1740"/>
                </a:lnTo>
                <a:lnTo>
                  <a:pt x="70" y="1719"/>
                </a:lnTo>
                <a:lnTo>
                  <a:pt x="35" y="1697"/>
                </a:lnTo>
                <a:lnTo>
                  <a:pt x="0" y="1674"/>
                </a:lnTo>
                <a:lnTo>
                  <a:pt x="199" y="1300"/>
                </a:lnTo>
                <a:lnTo>
                  <a:pt x="222" y="1319"/>
                </a:lnTo>
                <a:lnTo>
                  <a:pt x="245" y="1337"/>
                </a:lnTo>
                <a:lnTo>
                  <a:pt x="267" y="1355"/>
                </a:lnTo>
                <a:lnTo>
                  <a:pt x="291" y="1372"/>
                </a:lnTo>
                <a:lnTo>
                  <a:pt x="315" y="1388"/>
                </a:lnTo>
                <a:lnTo>
                  <a:pt x="340" y="1403"/>
                </a:lnTo>
                <a:lnTo>
                  <a:pt x="365" y="1417"/>
                </a:lnTo>
                <a:lnTo>
                  <a:pt x="390" y="1430"/>
                </a:lnTo>
                <a:lnTo>
                  <a:pt x="416" y="1442"/>
                </a:lnTo>
                <a:lnTo>
                  <a:pt x="443" y="1453"/>
                </a:lnTo>
                <a:lnTo>
                  <a:pt x="471" y="1462"/>
                </a:lnTo>
                <a:lnTo>
                  <a:pt x="498" y="1469"/>
                </a:lnTo>
                <a:lnTo>
                  <a:pt x="526" y="1476"/>
                </a:lnTo>
                <a:lnTo>
                  <a:pt x="554" y="1480"/>
                </a:lnTo>
                <a:lnTo>
                  <a:pt x="583" y="1483"/>
                </a:lnTo>
                <a:lnTo>
                  <a:pt x="614" y="1484"/>
                </a:lnTo>
                <a:lnTo>
                  <a:pt x="634" y="1483"/>
                </a:lnTo>
                <a:lnTo>
                  <a:pt x="654" y="1481"/>
                </a:lnTo>
                <a:lnTo>
                  <a:pt x="674" y="1478"/>
                </a:lnTo>
                <a:lnTo>
                  <a:pt x="694" y="1474"/>
                </a:lnTo>
                <a:lnTo>
                  <a:pt x="715" y="1468"/>
                </a:lnTo>
                <a:lnTo>
                  <a:pt x="733" y="1460"/>
                </a:lnTo>
                <a:lnTo>
                  <a:pt x="751" y="1451"/>
                </a:lnTo>
                <a:lnTo>
                  <a:pt x="767" y="1441"/>
                </a:lnTo>
                <a:lnTo>
                  <a:pt x="775" y="1436"/>
                </a:lnTo>
                <a:lnTo>
                  <a:pt x="782" y="1430"/>
                </a:lnTo>
                <a:lnTo>
                  <a:pt x="790" y="1423"/>
                </a:lnTo>
                <a:lnTo>
                  <a:pt x="796" y="1416"/>
                </a:lnTo>
                <a:lnTo>
                  <a:pt x="803" y="1409"/>
                </a:lnTo>
                <a:lnTo>
                  <a:pt x="808" y="1402"/>
                </a:lnTo>
                <a:lnTo>
                  <a:pt x="814" y="1394"/>
                </a:lnTo>
                <a:lnTo>
                  <a:pt x="819" y="1386"/>
                </a:lnTo>
                <a:lnTo>
                  <a:pt x="823" y="1377"/>
                </a:lnTo>
                <a:lnTo>
                  <a:pt x="827" y="1368"/>
                </a:lnTo>
                <a:lnTo>
                  <a:pt x="831" y="1358"/>
                </a:lnTo>
                <a:lnTo>
                  <a:pt x="833" y="1348"/>
                </a:lnTo>
                <a:lnTo>
                  <a:pt x="836" y="1338"/>
                </a:lnTo>
                <a:lnTo>
                  <a:pt x="838" y="1327"/>
                </a:lnTo>
                <a:lnTo>
                  <a:pt x="839" y="1316"/>
                </a:lnTo>
                <a:lnTo>
                  <a:pt x="840" y="1305"/>
                </a:lnTo>
                <a:lnTo>
                  <a:pt x="839" y="1293"/>
                </a:lnTo>
                <a:lnTo>
                  <a:pt x="836" y="1281"/>
                </a:lnTo>
                <a:lnTo>
                  <a:pt x="834" y="1270"/>
                </a:lnTo>
                <a:lnTo>
                  <a:pt x="831" y="1260"/>
                </a:lnTo>
                <a:lnTo>
                  <a:pt x="826" y="1250"/>
                </a:lnTo>
                <a:lnTo>
                  <a:pt x="821" y="1240"/>
                </a:lnTo>
                <a:lnTo>
                  <a:pt x="815" y="1231"/>
                </a:lnTo>
                <a:lnTo>
                  <a:pt x="809" y="1222"/>
                </a:lnTo>
                <a:lnTo>
                  <a:pt x="801" y="1214"/>
                </a:lnTo>
                <a:lnTo>
                  <a:pt x="793" y="1206"/>
                </a:lnTo>
                <a:lnTo>
                  <a:pt x="785" y="1198"/>
                </a:lnTo>
                <a:lnTo>
                  <a:pt x="776" y="1191"/>
                </a:lnTo>
                <a:lnTo>
                  <a:pt x="756" y="1178"/>
                </a:lnTo>
                <a:lnTo>
                  <a:pt x="735" y="1165"/>
                </a:lnTo>
                <a:lnTo>
                  <a:pt x="713" y="1154"/>
                </a:lnTo>
                <a:lnTo>
                  <a:pt x="689" y="1144"/>
                </a:lnTo>
                <a:lnTo>
                  <a:pt x="666" y="1134"/>
                </a:lnTo>
                <a:lnTo>
                  <a:pt x="643" y="1126"/>
                </a:lnTo>
                <a:lnTo>
                  <a:pt x="597" y="1112"/>
                </a:lnTo>
                <a:lnTo>
                  <a:pt x="556" y="1101"/>
                </a:lnTo>
                <a:lnTo>
                  <a:pt x="503" y="1085"/>
                </a:lnTo>
                <a:lnTo>
                  <a:pt x="451" y="1070"/>
                </a:lnTo>
                <a:lnTo>
                  <a:pt x="403" y="1053"/>
                </a:lnTo>
                <a:lnTo>
                  <a:pt x="357" y="1036"/>
                </a:lnTo>
                <a:lnTo>
                  <a:pt x="336" y="1027"/>
                </a:lnTo>
                <a:lnTo>
                  <a:pt x="314" y="1017"/>
                </a:lnTo>
                <a:lnTo>
                  <a:pt x="294" y="1007"/>
                </a:lnTo>
                <a:lnTo>
                  <a:pt x="274" y="997"/>
                </a:lnTo>
                <a:lnTo>
                  <a:pt x="256" y="985"/>
                </a:lnTo>
                <a:lnTo>
                  <a:pt x="238" y="974"/>
                </a:lnTo>
                <a:lnTo>
                  <a:pt x="221" y="961"/>
                </a:lnTo>
                <a:lnTo>
                  <a:pt x="204" y="948"/>
                </a:lnTo>
                <a:lnTo>
                  <a:pt x="188" y="934"/>
                </a:lnTo>
                <a:lnTo>
                  <a:pt x="174" y="919"/>
                </a:lnTo>
                <a:lnTo>
                  <a:pt x="160" y="904"/>
                </a:lnTo>
                <a:lnTo>
                  <a:pt x="148" y="887"/>
                </a:lnTo>
                <a:lnTo>
                  <a:pt x="136" y="870"/>
                </a:lnTo>
                <a:lnTo>
                  <a:pt x="125" y="851"/>
                </a:lnTo>
                <a:lnTo>
                  <a:pt x="115" y="832"/>
                </a:lnTo>
                <a:lnTo>
                  <a:pt x="106" y="811"/>
                </a:lnTo>
                <a:lnTo>
                  <a:pt x="98" y="789"/>
                </a:lnTo>
                <a:lnTo>
                  <a:pt x="91" y="766"/>
                </a:lnTo>
                <a:lnTo>
                  <a:pt x="85" y="741"/>
                </a:lnTo>
                <a:lnTo>
                  <a:pt x="80" y="715"/>
                </a:lnTo>
                <a:lnTo>
                  <a:pt x="76" y="688"/>
                </a:lnTo>
                <a:lnTo>
                  <a:pt x="73" y="659"/>
                </a:lnTo>
                <a:lnTo>
                  <a:pt x="71" y="629"/>
                </a:lnTo>
                <a:lnTo>
                  <a:pt x="71" y="598"/>
                </a:lnTo>
                <a:lnTo>
                  <a:pt x="72" y="564"/>
                </a:lnTo>
                <a:lnTo>
                  <a:pt x="74" y="531"/>
                </a:lnTo>
                <a:lnTo>
                  <a:pt x="78" y="500"/>
                </a:lnTo>
                <a:lnTo>
                  <a:pt x="84" y="468"/>
                </a:lnTo>
                <a:lnTo>
                  <a:pt x="90" y="438"/>
                </a:lnTo>
                <a:lnTo>
                  <a:pt x="98" y="409"/>
                </a:lnTo>
                <a:lnTo>
                  <a:pt x="107" y="380"/>
                </a:lnTo>
                <a:lnTo>
                  <a:pt x="118" y="352"/>
                </a:lnTo>
                <a:lnTo>
                  <a:pt x="129" y="324"/>
                </a:lnTo>
                <a:lnTo>
                  <a:pt x="142" y="298"/>
                </a:lnTo>
                <a:lnTo>
                  <a:pt x="157" y="273"/>
                </a:lnTo>
                <a:lnTo>
                  <a:pt x="172" y="249"/>
                </a:lnTo>
                <a:lnTo>
                  <a:pt x="189" y="226"/>
                </a:lnTo>
                <a:lnTo>
                  <a:pt x="206" y="204"/>
                </a:lnTo>
                <a:lnTo>
                  <a:pt x="226" y="183"/>
                </a:lnTo>
                <a:lnTo>
                  <a:pt x="246" y="163"/>
                </a:lnTo>
                <a:lnTo>
                  <a:pt x="267" y="144"/>
                </a:lnTo>
                <a:lnTo>
                  <a:pt x="289" y="126"/>
                </a:lnTo>
                <a:lnTo>
                  <a:pt x="312" y="109"/>
                </a:lnTo>
                <a:lnTo>
                  <a:pt x="337" y="94"/>
                </a:lnTo>
                <a:lnTo>
                  <a:pt x="361" y="79"/>
                </a:lnTo>
                <a:lnTo>
                  <a:pt x="387" y="66"/>
                </a:lnTo>
                <a:lnTo>
                  <a:pt x="414" y="54"/>
                </a:lnTo>
                <a:lnTo>
                  <a:pt x="441" y="42"/>
                </a:lnTo>
                <a:lnTo>
                  <a:pt x="470" y="33"/>
                </a:lnTo>
                <a:lnTo>
                  <a:pt x="499" y="24"/>
                </a:lnTo>
                <a:lnTo>
                  <a:pt x="529" y="17"/>
                </a:lnTo>
                <a:lnTo>
                  <a:pt x="559" y="11"/>
                </a:lnTo>
                <a:lnTo>
                  <a:pt x="592" y="6"/>
                </a:lnTo>
                <a:lnTo>
                  <a:pt x="623" y="3"/>
                </a:lnTo>
                <a:lnTo>
                  <a:pt x="656" y="1"/>
                </a:lnTo>
                <a:lnTo>
                  <a:pt x="689" y="0"/>
                </a:lnTo>
                <a:lnTo>
                  <a:pt x="724" y="1"/>
                </a:lnTo>
                <a:lnTo>
                  <a:pt x="759" y="3"/>
                </a:lnTo>
                <a:lnTo>
                  <a:pt x="794" y="6"/>
                </a:lnTo>
                <a:lnTo>
                  <a:pt x="830" y="10"/>
                </a:lnTo>
                <a:lnTo>
                  <a:pt x="868" y="16"/>
                </a:lnTo>
                <a:lnTo>
                  <a:pt x="904" y="23"/>
                </a:lnTo>
                <a:lnTo>
                  <a:pt x="941" y="31"/>
                </a:lnTo>
                <a:lnTo>
                  <a:pt x="978" y="39"/>
                </a:lnTo>
                <a:lnTo>
                  <a:pt x="1014" y="50"/>
                </a:lnTo>
                <a:lnTo>
                  <a:pt x="1050" y="61"/>
                </a:lnTo>
                <a:lnTo>
                  <a:pt x="1086" y="73"/>
                </a:lnTo>
                <a:lnTo>
                  <a:pt x="1121" y="86"/>
                </a:lnTo>
                <a:lnTo>
                  <a:pt x="1155" y="99"/>
                </a:lnTo>
                <a:lnTo>
                  <a:pt x="1188" y="114"/>
                </a:lnTo>
                <a:lnTo>
                  <a:pt x="1220" y="130"/>
                </a:lnTo>
                <a:lnTo>
                  <a:pt x="1251" y="146"/>
                </a:lnTo>
                <a:lnTo>
                  <a:pt x="1065" y="506"/>
                </a:lnTo>
                <a:close/>
              </a:path>
            </a:pathLst>
          </a:custGeom>
          <a:solidFill>
            <a:srgbClr val="FFFFFF"/>
          </a:solidFill>
          <a:ln w="9525">
            <a:noFill/>
            <a:round/>
            <a:headEnd/>
            <a:tailEnd/>
          </a:ln>
        </xdr:spPr>
      </xdr:sp>
      <xdr:sp macro="" textlink="">
        <xdr:nvSpPr>
          <xdr:cNvPr id="4128" name="Freeform 1616"/>
          <xdr:cNvSpPr>
            <a:spLocks noEditPoints="1"/>
          </xdr:cNvSpPr>
        </xdr:nvSpPr>
        <xdr:spPr bwMode="auto">
          <a:xfrm>
            <a:off x="172" y="26"/>
            <a:ext cx="29" cy="26"/>
          </a:xfrm>
          <a:custGeom>
            <a:avLst/>
            <a:gdLst>
              <a:gd name="T0" fmla="*/ 0 w 1872"/>
              <a:gd name="T1" fmla="*/ 0 h 1782"/>
              <a:gd name="T2" fmla="*/ 0 w 1872"/>
              <a:gd name="T3" fmla="*/ 0 h 1782"/>
              <a:gd name="T4" fmla="*/ 0 w 1872"/>
              <a:gd name="T5" fmla="*/ 0 h 1782"/>
              <a:gd name="T6" fmla="*/ 0 w 1872"/>
              <a:gd name="T7" fmla="*/ 0 h 1782"/>
              <a:gd name="T8" fmla="*/ 0 w 1872"/>
              <a:gd name="T9" fmla="*/ 0 h 1782"/>
              <a:gd name="T10" fmla="*/ 0 w 1872"/>
              <a:gd name="T11" fmla="*/ 0 h 1782"/>
              <a:gd name="T12" fmla="*/ 0 w 1872"/>
              <a:gd name="T13" fmla="*/ 0 h 1782"/>
              <a:gd name="T14" fmla="*/ 0 w 1872"/>
              <a:gd name="T15" fmla="*/ 0 h 1782"/>
              <a:gd name="T16" fmla="*/ 0 w 1872"/>
              <a:gd name="T17" fmla="*/ 0 h 1782"/>
              <a:gd name="T18" fmla="*/ 0 w 1872"/>
              <a:gd name="T19" fmla="*/ 0 h 1782"/>
              <a:gd name="T20" fmla="*/ 0 w 1872"/>
              <a:gd name="T21" fmla="*/ 0 h 1782"/>
              <a:gd name="T22" fmla="*/ 0 w 1872"/>
              <a:gd name="T23" fmla="*/ 0 h 1782"/>
              <a:gd name="T24" fmla="*/ 0 w 1872"/>
              <a:gd name="T25" fmla="*/ 0 h 1782"/>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872"/>
              <a:gd name="T40" fmla="*/ 0 h 1782"/>
              <a:gd name="T41" fmla="*/ 1872 w 1872"/>
              <a:gd name="T42" fmla="*/ 1782 h 1782"/>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872" h="1782">
                <a:moveTo>
                  <a:pt x="943" y="551"/>
                </a:moveTo>
                <a:lnTo>
                  <a:pt x="746" y="1119"/>
                </a:lnTo>
                <a:lnTo>
                  <a:pt x="1134" y="1119"/>
                </a:lnTo>
                <a:lnTo>
                  <a:pt x="943" y="551"/>
                </a:lnTo>
                <a:close/>
                <a:moveTo>
                  <a:pt x="617" y="1472"/>
                </a:moveTo>
                <a:lnTo>
                  <a:pt x="494" y="1782"/>
                </a:lnTo>
                <a:lnTo>
                  <a:pt x="0" y="1782"/>
                </a:lnTo>
                <a:lnTo>
                  <a:pt x="689" y="0"/>
                </a:lnTo>
                <a:lnTo>
                  <a:pt x="1198" y="0"/>
                </a:lnTo>
                <a:lnTo>
                  <a:pt x="1872" y="1782"/>
                </a:lnTo>
                <a:lnTo>
                  <a:pt x="1376" y="1782"/>
                </a:lnTo>
                <a:lnTo>
                  <a:pt x="1260" y="1472"/>
                </a:lnTo>
                <a:lnTo>
                  <a:pt x="617" y="1472"/>
                </a:lnTo>
                <a:close/>
              </a:path>
            </a:pathLst>
          </a:custGeom>
          <a:solidFill>
            <a:srgbClr val="FFFFFF"/>
          </a:solidFill>
          <a:ln w="9525">
            <a:noFill/>
            <a:round/>
            <a:headEnd/>
            <a:tailEnd/>
          </a:ln>
        </xdr:spPr>
      </xdr:sp>
      <xdr:sp macro="" textlink="">
        <xdr:nvSpPr>
          <xdr:cNvPr id="4129" name="Freeform 1617"/>
          <xdr:cNvSpPr>
            <a:spLocks/>
          </xdr:cNvSpPr>
        </xdr:nvSpPr>
        <xdr:spPr bwMode="auto">
          <a:xfrm>
            <a:off x="226" y="26"/>
            <a:ext cx="16" cy="26"/>
          </a:xfrm>
          <a:custGeom>
            <a:avLst/>
            <a:gdLst>
              <a:gd name="T0" fmla="*/ 0 w 1029"/>
              <a:gd name="T1" fmla="*/ 0 h 1782"/>
              <a:gd name="T2" fmla="*/ 0 w 1029"/>
              <a:gd name="T3" fmla="*/ 0 h 1782"/>
              <a:gd name="T4" fmla="*/ 0 w 1029"/>
              <a:gd name="T5" fmla="*/ 0 h 1782"/>
              <a:gd name="T6" fmla="*/ 0 w 1029"/>
              <a:gd name="T7" fmla="*/ 0 h 1782"/>
              <a:gd name="T8" fmla="*/ 0 w 1029"/>
              <a:gd name="T9" fmla="*/ 0 h 1782"/>
              <a:gd name="T10" fmla="*/ 0 w 1029"/>
              <a:gd name="T11" fmla="*/ 0 h 1782"/>
              <a:gd name="T12" fmla="*/ 0 w 1029"/>
              <a:gd name="T13" fmla="*/ 0 h 1782"/>
              <a:gd name="T14" fmla="*/ 0 w 1029"/>
              <a:gd name="T15" fmla="*/ 0 h 1782"/>
              <a:gd name="T16" fmla="*/ 0 w 1029"/>
              <a:gd name="T17" fmla="*/ 0 h 1782"/>
              <a:gd name="T18" fmla="*/ 0 w 1029"/>
              <a:gd name="T19" fmla="*/ 0 h 1782"/>
              <a:gd name="T20" fmla="*/ 0 w 1029"/>
              <a:gd name="T21" fmla="*/ 0 h 178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w 1029"/>
              <a:gd name="T34" fmla="*/ 0 h 1782"/>
              <a:gd name="T35" fmla="*/ 1029 w 1029"/>
              <a:gd name="T36" fmla="*/ 1782 h 1782"/>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T33" t="T34" r="T35" b="T36"/>
            <a:pathLst>
              <a:path w="1029" h="1782">
                <a:moveTo>
                  <a:pt x="466" y="393"/>
                </a:moveTo>
                <a:lnTo>
                  <a:pt x="466" y="691"/>
                </a:lnTo>
                <a:lnTo>
                  <a:pt x="977" y="691"/>
                </a:lnTo>
                <a:lnTo>
                  <a:pt x="977" y="1082"/>
                </a:lnTo>
                <a:lnTo>
                  <a:pt x="466" y="1082"/>
                </a:lnTo>
                <a:lnTo>
                  <a:pt x="466" y="1782"/>
                </a:lnTo>
                <a:lnTo>
                  <a:pt x="0" y="1782"/>
                </a:lnTo>
                <a:lnTo>
                  <a:pt x="0" y="0"/>
                </a:lnTo>
                <a:lnTo>
                  <a:pt x="1029" y="0"/>
                </a:lnTo>
                <a:lnTo>
                  <a:pt x="1029" y="393"/>
                </a:lnTo>
                <a:lnTo>
                  <a:pt x="466" y="393"/>
                </a:lnTo>
                <a:close/>
              </a:path>
            </a:pathLst>
          </a:custGeom>
          <a:solidFill>
            <a:srgbClr val="FFFFFF"/>
          </a:solidFill>
          <a:ln w="9525">
            <a:noFill/>
            <a:round/>
            <a:headEnd/>
            <a:tailEnd/>
          </a:ln>
        </xdr:spPr>
      </xdr:sp>
      <xdr:sp macro="" textlink="">
        <xdr:nvSpPr>
          <xdr:cNvPr id="4130" name="Freeform 1618"/>
          <xdr:cNvSpPr>
            <a:spLocks/>
          </xdr:cNvSpPr>
        </xdr:nvSpPr>
        <xdr:spPr bwMode="auto">
          <a:xfrm>
            <a:off x="250" y="43"/>
            <a:ext cx="32" cy="3"/>
          </a:xfrm>
          <a:custGeom>
            <a:avLst/>
            <a:gdLst>
              <a:gd name="T0" fmla="*/ 0 w 2066"/>
              <a:gd name="T1" fmla="*/ 0 h 222"/>
              <a:gd name="T2" fmla="*/ 0 w 2066"/>
              <a:gd name="T3" fmla="*/ 0 h 222"/>
              <a:gd name="T4" fmla="*/ 0 w 2066"/>
              <a:gd name="T5" fmla="*/ 0 h 222"/>
              <a:gd name="T6" fmla="*/ 0 w 2066"/>
              <a:gd name="T7" fmla="*/ 0 h 222"/>
              <a:gd name="T8" fmla="*/ 0 w 2066"/>
              <a:gd name="T9" fmla="*/ 0 h 222"/>
              <a:gd name="T10" fmla="*/ 0 w 2066"/>
              <a:gd name="T11" fmla="*/ 0 h 222"/>
              <a:gd name="T12" fmla="*/ 0 w 2066"/>
              <a:gd name="T13" fmla="*/ 0 h 222"/>
              <a:gd name="T14" fmla="*/ 0 w 2066"/>
              <a:gd name="T15" fmla="*/ 0 h 222"/>
              <a:gd name="T16" fmla="*/ 0 w 2066"/>
              <a:gd name="T17" fmla="*/ 0 h 222"/>
              <a:gd name="T18" fmla="*/ 0 w 2066"/>
              <a:gd name="T19" fmla="*/ 0 h 222"/>
              <a:gd name="T20" fmla="*/ 0 w 2066"/>
              <a:gd name="T21" fmla="*/ 0 h 222"/>
              <a:gd name="T22" fmla="*/ 0 w 2066"/>
              <a:gd name="T23" fmla="*/ 0 h 222"/>
              <a:gd name="T24" fmla="*/ 0 w 2066"/>
              <a:gd name="T25" fmla="*/ 0 h 222"/>
              <a:gd name="T26" fmla="*/ 0 w 2066"/>
              <a:gd name="T27" fmla="*/ 0 h 222"/>
              <a:gd name="T28" fmla="*/ 0 w 2066"/>
              <a:gd name="T29" fmla="*/ 0 h 222"/>
              <a:gd name="T30" fmla="*/ 0 w 2066"/>
              <a:gd name="T31" fmla="*/ 0 h 222"/>
              <a:gd name="T32" fmla="*/ 0 w 2066"/>
              <a:gd name="T33" fmla="*/ 0 h 222"/>
              <a:gd name="T34" fmla="*/ 0 w 2066"/>
              <a:gd name="T35" fmla="*/ 0 h 222"/>
              <a:gd name="T36" fmla="*/ 0 w 2066"/>
              <a:gd name="T37" fmla="*/ 0 h 222"/>
              <a:gd name="T38" fmla="*/ 0 w 2066"/>
              <a:gd name="T39" fmla="*/ 0 h 222"/>
              <a:gd name="T40" fmla="*/ 0 w 2066"/>
              <a:gd name="T41" fmla="*/ 0 h 222"/>
              <a:gd name="T42" fmla="*/ 0 w 2066"/>
              <a:gd name="T43" fmla="*/ 0 h 222"/>
              <a:gd name="T44" fmla="*/ 0 w 2066"/>
              <a:gd name="T45" fmla="*/ 0 h 222"/>
              <a:gd name="T46" fmla="*/ 0 w 2066"/>
              <a:gd name="T47" fmla="*/ 0 h 222"/>
              <a:gd name="T48" fmla="*/ 0 w 2066"/>
              <a:gd name="T49" fmla="*/ 0 h 222"/>
              <a:gd name="T50" fmla="*/ 0 w 2066"/>
              <a:gd name="T51" fmla="*/ 0 h 222"/>
              <a:gd name="T52" fmla="*/ 0 w 2066"/>
              <a:gd name="T53" fmla="*/ 0 h 222"/>
              <a:gd name="T54" fmla="*/ 0 w 2066"/>
              <a:gd name="T55" fmla="*/ 0 h 222"/>
              <a:gd name="T56" fmla="*/ 0 w 2066"/>
              <a:gd name="T57" fmla="*/ 0 h 222"/>
              <a:gd name="T58" fmla="*/ 0 w 2066"/>
              <a:gd name="T59" fmla="*/ 0 h 222"/>
              <a:gd name="T60" fmla="*/ 0 w 2066"/>
              <a:gd name="T61" fmla="*/ 0 h 222"/>
              <a:gd name="T62" fmla="*/ 0 w 2066"/>
              <a:gd name="T63" fmla="*/ 0 h 222"/>
              <a:gd name="T64" fmla="*/ 0 w 2066"/>
              <a:gd name="T65" fmla="*/ 0 h 222"/>
              <a:gd name="T66" fmla="*/ 0 w 2066"/>
              <a:gd name="T67" fmla="*/ 0 h 222"/>
              <a:gd name="T68" fmla="*/ 0 w 2066"/>
              <a:gd name="T69" fmla="*/ 0 h 222"/>
              <a:gd name="T70" fmla="*/ 0 w 2066"/>
              <a:gd name="T71" fmla="*/ 0 h 222"/>
              <a:gd name="T72" fmla="*/ 0 w 2066"/>
              <a:gd name="T73" fmla="*/ 0 h 222"/>
              <a:gd name="T74" fmla="*/ 0 w 2066"/>
              <a:gd name="T75" fmla="*/ 0 h 222"/>
              <a:gd name="T76" fmla="*/ 0 w 2066"/>
              <a:gd name="T77" fmla="*/ 0 h 222"/>
              <a:gd name="T78" fmla="*/ 0 w 2066"/>
              <a:gd name="T79" fmla="*/ 0 h 222"/>
              <a:gd name="T80" fmla="*/ 0 w 2066"/>
              <a:gd name="T81" fmla="*/ 0 h 222"/>
              <a:gd name="T82" fmla="*/ 0 w 2066"/>
              <a:gd name="T83" fmla="*/ 0 h 222"/>
              <a:gd name="T84" fmla="*/ 0 w 2066"/>
              <a:gd name="T85" fmla="*/ 0 h 222"/>
              <a:gd name="T86" fmla="*/ 0 w 2066"/>
              <a:gd name="T87" fmla="*/ 0 h 222"/>
              <a:gd name="T88" fmla="*/ 0 w 2066"/>
              <a:gd name="T89" fmla="*/ 0 h 222"/>
              <a:gd name="T90" fmla="*/ 0 w 2066"/>
              <a:gd name="T91" fmla="*/ 0 h 222"/>
              <a:gd name="T92" fmla="*/ 0 w 2066"/>
              <a:gd name="T93" fmla="*/ 0 h 222"/>
              <a:gd name="T94" fmla="*/ 0 w 2066"/>
              <a:gd name="T95" fmla="*/ 0 h 222"/>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w 2066"/>
              <a:gd name="T145" fmla="*/ 0 h 222"/>
              <a:gd name="T146" fmla="*/ 2066 w 2066"/>
              <a:gd name="T147" fmla="*/ 222 h 222"/>
            </a:gdLst>
            <a:ahLst/>
            <a:cxnLst>
              <a:cxn ang="T96">
                <a:pos x="T0" y="T1"/>
              </a:cxn>
              <a:cxn ang="T97">
                <a:pos x="T2" y="T3"/>
              </a:cxn>
              <a:cxn ang="T98">
                <a:pos x="T4" y="T5"/>
              </a:cxn>
              <a:cxn ang="T99">
                <a:pos x="T6" y="T7"/>
              </a:cxn>
              <a:cxn ang="T100">
                <a:pos x="T8" y="T9"/>
              </a:cxn>
              <a:cxn ang="T101">
                <a:pos x="T10" y="T11"/>
              </a:cxn>
              <a:cxn ang="T102">
                <a:pos x="T12" y="T13"/>
              </a:cxn>
              <a:cxn ang="T103">
                <a:pos x="T14" y="T15"/>
              </a:cxn>
              <a:cxn ang="T104">
                <a:pos x="T16" y="T17"/>
              </a:cxn>
              <a:cxn ang="T105">
                <a:pos x="T18" y="T19"/>
              </a:cxn>
              <a:cxn ang="T106">
                <a:pos x="T20" y="T21"/>
              </a:cxn>
              <a:cxn ang="T107">
                <a:pos x="T22" y="T23"/>
              </a:cxn>
              <a:cxn ang="T108">
                <a:pos x="T24" y="T25"/>
              </a:cxn>
              <a:cxn ang="T109">
                <a:pos x="T26" y="T27"/>
              </a:cxn>
              <a:cxn ang="T110">
                <a:pos x="T28" y="T29"/>
              </a:cxn>
              <a:cxn ang="T111">
                <a:pos x="T30" y="T31"/>
              </a:cxn>
              <a:cxn ang="T112">
                <a:pos x="T32" y="T33"/>
              </a:cxn>
              <a:cxn ang="T113">
                <a:pos x="T34" y="T35"/>
              </a:cxn>
              <a:cxn ang="T114">
                <a:pos x="T36" y="T37"/>
              </a:cxn>
              <a:cxn ang="T115">
                <a:pos x="T38" y="T39"/>
              </a:cxn>
              <a:cxn ang="T116">
                <a:pos x="T40" y="T41"/>
              </a:cxn>
              <a:cxn ang="T117">
                <a:pos x="T42" y="T43"/>
              </a:cxn>
              <a:cxn ang="T118">
                <a:pos x="T44" y="T45"/>
              </a:cxn>
              <a:cxn ang="T119">
                <a:pos x="T46" y="T47"/>
              </a:cxn>
              <a:cxn ang="T120">
                <a:pos x="T48" y="T49"/>
              </a:cxn>
              <a:cxn ang="T121">
                <a:pos x="T50" y="T51"/>
              </a:cxn>
              <a:cxn ang="T122">
                <a:pos x="T52" y="T53"/>
              </a:cxn>
              <a:cxn ang="T123">
                <a:pos x="T54" y="T55"/>
              </a:cxn>
              <a:cxn ang="T124">
                <a:pos x="T56" y="T57"/>
              </a:cxn>
              <a:cxn ang="T125">
                <a:pos x="T58" y="T59"/>
              </a:cxn>
              <a:cxn ang="T126">
                <a:pos x="T60" y="T61"/>
              </a:cxn>
              <a:cxn ang="T127">
                <a:pos x="T62" y="T63"/>
              </a:cxn>
              <a:cxn ang="T128">
                <a:pos x="T64" y="T65"/>
              </a:cxn>
              <a:cxn ang="T129">
                <a:pos x="T66" y="T67"/>
              </a:cxn>
              <a:cxn ang="T130">
                <a:pos x="T68" y="T69"/>
              </a:cxn>
              <a:cxn ang="T131">
                <a:pos x="T70" y="T71"/>
              </a:cxn>
              <a:cxn ang="T132">
                <a:pos x="T72" y="T73"/>
              </a:cxn>
              <a:cxn ang="T133">
                <a:pos x="T74" y="T75"/>
              </a:cxn>
              <a:cxn ang="T134">
                <a:pos x="T76" y="T77"/>
              </a:cxn>
              <a:cxn ang="T135">
                <a:pos x="T78" y="T79"/>
              </a:cxn>
              <a:cxn ang="T136">
                <a:pos x="T80" y="T81"/>
              </a:cxn>
              <a:cxn ang="T137">
                <a:pos x="T82" y="T83"/>
              </a:cxn>
              <a:cxn ang="T138">
                <a:pos x="T84" y="T85"/>
              </a:cxn>
              <a:cxn ang="T139">
                <a:pos x="T86" y="T87"/>
              </a:cxn>
              <a:cxn ang="T140">
                <a:pos x="T88" y="T89"/>
              </a:cxn>
              <a:cxn ang="T141">
                <a:pos x="T90" y="T91"/>
              </a:cxn>
              <a:cxn ang="T142">
                <a:pos x="T92" y="T93"/>
              </a:cxn>
              <a:cxn ang="T143">
                <a:pos x="T94" y="T95"/>
              </a:cxn>
            </a:cxnLst>
            <a:rect l="T144" t="T145" r="T146" b="T147"/>
            <a:pathLst>
              <a:path w="2066" h="222">
                <a:moveTo>
                  <a:pt x="0" y="120"/>
                </a:moveTo>
                <a:lnTo>
                  <a:pt x="21" y="215"/>
                </a:lnTo>
                <a:lnTo>
                  <a:pt x="32" y="211"/>
                </a:lnTo>
                <a:lnTo>
                  <a:pt x="62" y="200"/>
                </a:lnTo>
                <a:lnTo>
                  <a:pt x="83" y="193"/>
                </a:lnTo>
                <a:lnTo>
                  <a:pt x="108" y="185"/>
                </a:lnTo>
                <a:lnTo>
                  <a:pt x="136" y="176"/>
                </a:lnTo>
                <a:lnTo>
                  <a:pt x="168" y="167"/>
                </a:lnTo>
                <a:lnTo>
                  <a:pt x="203" y="158"/>
                </a:lnTo>
                <a:lnTo>
                  <a:pt x="240" y="150"/>
                </a:lnTo>
                <a:lnTo>
                  <a:pt x="279" y="142"/>
                </a:lnTo>
                <a:lnTo>
                  <a:pt x="322" y="135"/>
                </a:lnTo>
                <a:lnTo>
                  <a:pt x="365" y="130"/>
                </a:lnTo>
                <a:lnTo>
                  <a:pt x="410" y="126"/>
                </a:lnTo>
                <a:lnTo>
                  <a:pt x="433" y="125"/>
                </a:lnTo>
                <a:lnTo>
                  <a:pt x="456" y="124"/>
                </a:lnTo>
                <a:lnTo>
                  <a:pt x="479" y="124"/>
                </a:lnTo>
                <a:lnTo>
                  <a:pt x="503" y="124"/>
                </a:lnTo>
                <a:lnTo>
                  <a:pt x="550" y="126"/>
                </a:lnTo>
                <a:lnTo>
                  <a:pt x="595" y="128"/>
                </a:lnTo>
                <a:lnTo>
                  <a:pt x="638" y="131"/>
                </a:lnTo>
                <a:lnTo>
                  <a:pt x="681" y="134"/>
                </a:lnTo>
                <a:lnTo>
                  <a:pt x="761" y="141"/>
                </a:lnTo>
                <a:lnTo>
                  <a:pt x="834" y="149"/>
                </a:lnTo>
                <a:lnTo>
                  <a:pt x="899" y="158"/>
                </a:lnTo>
                <a:lnTo>
                  <a:pt x="957" y="167"/>
                </a:lnTo>
                <a:lnTo>
                  <a:pt x="1006" y="175"/>
                </a:lnTo>
                <a:lnTo>
                  <a:pt x="1046" y="183"/>
                </a:lnTo>
                <a:lnTo>
                  <a:pt x="1087" y="190"/>
                </a:lnTo>
                <a:lnTo>
                  <a:pt x="1140" y="199"/>
                </a:lnTo>
                <a:lnTo>
                  <a:pt x="1171" y="203"/>
                </a:lnTo>
                <a:lnTo>
                  <a:pt x="1204" y="208"/>
                </a:lnTo>
                <a:lnTo>
                  <a:pt x="1239" y="211"/>
                </a:lnTo>
                <a:lnTo>
                  <a:pt x="1277" y="215"/>
                </a:lnTo>
                <a:lnTo>
                  <a:pt x="1317" y="218"/>
                </a:lnTo>
                <a:lnTo>
                  <a:pt x="1358" y="220"/>
                </a:lnTo>
                <a:lnTo>
                  <a:pt x="1401" y="222"/>
                </a:lnTo>
                <a:lnTo>
                  <a:pt x="1445" y="222"/>
                </a:lnTo>
                <a:lnTo>
                  <a:pt x="1490" y="222"/>
                </a:lnTo>
                <a:lnTo>
                  <a:pt x="1536" y="220"/>
                </a:lnTo>
                <a:lnTo>
                  <a:pt x="1583" y="216"/>
                </a:lnTo>
                <a:lnTo>
                  <a:pt x="1631" y="212"/>
                </a:lnTo>
                <a:lnTo>
                  <a:pt x="1719" y="201"/>
                </a:lnTo>
                <a:lnTo>
                  <a:pt x="1795" y="191"/>
                </a:lnTo>
                <a:lnTo>
                  <a:pt x="1860" y="182"/>
                </a:lnTo>
                <a:lnTo>
                  <a:pt x="1915" y="173"/>
                </a:lnTo>
                <a:lnTo>
                  <a:pt x="1963" y="164"/>
                </a:lnTo>
                <a:lnTo>
                  <a:pt x="2002" y="155"/>
                </a:lnTo>
                <a:lnTo>
                  <a:pt x="2035" y="147"/>
                </a:lnTo>
                <a:lnTo>
                  <a:pt x="2066" y="139"/>
                </a:lnTo>
                <a:lnTo>
                  <a:pt x="2066" y="0"/>
                </a:lnTo>
                <a:lnTo>
                  <a:pt x="2053" y="3"/>
                </a:lnTo>
                <a:lnTo>
                  <a:pt x="2016" y="11"/>
                </a:lnTo>
                <a:lnTo>
                  <a:pt x="1964" y="23"/>
                </a:lnTo>
                <a:lnTo>
                  <a:pt x="1897" y="37"/>
                </a:lnTo>
                <a:lnTo>
                  <a:pt x="1825" y="52"/>
                </a:lnTo>
                <a:lnTo>
                  <a:pt x="1748" y="66"/>
                </a:lnTo>
                <a:lnTo>
                  <a:pt x="1711" y="73"/>
                </a:lnTo>
                <a:lnTo>
                  <a:pt x="1675" y="79"/>
                </a:lnTo>
                <a:lnTo>
                  <a:pt x="1640" y="84"/>
                </a:lnTo>
                <a:lnTo>
                  <a:pt x="1609" y="88"/>
                </a:lnTo>
                <a:lnTo>
                  <a:pt x="1551" y="95"/>
                </a:lnTo>
                <a:lnTo>
                  <a:pt x="1495" y="101"/>
                </a:lnTo>
                <a:lnTo>
                  <a:pt x="1467" y="104"/>
                </a:lnTo>
                <a:lnTo>
                  <a:pt x="1439" y="107"/>
                </a:lnTo>
                <a:lnTo>
                  <a:pt x="1410" y="109"/>
                </a:lnTo>
                <a:lnTo>
                  <a:pt x="1380" y="110"/>
                </a:lnTo>
                <a:lnTo>
                  <a:pt x="1348" y="110"/>
                </a:lnTo>
                <a:lnTo>
                  <a:pt x="1315" y="110"/>
                </a:lnTo>
                <a:lnTo>
                  <a:pt x="1278" y="108"/>
                </a:lnTo>
                <a:lnTo>
                  <a:pt x="1239" y="106"/>
                </a:lnTo>
                <a:lnTo>
                  <a:pt x="1198" y="102"/>
                </a:lnTo>
                <a:lnTo>
                  <a:pt x="1152" y="96"/>
                </a:lnTo>
                <a:lnTo>
                  <a:pt x="1103" y="89"/>
                </a:lnTo>
                <a:lnTo>
                  <a:pt x="1049" y="80"/>
                </a:lnTo>
                <a:lnTo>
                  <a:pt x="994" y="71"/>
                </a:lnTo>
                <a:lnTo>
                  <a:pt x="940" y="64"/>
                </a:lnTo>
                <a:lnTo>
                  <a:pt x="888" y="57"/>
                </a:lnTo>
                <a:lnTo>
                  <a:pt x="838" y="51"/>
                </a:lnTo>
                <a:lnTo>
                  <a:pt x="789" y="47"/>
                </a:lnTo>
                <a:lnTo>
                  <a:pt x="742" y="43"/>
                </a:lnTo>
                <a:lnTo>
                  <a:pt x="698" y="40"/>
                </a:lnTo>
                <a:lnTo>
                  <a:pt x="655" y="38"/>
                </a:lnTo>
                <a:lnTo>
                  <a:pt x="578" y="36"/>
                </a:lnTo>
                <a:lnTo>
                  <a:pt x="510" y="35"/>
                </a:lnTo>
                <a:lnTo>
                  <a:pt x="454" y="35"/>
                </a:lnTo>
                <a:lnTo>
                  <a:pt x="408" y="36"/>
                </a:lnTo>
                <a:lnTo>
                  <a:pt x="383" y="38"/>
                </a:lnTo>
                <a:lnTo>
                  <a:pt x="358" y="40"/>
                </a:lnTo>
                <a:lnTo>
                  <a:pt x="331" y="43"/>
                </a:lnTo>
                <a:lnTo>
                  <a:pt x="303" y="47"/>
                </a:lnTo>
                <a:lnTo>
                  <a:pt x="247" y="56"/>
                </a:lnTo>
                <a:lnTo>
                  <a:pt x="191" y="68"/>
                </a:lnTo>
                <a:lnTo>
                  <a:pt x="135" y="80"/>
                </a:lnTo>
                <a:lnTo>
                  <a:pt x="84" y="94"/>
                </a:lnTo>
                <a:lnTo>
                  <a:pt x="39" y="108"/>
                </a:lnTo>
                <a:lnTo>
                  <a:pt x="0" y="120"/>
                </a:lnTo>
                <a:close/>
              </a:path>
            </a:pathLst>
          </a:custGeom>
          <a:solidFill>
            <a:srgbClr val="0038A8"/>
          </a:solidFill>
          <a:ln w="9525">
            <a:noFill/>
            <a:round/>
            <a:headEnd/>
            <a:tailEnd/>
          </a:ln>
        </xdr:spPr>
      </xdr:sp>
      <xdr:sp macro="" textlink="">
        <xdr:nvSpPr>
          <xdr:cNvPr id="4131" name="Freeform 1619"/>
          <xdr:cNvSpPr>
            <a:spLocks/>
          </xdr:cNvSpPr>
        </xdr:nvSpPr>
        <xdr:spPr bwMode="auto">
          <a:xfrm>
            <a:off x="250" y="46"/>
            <a:ext cx="32" cy="3"/>
          </a:xfrm>
          <a:custGeom>
            <a:avLst/>
            <a:gdLst>
              <a:gd name="T0" fmla="*/ 0 w 2034"/>
              <a:gd name="T1" fmla="*/ 0 h 198"/>
              <a:gd name="T2" fmla="*/ 0 w 2034"/>
              <a:gd name="T3" fmla="*/ 0 h 198"/>
              <a:gd name="T4" fmla="*/ 0 w 2034"/>
              <a:gd name="T5" fmla="*/ 0 h 198"/>
              <a:gd name="T6" fmla="*/ 0 w 2034"/>
              <a:gd name="T7" fmla="*/ 0 h 198"/>
              <a:gd name="T8" fmla="*/ 0 w 2034"/>
              <a:gd name="T9" fmla="*/ 0 h 198"/>
              <a:gd name="T10" fmla="*/ 0 w 2034"/>
              <a:gd name="T11" fmla="*/ 0 h 198"/>
              <a:gd name="T12" fmla="*/ 0 w 2034"/>
              <a:gd name="T13" fmla="*/ 0 h 198"/>
              <a:gd name="T14" fmla="*/ 0 w 2034"/>
              <a:gd name="T15" fmla="*/ 0 h 198"/>
              <a:gd name="T16" fmla="*/ 0 w 2034"/>
              <a:gd name="T17" fmla="*/ 0 h 198"/>
              <a:gd name="T18" fmla="*/ 0 w 2034"/>
              <a:gd name="T19" fmla="*/ 0 h 198"/>
              <a:gd name="T20" fmla="*/ 0 w 2034"/>
              <a:gd name="T21" fmla="*/ 0 h 198"/>
              <a:gd name="T22" fmla="*/ 0 w 2034"/>
              <a:gd name="T23" fmla="*/ 0 h 198"/>
              <a:gd name="T24" fmla="*/ 0 w 2034"/>
              <a:gd name="T25" fmla="*/ 0 h 198"/>
              <a:gd name="T26" fmla="*/ 0 w 2034"/>
              <a:gd name="T27" fmla="*/ 0 h 198"/>
              <a:gd name="T28" fmla="*/ 0 w 2034"/>
              <a:gd name="T29" fmla="*/ 0 h 198"/>
              <a:gd name="T30" fmla="*/ 0 w 2034"/>
              <a:gd name="T31" fmla="*/ 0 h 198"/>
              <a:gd name="T32" fmla="*/ 0 w 2034"/>
              <a:gd name="T33" fmla="*/ 0 h 198"/>
              <a:gd name="T34" fmla="*/ 0 w 2034"/>
              <a:gd name="T35" fmla="*/ 0 h 198"/>
              <a:gd name="T36" fmla="*/ 0 w 2034"/>
              <a:gd name="T37" fmla="*/ 0 h 198"/>
              <a:gd name="T38" fmla="*/ 0 w 2034"/>
              <a:gd name="T39" fmla="*/ 0 h 198"/>
              <a:gd name="T40" fmla="*/ 0 w 2034"/>
              <a:gd name="T41" fmla="*/ 0 h 198"/>
              <a:gd name="T42" fmla="*/ 0 w 2034"/>
              <a:gd name="T43" fmla="*/ 0 h 198"/>
              <a:gd name="T44" fmla="*/ 0 w 2034"/>
              <a:gd name="T45" fmla="*/ 0 h 198"/>
              <a:gd name="T46" fmla="*/ 0 w 2034"/>
              <a:gd name="T47" fmla="*/ 0 h 198"/>
              <a:gd name="T48" fmla="*/ 0 w 2034"/>
              <a:gd name="T49" fmla="*/ 0 h 198"/>
              <a:gd name="T50" fmla="*/ 0 w 2034"/>
              <a:gd name="T51" fmla="*/ 0 h 198"/>
              <a:gd name="T52" fmla="*/ 0 w 2034"/>
              <a:gd name="T53" fmla="*/ 0 h 198"/>
              <a:gd name="T54" fmla="*/ 0 w 2034"/>
              <a:gd name="T55" fmla="*/ 0 h 198"/>
              <a:gd name="T56" fmla="*/ 0 w 2034"/>
              <a:gd name="T57" fmla="*/ 0 h 198"/>
              <a:gd name="T58" fmla="*/ 0 w 2034"/>
              <a:gd name="T59" fmla="*/ 0 h 198"/>
              <a:gd name="T60" fmla="*/ 0 w 2034"/>
              <a:gd name="T61" fmla="*/ 0 h 198"/>
              <a:gd name="T62" fmla="*/ 0 w 2034"/>
              <a:gd name="T63" fmla="*/ 0 h 198"/>
              <a:gd name="T64" fmla="*/ 0 w 2034"/>
              <a:gd name="T65" fmla="*/ 0 h 198"/>
              <a:gd name="T66" fmla="*/ 0 w 2034"/>
              <a:gd name="T67" fmla="*/ 0 h 198"/>
              <a:gd name="T68" fmla="*/ 0 w 2034"/>
              <a:gd name="T69" fmla="*/ 0 h 198"/>
              <a:gd name="T70" fmla="*/ 0 w 2034"/>
              <a:gd name="T71" fmla="*/ 0 h 198"/>
              <a:gd name="T72" fmla="*/ 0 w 2034"/>
              <a:gd name="T73" fmla="*/ 0 h 198"/>
              <a:gd name="T74" fmla="*/ 0 w 2034"/>
              <a:gd name="T75" fmla="*/ 0 h 198"/>
              <a:gd name="T76" fmla="*/ 0 w 2034"/>
              <a:gd name="T77" fmla="*/ 0 h 198"/>
              <a:gd name="T78" fmla="*/ 0 w 2034"/>
              <a:gd name="T79" fmla="*/ 0 h 198"/>
              <a:gd name="T80" fmla="*/ 0 w 2034"/>
              <a:gd name="T81" fmla="*/ 0 h 198"/>
              <a:gd name="T82" fmla="*/ 0 w 2034"/>
              <a:gd name="T83" fmla="*/ 0 h 198"/>
              <a:gd name="T84" fmla="*/ 0 w 2034"/>
              <a:gd name="T85" fmla="*/ 0 h 198"/>
              <a:gd name="T86" fmla="*/ 0 w 2034"/>
              <a:gd name="T87" fmla="*/ 0 h 198"/>
              <a:gd name="T88" fmla="*/ 0 w 2034"/>
              <a:gd name="T89" fmla="*/ 0 h 198"/>
              <a:gd name="T90" fmla="*/ 0 w 2034"/>
              <a:gd name="T91" fmla="*/ 0 h 198"/>
              <a:gd name="T92" fmla="*/ 0 w 2034"/>
              <a:gd name="T93" fmla="*/ 0 h 198"/>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w 2034"/>
              <a:gd name="T142" fmla="*/ 0 h 198"/>
              <a:gd name="T143" fmla="*/ 2034 w 2034"/>
              <a:gd name="T144" fmla="*/ 198 h 198"/>
            </a:gdLst>
            <a:ahLst/>
            <a:cxnLst>
              <a:cxn ang="T94">
                <a:pos x="T0" y="T1"/>
              </a:cxn>
              <a:cxn ang="T95">
                <a:pos x="T2" y="T3"/>
              </a:cxn>
              <a:cxn ang="T96">
                <a:pos x="T4" y="T5"/>
              </a:cxn>
              <a:cxn ang="T97">
                <a:pos x="T6" y="T7"/>
              </a:cxn>
              <a:cxn ang="T98">
                <a:pos x="T8" y="T9"/>
              </a:cxn>
              <a:cxn ang="T99">
                <a:pos x="T10" y="T11"/>
              </a:cxn>
              <a:cxn ang="T100">
                <a:pos x="T12" y="T13"/>
              </a:cxn>
              <a:cxn ang="T101">
                <a:pos x="T14" y="T15"/>
              </a:cxn>
              <a:cxn ang="T102">
                <a:pos x="T16" y="T17"/>
              </a:cxn>
              <a:cxn ang="T103">
                <a:pos x="T18" y="T19"/>
              </a:cxn>
              <a:cxn ang="T104">
                <a:pos x="T20" y="T21"/>
              </a:cxn>
              <a:cxn ang="T105">
                <a:pos x="T22" y="T23"/>
              </a:cxn>
              <a:cxn ang="T106">
                <a:pos x="T24" y="T25"/>
              </a:cxn>
              <a:cxn ang="T107">
                <a:pos x="T26" y="T27"/>
              </a:cxn>
              <a:cxn ang="T108">
                <a:pos x="T28" y="T29"/>
              </a:cxn>
              <a:cxn ang="T109">
                <a:pos x="T30" y="T31"/>
              </a:cxn>
              <a:cxn ang="T110">
                <a:pos x="T32" y="T33"/>
              </a:cxn>
              <a:cxn ang="T111">
                <a:pos x="T34" y="T35"/>
              </a:cxn>
              <a:cxn ang="T112">
                <a:pos x="T36" y="T37"/>
              </a:cxn>
              <a:cxn ang="T113">
                <a:pos x="T38" y="T39"/>
              </a:cxn>
              <a:cxn ang="T114">
                <a:pos x="T40" y="T41"/>
              </a:cxn>
              <a:cxn ang="T115">
                <a:pos x="T42" y="T43"/>
              </a:cxn>
              <a:cxn ang="T116">
                <a:pos x="T44" y="T45"/>
              </a:cxn>
              <a:cxn ang="T117">
                <a:pos x="T46" y="T47"/>
              </a:cxn>
              <a:cxn ang="T118">
                <a:pos x="T48" y="T49"/>
              </a:cxn>
              <a:cxn ang="T119">
                <a:pos x="T50" y="T51"/>
              </a:cxn>
              <a:cxn ang="T120">
                <a:pos x="T52" y="T53"/>
              </a:cxn>
              <a:cxn ang="T121">
                <a:pos x="T54" y="T55"/>
              </a:cxn>
              <a:cxn ang="T122">
                <a:pos x="T56" y="T57"/>
              </a:cxn>
              <a:cxn ang="T123">
                <a:pos x="T58" y="T59"/>
              </a:cxn>
              <a:cxn ang="T124">
                <a:pos x="T60" y="T61"/>
              </a:cxn>
              <a:cxn ang="T125">
                <a:pos x="T62" y="T63"/>
              </a:cxn>
              <a:cxn ang="T126">
                <a:pos x="T64" y="T65"/>
              </a:cxn>
              <a:cxn ang="T127">
                <a:pos x="T66" y="T67"/>
              </a:cxn>
              <a:cxn ang="T128">
                <a:pos x="T68" y="T69"/>
              </a:cxn>
              <a:cxn ang="T129">
                <a:pos x="T70" y="T71"/>
              </a:cxn>
              <a:cxn ang="T130">
                <a:pos x="T72" y="T73"/>
              </a:cxn>
              <a:cxn ang="T131">
                <a:pos x="T74" y="T75"/>
              </a:cxn>
              <a:cxn ang="T132">
                <a:pos x="T76" y="T77"/>
              </a:cxn>
              <a:cxn ang="T133">
                <a:pos x="T78" y="T79"/>
              </a:cxn>
              <a:cxn ang="T134">
                <a:pos x="T80" y="T81"/>
              </a:cxn>
              <a:cxn ang="T135">
                <a:pos x="T82" y="T83"/>
              </a:cxn>
              <a:cxn ang="T136">
                <a:pos x="T84" y="T85"/>
              </a:cxn>
              <a:cxn ang="T137">
                <a:pos x="T86" y="T87"/>
              </a:cxn>
              <a:cxn ang="T138">
                <a:pos x="T88" y="T89"/>
              </a:cxn>
              <a:cxn ang="T139">
                <a:pos x="T90" y="T91"/>
              </a:cxn>
              <a:cxn ang="T140">
                <a:pos x="T92" y="T93"/>
              </a:cxn>
            </a:cxnLst>
            <a:rect l="T141" t="T142" r="T143" b="T144"/>
            <a:pathLst>
              <a:path w="2034" h="198">
                <a:moveTo>
                  <a:pt x="0" y="69"/>
                </a:moveTo>
                <a:lnTo>
                  <a:pt x="11" y="67"/>
                </a:lnTo>
                <a:lnTo>
                  <a:pt x="39" y="60"/>
                </a:lnTo>
                <a:lnTo>
                  <a:pt x="83" y="50"/>
                </a:lnTo>
                <a:lnTo>
                  <a:pt x="142" y="38"/>
                </a:lnTo>
                <a:lnTo>
                  <a:pt x="175" y="32"/>
                </a:lnTo>
                <a:lnTo>
                  <a:pt x="211" y="27"/>
                </a:lnTo>
                <a:lnTo>
                  <a:pt x="250" y="21"/>
                </a:lnTo>
                <a:lnTo>
                  <a:pt x="292" y="17"/>
                </a:lnTo>
                <a:lnTo>
                  <a:pt x="334" y="13"/>
                </a:lnTo>
                <a:lnTo>
                  <a:pt x="378" y="10"/>
                </a:lnTo>
                <a:lnTo>
                  <a:pt x="424" y="8"/>
                </a:lnTo>
                <a:lnTo>
                  <a:pt x="471" y="7"/>
                </a:lnTo>
                <a:lnTo>
                  <a:pt x="518" y="7"/>
                </a:lnTo>
                <a:lnTo>
                  <a:pt x="561" y="8"/>
                </a:lnTo>
                <a:lnTo>
                  <a:pt x="603" y="10"/>
                </a:lnTo>
                <a:lnTo>
                  <a:pt x="644" y="11"/>
                </a:lnTo>
                <a:lnTo>
                  <a:pt x="719" y="16"/>
                </a:lnTo>
                <a:lnTo>
                  <a:pt x="788" y="23"/>
                </a:lnTo>
                <a:lnTo>
                  <a:pt x="849" y="30"/>
                </a:lnTo>
                <a:lnTo>
                  <a:pt x="905" y="38"/>
                </a:lnTo>
                <a:lnTo>
                  <a:pt x="954" y="46"/>
                </a:lnTo>
                <a:lnTo>
                  <a:pt x="998" y="55"/>
                </a:lnTo>
                <a:lnTo>
                  <a:pt x="1045" y="63"/>
                </a:lnTo>
                <a:lnTo>
                  <a:pt x="1098" y="73"/>
                </a:lnTo>
                <a:lnTo>
                  <a:pt x="1128" y="77"/>
                </a:lnTo>
                <a:lnTo>
                  <a:pt x="1160" y="81"/>
                </a:lnTo>
                <a:lnTo>
                  <a:pt x="1192" y="85"/>
                </a:lnTo>
                <a:lnTo>
                  <a:pt x="1226" y="89"/>
                </a:lnTo>
                <a:lnTo>
                  <a:pt x="1260" y="92"/>
                </a:lnTo>
                <a:lnTo>
                  <a:pt x="1297" y="94"/>
                </a:lnTo>
                <a:lnTo>
                  <a:pt x="1334" y="96"/>
                </a:lnTo>
                <a:lnTo>
                  <a:pt x="1371" y="96"/>
                </a:lnTo>
                <a:lnTo>
                  <a:pt x="1410" y="96"/>
                </a:lnTo>
                <a:lnTo>
                  <a:pt x="1448" y="94"/>
                </a:lnTo>
                <a:lnTo>
                  <a:pt x="1486" y="92"/>
                </a:lnTo>
                <a:lnTo>
                  <a:pt x="1526" y="87"/>
                </a:lnTo>
                <a:lnTo>
                  <a:pt x="1606" y="76"/>
                </a:lnTo>
                <a:lnTo>
                  <a:pt x="1692" y="63"/>
                </a:lnTo>
                <a:lnTo>
                  <a:pt x="1777" y="49"/>
                </a:lnTo>
                <a:lnTo>
                  <a:pt x="1856" y="34"/>
                </a:lnTo>
                <a:lnTo>
                  <a:pt x="1927" y="21"/>
                </a:lnTo>
                <a:lnTo>
                  <a:pt x="1983" y="10"/>
                </a:lnTo>
                <a:lnTo>
                  <a:pt x="2019" y="3"/>
                </a:lnTo>
                <a:lnTo>
                  <a:pt x="2034" y="0"/>
                </a:lnTo>
                <a:lnTo>
                  <a:pt x="2034" y="147"/>
                </a:lnTo>
                <a:lnTo>
                  <a:pt x="2024" y="149"/>
                </a:lnTo>
                <a:lnTo>
                  <a:pt x="1997" y="154"/>
                </a:lnTo>
                <a:lnTo>
                  <a:pt x="1956" y="162"/>
                </a:lnTo>
                <a:lnTo>
                  <a:pt x="1902" y="171"/>
                </a:lnTo>
                <a:lnTo>
                  <a:pt x="1869" y="176"/>
                </a:lnTo>
                <a:lnTo>
                  <a:pt x="1834" y="180"/>
                </a:lnTo>
                <a:lnTo>
                  <a:pt x="1798" y="185"/>
                </a:lnTo>
                <a:lnTo>
                  <a:pt x="1758" y="189"/>
                </a:lnTo>
                <a:lnTo>
                  <a:pt x="1717" y="192"/>
                </a:lnTo>
                <a:lnTo>
                  <a:pt x="1674" y="195"/>
                </a:lnTo>
                <a:lnTo>
                  <a:pt x="1629" y="197"/>
                </a:lnTo>
                <a:lnTo>
                  <a:pt x="1584" y="198"/>
                </a:lnTo>
                <a:lnTo>
                  <a:pt x="1539" y="198"/>
                </a:lnTo>
                <a:lnTo>
                  <a:pt x="1496" y="198"/>
                </a:lnTo>
                <a:lnTo>
                  <a:pt x="1455" y="197"/>
                </a:lnTo>
                <a:lnTo>
                  <a:pt x="1416" y="196"/>
                </a:lnTo>
                <a:lnTo>
                  <a:pt x="1377" y="194"/>
                </a:lnTo>
                <a:lnTo>
                  <a:pt x="1340" y="192"/>
                </a:lnTo>
                <a:lnTo>
                  <a:pt x="1303" y="189"/>
                </a:lnTo>
                <a:lnTo>
                  <a:pt x="1267" y="185"/>
                </a:lnTo>
                <a:lnTo>
                  <a:pt x="1195" y="177"/>
                </a:lnTo>
                <a:lnTo>
                  <a:pt x="1120" y="166"/>
                </a:lnTo>
                <a:lnTo>
                  <a:pt x="1043" y="154"/>
                </a:lnTo>
                <a:lnTo>
                  <a:pt x="958" y="140"/>
                </a:lnTo>
                <a:lnTo>
                  <a:pt x="872" y="126"/>
                </a:lnTo>
                <a:lnTo>
                  <a:pt x="794" y="115"/>
                </a:lnTo>
                <a:lnTo>
                  <a:pt x="720" y="106"/>
                </a:lnTo>
                <a:lnTo>
                  <a:pt x="655" y="98"/>
                </a:lnTo>
                <a:lnTo>
                  <a:pt x="596" y="94"/>
                </a:lnTo>
                <a:lnTo>
                  <a:pt x="546" y="91"/>
                </a:lnTo>
                <a:lnTo>
                  <a:pt x="504" y="90"/>
                </a:lnTo>
                <a:lnTo>
                  <a:pt x="471" y="91"/>
                </a:lnTo>
                <a:lnTo>
                  <a:pt x="437" y="93"/>
                </a:lnTo>
                <a:lnTo>
                  <a:pt x="393" y="96"/>
                </a:lnTo>
                <a:lnTo>
                  <a:pt x="341" y="100"/>
                </a:lnTo>
                <a:lnTo>
                  <a:pt x="284" y="107"/>
                </a:lnTo>
                <a:lnTo>
                  <a:pt x="221" y="115"/>
                </a:lnTo>
                <a:lnTo>
                  <a:pt x="158" y="125"/>
                </a:lnTo>
                <a:lnTo>
                  <a:pt x="125" y="131"/>
                </a:lnTo>
                <a:lnTo>
                  <a:pt x="93" y="138"/>
                </a:lnTo>
                <a:lnTo>
                  <a:pt x="61" y="146"/>
                </a:lnTo>
                <a:lnTo>
                  <a:pt x="31" y="154"/>
                </a:lnTo>
                <a:lnTo>
                  <a:pt x="26" y="146"/>
                </a:lnTo>
                <a:lnTo>
                  <a:pt x="16" y="125"/>
                </a:lnTo>
                <a:lnTo>
                  <a:pt x="11" y="111"/>
                </a:lnTo>
                <a:lnTo>
                  <a:pt x="6" y="96"/>
                </a:lnTo>
                <a:lnTo>
                  <a:pt x="2" y="82"/>
                </a:lnTo>
                <a:lnTo>
                  <a:pt x="0" y="69"/>
                </a:lnTo>
                <a:close/>
              </a:path>
            </a:pathLst>
          </a:custGeom>
          <a:solidFill>
            <a:srgbClr val="0038A8"/>
          </a:solidFill>
          <a:ln w="9525">
            <a:noFill/>
            <a:round/>
            <a:headEnd/>
            <a:tailEnd/>
          </a:ln>
        </xdr:spPr>
      </xdr:sp>
      <xdr:sp macro="" textlink="">
        <xdr:nvSpPr>
          <xdr:cNvPr id="4132" name="Freeform 1620"/>
          <xdr:cNvSpPr>
            <a:spLocks/>
          </xdr:cNvSpPr>
        </xdr:nvSpPr>
        <xdr:spPr bwMode="auto">
          <a:xfrm>
            <a:off x="249" y="16"/>
            <a:ext cx="36" cy="40"/>
          </a:xfrm>
          <a:custGeom>
            <a:avLst/>
            <a:gdLst>
              <a:gd name="T0" fmla="*/ 0 w 2310"/>
              <a:gd name="T1" fmla="*/ 0 h 2768"/>
              <a:gd name="T2" fmla="*/ 0 w 2310"/>
              <a:gd name="T3" fmla="*/ 0 h 2768"/>
              <a:gd name="T4" fmla="*/ 0 w 2310"/>
              <a:gd name="T5" fmla="*/ 0 h 2768"/>
              <a:gd name="T6" fmla="*/ 0 w 2310"/>
              <a:gd name="T7" fmla="*/ 0 h 2768"/>
              <a:gd name="T8" fmla="*/ 0 w 2310"/>
              <a:gd name="T9" fmla="*/ 0 h 2768"/>
              <a:gd name="T10" fmla="*/ 0 w 2310"/>
              <a:gd name="T11" fmla="*/ 0 h 2768"/>
              <a:gd name="T12" fmla="*/ 0 w 2310"/>
              <a:gd name="T13" fmla="*/ 0 h 2768"/>
              <a:gd name="T14" fmla="*/ 0 w 2310"/>
              <a:gd name="T15" fmla="*/ 0 h 2768"/>
              <a:gd name="T16" fmla="*/ 0 w 2310"/>
              <a:gd name="T17" fmla="*/ 0 h 2768"/>
              <a:gd name="T18" fmla="*/ 0 w 2310"/>
              <a:gd name="T19" fmla="*/ 0 h 2768"/>
              <a:gd name="T20" fmla="*/ 0 w 2310"/>
              <a:gd name="T21" fmla="*/ 0 h 2768"/>
              <a:gd name="T22" fmla="*/ 0 w 2310"/>
              <a:gd name="T23" fmla="*/ 0 h 2768"/>
              <a:gd name="T24" fmla="*/ 0 w 2310"/>
              <a:gd name="T25" fmla="*/ 0 h 2768"/>
              <a:gd name="T26" fmla="*/ 0 w 2310"/>
              <a:gd name="T27" fmla="*/ 0 h 2768"/>
              <a:gd name="T28" fmla="*/ 0 w 2310"/>
              <a:gd name="T29" fmla="*/ 0 h 2768"/>
              <a:gd name="T30" fmla="*/ 0 w 2310"/>
              <a:gd name="T31" fmla="*/ 0 h 2768"/>
              <a:gd name="T32" fmla="*/ 0 w 2310"/>
              <a:gd name="T33" fmla="*/ 0 h 2768"/>
              <a:gd name="T34" fmla="*/ 0 w 2310"/>
              <a:gd name="T35" fmla="*/ 0 h 2768"/>
              <a:gd name="T36" fmla="*/ 0 w 2310"/>
              <a:gd name="T37" fmla="*/ 0 h 2768"/>
              <a:gd name="T38" fmla="*/ 0 w 2310"/>
              <a:gd name="T39" fmla="*/ 0 h 2768"/>
              <a:gd name="T40" fmla="*/ 0 w 2310"/>
              <a:gd name="T41" fmla="*/ 0 h 2768"/>
              <a:gd name="T42" fmla="*/ 0 w 2310"/>
              <a:gd name="T43" fmla="*/ 0 h 2768"/>
              <a:gd name="T44" fmla="*/ 0 w 2310"/>
              <a:gd name="T45" fmla="*/ 0 h 2768"/>
              <a:gd name="T46" fmla="*/ 0 w 2310"/>
              <a:gd name="T47" fmla="*/ 0 h 2768"/>
              <a:gd name="T48" fmla="*/ 0 w 2310"/>
              <a:gd name="T49" fmla="*/ 0 h 2768"/>
              <a:gd name="T50" fmla="*/ 0 w 2310"/>
              <a:gd name="T51" fmla="*/ 0 h 2768"/>
              <a:gd name="T52" fmla="*/ 0 w 2310"/>
              <a:gd name="T53" fmla="*/ 0 h 2768"/>
              <a:gd name="T54" fmla="*/ 0 w 2310"/>
              <a:gd name="T55" fmla="*/ 0 h 2768"/>
              <a:gd name="T56" fmla="*/ 0 w 2310"/>
              <a:gd name="T57" fmla="*/ 0 h 2768"/>
              <a:gd name="T58" fmla="*/ 0 w 2310"/>
              <a:gd name="T59" fmla="*/ 0 h 2768"/>
              <a:gd name="T60" fmla="*/ 0 w 2310"/>
              <a:gd name="T61" fmla="*/ 0 h 2768"/>
              <a:gd name="T62" fmla="*/ 0 w 2310"/>
              <a:gd name="T63" fmla="*/ 0 h 2768"/>
              <a:gd name="T64" fmla="*/ 0 w 2310"/>
              <a:gd name="T65" fmla="*/ 0 h 2768"/>
              <a:gd name="T66" fmla="*/ 0 w 2310"/>
              <a:gd name="T67" fmla="*/ 0 h 2768"/>
              <a:gd name="T68" fmla="*/ 0 w 2310"/>
              <a:gd name="T69" fmla="*/ 0 h 2768"/>
              <a:gd name="T70" fmla="*/ 0 w 2310"/>
              <a:gd name="T71" fmla="*/ 0 h 2768"/>
              <a:gd name="T72" fmla="*/ 0 w 2310"/>
              <a:gd name="T73" fmla="*/ 0 h 2768"/>
              <a:gd name="T74" fmla="*/ 0 w 2310"/>
              <a:gd name="T75" fmla="*/ 0 h 2768"/>
              <a:gd name="T76" fmla="*/ 0 w 2310"/>
              <a:gd name="T77" fmla="*/ 0 h 2768"/>
              <a:gd name="T78" fmla="*/ 0 w 2310"/>
              <a:gd name="T79" fmla="*/ 0 h 2768"/>
              <a:gd name="T80" fmla="*/ 0 w 2310"/>
              <a:gd name="T81" fmla="*/ 0 h 2768"/>
              <a:gd name="T82" fmla="*/ 0 w 2310"/>
              <a:gd name="T83" fmla="*/ 0 h 2768"/>
              <a:gd name="T84" fmla="*/ 0 w 2310"/>
              <a:gd name="T85" fmla="*/ 0 h 2768"/>
              <a:gd name="T86" fmla="*/ 0 w 2310"/>
              <a:gd name="T87" fmla="*/ 0 h 2768"/>
              <a:gd name="T88" fmla="*/ 0 w 2310"/>
              <a:gd name="T89" fmla="*/ 0 h 2768"/>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w 2310"/>
              <a:gd name="T136" fmla="*/ 0 h 2768"/>
              <a:gd name="T137" fmla="*/ 2310 w 2310"/>
              <a:gd name="T138" fmla="*/ 2768 h 2768"/>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T135" t="T136" r="T137" b="T138"/>
            <a:pathLst>
              <a:path w="2310" h="2768">
                <a:moveTo>
                  <a:pt x="0" y="0"/>
                </a:moveTo>
                <a:lnTo>
                  <a:pt x="0" y="173"/>
                </a:lnTo>
                <a:lnTo>
                  <a:pt x="8" y="173"/>
                </a:lnTo>
                <a:lnTo>
                  <a:pt x="32" y="174"/>
                </a:lnTo>
                <a:lnTo>
                  <a:pt x="71" y="174"/>
                </a:lnTo>
                <a:lnTo>
                  <a:pt x="122" y="175"/>
                </a:lnTo>
                <a:lnTo>
                  <a:pt x="184" y="176"/>
                </a:lnTo>
                <a:lnTo>
                  <a:pt x="255" y="177"/>
                </a:lnTo>
                <a:lnTo>
                  <a:pt x="333" y="178"/>
                </a:lnTo>
                <a:lnTo>
                  <a:pt x="417" y="180"/>
                </a:lnTo>
                <a:lnTo>
                  <a:pt x="505" y="183"/>
                </a:lnTo>
                <a:lnTo>
                  <a:pt x="594" y="186"/>
                </a:lnTo>
                <a:lnTo>
                  <a:pt x="685" y="190"/>
                </a:lnTo>
                <a:lnTo>
                  <a:pt x="775" y="194"/>
                </a:lnTo>
                <a:lnTo>
                  <a:pt x="860" y="199"/>
                </a:lnTo>
                <a:lnTo>
                  <a:pt x="943" y="204"/>
                </a:lnTo>
                <a:lnTo>
                  <a:pt x="1018" y="210"/>
                </a:lnTo>
                <a:lnTo>
                  <a:pt x="1085" y="217"/>
                </a:lnTo>
                <a:lnTo>
                  <a:pt x="1149" y="224"/>
                </a:lnTo>
                <a:lnTo>
                  <a:pt x="1210" y="234"/>
                </a:lnTo>
                <a:lnTo>
                  <a:pt x="1272" y="245"/>
                </a:lnTo>
                <a:lnTo>
                  <a:pt x="1331" y="258"/>
                </a:lnTo>
                <a:lnTo>
                  <a:pt x="1360" y="265"/>
                </a:lnTo>
                <a:lnTo>
                  <a:pt x="1390" y="273"/>
                </a:lnTo>
                <a:lnTo>
                  <a:pt x="1419" y="281"/>
                </a:lnTo>
                <a:lnTo>
                  <a:pt x="1447" y="289"/>
                </a:lnTo>
                <a:lnTo>
                  <a:pt x="1475" y="299"/>
                </a:lnTo>
                <a:lnTo>
                  <a:pt x="1502" y="308"/>
                </a:lnTo>
                <a:lnTo>
                  <a:pt x="1530" y="318"/>
                </a:lnTo>
                <a:lnTo>
                  <a:pt x="1556" y="329"/>
                </a:lnTo>
                <a:lnTo>
                  <a:pt x="1582" y="340"/>
                </a:lnTo>
                <a:lnTo>
                  <a:pt x="1607" y="352"/>
                </a:lnTo>
                <a:lnTo>
                  <a:pt x="1633" y="365"/>
                </a:lnTo>
                <a:lnTo>
                  <a:pt x="1657" y="377"/>
                </a:lnTo>
                <a:lnTo>
                  <a:pt x="1680" y="391"/>
                </a:lnTo>
                <a:lnTo>
                  <a:pt x="1703" y="405"/>
                </a:lnTo>
                <a:lnTo>
                  <a:pt x="1725" y="420"/>
                </a:lnTo>
                <a:lnTo>
                  <a:pt x="1746" y="435"/>
                </a:lnTo>
                <a:lnTo>
                  <a:pt x="1768" y="451"/>
                </a:lnTo>
                <a:lnTo>
                  <a:pt x="1787" y="468"/>
                </a:lnTo>
                <a:lnTo>
                  <a:pt x="1806" y="485"/>
                </a:lnTo>
                <a:lnTo>
                  <a:pt x="1824" y="503"/>
                </a:lnTo>
                <a:lnTo>
                  <a:pt x="1842" y="522"/>
                </a:lnTo>
                <a:lnTo>
                  <a:pt x="1858" y="541"/>
                </a:lnTo>
                <a:lnTo>
                  <a:pt x="1873" y="561"/>
                </a:lnTo>
                <a:lnTo>
                  <a:pt x="1889" y="582"/>
                </a:lnTo>
                <a:lnTo>
                  <a:pt x="1903" y="605"/>
                </a:lnTo>
                <a:lnTo>
                  <a:pt x="1916" y="627"/>
                </a:lnTo>
                <a:lnTo>
                  <a:pt x="1929" y="650"/>
                </a:lnTo>
                <a:lnTo>
                  <a:pt x="1941" y="674"/>
                </a:lnTo>
                <a:lnTo>
                  <a:pt x="1953" y="699"/>
                </a:lnTo>
                <a:lnTo>
                  <a:pt x="1964" y="725"/>
                </a:lnTo>
                <a:lnTo>
                  <a:pt x="1975" y="751"/>
                </a:lnTo>
                <a:lnTo>
                  <a:pt x="1986" y="779"/>
                </a:lnTo>
                <a:lnTo>
                  <a:pt x="1996" y="808"/>
                </a:lnTo>
                <a:lnTo>
                  <a:pt x="2005" y="838"/>
                </a:lnTo>
                <a:lnTo>
                  <a:pt x="2015" y="869"/>
                </a:lnTo>
                <a:lnTo>
                  <a:pt x="2024" y="902"/>
                </a:lnTo>
                <a:lnTo>
                  <a:pt x="2032" y="936"/>
                </a:lnTo>
                <a:lnTo>
                  <a:pt x="2040" y="971"/>
                </a:lnTo>
                <a:lnTo>
                  <a:pt x="2048" y="1008"/>
                </a:lnTo>
                <a:lnTo>
                  <a:pt x="2055" y="1046"/>
                </a:lnTo>
                <a:lnTo>
                  <a:pt x="2062" y="1085"/>
                </a:lnTo>
                <a:lnTo>
                  <a:pt x="2069" y="1125"/>
                </a:lnTo>
                <a:lnTo>
                  <a:pt x="2075" y="1168"/>
                </a:lnTo>
                <a:lnTo>
                  <a:pt x="2081" y="1211"/>
                </a:lnTo>
                <a:lnTo>
                  <a:pt x="2091" y="1304"/>
                </a:lnTo>
                <a:lnTo>
                  <a:pt x="2101" y="1404"/>
                </a:lnTo>
                <a:lnTo>
                  <a:pt x="2109" y="1510"/>
                </a:lnTo>
                <a:lnTo>
                  <a:pt x="2117" y="1623"/>
                </a:lnTo>
                <a:lnTo>
                  <a:pt x="2123" y="1744"/>
                </a:lnTo>
                <a:lnTo>
                  <a:pt x="2129" y="1875"/>
                </a:lnTo>
                <a:lnTo>
                  <a:pt x="2135" y="2002"/>
                </a:lnTo>
                <a:lnTo>
                  <a:pt x="2138" y="2118"/>
                </a:lnTo>
                <a:lnTo>
                  <a:pt x="2141" y="2223"/>
                </a:lnTo>
                <a:lnTo>
                  <a:pt x="2143" y="2316"/>
                </a:lnTo>
                <a:lnTo>
                  <a:pt x="2144" y="2398"/>
                </a:lnTo>
                <a:lnTo>
                  <a:pt x="2144" y="2471"/>
                </a:lnTo>
                <a:lnTo>
                  <a:pt x="2144" y="2534"/>
                </a:lnTo>
                <a:lnTo>
                  <a:pt x="2143" y="2588"/>
                </a:lnTo>
                <a:lnTo>
                  <a:pt x="2142" y="2636"/>
                </a:lnTo>
                <a:lnTo>
                  <a:pt x="2141" y="2674"/>
                </a:lnTo>
                <a:lnTo>
                  <a:pt x="2139" y="2705"/>
                </a:lnTo>
                <a:lnTo>
                  <a:pt x="2138" y="2729"/>
                </a:lnTo>
                <a:lnTo>
                  <a:pt x="2137" y="2747"/>
                </a:lnTo>
                <a:lnTo>
                  <a:pt x="2136" y="2759"/>
                </a:lnTo>
                <a:lnTo>
                  <a:pt x="2135" y="2766"/>
                </a:lnTo>
                <a:lnTo>
                  <a:pt x="2135" y="2768"/>
                </a:lnTo>
                <a:lnTo>
                  <a:pt x="2309" y="2768"/>
                </a:lnTo>
                <a:lnTo>
                  <a:pt x="2310" y="0"/>
                </a:lnTo>
                <a:lnTo>
                  <a:pt x="0" y="0"/>
                </a:lnTo>
                <a:close/>
              </a:path>
            </a:pathLst>
          </a:custGeom>
          <a:solidFill>
            <a:srgbClr val="008751"/>
          </a:solidFill>
          <a:ln w="9525">
            <a:noFill/>
            <a:round/>
            <a:headEnd/>
            <a:tailEnd/>
          </a:ln>
        </xdr:spPr>
      </xdr:sp>
      <xdr:sp macro="" textlink="">
        <xdr:nvSpPr>
          <xdr:cNvPr id="4133" name="Rectangle 1621"/>
          <xdr:cNvSpPr>
            <a:spLocks noChangeArrowheads="1"/>
          </xdr:cNvSpPr>
        </xdr:nvSpPr>
        <xdr:spPr bwMode="auto">
          <a:xfrm>
            <a:off x="33" y="16"/>
            <a:ext cx="252" cy="46"/>
          </a:xfrm>
          <a:prstGeom prst="rect">
            <a:avLst/>
          </a:prstGeom>
          <a:noFill/>
          <a:ln w="0">
            <a:solidFill>
              <a:srgbClr val="0038A8"/>
            </a:solidFill>
            <a:miter lim="800000"/>
            <a:headEnd/>
            <a:tailEnd/>
          </a:ln>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arquivos\Santana%20do%20Piau&#237;\Pt-2006\funasa2006\SAA%20135%20mil\rev01\SAA-Santana-Or&#231;amentoREV01_D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Dropbox\CODEVASF\Projetos\SES\Tabira\Projeto%20el&#233;trico\Planilha%20Or&#231;ament&#225;ria\Planilha%20Or&#231;amentaria%20-%20Tabira%20ATUALIZA&#199;&#195;O%202017%20(Com%20el&#233;trica)_v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rea%20de%20Trabalho/Area%20de%20Trabalho/Instala&#231;&#245;es%20Prediais/Conj%20Sto%20Antonio/CD%20%20Sto_AntonioIII/Volume03/Or&#231;amento/Or&#231;amento%20conj.%20Santo%20Ant.%20III-INFRAESTRUTURA-GERAL-15-06-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elipe\TRANSP_M1\Meus%20documentos\MATADOURO%20DE%20PEIXINHOS\ORCA\OR02129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elipe\TRANSP_M1\Descad%202002\Djair\Teatro\Cine%20Teatro\orca-afogados%20da%20ingazeira%20eletrica.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REF"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sumoGeral"/>
      <sheetName val="SAA"/>
      <sheetName val="Lavanderia"/>
      <sheetName val="Lavanderia (2)"/>
      <sheetName val="CBomba5,29"/>
      <sheetName val="LIGAÇÃO"/>
      <sheetName val="CBomba9,31"/>
      <sheetName val="Composições"/>
      <sheetName val="MemCálculo"/>
      <sheetName val="Cronograma"/>
      <sheetName val="Equipamentos(nãoimprimir)"/>
      <sheetName val="Insumos"/>
      <sheetName val="SAA-Santana-OrçamentoREV01_DM"/>
    </sheetNames>
    <sheetDataSet>
      <sheetData sheetId="0"/>
      <sheetData sheetId="1"/>
      <sheetData sheetId="2"/>
      <sheetData sheetId="3"/>
      <sheetData sheetId="4"/>
      <sheetData sheetId="5"/>
      <sheetData sheetId="6"/>
      <sheetData sheetId="7"/>
      <sheetData sheetId="8"/>
      <sheetData sheetId="9"/>
      <sheetData sheetId="10"/>
      <sheetData sheetId="11" refreshError="1">
        <row r="5">
          <cell r="D5">
            <v>0.25</v>
          </cell>
        </row>
      </sheetData>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erviços"/>
      <sheetName val="Materiais"/>
      <sheetName val="sinapi_comp"/>
      <sheetName val="orse_comp"/>
      <sheetName val="seinfra_comp"/>
      <sheetName val="sinapi_ins"/>
      <sheetName val="orse_ins"/>
      <sheetName val="seinfra_ins"/>
      <sheetName val="Insumos"/>
      <sheetName val="MEMÓRIA"/>
      <sheetName val="Canteiro Obra"/>
      <sheetName val="CPU"/>
      <sheetName val="Cotação"/>
      <sheetName val="BD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FRA-GERAL"/>
      <sheetName val="TERR-PAV-DRENAGEM"/>
      <sheetName val="AGUA"/>
      <sheetName val="ESGOTO"/>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OR021296"/>
    </sheetNames>
    <definedNames>
      <definedName name="PassaExtenso"/>
    </defined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PLANILHA FONTE"/>
      <sheetName val="PLA MODELO"/>
    </sheetNames>
    <sheetDataSet>
      <sheetData sheetId="0" refreshError="1">
        <row r="1">
          <cell r="B1" t="str">
            <v>18.01</v>
          </cell>
        </row>
        <row r="2">
          <cell r="B2" t="str">
            <v>18.01.005</v>
          </cell>
          <cell r="C2" t="str">
            <v>Fio de cobre nu, tempera meio-duro, classe 1A S.M. - 10 mm², inclusive assentamento.</v>
          </cell>
          <cell r="D2" t="str">
            <v>m</v>
          </cell>
          <cell r="F2">
            <v>1.84</v>
          </cell>
          <cell r="G2">
            <v>0</v>
          </cell>
        </row>
        <row r="3">
          <cell r="B3" t="str">
            <v>18.01.010</v>
          </cell>
          <cell r="C3" t="str">
            <v>Fio de cobre, tempera meio-duro, classe 1, com cobertura de PVC, tipo WPP, S.M. - 4 mm², inclusive assentamento.</v>
          </cell>
          <cell r="D3" t="str">
            <v>m</v>
          </cell>
          <cell r="F3">
            <v>0.97</v>
          </cell>
          <cell r="G3">
            <v>0</v>
          </cell>
        </row>
        <row r="4">
          <cell r="B4" t="str">
            <v>18.01.015</v>
          </cell>
          <cell r="C4" t="str">
            <v>Desativação da rede elétrica existente.</v>
          </cell>
          <cell r="D4" t="str">
            <v>vb</v>
          </cell>
          <cell r="F4">
            <v>283.14</v>
          </cell>
        </row>
        <row r="5">
          <cell r="B5" t="str">
            <v>18.01.016</v>
          </cell>
          <cell r="C5" t="str">
            <v>Revisão do circuito elétrico que alimenta as luminárias para lâmpadas vapor mercúrio (aproveitamento de 90 % da fiação existente).</v>
          </cell>
          <cell r="D5" t="str">
            <v>vb</v>
          </cell>
          <cell r="F5">
            <v>613.08000000000004</v>
          </cell>
        </row>
        <row r="6">
          <cell r="B6" t="str">
            <v>18.01.020</v>
          </cell>
          <cell r="C6" t="str">
            <v>Fio de cobre, tempera meio-duro, classe 1, com cobertura de PVC, tipo WPP, S.M. - 6 mm², inclusive assentamento.</v>
          </cell>
          <cell r="D6" t="str">
            <v>m</v>
          </cell>
          <cell r="F6">
            <v>1.1599999999999999</v>
          </cell>
          <cell r="G6">
            <v>0</v>
          </cell>
        </row>
        <row r="7">
          <cell r="B7" t="str">
            <v>18.01.025</v>
          </cell>
          <cell r="C7" t="str">
            <v>Fio de cobre, tempera meio-duro, classe 1, com cobertura de PVC, tipo WPP, S.M. - 10 mm², inclusive assentamento.</v>
          </cell>
          <cell r="D7" t="str">
            <v>m</v>
          </cell>
          <cell r="F7">
            <v>1.62</v>
          </cell>
          <cell r="G7">
            <v>0</v>
          </cell>
        </row>
        <row r="8">
          <cell r="B8" t="str">
            <v>18.01.030</v>
          </cell>
          <cell r="C8" t="str">
            <v>Cabo de cobre, tempera meio-duro, encordoamento classe 2, com cobertura de PVC, tipo WPP, S.M. - 10 mm², inclusive assentamento.</v>
          </cell>
          <cell r="D8" t="str">
            <v>m</v>
          </cell>
          <cell r="F8">
            <v>1.64</v>
          </cell>
          <cell r="G8">
            <v>0</v>
          </cell>
        </row>
        <row r="9">
          <cell r="B9" t="str">
            <v>18.01.040</v>
          </cell>
          <cell r="C9" t="str">
            <v>Cabo de cobre, tempera meio-duro, encordoamento classe 2, com cobertura de PVC, tipo WPP, S.M. - 16 mm², inclusive assentamento.</v>
          </cell>
          <cell r="D9" t="str">
            <v>m</v>
          </cell>
          <cell r="F9">
            <v>2.44</v>
          </cell>
          <cell r="G9">
            <v>0</v>
          </cell>
        </row>
        <row r="10">
          <cell r="B10" t="str">
            <v>18.01.050</v>
          </cell>
          <cell r="C10" t="str">
            <v>Cabo de cobre, tempera meio-duro, encordoamento classe 2, com cobertura de PVC, tipo WPP, S.M. - 25 mm², inclusive assentamento.</v>
          </cell>
          <cell r="D10" t="str">
            <v>m</v>
          </cell>
          <cell r="F10">
            <v>3.24</v>
          </cell>
          <cell r="G10">
            <v>0</v>
          </cell>
        </row>
        <row r="11">
          <cell r="B11" t="str">
            <v>18.01.060</v>
          </cell>
          <cell r="C11" t="str">
            <v xml:space="preserve">Fornecimento e instalação de cabo de cobre nutrancado e asete fios, de tempera mole, bitola de 16 mm2. </v>
          </cell>
          <cell r="D11" t="str">
            <v>m</v>
          </cell>
          <cell r="F11">
            <v>3.4</v>
          </cell>
          <cell r="G11">
            <v>0</v>
          </cell>
        </row>
        <row r="13">
          <cell r="B13" t="str">
            <v>18.02</v>
          </cell>
        </row>
        <row r="14">
          <cell r="B14" t="str">
            <v>18.02.005</v>
          </cell>
          <cell r="C14" t="str">
            <v>Colocação de poste de ferro</v>
          </cell>
          <cell r="D14" t="str">
            <v>m</v>
          </cell>
          <cell r="F14">
            <v>6.51</v>
          </cell>
          <cell r="G14">
            <v>0</v>
          </cell>
        </row>
        <row r="15">
          <cell r="B15" t="str">
            <v>18.02.010</v>
          </cell>
          <cell r="C15" t="str">
            <v>Retirada de postes de concreto secção duplo T200 / 8 com engastamento direto no solo de 1,40 m (Poste 184-570, 18570 e mais dois sem identificação)</v>
          </cell>
          <cell r="D15" t="str">
            <v>un</v>
          </cell>
          <cell r="F15">
            <v>51.97</v>
          </cell>
          <cell r="G15">
            <v>0</v>
          </cell>
        </row>
        <row r="16">
          <cell r="B16" t="str">
            <v>18.02.020</v>
          </cell>
          <cell r="C16" t="str">
            <v>Poste de concreto secção duplo T, 100/8, com engastamento direto no solo de 1,40 m, inclusive colocação.</v>
          </cell>
          <cell r="D16" t="str">
            <v>un</v>
          </cell>
          <cell r="F16">
            <v>141.27000000000001</v>
          </cell>
          <cell r="G16">
            <v>0</v>
          </cell>
        </row>
        <row r="17">
          <cell r="B17" t="str">
            <v>18.02.025</v>
          </cell>
          <cell r="C17" t="str">
            <v>Fornecimento e instalação de poste ornamental com h=4,0 m, sendo 1,0 m de enterrado, com 03 luminárias, vidro transparente modelo MLD 304 / B, bem como pintura á óleo, duas demãos, cor preta, conforme projeto.</v>
          </cell>
          <cell r="D17" t="str">
            <v>un</v>
          </cell>
          <cell r="F17">
            <v>239.88</v>
          </cell>
          <cell r="G17">
            <v>0</v>
          </cell>
        </row>
        <row r="18">
          <cell r="B18" t="str">
            <v>18.02.026</v>
          </cell>
          <cell r="C18" t="str">
            <v>Deslocamento de poste.</v>
          </cell>
          <cell r="D18" t="str">
            <v>un</v>
          </cell>
          <cell r="F18">
            <v>67.33</v>
          </cell>
          <cell r="G18">
            <v>0</v>
          </cell>
        </row>
        <row r="19">
          <cell r="B19" t="str">
            <v>18.02.030</v>
          </cell>
          <cell r="C19" t="str">
            <v>Poste de concreto secção duplo T, 200/8, com engastamento direto no solo de 1,40 m, inclusive colocação.</v>
          </cell>
          <cell r="D19" t="str">
            <v>un</v>
          </cell>
          <cell r="F19">
            <v>160.6</v>
          </cell>
          <cell r="G19">
            <v>0</v>
          </cell>
        </row>
        <row r="20">
          <cell r="B20" t="str">
            <v>18.02.040</v>
          </cell>
          <cell r="C20" t="str">
            <v>Poste de concreto secção duplo T, 200/12, com engastamento direto no solo de 1,80 m, inclusive colocação.</v>
          </cell>
          <cell r="D20" t="str">
            <v>un</v>
          </cell>
          <cell r="F20">
            <v>264.32</v>
          </cell>
          <cell r="G20">
            <v>0</v>
          </cell>
        </row>
        <row r="21">
          <cell r="B21" t="str">
            <v>18.02.045</v>
          </cell>
          <cell r="C21" t="str">
            <v>Poste de concreto secção duplo T, 300/8, com engastamento direto no solo de 1,40 m, inclusive colocação.</v>
          </cell>
          <cell r="D21" t="str">
            <v>un</v>
          </cell>
          <cell r="F21">
            <v>193.4</v>
          </cell>
          <cell r="G21">
            <v>0</v>
          </cell>
        </row>
        <row r="22">
          <cell r="B22" t="str">
            <v>18.02.050</v>
          </cell>
          <cell r="C22" t="str">
            <v>Poste de concreto secção duplo T, 300/12, com engastamento direto no solo de 1,80 m, inclusive colocação.</v>
          </cell>
          <cell r="D22" t="str">
            <v>un</v>
          </cell>
          <cell r="F22">
            <v>55.74</v>
          </cell>
          <cell r="G22">
            <v>0</v>
          </cell>
        </row>
        <row r="23">
          <cell r="B23" t="str">
            <v>18.02.051</v>
          </cell>
          <cell r="C23" t="str">
            <v xml:space="preserve">Super poste de concreto armado circular com altura de 20 m. </v>
          </cell>
          <cell r="D23" t="str">
            <v>un</v>
          </cell>
          <cell r="F23">
            <v>2209.3200000000002</v>
          </cell>
          <cell r="G23">
            <v>0</v>
          </cell>
        </row>
        <row r="24">
          <cell r="B24" t="str">
            <v>18.02.060</v>
          </cell>
          <cell r="C24" t="str">
            <v>Poste de concreto c/ seção circular c/ iluminação de 3 pétalas c/ altura de 8 m inclusive colocação, fixação e base de concreto p/ fixação</v>
          </cell>
          <cell r="D24" t="str">
            <v>un</v>
          </cell>
          <cell r="F24">
            <v>888.06</v>
          </cell>
        </row>
        <row r="25">
          <cell r="B25" t="str">
            <v>18.02.070</v>
          </cell>
          <cell r="C25" t="str">
            <v>Poste ornamental.</v>
          </cell>
          <cell r="D25" t="str">
            <v>un</v>
          </cell>
          <cell r="F25">
            <v>210.72</v>
          </cell>
        </row>
        <row r="26">
          <cell r="B26" t="str">
            <v>18.02.071</v>
          </cell>
          <cell r="C26" t="str">
            <v>Poste em concreto vibrado seção circular 9 m - 200 kg</v>
          </cell>
          <cell r="D26" t="str">
            <v>un</v>
          </cell>
          <cell r="F26">
            <v>216</v>
          </cell>
        </row>
        <row r="27">
          <cell r="B27" t="str">
            <v>18.02.080</v>
          </cell>
          <cell r="C27" t="str">
            <v>Fornecimento e instalação de rele fotoelétrico, 1000 w - 220 v.</v>
          </cell>
          <cell r="D27" t="str">
            <v>un</v>
          </cell>
          <cell r="F27">
            <v>18</v>
          </cell>
        </row>
        <row r="29">
          <cell r="B29" t="str">
            <v>18.03</v>
          </cell>
        </row>
        <row r="30">
          <cell r="B30" t="str">
            <v>18.03.010</v>
          </cell>
          <cell r="C30" t="str">
            <v>Estrutura secundária B1 completa, inclusive fixação.</v>
          </cell>
          <cell r="D30" t="str">
            <v>un</v>
          </cell>
          <cell r="F30">
            <v>29.1</v>
          </cell>
          <cell r="G30">
            <v>0</v>
          </cell>
        </row>
        <row r="31">
          <cell r="B31" t="str">
            <v>18.03.015</v>
          </cell>
          <cell r="C31" t="str">
            <v>Estrutura secundária B2 completa, inclusive fixação.</v>
          </cell>
          <cell r="D31" t="str">
            <v>un</v>
          </cell>
          <cell r="F31">
            <v>35.21</v>
          </cell>
          <cell r="G31">
            <v>0</v>
          </cell>
        </row>
        <row r="32">
          <cell r="B32" t="str">
            <v>18.03.020</v>
          </cell>
          <cell r="C32" t="str">
            <v>Estrutura secundária B3 completa, inclusive fixação.</v>
          </cell>
          <cell r="D32" t="str">
            <v>un</v>
          </cell>
          <cell r="F32">
            <v>59.23</v>
          </cell>
          <cell r="G32">
            <v>0</v>
          </cell>
        </row>
        <row r="33">
          <cell r="B33" t="str">
            <v>18.03.030</v>
          </cell>
          <cell r="C33" t="str">
            <v>Estrutura secundária B4 completa, inclusive fixação.</v>
          </cell>
          <cell r="D33" t="str">
            <v>un</v>
          </cell>
          <cell r="F33">
            <v>65.989999999999995</v>
          </cell>
          <cell r="G33">
            <v>0</v>
          </cell>
        </row>
        <row r="34">
          <cell r="B34" t="str">
            <v>18.03.031</v>
          </cell>
          <cell r="C34" t="str">
            <v>Cabo de iluminação 1/0 AWG - NU</v>
          </cell>
          <cell r="D34" t="str">
            <v>m</v>
          </cell>
          <cell r="F34">
            <v>19.54</v>
          </cell>
          <cell r="G34">
            <v>0</v>
          </cell>
        </row>
        <row r="35">
          <cell r="B35" t="str">
            <v>18.03.032</v>
          </cell>
          <cell r="C35" t="str">
            <v>Isoladores tipo castanha</v>
          </cell>
          <cell r="D35" t="str">
            <v>un</v>
          </cell>
          <cell r="F35">
            <v>17.399999999999999</v>
          </cell>
          <cell r="G35">
            <v>0</v>
          </cell>
        </row>
        <row r="36">
          <cell r="B36" t="str">
            <v>18.03.033</v>
          </cell>
          <cell r="C36" t="str">
            <v>Foto célula tipo NA.</v>
          </cell>
          <cell r="D36" t="str">
            <v>un</v>
          </cell>
          <cell r="F36">
            <v>12.77</v>
          </cell>
          <cell r="G36">
            <v>0</v>
          </cell>
        </row>
        <row r="38">
          <cell r="B38" t="str">
            <v>18.04</v>
          </cell>
        </row>
        <row r="39">
          <cell r="B39" t="str">
            <v>18.04.010</v>
          </cell>
          <cell r="C39" t="str">
            <v>Eletroduto de ferro galvanizado de 3/4 pol., inclusive assentamento.</v>
          </cell>
          <cell r="D39" t="str">
            <v>m</v>
          </cell>
          <cell r="F39">
            <v>4.9000000000000004</v>
          </cell>
          <cell r="G39">
            <v>0</v>
          </cell>
        </row>
        <row r="40">
          <cell r="B40" t="str">
            <v>18.04.020</v>
          </cell>
          <cell r="C40" t="str">
            <v>Eletroduto de ferro galvanizado de 1 pol., inclusive assentamento.</v>
          </cell>
          <cell r="D40" t="str">
            <v>m</v>
          </cell>
          <cell r="F40">
            <v>7.43</v>
          </cell>
          <cell r="G40">
            <v>0</v>
          </cell>
        </row>
        <row r="41">
          <cell r="B41" t="str">
            <v>18.04.030</v>
          </cell>
          <cell r="C41" t="str">
            <v>Eletroduto de ferro galvanizado de 1 1/2 pol., inclusive assentamento.</v>
          </cell>
          <cell r="D41" t="str">
            <v>m</v>
          </cell>
          <cell r="F41">
            <v>11.76</v>
          </cell>
          <cell r="G41">
            <v>0</v>
          </cell>
        </row>
        <row r="42">
          <cell r="B42" t="str">
            <v>18.04.040</v>
          </cell>
          <cell r="C42" t="str">
            <v>Eletroduto de ferro galvanizado de 2 pol., inclusive assentamento.</v>
          </cell>
          <cell r="D42" t="str">
            <v>m</v>
          </cell>
          <cell r="F42">
            <v>15.46</v>
          </cell>
          <cell r="G42">
            <v>0</v>
          </cell>
        </row>
        <row r="43">
          <cell r="B43" t="str">
            <v>18.04.050</v>
          </cell>
          <cell r="C43" t="str">
            <v>Eletroduto de ferro galvanizado de 2 1/2 pol., inclusive assentamento.</v>
          </cell>
          <cell r="D43" t="str">
            <v>m</v>
          </cell>
          <cell r="F43">
            <v>23.01</v>
          </cell>
          <cell r="G43">
            <v>0</v>
          </cell>
        </row>
        <row r="44">
          <cell r="B44" t="str">
            <v>18.04.060</v>
          </cell>
          <cell r="C44" t="str">
            <v>Eletroduto de ferro galvanizado de 4 pol., inclusive assentamento.</v>
          </cell>
          <cell r="D44" t="str">
            <v>m</v>
          </cell>
          <cell r="F44">
            <v>37.299999999999997</v>
          </cell>
          <cell r="G44">
            <v>0</v>
          </cell>
        </row>
        <row r="45">
          <cell r="B45" t="str">
            <v>18.04.061</v>
          </cell>
          <cell r="C45" t="str">
            <v>Eletroduto de PVC rígido de 11/2" com luva de rosca interna, inclusive assentamento</v>
          </cell>
          <cell r="D45" t="str">
            <v>un</v>
          </cell>
          <cell r="F45">
            <v>6.33</v>
          </cell>
        </row>
        <row r="47">
          <cell r="B47" t="str">
            <v>18.05</v>
          </cell>
        </row>
        <row r="48">
          <cell r="B48" t="str">
            <v>18.05.010</v>
          </cell>
          <cell r="C48" t="str">
            <v>Curva de ferro galvanizado de 3/4 pol., inclusive assentamento.</v>
          </cell>
          <cell r="D48" t="str">
            <v>un</v>
          </cell>
          <cell r="F48">
            <v>3.1</v>
          </cell>
          <cell r="G48">
            <v>0</v>
          </cell>
        </row>
        <row r="49">
          <cell r="B49" t="str">
            <v>18.05.020</v>
          </cell>
          <cell r="C49" t="str">
            <v>Curva de ferro galvanizado de 1 pol., inclusive assentamento.</v>
          </cell>
          <cell r="D49" t="str">
            <v>un</v>
          </cell>
          <cell r="F49">
            <v>4.53</v>
          </cell>
          <cell r="G49">
            <v>0</v>
          </cell>
        </row>
        <row r="50">
          <cell r="B50" t="str">
            <v>18.05.030</v>
          </cell>
          <cell r="C50" t="str">
            <v>Curva de ferro galvanizado de 1 1/2 pol., inclusive assentamento.</v>
          </cell>
          <cell r="D50" t="str">
            <v>un</v>
          </cell>
          <cell r="F50">
            <v>10.41</v>
          </cell>
          <cell r="G50">
            <v>0</v>
          </cell>
        </row>
        <row r="51">
          <cell r="B51" t="str">
            <v>18.05.040</v>
          </cell>
          <cell r="C51" t="str">
            <v>Curva de ferro galvanizado de 2 pol., inclusive assentamento.</v>
          </cell>
          <cell r="D51" t="str">
            <v>un</v>
          </cell>
          <cell r="F51">
            <v>16.78</v>
          </cell>
          <cell r="G51">
            <v>0</v>
          </cell>
        </row>
        <row r="52">
          <cell r="B52" t="str">
            <v>18.05.050</v>
          </cell>
          <cell r="C52" t="str">
            <v>Curva de ferro galvanizado de 2 1/2 pol., inclusive assentamento.</v>
          </cell>
          <cell r="D52" t="str">
            <v>un</v>
          </cell>
          <cell r="F52">
            <v>36.65</v>
          </cell>
          <cell r="G52">
            <v>0</v>
          </cell>
        </row>
        <row r="53">
          <cell r="B53" t="str">
            <v>18.05.060</v>
          </cell>
          <cell r="C53" t="str">
            <v>Curva de ferro galvanizado de 4 pol., inclusive assentamento.</v>
          </cell>
          <cell r="D53" t="str">
            <v>un</v>
          </cell>
          <cell r="F53">
            <v>76.64</v>
          </cell>
          <cell r="G53">
            <v>0</v>
          </cell>
        </row>
        <row r="54">
          <cell r="B54" t="str">
            <v>18.05.065</v>
          </cell>
          <cell r="C54" t="str">
            <v>Fornecimento e assentamento de haste de aterramento 5/8" x 2,40 m coppereweld</v>
          </cell>
          <cell r="D54" t="str">
            <v>un</v>
          </cell>
          <cell r="F54">
            <v>22.22</v>
          </cell>
        </row>
        <row r="56">
          <cell r="B56" t="str">
            <v>18.06</v>
          </cell>
        </row>
        <row r="57">
          <cell r="B57" t="str">
            <v>18.06.010</v>
          </cell>
          <cell r="C57" t="str">
            <v>Luva de ferro galvanizado de 3/4 pol., inclusive assentamento.</v>
          </cell>
          <cell r="D57" t="str">
            <v>un</v>
          </cell>
          <cell r="F57">
            <v>1.1299999999999999</v>
          </cell>
          <cell r="G57">
            <v>0</v>
          </cell>
        </row>
        <row r="58">
          <cell r="B58" t="str">
            <v>18.06.020</v>
          </cell>
          <cell r="C58" t="str">
            <v>Luva de ferro galvanizado de 1 pol., inclusive assentamento.</v>
          </cell>
          <cell r="D58" t="str">
            <v>un</v>
          </cell>
          <cell r="F58">
            <v>1.68</v>
          </cell>
          <cell r="G58">
            <v>0</v>
          </cell>
        </row>
        <row r="59">
          <cell r="B59" t="str">
            <v>18.06.030</v>
          </cell>
          <cell r="C59" t="str">
            <v>Luva de ferro galvanizado de 1 1/2 pol., inclusive assentamento.</v>
          </cell>
          <cell r="D59" t="str">
            <v>un</v>
          </cell>
          <cell r="F59">
            <v>2.91</v>
          </cell>
          <cell r="G59">
            <v>0</v>
          </cell>
        </row>
        <row r="60">
          <cell r="B60" t="str">
            <v>18.06.040</v>
          </cell>
          <cell r="C60" t="str">
            <v>Luva de ferro galvanizado de 2 pol., inclusive assentamento.</v>
          </cell>
          <cell r="D60" t="str">
            <v>un</v>
          </cell>
          <cell r="F60">
            <v>4.05</v>
          </cell>
          <cell r="G60">
            <v>0</v>
          </cell>
        </row>
        <row r="61">
          <cell r="B61" t="str">
            <v>18.06.050</v>
          </cell>
          <cell r="C61" t="str">
            <v>Luva de ferro galvanizado de 2 1/2 pol., inclusive assentamento.</v>
          </cell>
          <cell r="D61" t="str">
            <v>un</v>
          </cell>
          <cell r="F61">
            <v>7.16</v>
          </cell>
          <cell r="G61">
            <v>0</v>
          </cell>
        </row>
        <row r="62">
          <cell r="B62" t="str">
            <v>18.06.060</v>
          </cell>
          <cell r="C62" t="str">
            <v>Luva de ferro galvanizado de 4 pol., inclusive assentamento.</v>
          </cell>
          <cell r="D62" t="str">
            <v>un</v>
          </cell>
          <cell r="F62">
            <v>13.42</v>
          </cell>
          <cell r="G62">
            <v>0</v>
          </cell>
        </row>
        <row r="63">
          <cell r="B63" t="str">
            <v>18.06.061</v>
          </cell>
          <cell r="C63" t="str">
            <v>Luva de PVC rígido diâmetro de 2".</v>
          </cell>
          <cell r="D63" t="str">
            <v>un</v>
          </cell>
          <cell r="F63">
            <v>1.93</v>
          </cell>
          <cell r="G63">
            <v>0</v>
          </cell>
        </row>
        <row r="64">
          <cell r="B64" t="str">
            <v>18.06.062</v>
          </cell>
          <cell r="C64" t="str">
            <v>Luva de emenda para cabo 10 mm</v>
          </cell>
          <cell r="D64" t="str">
            <v>un</v>
          </cell>
          <cell r="F64">
            <v>0.35</v>
          </cell>
        </row>
        <row r="66">
          <cell r="B66" t="str">
            <v>18.07</v>
          </cell>
        </row>
        <row r="67">
          <cell r="B67" t="str">
            <v>18.07.010</v>
          </cell>
          <cell r="C67" t="str">
            <v>Jogo de bucha e arruela de alumínio de 1/2 pol., inclusive fixação.</v>
          </cell>
          <cell r="D67" t="str">
            <v>cj</v>
          </cell>
          <cell r="F67">
            <v>0.27</v>
          </cell>
          <cell r="G67">
            <v>0</v>
          </cell>
        </row>
        <row r="68">
          <cell r="B68" t="str">
            <v>18.07.020</v>
          </cell>
          <cell r="C68" t="str">
            <v>Jogo de bucha e arruela de alumínio de 3/4 pol., inclusive fixação.</v>
          </cell>
          <cell r="D68" t="str">
            <v>cj</v>
          </cell>
          <cell r="F68">
            <v>0.28999999999999998</v>
          </cell>
          <cell r="G68">
            <v>0</v>
          </cell>
        </row>
        <row r="69">
          <cell r="B69" t="str">
            <v>18.07.030</v>
          </cell>
          <cell r="C69" t="str">
            <v>Jogo de bucha e arruela de alumínio de 1 pol., inclusive fixação.</v>
          </cell>
          <cell r="D69" t="str">
            <v>cj</v>
          </cell>
          <cell r="F69">
            <v>0.45</v>
          </cell>
          <cell r="G69">
            <v>0</v>
          </cell>
        </row>
        <row r="70">
          <cell r="B70" t="str">
            <v>18.07.040</v>
          </cell>
          <cell r="C70" t="str">
            <v>Jogo de bucha e arruela de alumínio de 1 1/2 pol., inclusive fixação.</v>
          </cell>
          <cell r="D70" t="str">
            <v>cj</v>
          </cell>
          <cell r="F70">
            <v>0.85</v>
          </cell>
          <cell r="G70">
            <v>0</v>
          </cell>
        </row>
        <row r="71">
          <cell r="B71" t="str">
            <v>18.07.050</v>
          </cell>
          <cell r="C71" t="str">
            <v>Jogo de bucha e arruela de alumínio de 2 pol., inclusive fixação.</v>
          </cell>
          <cell r="D71" t="str">
            <v>cj</v>
          </cell>
          <cell r="F71">
            <v>1.64</v>
          </cell>
          <cell r="G71">
            <v>0</v>
          </cell>
        </row>
        <row r="72">
          <cell r="B72" t="str">
            <v>18.07.060</v>
          </cell>
          <cell r="C72" t="str">
            <v>Jogo de bucha e arruela de alumínio de 2 1/2 pol., inclusive fixação.</v>
          </cell>
          <cell r="D72" t="str">
            <v>cj</v>
          </cell>
          <cell r="F72">
            <v>2.39</v>
          </cell>
          <cell r="G72">
            <v>0</v>
          </cell>
        </row>
        <row r="73">
          <cell r="B73" t="str">
            <v>18.07.070</v>
          </cell>
          <cell r="C73" t="str">
            <v>Jogo de bucha e arruela de alumínio de 3 pol., inclusive fixação.</v>
          </cell>
          <cell r="D73" t="str">
            <v>cj</v>
          </cell>
          <cell r="F73">
            <v>3.79</v>
          </cell>
          <cell r="G73">
            <v>0</v>
          </cell>
        </row>
        <row r="74">
          <cell r="B74" t="str">
            <v>18.07.072</v>
          </cell>
          <cell r="C74" t="str">
            <v>Ganchos de 5/16".</v>
          </cell>
          <cell r="D74" t="str">
            <v>un</v>
          </cell>
          <cell r="F74">
            <v>0.8</v>
          </cell>
          <cell r="G74">
            <v>0</v>
          </cell>
        </row>
        <row r="75">
          <cell r="B75" t="str">
            <v>18.07.080</v>
          </cell>
          <cell r="C75" t="str">
            <v>Jogo de bucha e arruela de alumínio de 4 pol., inclusive fixação.</v>
          </cell>
          <cell r="D75" t="str">
            <v>cj</v>
          </cell>
          <cell r="F75">
            <v>5.31</v>
          </cell>
          <cell r="G75">
            <v>0</v>
          </cell>
        </row>
        <row r="77">
          <cell r="B77" t="str">
            <v>18.08</v>
          </cell>
        </row>
        <row r="78">
          <cell r="B78" t="str">
            <v>18.08.010</v>
          </cell>
          <cell r="C78" t="str">
            <v>Caixa para medição monofásica uso interno, inclusive colocação (padrão CELPE).</v>
          </cell>
          <cell r="D78" t="str">
            <v>un</v>
          </cell>
          <cell r="F78">
            <v>38.5</v>
          </cell>
          <cell r="G78">
            <v>0</v>
          </cell>
        </row>
        <row r="79">
          <cell r="B79" t="str">
            <v>18.08.020</v>
          </cell>
          <cell r="C79" t="str">
            <v>Caixa para medição monofásica uso externo, inclusive colocação (padrão CELPE).</v>
          </cell>
          <cell r="D79" t="str">
            <v>un</v>
          </cell>
          <cell r="F79">
            <v>48.6</v>
          </cell>
          <cell r="G79">
            <v>0</v>
          </cell>
        </row>
        <row r="81">
          <cell r="B81" t="str">
            <v>18.09</v>
          </cell>
        </row>
        <row r="82">
          <cell r="B82" t="str">
            <v>18.09.010</v>
          </cell>
          <cell r="C82" t="str">
            <v>Caixa para medição trifásica uso interno, modelo D, inclusive colocação (padrão CELPE).</v>
          </cell>
          <cell r="D82" t="str">
            <v>un</v>
          </cell>
          <cell r="F82">
            <v>82.93</v>
          </cell>
          <cell r="G82">
            <v>0</v>
          </cell>
        </row>
        <row r="83">
          <cell r="B83" t="str">
            <v>18.09.020</v>
          </cell>
          <cell r="C83" t="str">
            <v>Caixa para medição trifásica uso externo, modelo F, inclusive colocação (padrão CELPE).</v>
          </cell>
          <cell r="D83" t="str">
            <v>un</v>
          </cell>
          <cell r="F83">
            <v>104.26</v>
          </cell>
          <cell r="G83">
            <v>0</v>
          </cell>
        </row>
        <row r="85">
          <cell r="B85" t="str">
            <v>18.10</v>
          </cell>
        </row>
        <row r="86">
          <cell r="B86" t="str">
            <v>18.10.020</v>
          </cell>
          <cell r="C86" t="str">
            <v>Chave de faca de 2 polos, 30 A, 250 V, com base de ardósia, com 02 fusíveis tipo cartucho e parafusos, inclusive instalação em quadro de medição.</v>
          </cell>
          <cell r="D86" t="str">
            <v>un</v>
          </cell>
          <cell r="F86">
            <v>11.1</v>
          </cell>
          <cell r="G86">
            <v>0</v>
          </cell>
        </row>
        <row r="87">
          <cell r="B87" t="str">
            <v>18.10.030</v>
          </cell>
          <cell r="C87" t="str">
            <v>Chave de faca de 2 polos, 60 A, 250 V, com base de ardósia, com 02 fusíveis tipo cartucho e parafusos, inclusive instalação em quadro de medição.</v>
          </cell>
          <cell r="D87" t="str">
            <v>un</v>
          </cell>
          <cell r="F87">
            <v>16.3</v>
          </cell>
          <cell r="G87">
            <v>0</v>
          </cell>
        </row>
        <row r="88">
          <cell r="B88" t="str">
            <v>18.10.040</v>
          </cell>
          <cell r="C88" t="str">
            <v>Chave de faca de 3 polos, 60 A, 600 V, com base de ardósia, com 03 fusíveis tipo cartucho e parafusos, inclusive instalação em quadro de medição.</v>
          </cell>
          <cell r="D88" t="str">
            <v>un</v>
          </cell>
          <cell r="F88">
            <v>31.96</v>
          </cell>
          <cell r="G88">
            <v>0</v>
          </cell>
        </row>
        <row r="89">
          <cell r="B89" t="str">
            <v>18.10.050</v>
          </cell>
          <cell r="C89" t="str">
            <v>Chave de faca de 3 polos, 100 A, 600 V, com base de ardósia, com 03 fusíveis tipo cartucho e parafusos, inclusive instalação em quadro de medição.</v>
          </cell>
          <cell r="D89" t="str">
            <v>un</v>
          </cell>
          <cell r="F89">
            <v>57.62</v>
          </cell>
          <cell r="G89">
            <v>0</v>
          </cell>
        </row>
        <row r="90">
          <cell r="B90" t="str">
            <v>18.10.060</v>
          </cell>
          <cell r="C90" t="str">
            <v>Chave seccionadora com fusível, 125A, tipo 3NP4090 SIEMENS ou similar, tripolar com 03 fusíveis NH tamanho 00 e parafusos, inclusive instalação em quadro de medição.</v>
          </cell>
          <cell r="D90" t="str">
            <v>un</v>
          </cell>
          <cell r="F90">
            <v>85.08</v>
          </cell>
          <cell r="G90">
            <v>0</v>
          </cell>
        </row>
        <row r="91">
          <cell r="B91" t="str">
            <v>18.10.070</v>
          </cell>
          <cell r="C91" t="str">
            <v>Chave seccionadora com fusível, 250A, tipo 3NP2200 SIEMENS ou similar, tripolar com 03 fusíveis NH tamanho 01 e parafusos, inclusive instalação em quadro de medição.</v>
          </cell>
          <cell r="D91" t="str">
            <v>un</v>
          </cell>
          <cell r="F91">
            <v>141.25</v>
          </cell>
          <cell r="G91">
            <v>0</v>
          </cell>
        </row>
        <row r="93">
          <cell r="B93" t="str">
            <v>18.11</v>
          </cell>
        </row>
        <row r="94">
          <cell r="B94" t="str">
            <v>18.11.030</v>
          </cell>
          <cell r="C94" t="str">
            <v>Base para fusível tipo NH de 6 A a 125A, tamanho 00, SIEMENS ou similar, com parafusos, inclusive instalação em quadro.</v>
          </cell>
          <cell r="D94" t="str">
            <v>un</v>
          </cell>
          <cell r="F94">
            <v>9.09</v>
          </cell>
          <cell r="G94">
            <v>0</v>
          </cell>
        </row>
        <row r="95">
          <cell r="B95" t="str">
            <v>18.11.040</v>
          </cell>
          <cell r="C95" t="str">
            <v>Base para fusível tipo NH de 36 A a 250A, tamanho 1, SIEMENS ou similar, com parafusos, inclusive instalação em quadro.</v>
          </cell>
          <cell r="D95" t="str">
            <v>un</v>
          </cell>
          <cell r="F95">
            <v>17.96</v>
          </cell>
          <cell r="G95">
            <v>0</v>
          </cell>
        </row>
        <row r="97">
          <cell r="B97" t="str">
            <v>18.12</v>
          </cell>
        </row>
        <row r="98">
          <cell r="B98" t="str">
            <v>18.12.070</v>
          </cell>
          <cell r="C98" t="str">
            <v>Fusível tipo NH de 20A, tamanho 00, SIEMENS ou similar, inclusive instalação em quadro.</v>
          </cell>
          <cell r="D98" t="str">
            <v>un</v>
          </cell>
          <cell r="F98">
            <v>5.67</v>
          </cell>
          <cell r="G98">
            <v>0</v>
          </cell>
        </row>
        <row r="99">
          <cell r="B99" t="str">
            <v>18.12.080</v>
          </cell>
          <cell r="C99" t="str">
            <v>Fusível tipo NH de 25A, tamanho 00, SIEMENS ou similar, inclusive instalação em quadro.</v>
          </cell>
          <cell r="D99" t="str">
            <v>un</v>
          </cell>
          <cell r="F99">
            <v>5.67</v>
          </cell>
          <cell r="G99">
            <v>0</v>
          </cell>
        </row>
        <row r="100">
          <cell r="B100" t="str">
            <v>18.12.090</v>
          </cell>
          <cell r="C100" t="str">
            <v>Fusível tipo NH de 36A, tamanho 00, SIEMENS ou similar, inclusive instalação em quadro.</v>
          </cell>
          <cell r="D100" t="str">
            <v>un</v>
          </cell>
          <cell r="F100">
            <v>5.67</v>
          </cell>
          <cell r="G100">
            <v>0</v>
          </cell>
        </row>
        <row r="101">
          <cell r="B101" t="str">
            <v>18.12.100</v>
          </cell>
          <cell r="C101" t="str">
            <v>Fusível tipo NH de 50A, tamanho 00, SIEMENS ou similar, inclusive instalação em quadro.</v>
          </cell>
          <cell r="D101" t="str">
            <v>un</v>
          </cell>
          <cell r="F101">
            <v>5.67</v>
          </cell>
          <cell r="G101">
            <v>0</v>
          </cell>
        </row>
        <row r="102">
          <cell r="B102" t="str">
            <v>18.12.110</v>
          </cell>
          <cell r="C102" t="str">
            <v>Fusível tipo NH de 63A, tamanho 00, SIEMENS ou similar, inclusive instalação em quadro.</v>
          </cell>
          <cell r="D102" t="str">
            <v>un</v>
          </cell>
          <cell r="F102">
            <v>5.67</v>
          </cell>
          <cell r="G102">
            <v>0</v>
          </cell>
        </row>
        <row r="103">
          <cell r="B103" t="str">
            <v>18.12.120</v>
          </cell>
          <cell r="C103" t="str">
            <v>Fusível tipo NH de 80A, tamanho 00, SIEMENS ou similar, inclusive instalação em quadro.</v>
          </cell>
          <cell r="D103" t="str">
            <v>un</v>
          </cell>
          <cell r="F103">
            <v>5.67</v>
          </cell>
          <cell r="G103">
            <v>0</v>
          </cell>
        </row>
        <row r="104">
          <cell r="B104" t="str">
            <v>18.12.130</v>
          </cell>
          <cell r="C104" t="str">
            <v>Fusível tipo NH de 100A, tamanho 00, SIEMENS ou similar, inclusive instalação em quadro.</v>
          </cell>
          <cell r="D104" t="str">
            <v>un</v>
          </cell>
          <cell r="F104">
            <v>5.67</v>
          </cell>
          <cell r="G104">
            <v>0</v>
          </cell>
        </row>
        <row r="105">
          <cell r="B105" t="str">
            <v>18.12.140</v>
          </cell>
          <cell r="C105" t="str">
            <v>Fusível tipo NH de 125A, tamanho 00, SIEMENS ou similar, inclusive instalação em quadro.</v>
          </cell>
          <cell r="D105" t="str">
            <v>un</v>
          </cell>
          <cell r="F105">
            <v>5.67</v>
          </cell>
          <cell r="G105">
            <v>0</v>
          </cell>
        </row>
        <row r="106">
          <cell r="B106" t="str">
            <v>18.12.150</v>
          </cell>
          <cell r="C106" t="str">
            <v>Fusível tipo NH de 160A, tamanho 01, SIEMENS ou similar, inclusive instalação em quadro.</v>
          </cell>
          <cell r="D106" t="str">
            <v>un</v>
          </cell>
          <cell r="F106">
            <v>12.26</v>
          </cell>
          <cell r="G106">
            <v>0</v>
          </cell>
        </row>
        <row r="107">
          <cell r="B107" t="str">
            <v>18.12.160</v>
          </cell>
          <cell r="C107" t="str">
            <v>Fusível tipo NH de 200A, tamanho 01, SIEMENS ou similar, inclusive instalação em quadro.</v>
          </cell>
          <cell r="D107" t="str">
            <v>un</v>
          </cell>
          <cell r="F107">
            <v>12.26</v>
          </cell>
          <cell r="G107">
            <v>0</v>
          </cell>
        </row>
        <row r="108">
          <cell r="B108" t="str">
            <v>18.12.170</v>
          </cell>
          <cell r="C108" t="str">
            <v>Fusível tipo NH de 250A, tamanho 1, SIEMENS ou similar, inclusive instalação em quadro.</v>
          </cell>
          <cell r="D108" t="str">
            <v>un</v>
          </cell>
          <cell r="F108">
            <v>12.26</v>
          </cell>
          <cell r="G108">
            <v>0</v>
          </cell>
        </row>
        <row r="110">
          <cell r="B110" t="str">
            <v>18.13</v>
          </cell>
        </row>
        <row r="111">
          <cell r="B111" t="str">
            <v>18.13.005</v>
          </cell>
          <cell r="C111" t="str">
            <v>Eletroduto flexível preto de 1", assentado em valas com profundidade de 0,60 m, inclusive escavação e reaterro.</v>
          </cell>
          <cell r="D111" t="str">
            <v>m</v>
          </cell>
          <cell r="F111">
            <v>3.1</v>
          </cell>
          <cell r="G111">
            <v>0</v>
          </cell>
        </row>
        <row r="112">
          <cell r="B112" t="str">
            <v>18.13.010</v>
          </cell>
          <cell r="C112" t="str">
            <v>Eletroduto de PVC rígido rosqueável de 1/2 pol., com luva de rosca interna, inclusive assentamento em lajes.</v>
          </cell>
          <cell r="D112" t="str">
            <v>m</v>
          </cell>
          <cell r="F112">
            <v>1.46</v>
          </cell>
          <cell r="G112">
            <v>0</v>
          </cell>
        </row>
        <row r="113">
          <cell r="B113" t="str">
            <v>18.13.020</v>
          </cell>
          <cell r="C113" t="str">
            <v>Eletroduto de PVC rígido rosqueável de 3/4 pol., com luva de rosca interna, inclusive assentamento em lajes.</v>
          </cell>
          <cell r="D113" t="str">
            <v>m</v>
          </cell>
          <cell r="F113">
            <v>1.51</v>
          </cell>
          <cell r="G113">
            <v>0</v>
          </cell>
        </row>
        <row r="114">
          <cell r="B114" t="str">
            <v>18.13.030</v>
          </cell>
          <cell r="C114" t="str">
            <v>Eletroduto de PVC rígido rosqueável de 1 pol., com luva de rosca interna, inclusive assentamento em lajes.</v>
          </cell>
          <cell r="D114" t="str">
            <v>m</v>
          </cell>
          <cell r="F114">
            <v>2.54</v>
          </cell>
          <cell r="G114">
            <v>0</v>
          </cell>
        </row>
        <row r="115">
          <cell r="B115" t="str">
            <v>18.13.040</v>
          </cell>
          <cell r="C115" t="str">
            <v>Eletroduto de PVC rígido rosqueável de 1/2 pol., com luva de rosca interna, inclusive assentamento com rasgo em alvenaria.</v>
          </cell>
          <cell r="D115" t="str">
            <v>m</v>
          </cell>
          <cell r="F115">
            <v>2.23</v>
          </cell>
          <cell r="G115">
            <v>0</v>
          </cell>
        </row>
        <row r="116">
          <cell r="B116" t="str">
            <v>18.13.050</v>
          </cell>
          <cell r="C116" t="str">
            <v>Eletroduto de PVC rígido rosqueável de 3/4 pol., com luva de rosca interna, inclusive assentamento com rasgo em alvenaria.</v>
          </cell>
          <cell r="D116" t="str">
            <v>m</v>
          </cell>
          <cell r="F116">
            <v>2.71</v>
          </cell>
          <cell r="G116">
            <v>0</v>
          </cell>
        </row>
        <row r="117">
          <cell r="B117" t="str">
            <v>18.13.060</v>
          </cell>
          <cell r="C117" t="str">
            <v>Eletroduto de PVC rígido rosqueável de 1 pol., com luva de rosca interna, inclusive assentamento com rasgo em alvenaria.</v>
          </cell>
          <cell r="D117" t="str">
            <v>m</v>
          </cell>
          <cell r="F117">
            <v>3.3</v>
          </cell>
          <cell r="G117">
            <v>0</v>
          </cell>
        </row>
        <row r="118">
          <cell r="B118" t="str">
            <v>18.12.070</v>
          </cell>
          <cell r="C118" t="str">
            <v>Eletroduto de PVC rígido rosqueável de 1 1/4 pol., com luva de rosca interna, inclusive assentamento com rasgo em alvenaria.</v>
          </cell>
          <cell r="D118" t="str">
            <v>m</v>
          </cell>
          <cell r="F118">
            <v>4.3099999999999996</v>
          </cell>
          <cell r="G118">
            <v>0</v>
          </cell>
        </row>
        <row r="119">
          <cell r="B119" t="str">
            <v>18.13.080</v>
          </cell>
          <cell r="C119" t="str">
            <v>Eletroduto de PVC rígido rosqueável de 1 1/2 pol., com luva de rosca interna, inclusive assentamento com rasgo em alvenaria.</v>
          </cell>
          <cell r="D119" t="str">
            <v>m</v>
          </cell>
          <cell r="F119">
            <v>5.65</v>
          </cell>
          <cell r="G119">
            <v>0</v>
          </cell>
        </row>
        <row r="120">
          <cell r="B120" t="str">
            <v>18.13.085</v>
          </cell>
          <cell r="C120" t="str">
            <v>Fornecimento e colocação de eletroduto de ferro galvanizado de 3 ".</v>
          </cell>
          <cell r="D120" t="str">
            <v>m</v>
          </cell>
          <cell r="F120">
            <v>29.91</v>
          </cell>
        </row>
        <row r="121">
          <cell r="B121" t="str">
            <v>18.13.086</v>
          </cell>
          <cell r="C121" t="str">
            <v>Fornecimento e instalação de quadro de distribuição para telefone.</v>
          </cell>
          <cell r="D121" t="str">
            <v>un</v>
          </cell>
          <cell r="F121">
            <v>96.07</v>
          </cell>
        </row>
        <row r="122">
          <cell r="B122" t="str">
            <v>18.13.090</v>
          </cell>
          <cell r="C122" t="str">
            <v>Eletroduto de PVC rígido rosqueável de 2 pol., com luva de rosca interna, inclusive assentamento com rasgo em alvenaria.</v>
          </cell>
          <cell r="D122" t="str">
            <v>m</v>
          </cell>
          <cell r="F122">
            <v>7.33</v>
          </cell>
          <cell r="G122">
            <v>0</v>
          </cell>
        </row>
        <row r="123">
          <cell r="B123" t="str">
            <v>18.13.100</v>
          </cell>
          <cell r="C123" t="str">
            <v>Eletroduto de PVC rígido rosqueável de 3 pol., com luva de rosca interna, inclusive assentamento com rasgo em alvenaria.</v>
          </cell>
          <cell r="D123" t="str">
            <v>m</v>
          </cell>
          <cell r="F123">
            <v>13.81</v>
          </cell>
          <cell r="G123">
            <v>0</v>
          </cell>
        </row>
        <row r="124">
          <cell r="B124" t="str">
            <v>18.13.110</v>
          </cell>
          <cell r="C124" t="str">
            <v>Eletroduto de PVC rígido rosqueável de 1/2 pol., com luva de rosca interna assentado em valas com profundidade de 0,60 m, inclusive escavação e reaterro.</v>
          </cell>
          <cell r="D124" t="str">
            <v>m</v>
          </cell>
          <cell r="F124">
            <v>3.33</v>
          </cell>
          <cell r="G124">
            <v>0</v>
          </cell>
        </row>
        <row r="125">
          <cell r="B125" t="str">
            <v>18.13.120</v>
          </cell>
          <cell r="C125" t="str">
            <v>Eletroduto de PVC rígido rosqueável de 3/4 pol., com luva de rosca interna assentado em valas com profundidade de 0,60 m, inclusive escavação e reaterro.</v>
          </cell>
          <cell r="D125" t="str">
            <v>m</v>
          </cell>
          <cell r="F125">
            <v>4.01</v>
          </cell>
          <cell r="G125">
            <v>0</v>
          </cell>
        </row>
        <row r="126">
          <cell r="B126" t="str">
            <v>18.13.130</v>
          </cell>
          <cell r="C126" t="str">
            <v>Eletroduto de PVC rígido rosqueável de 1 pol., com luva de rosca interna assentado em valas com profundidade de 0,60 m, inclusive escavação e reaterro.</v>
          </cell>
          <cell r="D126" t="str">
            <v>m</v>
          </cell>
          <cell r="F126">
            <v>5.39</v>
          </cell>
          <cell r="G126">
            <v>0</v>
          </cell>
        </row>
        <row r="127">
          <cell r="B127" t="str">
            <v>18.13.140</v>
          </cell>
          <cell r="C127" t="str">
            <v>Eletroduto de PVC rígido rosqueável de 1 1/2 pol., com luva de rosca interna assentado em valas com profundidade de 0,60 m, inclusive escavação e reaterro.</v>
          </cell>
          <cell r="D127" t="str">
            <v>m</v>
          </cell>
          <cell r="F127">
            <v>6.99</v>
          </cell>
          <cell r="G127">
            <v>0</v>
          </cell>
        </row>
        <row r="128">
          <cell r="B128" t="str">
            <v>18.13.150</v>
          </cell>
          <cell r="C128" t="str">
            <v>Eletroduto de PVC rígido rosqueável de 2 pol., com luva de rosca interna assentado em valas com profundidade de 0,60 m, inclusive escavação e reaterro.</v>
          </cell>
          <cell r="D128" t="str">
            <v>m</v>
          </cell>
          <cell r="F128">
            <v>8.6199999999999992</v>
          </cell>
          <cell r="G128">
            <v>0</v>
          </cell>
        </row>
        <row r="129">
          <cell r="B129" t="str">
            <v>18.13.160</v>
          </cell>
          <cell r="C129" t="str">
            <v>Eletroduto de PVC rígido rosqueável de 3 pol., com luva de rosca interna assentado em valas com profundidade de 0,60 m, inclusive escavação e reaterro.</v>
          </cell>
          <cell r="D129" t="str">
            <v>m</v>
          </cell>
          <cell r="F129">
            <v>15.23</v>
          </cell>
          <cell r="G129">
            <v>0</v>
          </cell>
        </row>
        <row r="130">
          <cell r="B130" t="str">
            <v>18.13.170</v>
          </cell>
          <cell r="C130" t="str">
            <v>Eletroduto de PVC rígido rosqueável de 4 pol., com luva de rosca interna assentado em valas com profundidade de 0,60 m, inclusive escavação e reaterro.</v>
          </cell>
          <cell r="D130" t="str">
            <v>m</v>
          </cell>
          <cell r="F130">
            <v>22.81</v>
          </cell>
          <cell r="G130">
            <v>0</v>
          </cell>
        </row>
        <row r="132">
          <cell r="B132" t="str">
            <v>18.14</v>
          </cell>
        </row>
        <row r="133">
          <cell r="B133" t="str">
            <v>18.14.010</v>
          </cell>
          <cell r="C133" t="str">
            <v xml:space="preserve">Curva de PVC rígido rosqueável de 3/4 pol., com luva de rosca interna, inclusive assentado. </v>
          </cell>
          <cell r="D133" t="str">
            <v>un</v>
          </cell>
          <cell r="F133">
            <v>1.84</v>
          </cell>
          <cell r="G133">
            <v>0</v>
          </cell>
        </row>
        <row r="134">
          <cell r="B134" t="str">
            <v>18.14.020</v>
          </cell>
          <cell r="C134" t="str">
            <v xml:space="preserve">Curva de PVC rígido rosqueável de 1 pol., com luva de rosca interna, inclusive assentado. </v>
          </cell>
          <cell r="D134" t="str">
            <v>un</v>
          </cell>
          <cell r="F134">
            <v>2.6</v>
          </cell>
          <cell r="G134">
            <v>0</v>
          </cell>
        </row>
        <row r="135">
          <cell r="B135" t="str">
            <v>18.14.030</v>
          </cell>
          <cell r="C135" t="str">
            <v xml:space="preserve">Curva de PVC rígido rosqueável de 1 1/4 pol., com luva de rosca interna, inclusive assentado. </v>
          </cell>
          <cell r="D135" t="str">
            <v>un</v>
          </cell>
          <cell r="F135">
            <v>4.0999999999999996</v>
          </cell>
          <cell r="G135">
            <v>0</v>
          </cell>
        </row>
        <row r="136">
          <cell r="B136" t="str">
            <v>18.14.040</v>
          </cell>
          <cell r="C136" t="str">
            <v xml:space="preserve">Curva de PVC rígido rosqueável de 1 1/2 pol., com luva de rosca interna, inclusive assentado. </v>
          </cell>
          <cell r="D136" t="str">
            <v>un</v>
          </cell>
          <cell r="F136">
            <v>5.0999999999999996</v>
          </cell>
          <cell r="G136">
            <v>0</v>
          </cell>
        </row>
        <row r="137">
          <cell r="B137" t="str">
            <v>18.14.050</v>
          </cell>
          <cell r="C137" t="str">
            <v xml:space="preserve">Curva de PVC rígido rosqueável de 2 pol., com luva de rosca interna, inclusive assentado. </v>
          </cell>
          <cell r="D137" t="str">
            <v>un</v>
          </cell>
          <cell r="F137">
            <v>7.96</v>
          </cell>
          <cell r="G137">
            <v>0</v>
          </cell>
        </row>
        <row r="138">
          <cell r="B138" t="str">
            <v>18.14.060</v>
          </cell>
          <cell r="C138" t="str">
            <v xml:space="preserve">Curva de PVC rígido rosqueável de 3 pol., com luva de rosca interna, inclusive assentado. </v>
          </cell>
          <cell r="D138" t="str">
            <v>un</v>
          </cell>
          <cell r="F138">
            <v>23.46</v>
          </cell>
          <cell r="G138">
            <v>0</v>
          </cell>
        </row>
        <row r="139">
          <cell r="B139" t="str">
            <v>18.14.070</v>
          </cell>
          <cell r="C139" t="str">
            <v xml:space="preserve">Curva de PVC rígido rosqueável de 4 pol., com luva de rosca interna, inclusive assentado. </v>
          </cell>
          <cell r="D139" t="str">
            <v>un</v>
          </cell>
          <cell r="F139">
            <v>37.86</v>
          </cell>
          <cell r="G139">
            <v>0</v>
          </cell>
        </row>
        <row r="141">
          <cell r="B141" t="str">
            <v>18.15</v>
          </cell>
        </row>
        <row r="142">
          <cell r="B142" t="str">
            <v>18.15.010</v>
          </cell>
          <cell r="C142" t="str">
            <v>Caixa 4 x 2 pol. Tigreflex ou similar,  inclusive assentamento.</v>
          </cell>
          <cell r="D142" t="str">
            <v>un</v>
          </cell>
          <cell r="F142">
            <v>1.45</v>
          </cell>
          <cell r="G142">
            <v>0</v>
          </cell>
        </row>
        <row r="143">
          <cell r="B143" t="str">
            <v>18.15.020</v>
          </cell>
          <cell r="C143" t="str">
            <v>Caixa 4 x 4 pol. Tigreflex ou similar,  inclusive assentamento.</v>
          </cell>
          <cell r="D143" t="str">
            <v>un</v>
          </cell>
          <cell r="F143">
            <v>1.75</v>
          </cell>
          <cell r="G143">
            <v>0</v>
          </cell>
        </row>
        <row r="144">
          <cell r="B144" t="str">
            <v>18.15.030</v>
          </cell>
          <cell r="C144" t="str">
            <v>Caixa octogonal de 4" Tigreflex ou similar, com fundo móvel, inclusive assentaemnto em laje.</v>
          </cell>
          <cell r="D144" t="str">
            <v>un</v>
          </cell>
          <cell r="F144">
            <v>1.9</v>
          </cell>
          <cell r="G144">
            <v>0</v>
          </cell>
        </row>
        <row r="145">
          <cell r="B145" t="str">
            <v>18.15.035</v>
          </cell>
          <cell r="C145" t="str">
            <v>Fornecimento e colocação de caixa pré-moldada para ar-condicionado de 15.000 BTU's</v>
          </cell>
          <cell r="D145" t="str">
            <v>un</v>
          </cell>
          <cell r="F145">
            <v>73.38</v>
          </cell>
        </row>
        <row r="147">
          <cell r="B147" t="str">
            <v>18.16</v>
          </cell>
        </row>
        <row r="148">
          <cell r="B148" t="str">
            <v>18.16.005</v>
          </cell>
          <cell r="C148" t="str">
            <v>Ponto de tomada de embutir (2P) com placa para caixa de 4 x 2 pol., 20 A, 250 V, Pial (linha silentoque) ou similar, inclusive instalação.</v>
          </cell>
          <cell r="D148" t="str">
            <v>un</v>
          </cell>
          <cell r="F148">
            <v>7.08</v>
          </cell>
        </row>
        <row r="149">
          <cell r="B149" t="str">
            <v>18.16.010</v>
          </cell>
          <cell r="C149" t="str">
            <v>Tomada de embutir (2P) com placa para caixa de 4 x 2 pol., 20 A, 250 V, Pial (linha silentoque) ou similar, inclusive instalação.</v>
          </cell>
          <cell r="D149" t="str">
            <v>un</v>
          </cell>
          <cell r="F149">
            <v>7.08</v>
          </cell>
          <cell r="G149">
            <v>0</v>
          </cell>
        </row>
        <row r="150">
          <cell r="B150" t="str">
            <v>18.16.020</v>
          </cell>
          <cell r="C150" t="str">
            <v>Tomada de embutir para telefone quatro polos, Padrão Telebrás, com placa, para caixa de 4 x 2 pol., Pial (linha silentoque) ou similar, inclusive instalação.</v>
          </cell>
          <cell r="D150" t="str">
            <v>un</v>
          </cell>
          <cell r="F150">
            <v>6.55</v>
          </cell>
          <cell r="G150">
            <v>0</v>
          </cell>
        </row>
        <row r="152">
          <cell r="B152" t="str">
            <v>18.17</v>
          </cell>
        </row>
        <row r="153">
          <cell r="B153" t="str">
            <v>18.17.010</v>
          </cell>
          <cell r="C153" t="str">
            <v>Conjunto ARSTOP ou similar de embutir, em caixa 4 x 4 pol., com placa, tomada Tripolar para pino chato e disjuntor termomagnético de 25 A, 250 V, inclusive instalação.</v>
          </cell>
          <cell r="D153" t="str">
            <v>un</v>
          </cell>
          <cell r="F153">
            <v>20.72</v>
          </cell>
          <cell r="G153">
            <v>0</v>
          </cell>
        </row>
        <row r="155">
          <cell r="B155" t="str">
            <v>18.18</v>
          </cell>
        </row>
        <row r="156">
          <cell r="B156" t="str">
            <v>18.18.010</v>
          </cell>
          <cell r="C156" t="str">
            <v>Interruptor de embutir de uma secção para caixa de 4 x 2 pol., com placa, 10 A, 250 V, Pial (linha silentoque) ou similar, inclusive instalação.</v>
          </cell>
          <cell r="D156" t="str">
            <v>un</v>
          </cell>
          <cell r="F156">
            <v>3.9</v>
          </cell>
          <cell r="G156">
            <v>0</v>
          </cell>
        </row>
        <row r="157">
          <cell r="B157" t="str">
            <v>18.18.020</v>
          </cell>
          <cell r="C157" t="str">
            <v>Interruptor de embutir de duas secções para caixa de 4 x 2 pol., com placa, 10 A, 250 V, Pial (linha silentoque) ou similar, inclusive instalação.</v>
          </cell>
          <cell r="D157" t="str">
            <v>un</v>
          </cell>
          <cell r="F157">
            <v>6.76</v>
          </cell>
          <cell r="G157">
            <v>0</v>
          </cell>
        </row>
        <row r="158">
          <cell r="B158" t="str">
            <v>18.18.030</v>
          </cell>
          <cell r="C158" t="str">
            <v>Interruptor de embutir de três secções para caixa de 4 x 2 pol., com placa, 10 A, 250 V, Pial (linha silentoque) ou similar, inclusive instalação.</v>
          </cell>
          <cell r="D158" t="str">
            <v>un</v>
          </cell>
          <cell r="F158">
            <v>8.8800000000000008</v>
          </cell>
          <cell r="G158">
            <v>0</v>
          </cell>
        </row>
        <row r="159">
          <cell r="B159" t="str">
            <v>18.18.040</v>
          </cell>
          <cell r="C159" t="str">
            <v>Interruptor de embutir de uma secção conjugada com tomada, para caixa de 4 x 2 pol., com placa, 10 A, 250 V, Pial (linha silentoque) ou similar, inclusive instalação.</v>
          </cell>
          <cell r="D159" t="str">
            <v>un</v>
          </cell>
          <cell r="F159">
            <v>6.71</v>
          </cell>
          <cell r="G159">
            <v>0</v>
          </cell>
        </row>
        <row r="160">
          <cell r="B160" t="str">
            <v>18.18.050</v>
          </cell>
          <cell r="C160" t="str">
            <v>Interruptor de embutir de duas secções conjugada com tomada, para caixa de 4 x 2 pol., com placa, 10 A, 250 V, Pial (linha silentoque) ou similar, inclusive instalação.</v>
          </cell>
          <cell r="D160" t="str">
            <v>un</v>
          </cell>
          <cell r="F160">
            <v>8.93</v>
          </cell>
          <cell r="G160">
            <v>0</v>
          </cell>
        </row>
        <row r="161">
          <cell r="B161" t="str">
            <v>18.18.060</v>
          </cell>
          <cell r="C161" t="str">
            <v>Interruptor de embutir Three-Way (vai e vem), para caixa de 4 x 2 pol., com placa, 10 A, 250 V, Pial (linha silentoque) ou similar, inclusive instalação.</v>
          </cell>
          <cell r="D161" t="str">
            <v>un</v>
          </cell>
          <cell r="F161">
            <v>5.19</v>
          </cell>
          <cell r="G161">
            <v>0</v>
          </cell>
        </row>
        <row r="163">
          <cell r="B163" t="str">
            <v>18.19</v>
          </cell>
        </row>
        <row r="164">
          <cell r="B164" t="str">
            <v>18.19.010</v>
          </cell>
          <cell r="C164" t="str">
            <v>Fio de cobre, têmpera mole, classe 1, isolamento de PVC - 70 C, tipo BWF, 750 V, Foreplast ou similar, S.M. - 1,5 mm², inclusive instalação em eletroduto.</v>
          </cell>
          <cell r="D164" t="str">
            <v>m</v>
          </cell>
          <cell r="F164">
            <v>0.59</v>
          </cell>
          <cell r="G164">
            <v>0</v>
          </cell>
        </row>
        <row r="165">
          <cell r="B165" t="str">
            <v>18.19.020</v>
          </cell>
          <cell r="C165" t="str">
            <v>Fio de cobre, têmpera mole, classe 1, isolamento de PVC - 70 C, tipo BWF, 750 V, Foreplast ou similar, S.M. - 2,5 mm², inclusive instalação em eletroduto.</v>
          </cell>
          <cell r="D165" t="str">
            <v>m</v>
          </cell>
          <cell r="F165">
            <v>0.85</v>
          </cell>
          <cell r="G165">
            <v>0</v>
          </cell>
        </row>
        <row r="166">
          <cell r="B166" t="str">
            <v>18.19.025</v>
          </cell>
          <cell r="C166" t="str">
            <v>Cabro de cobre, têmpera mole, encordoamento classe 2, isolamento de PVC - 70 C, tipo BWF, 750 V, Foreplast ou similar, S.M. - 2,5 mm², inclusive instalação em eletroduto.</v>
          </cell>
          <cell r="D166" t="str">
            <v>m</v>
          </cell>
          <cell r="F166">
            <v>0.9</v>
          </cell>
          <cell r="G166">
            <v>0</v>
          </cell>
        </row>
        <row r="167">
          <cell r="B167" t="str">
            <v>18.19.030</v>
          </cell>
          <cell r="C167" t="str">
            <v>Cabo de cobre, têmpera mole, encordoamento classe 2, isolamento de PVC - 70 C, tipo BWF, 750 V, Foreplast ou similar, S.M. - 4,0 mm², inclusive instalação em eletroduto.</v>
          </cell>
          <cell r="D167" t="str">
            <v>m</v>
          </cell>
          <cell r="F167">
            <v>0.94</v>
          </cell>
          <cell r="G167">
            <v>0</v>
          </cell>
        </row>
        <row r="168">
          <cell r="B168" t="str">
            <v>18.19.040</v>
          </cell>
          <cell r="C168" t="str">
            <v>Cabo de cobre, têmpera mole, encordoamento classe 2, isolamento de PVC - 70 C, tipo BWF, 750 V, Foreplast ou similar, S.M. - 6,0 mm², inclusive instalação em eletroduto.</v>
          </cell>
          <cell r="D168" t="str">
            <v>m</v>
          </cell>
          <cell r="F168">
            <v>1.1299999999999999</v>
          </cell>
          <cell r="G168">
            <v>0</v>
          </cell>
        </row>
        <row r="169">
          <cell r="B169" t="str">
            <v>18.19.041</v>
          </cell>
          <cell r="C169" t="str">
            <v>Cabo de cobre, têmpera mole, encordoamento classe 2, isolamento de PVC - 70 C, tipo BWF, 750 V, Foreplast ou similar, S.M. - 10,0 mm², inclusive instalação em eletroduto.</v>
          </cell>
          <cell r="D169" t="str">
            <v>m</v>
          </cell>
          <cell r="F169">
            <v>1.6</v>
          </cell>
          <cell r="G169">
            <v>0</v>
          </cell>
        </row>
        <row r="170">
          <cell r="B170" t="str">
            <v>18.19.042</v>
          </cell>
          <cell r="C170" t="str">
            <v>Cabo de cobre, têmpera mole, encordoamento classe 2, isolamento de PVC - 70 C, tipo BWF, 750 V, Foreplast ou similar, S.M. - 16,0 mm², inclusive instalação em eletroduto.</v>
          </cell>
          <cell r="D170" t="str">
            <v>m</v>
          </cell>
          <cell r="F170">
            <v>2.11</v>
          </cell>
          <cell r="G170">
            <v>0</v>
          </cell>
        </row>
        <row r="171">
          <cell r="B171" t="str">
            <v>18.19.043</v>
          </cell>
          <cell r="C171" t="str">
            <v>Cabo de cobre, têmpera mole, encordoamento classe 2, isolamento de PVC - 70 C, tipo BWF, 750 V, Foreplast ou similar, S.M. - 25,0 mm², inclusive instalação em eletroduto.</v>
          </cell>
          <cell r="D171" t="str">
            <v>m</v>
          </cell>
          <cell r="F171">
            <v>2.93</v>
          </cell>
          <cell r="G171">
            <v>0</v>
          </cell>
        </row>
        <row r="172">
          <cell r="B172" t="str">
            <v>18.19.046</v>
          </cell>
          <cell r="C172" t="str">
            <v>Cabo de cobre (1 condutor), têmpera mole, encordoamento classe 2, isolamento de PVC - Flame Resistant - 70 C, 0,6 / 1 Kv, cobertura de PVC-ST 1, Foremax ou similar, S.M. - 1,5 mm², inclusive instalação em eletroduto.</v>
          </cell>
          <cell r="D172" t="str">
            <v>m</v>
          </cell>
          <cell r="F172">
            <v>0.69</v>
          </cell>
          <cell r="G172">
            <v>0</v>
          </cell>
        </row>
        <row r="173">
          <cell r="B173" t="str">
            <v>18.19.047</v>
          </cell>
          <cell r="C173" t="str">
            <v>Cabo de cobre (1 condutor), têmpera mole, encordoamento classe 2, isolamento de PVC - Flame Resistant - 70 C, 0,6 / 1 Kv, cobertura de PVC-ST 1, Foremax ou similar, S.M. - 2,5 mm², inclusive instalação em eletroduto.</v>
          </cell>
          <cell r="D173" t="str">
            <v>m</v>
          </cell>
          <cell r="F173">
            <v>0.83</v>
          </cell>
          <cell r="G173">
            <v>0</v>
          </cell>
        </row>
        <row r="174">
          <cell r="B174" t="str">
            <v>18.19.048</v>
          </cell>
          <cell r="C174" t="str">
            <v>Cabo de cobre (1 condutor), têmpera mole, encordoamento classe 2, isolamento de PVC - Flame Resistant - 70 C, 0,6 / 1 Kv, cobertura de PVC-ST 1, Foremax ou similar, S.M. - 4,0 mm², inclusive instalação em eletroduto.</v>
          </cell>
          <cell r="D174" t="str">
            <v>m</v>
          </cell>
          <cell r="F174">
            <v>1.29</v>
          </cell>
          <cell r="G174">
            <v>0</v>
          </cell>
        </row>
        <row r="175">
          <cell r="B175" t="str">
            <v>18.19.049</v>
          </cell>
          <cell r="C175" t="str">
            <v>Cabo de cobre (1 condutor), têmpera mole, encordoamento classe 2, isolamento de PVC - Flame Resistant - 70 C, 0,6 / 1 Kv, cobertura de PVC-ST 1, Foremax ou similar, S.M. - 6,0 mm², inclusive instalação em eletroduto.</v>
          </cell>
          <cell r="D175" t="str">
            <v>m</v>
          </cell>
          <cell r="F175">
            <v>1.56</v>
          </cell>
          <cell r="G175">
            <v>0</v>
          </cell>
        </row>
        <row r="176">
          <cell r="B176" t="str">
            <v>18.19.050</v>
          </cell>
          <cell r="C176" t="str">
            <v>Cabo de cobre (1 condutor), têmpera mole, encordoamento classe 2, isolamento de PVC - Flame Resistant - 70 C, 0,6 / 1 Kv, cobertura de PVC-ST 1, Foremax ou similar, S.M. - 10,0 mm², inclusive instalação em eletroduto.</v>
          </cell>
          <cell r="D176" t="str">
            <v>m</v>
          </cell>
          <cell r="F176">
            <v>2.06</v>
          </cell>
          <cell r="G176">
            <v>0</v>
          </cell>
        </row>
        <row r="177">
          <cell r="B177" t="str">
            <v>18.19.060</v>
          </cell>
          <cell r="C177" t="str">
            <v>Cabo de cobre (1 condutor), têmpera mole, encordoamento classe 2, isolamento de PVC - Flame Resistant - 70 C, 0,6 / 1 Kv, cobertura de PVC-ST 1, Foremax ou similar, S.M. - 16,0 mm², inclusive instalação em eletroduto.</v>
          </cell>
          <cell r="D177" t="str">
            <v>m</v>
          </cell>
          <cell r="F177">
            <v>2.9</v>
          </cell>
          <cell r="G177">
            <v>0</v>
          </cell>
        </row>
        <row r="178">
          <cell r="B178" t="str">
            <v>18.19.065</v>
          </cell>
          <cell r="C178" t="str">
            <v>Dec., de piso cimentado.</v>
          </cell>
          <cell r="F178">
            <v>9.1</v>
          </cell>
          <cell r="G178">
            <v>0</v>
          </cell>
        </row>
        <row r="179">
          <cell r="B179" t="str">
            <v>18.19.070</v>
          </cell>
          <cell r="C179" t="str">
            <v>Cabo de cobre (1 condutor), têmpera mole, encordoamento classe 2, isolamento de PVC - Flame Resistant - 70 C, 0,6 / 1 Kv, cobertura de PVC-ST 1, Foremax ou similar, S.M. - 25,0 mm², inclusive instalação em eletroduto.</v>
          </cell>
          <cell r="D179" t="str">
            <v>m</v>
          </cell>
          <cell r="F179">
            <v>3.85</v>
          </cell>
          <cell r="G179">
            <v>0</v>
          </cell>
        </row>
        <row r="180">
          <cell r="B180" t="str">
            <v>xx.xxx.xx</v>
          </cell>
          <cell r="C180" t="str">
            <v>Cabo de cobre (1 condutor), têmpera mole, encordoamento classe 2, isolamento de PVC - Flame Resistant - 70 C, 0,6 / 1 Kv, cobertura de PVC-ST 1, Foremax ou similar, S.M. - 70,0 mm², inclusive instalação em eletroduto.</v>
          </cell>
          <cell r="D180" t="str">
            <v>m</v>
          </cell>
          <cell r="F180">
            <v>4.91</v>
          </cell>
          <cell r="G180">
            <v>0</v>
          </cell>
        </row>
        <row r="181">
          <cell r="B181" t="str">
            <v>18.19.085</v>
          </cell>
          <cell r="C181" t="str">
            <v>Cabo de Cobre  com isolamento termoplástico para ligação dos postes, com 4,0 mm² - 28 A, inclusive instalação em eletroduto.</v>
          </cell>
          <cell r="D181" t="str">
            <v>m</v>
          </cell>
          <cell r="F181">
            <v>0.8</v>
          </cell>
          <cell r="G181">
            <v>0</v>
          </cell>
        </row>
        <row r="183">
          <cell r="B183" t="str">
            <v>18.20</v>
          </cell>
        </row>
        <row r="184">
          <cell r="B184" t="str">
            <v>18.20.010</v>
          </cell>
          <cell r="C184" t="str">
            <v>Disjuntor monopolar termomagnético até 30 A, 220 V, Eletromar ou similar, inclusive instalação em quadro de distribuição.</v>
          </cell>
          <cell r="D184" t="str">
            <v>un</v>
          </cell>
          <cell r="F184">
            <v>6.01</v>
          </cell>
          <cell r="G184">
            <v>0</v>
          </cell>
        </row>
        <row r="185">
          <cell r="B185" t="str">
            <v>18.20.020</v>
          </cell>
          <cell r="C185" t="str">
            <v>Disjuntor monopolar termomagnético até 35 a 50A, 220 V, Eletromar ou similar, inclusive instalação em quadro de distribuição.</v>
          </cell>
          <cell r="D185" t="str">
            <v>un</v>
          </cell>
          <cell r="F185">
            <v>8.06</v>
          </cell>
          <cell r="G185">
            <v>0</v>
          </cell>
        </row>
        <row r="186">
          <cell r="B186" t="str">
            <v>18.20.030</v>
          </cell>
          <cell r="C186" t="str">
            <v>Disjuntor tripolar termomagnético até 50 A 380, 220 V, Eletromar ou similar, inclusive instalação em quadro de distribuição.</v>
          </cell>
          <cell r="D186" t="str">
            <v>un</v>
          </cell>
          <cell r="F186">
            <v>30.85</v>
          </cell>
          <cell r="G186">
            <v>0</v>
          </cell>
        </row>
        <row r="187">
          <cell r="B187" t="str">
            <v>18.20.040</v>
          </cell>
          <cell r="C187" t="str">
            <v>Disjuntor tripolar termomagnético até 60 a 100 A, 380 V, Eletromar ou similar, inclusive instalação em quadro de distribuição.</v>
          </cell>
          <cell r="D187" t="str">
            <v>un</v>
          </cell>
          <cell r="F187">
            <v>45.39</v>
          </cell>
          <cell r="G187">
            <v>0</v>
          </cell>
        </row>
        <row r="188">
          <cell r="B188" t="str">
            <v>18.20.050</v>
          </cell>
          <cell r="C188" t="str">
            <v>Disjuntor tripolar termomagnético até 120 a 150 A, 380 V, Eletromar ou similar, inclusive instalação em quadro de distribuição.</v>
          </cell>
          <cell r="D188" t="str">
            <v>un</v>
          </cell>
          <cell r="F188">
            <v>115.39</v>
          </cell>
          <cell r="G188">
            <v>0</v>
          </cell>
        </row>
        <row r="189">
          <cell r="B189" t="str">
            <v>18.20.055</v>
          </cell>
          <cell r="C189" t="str">
            <v>Fornecimento e colocação de disjuntor 15 A.</v>
          </cell>
          <cell r="D189" t="str">
            <v>un</v>
          </cell>
          <cell r="F189">
            <v>7.67</v>
          </cell>
        </row>
        <row r="190">
          <cell r="B190" t="str">
            <v>18.20.056</v>
          </cell>
          <cell r="C190" t="str">
            <v>Fornecimento e colocação de disjuntor 50 A.</v>
          </cell>
          <cell r="D190" t="str">
            <v>un</v>
          </cell>
          <cell r="F190">
            <v>10.27</v>
          </cell>
        </row>
        <row r="191">
          <cell r="B191" t="str">
            <v>18.20.057</v>
          </cell>
          <cell r="C191" t="str">
            <v>Fornecimento e colocação de disjuntor tripolar 150 A (quadro de medição).</v>
          </cell>
          <cell r="D191" t="str">
            <v>un</v>
          </cell>
          <cell r="F191">
            <v>149.04</v>
          </cell>
        </row>
        <row r="193">
          <cell r="B193" t="str">
            <v>18.21</v>
          </cell>
        </row>
        <row r="194">
          <cell r="B194" t="str">
            <v>18.21.010</v>
          </cell>
          <cell r="C194" t="str">
            <v xml:space="preserve">Quadro de distribuição metálico de embutir, com barramento de neutro tipo com 600, eletromar ou similar, para até 6 circuitos momopolares, com sobretampa articulada provida de visor transparente, inclusive instalação. </v>
          </cell>
          <cell r="D194" t="str">
            <v>un</v>
          </cell>
          <cell r="F194">
            <v>49.2</v>
          </cell>
          <cell r="G194">
            <v>0</v>
          </cell>
        </row>
        <row r="195">
          <cell r="B195" t="str">
            <v>18.21.020</v>
          </cell>
          <cell r="C195" t="str">
            <v xml:space="preserve">Quadro de distribuição metálico de embutir, com barramento de neutro tipo com 600, eletromar ou similar, para até 8 circuitos momopolares, com sobretampa articulada provida de visor transparente, inclusive instalação. </v>
          </cell>
          <cell r="D195" t="str">
            <v>un</v>
          </cell>
          <cell r="F195">
            <v>52.3</v>
          </cell>
          <cell r="G195">
            <v>0</v>
          </cell>
        </row>
        <row r="196">
          <cell r="B196" t="str">
            <v>18.21.025</v>
          </cell>
          <cell r="C196" t="str">
            <v xml:space="preserve">Quadro de distribuição metálico de embutir, com barramento, chave geral e placa neutro tipo com QB 3100/12, eletromar ou similar, para até 12 circuitos momopolares, com porta, inclusive instalação. </v>
          </cell>
          <cell r="D196" t="str">
            <v>un</v>
          </cell>
          <cell r="F196">
            <v>81.44</v>
          </cell>
          <cell r="G196">
            <v>0</v>
          </cell>
        </row>
        <row r="197">
          <cell r="B197" t="str">
            <v>18.21.030</v>
          </cell>
          <cell r="C197" t="str">
            <v xml:space="preserve">Quadro de distribuição metálico de embutir, com barramento, chave geral e placa neutro tipo PQR 15 C, eletromar ou similar, para até 15 circuitos momopolares, com porta e trinco, inclusive instalação. </v>
          </cell>
          <cell r="D197" t="str">
            <v>un</v>
          </cell>
          <cell r="F197">
            <v>163.95</v>
          </cell>
          <cell r="G197">
            <v>0</v>
          </cell>
        </row>
        <row r="198">
          <cell r="B198" t="str">
            <v>18.21.035</v>
          </cell>
          <cell r="C198" t="str">
            <v xml:space="preserve">Quadro de distribuição metálico de embutir, com barramento, chave geral e placa neutro tipo PQR 18 CA, eletromar ou similar, para até 18 circuitos momopolares, com porta e trinco, inclusive instalação. </v>
          </cell>
          <cell r="D198" t="str">
            <v>un</v>
          </cell>
          <cell r="F198">
            <v>213.95</v>
          </cell>
          <cell r="G198">
            <v>0</v>
          </cell>
        </row>
        <row r="199">
          <cell r="B199" t="str">
            <v>18.21.040</v>
          </cell>
          <cell r="C199" t="str">
            <v xml:space="preserve">Quadro de distribuição metálico de embutir, com barramento, chave geral e placa neutro tipo PQR 27 C, eletromar ou similar, para 27 , circuitos momopolares, com porta e trinco, inclusive instalação. </v>
          </cell>
          <cell r="D199" t="str">
            <v>un</v>
          </cell>
          <cell r="F199">
            <v>238.6</v>
          </cell>
          <cell r="G199">
            <v>0</v>
          </cell>
        </row>
        <row r="200">
          <cell r="B200" t="str">
            <v>18.21.045</v>
          </cell>
          <cell r="C200" t="str">
            <v>Luminária tipo globo leitoso completa.</v>
          </cell>
          <cell r="D200" t="str">
            <v>un</v>
          </cell>
          <cell r="F200">
            <v>24.83</v>
          </cell>
        </row>
        <row r="201">
          <cell r="B201" t="str">
            <v>18.21.050</v>
          </cell>
          <cell r="C201" t="str">
            <v xml:space="preserve">Quadro de distribuição metálico de embutir, com barramento, chave geral e placa neutro tipo PQR 36 CA, eletromar ou similar, para 36 , circuitos momopolares, com porta e trinco, inclusive instalação. </v>
          </cell>
          <cell r="D201" t="str">
            <v>un</v>
          </cell>
          <cell r="F201">
            <v>258.60000000000002</v>
          </cell>
          <cell r="G201">
            <v>0</v>
          </cell>
        </row>
        <row r="202">
          <cell r="B202" t="str">
            <v>18.21.060</v>
          </cell>
          <cell r="C202" t="str">
            <v xml:space="preserve">Quadro de distribuição metálico de embutir, sem barramento, tipo QCSP, Gomes ou similar, para até 3 circuitos momopolares, sem porta, inclusive instalação. </v>
          </cell>
          <cell r="D202" t="str">
            <v>un</v>
          </cell>
          <cell r="F202">
            <v>16.18</v>
          </cell>
          <cell r="G202">
            <v>0</v>
          </cell>
        </row>
        <row r="203">
          <cell r="B203" t="str">
            <v>18.21.070</v>
          </cell>
          <cell r="C203" t="str">
            <v xml:space="preserve">Quadro de distribuição metálico de embutir, sem barramento, tipo QCCP, Gomes ou similar, para até 3 circuitos momopolares, com porta, inclusive instalação. </v>
          </cell>
          <cell r="D203" t="str">
            <v>un</v>
          </cell>
          <cell r="F203">
            <v>16.78</v>
          </cell>
          <cell r="G203">
            <v>0</v>
          </cell>
        </row>
        <row r="204">
          <cell r="B204" t="str">
            <v>18.21.080</v>
          </cell>
          <cell r="C204" t="str">
            <v xml:space="preserve">Quadro de distribuição metálico de embutir, sem barramento, tipo QCCP, Gomes ou similar, para até 6 circuitos momopolares, com porta, inclusive instalação. </v>
          </cell>
          <cell r="D204" t="str">
            <v>un</v>
          </cell>
          <cell r="F204">
            <v>19.13</v>
          </cell>
          <cell r="G204">
            <v>0</v>
          </cell>
        </row>
        <row r="205">
          <cell r="B205" t="str">
            <v>18.21.090</v>
          </cell>
          <cell r="C205" t="str">
            <v xml:space="preserve">Quadro de distribuição metálico de embutir, sem barramento, tipo QCCP, Gomes ou similar, para até 12 circuitos momopolares, com porta, inclusive instalação. </v>
          </cell>
          <cell r="D205" t="str">
            <v>un</v>
          </cell>
          <cell r="F205">
            <v>24.78</v>
          </cell>
          <cell r="G205">
            <v>0</v>
          </cell>
        </row>
        <row r="206">
          <cell r="B206" t="str">
            <v>18.21.100</v>
          </cell>
          <cell r="C206" t="str">
            <v xml:space="preserve">Quadro de distribuição metálico de embutir, sem barramento, tipo QCCP, Gomes ou similar, para até 18 circuitos momopolares, com porta, inclusive instalação. </v>
          </cell>
          <cell r="D206" t="str">
            <v>un</v>
          </cell>
          <cell r="F206">
            <v>44.17</v>
          </cell>
          <cell r="G206">
            <v>0</v>
          </cell>
        </row>
        <row r="208">
          <cell r="B208" t="str">
            <v>18.22</v>
          </cell>
        </row>
        <row r="209">
          <cell r="B209" t="str">
            <v>18.22.005</v>
          </cell>
          <cell r="C209" t="str">
            <v>Fornecimento e instalação de módulo de  distribuição com barramento para 300 A.</v>
          </cell>
          <cell r="D209" t="str">
            <v>un</v>
          </cell>
          <cell r="F209">
            <v>1747.73</v>
          </cell>
        </row>
        <row r="210">
          <cell r="B210" t="str">
            <v>18.22.010</v>
          </cell>
          <cell r="C210" t="str">
            <v>Ponto de luz em teto ou parede, incluindo caixa 4 x 4 pol. Tigreflex ou similar, tubulação PVC rígido e fiação, até o quadro de distribuição.</v>
          </cell>
          <cell r="D210" t="str">
            <v>pt</v>
          </cell>
          <cell r="F210">
            <v>18.059999999999999</v>
          </cell>
          <cell r="G210">
            <v>0</v>
          </cell>
        </row>
        <row r="211">
          <cell r="B211" t="str">
            <v>18.22.015</v>
          </cell>
          <cell r="C211" t="str">
            <v>Recuperação do quadro de medição existente (substação área)</v>
          </cell>
          <cell r="D211" t="str">
            <v>un</v>
          </cell>
          <cell r="F211">
            <v>251.95</v>
          </cell>
        </row>
        <row r="212">
          <cell r="B212" t="str">
            <v>18.22.016</v>
          </cell>
          <cell r="C212" t="str">
            <v>Fornecimento e colocação de cabo 50 mm² (substação ao módulo de distribuição)</v>
          </cell>
          <cell r="D212" t="str">
            <v>m</v>
          </cell>
          <cell r="F212">
            <v>9.75</v>
          </cell>
        </row>
        <row r="213">
          <cell r="B213" t="str">
            <v>18.22.020</v>
          </cell>
          <cell r="C213" t="str">
            <v>Ponto de interruptor de uma secção, Pial ou similar, inclusive tubulação PVC rígido, fiação, caixa 4 x 2 pol., Tigreflex ou similar placa e demais acessórios, até o ponto de luz.</v>
          </cell>
          <cell r="D213" t="str">
            <v>pt</v>
          </cell>
          <cell r="F213">
            <v>16.62</v>
          </cell>
          <cell r="G213">
            <v>0</v>
          </cell>
        </row>
        <row r="214">
          <cell r="B214" t="str">
            <v>18.22.030</v>
          </cell>
          <cell r="C214" t="str">
            <v>Ponto de interruptor de 2 secções, Pial ou similar, inclusive tubulação PVC rígido, fiação, caixa 4 x 2 pol., Tigreflex ou similar, placa e demais acessórios, até o ponto de luz.</v>
          </cell>
          <cell r="D214" t="str">
            <v>pt</v>
          </cell>
          <cell r="F214">
            <v>24.04</v>
          </cell>
          <cell r="G214">
            <v>0</v>
          </cell>
        </row>
        <row r="215">
          <cell r="B215" t="str">
            <v>18.22.040</v>
          </cell>
          <cell r="C215" t="str">
            <v>Ponto de interruptor de 3 secções, Pial ou similar, inclusive tubulação PVC rígido, fiação, caixa 4 x 2 pol., Tigreflex ou similar, placa e demais acessórios, até o ponto de luz.</v>
          </cell>
          <cell r="D215" t="str">
            <v>pt</v>
          </cell>
          <cell r="F215">
            <v>29.36</v>
          </cell>
          <cell r="G215">
            <v>0</v>
          </cell>
        </row>
        <row r="216">
          <cell r="B216" t="str">
            <v>18.22.050</v>
          </cell>
          <cell r="C216" t="str">
            <v>Ponto de interruptor Three-Way, Pial ou similar, inclusive tubulação PVC rígido, fiação, caixa 4 x 2 pol., Tigreflex ou similar, placa e demais acessórios, até o ponto de luz.</v>
          </cell>
          <cell r="D216" t="str">
            <v>pt</v>
          </cell>
          <cell r="F216">
            <v>47.79</v>
          </cell>
          <cell r="G216">
            <v>0</v>
          </cell>
        </row>
        <row r="217">
          <cell r="B217" t="str">
            <v>18.22.060</v>
          </cell>
          <cell r="C217" t="str">
            <v>Ponto de tomada universal (2P+1 T), Pial ou similar, inclusive tubulação PVC rígido, fiação, caixa 4 x 2 pol., Tigreflex ou similar, placa e demais acessórios, até o ponto de luz ou quadro de distribuição.</v>
          </cell>
          <cell r="D217" t="str">
            <v>pt</v>
          </cell>
          <cell r="F217">
            <v>29.94</v>
          </cell>
          <cell r="G217">
            <v>0</v>
          </cell>
        </row>
        <row r="218">
          <cell r="B218" t="str">
            <v>18.22.070</v>
          </cell>
          <cell r="C218" t="str">
            <v>Ponto de tomada universal (2P+1 T), Pial ou similar para 2000 W, inclusive tubulação PVC rígido, fiação, caixa 4 x 2 pol., Tigreflex ou similar, placa e demais acessórios, até o ponto de luz ou quadro de distribuição.</v>
          </cell>
          <cell r="D218" t="str">
            <v>pt</v>
          </cell>
          <cell r="F218">
            <v>44.67</v>
          </cell>
          <cell r="G218">
            <v>0</v>
          </cell>
        </row>
        <row r="219">
          <cell r="B219" t="str">
            <v>18.22.080</v>
          </cell>
          <cell r="C219" t="str">
            <v>Ponto de tomada para ar-condicionado com conjunto tipo Arstop ou similar, em caixa Tigreflex ou similar 4 x 4 pol., com placa, tomada tripolar para pino chato e disjuntor termomagnético de 25 A, inclusive tubulação de PVC rígido, fiação, aterramento e dem</v>
          </cell>
          <cell r="D219" t="str">
            <v>pt</v>
          </cell>
          <cell r="F219">
            <v>56.86</v>
          </cell>
          <cell r="G219">
            <v>0</v>
          </cell>
        </row>
        <row r="220">
          <cell r="B220" t="str">
            <v>18.22.085</v>
          </cell>
          <cell r="C220" t="str">
            <v xml:space="preserve">Ponto de tomada para ar-condicionado </v>
          </cell>
          <cell r="D220" t="str">
            <v>pt</v>
          </cell>
          <cell r="F220">
            <v>67.260000000000005</v>
          </cell>
        </row>
        <row r="221">
          <cell r="B221" t="str">
            <v>18.22.090</v>
          </cell>
          <cell r="C221" t="str">
            <v>Ponto de tomada para telefone, Pial ou similar, em caixa Tigreflex ou similar 4 x 2 pol., inclusive placa, tubulação de PVC rígido, fiação, caixas de passagem e demais acessórios, até a caixa de distribuição do pavimento.</v>
          </cell>
          <cell r="D221" t="str">
            <v>pt</v>
          </cell>
          <cell r="F221">
            <v>30.89</v>
          </cell>
          <cell r="G221">
            <v>0</v>
          </cell>
        </row>
        <row r="222">
          <cell r="B222" t="str">
            <v>18.22.091</v>
          </cell>
          <cell r="C222" t="str">
            <v>Instalação elétrica</v>
          </cell>
          <cell r="D222" t="str">
            <v>vb</v>
          </cell>
          <cell r="F222">
            <v>232.9</v>
          </cell>
          <cell r="G222">
            <v>0</v>
          </cell>
        </row>
        <row r="223">
          <cell r="B223" t="str">
            <v>18.22.095</v>
          </cell>
          <cell r="C223" t="str">
            <v>Ponto de tomada 220 V convencional.</v>
          </cell>
          <cell r="D223" t="str">
            <v>pt</v>
          </cell>
          <cell r="F223">
            <v>38.92</v>
          </cell>
        </row>
        <row r="224">
          <cell r="B224" t="str">
            <v>18.22.096</v>
          </cell>
          <cell r="C224" t="str">
            <v>Ramal de alimentação para ponto de telefone.</v>
          </cell>
          <cell r="D224" t="str">
            <v>vb</v>
          </cell>
          <cell r="F224">
            <v>413.4</v>
          </cell>
        </row>
        <row r="225">
          <cell r="B225" t="str">
            <v>18.22.100</v>
          </cell>
          <cell r="C225" t="str">
            <v>Ponto de campainha, inclusive caixa, cigarra, botão, espelho, tubulação PVC rígido, fiação e demais acessórios, até quadro de distribuição.</v>
          </cell>
          <cell r="D225" t="str">
            <v>pt</v>
          </cell>
          <cell r="F225">
            <v>44.69</v>
          </cell>
          <cell r="G225">
            <v>0</v>
          </cell>
        </row>
        <row r="226">
          <cell r="B226" t="str">
            <v>18.22.110</v>
          </cell>
          <cell r="C226" t="str">
            <v>Ponto para computador</v>
          </cell>
          <cell r="D226" t="str">
            <v>pt</v>
          </cell>
          <cell r="F226">
            <v>51.5</v>
          </cell>
        </row>
        <row r="228">
          <cell r="B228" t="str">
            <v>18.24</v>
          </cell>
        </row>
        <row r="229">
          <cell r="B229" t="str">
            <v>18.24.005</v>
          </cell>
          <cell r="C229" t="str">
            <v>Luminária tipo sobrepor aberta para 02 lâmpads fluorescente 40 W (calha trapezoidal) completa.</v>
          </cell>
          <cell r="D229" t="str">
            <v>un</v>
          </cell>
          <cell r="F229">
            <v>45.84</v>
          </cell>
        </row>
        <row r="230">
          <cell r="B230" t="str">
            <v>18.24.010</v>
          </cell>
          <cell r="C230" t="str">
            <v>Caixa de passagem subterrânea com dimensões internas 0,40 x 0,40 m, altura 0,60 m, sobre camada de brita com 0,10 m de espessura, pararedes em alvenaria e laje de tampa em concreto armado, inclusive escavaçào, remoção e reaterro.</v>
          </cell>
          <cell r="D230" t="str">
            <v>un</v>
          </cell>
          <cell r="F230">
            <v>19.91</v>
          </cell>
          <cell r="G230">
            <v>0</v>
          </cell>
        </row>
        <row r="231">
          <cell r="B231" t="str">
            <v>18.24.020</v>
          </cell>
          <cell r="C231" t="str">
            <v>Caixa de passagem subterrânea para entrada de rede telefônica, tipo R1 (até 35 pontos), com dimensões internas 0,60 x 0,35 m, altura 0,50 m, paredes em alvenaria, e laje de tampa em concreto armado, inclusive escavação, remoção e reaterro.</v>
          </cell>
          <cell r="D231" t="str">
            <v>un</v>
          </cell>
          <cell r="F231">
            <v>21.87</v>
          </cell>
          <cell r="G231">
            <v>0</v>
          </cell>
        </row>
        <row r="232">
          <cell r="B232" t="str">
            <v>18.24.030</v>
          </cell>
          <cell r="C232" t="str">
            <v>Caixa para ar condicionado</v>
          </cell>
          <cell r="D232" t="str">
            <v>un</v>
          </cell>
          <cell r="F232">
            <v>23.82</v>
          </cell>
        </row>
        <row r="234">
          <cell r="B234" t="str">
            <v>18.25</v>
          </cell>
        </row>
        <row r="235">
          <cell r="B235" t="str">
            <v>18.25.005</v>
          </cell>
          <cell r="C235" t="str">
            <v>Inatalação elétrica.</v>
          </cell>
          <cell r="D235" t="str">
            <v>vb</v>
          </cell>
          <cell r="F235">
            <v>91.2</v>
          </cell>
          <cell r="G235">
            <v>0</v>
          </cell>
        </row>
        <row r="236">
          <cell r="B236" t="str">
            <v>18.25.010</v>
          </cell>
          <cell r="C236" t="str">
            <v>Fornecimento e assentamento de luminária.</v>
          </cell>
          <cell r="D236" t="str">
            <v>un</v>
          </cell>
          <cell r="F236">
            <v>570</v>
          </cell>
          <cell r="G236">
            <v>0</v>
          </cell>
        </row>
        <row r="237">
          <cell r="B237" t="str">
            <v>18.25.020</v>
          </cell>
          <cell r="C237" t="str">
            <v>Luminária tipo sobrepor, aberta, para 2 lâmpadas fluorescente de 20 W, ref. TMS-500 Philips ou similar, inclusive reator alto fator de potência lâmpadas, demais acessórios e instalação.</v>
          </cell>
          <cell r="D237" t="str">
            <v>cj</v>
          </cell>
          <cell r="F237">
            <v>41.36</v>
          </cell>
          <cell r="G237">
            <v>0</v>
          </cell>
        </row>
        <row r="238">
          <cell r="B238" t="str">
            <v>18.25.030</v>
          </cell>
          <cell r="C238" t="str">
            <v>Luminária tipo sobrepor, aberta, para 1 lâmpada fluorescente de 40 W, ref. TMS-500 Philips ou similar, inclusive reator alto fator de potência lâmpadas, demais acessórios e instalação.</v>
          </cell>
          <cell r="D238" t="str">
            <v>cj</v>
          </cell>
          <cell r="F238">
            <v>35.770000000000003</v>
          </cell>
          <cell r="G238">
            <v>0</v>
          </cell>
        </row>
        <row r="239">
          <cell r="B239" t="str">
            <v>18.25.031</v>
          </cell>
          <cell r="C239" t="str">
            <v>Fechadura</v>
          </cell>
          <cell r="D239" t="str">
            <v>un</v>
          </cell>
          <cell r="F239">
            <v>39.9</v>
          </cell>
          <cell r="G239">
            <v>0</v>
          </cell>
        </row>
        <row r="240">
          <cell r="B240" t="str">
            <v>18.25.040</v>
          </cell>
          <cell r="C240" t="str">
            <v>Luminária tipo sobrepor, aberta, para 2 lâmpadas fluorescente de 32 W, ref. TMS-500 Philips ou similar, inclusive reator alto fator de potência lâmpadas, demais acessórios e instalação.</v>
          </cell>
          <cell r="D240" t="str">
            <v>cj</v>
          </cell>
          <cell r="F240">
            <v>51.13</v>
          </cell>
          <cell r="G240">
            <v>0</v>
          </cell>
        </row>
        <row r="241">
          <cell r="B241" t="str">
            <v>18.25.041</v>
          </cell>
          <cell r="C241" t="str">
            <v>Fornecimento e colocação de lâmpada fluorescente de 40 W.</v>
          </cell>
          <cell r="D241" t="str">
            <v>un</v>
          </cell>
          <cell r="F241">
            <v>5.8</v>
          </cell>
          <cell r="G241">
            <v>0</v>
          </cell>
        </row>
        <row r="242">
          <cell r="B242" t="str">
            <v>18.25.042</v>
          </cell>
          <cell r="C242" t="str">
            <v>Fornecimento e colocação de reator de 40 W.</v>
          </cell>
          <cell r="D242" t="str">
            <v>un</v>
          </cell>
          <cell r="F242">
            <v>8.5</v>
          </cell>
          <cell r="G242">
            <v>0</v>
          </cell>
        </row>
        <row r="243">
          <cell r="B243" t="str">
            <v>18.25.043</v>
          </cell>
          <cell r="C243" t="str">
            <v>Fornecimento e colocação de térmico com base.</v>
          </cell>
          <cell r="D243" t="str">
            <v>un</v>
          </cell>
          <cell r="F243">
            <v>1</v>
          </cell>
          <cell r="G243">
            <v>0</v>
          </cell>
        </row>
        <row r="244">
          <cell r="B244" t="str">
            <v>18.25.050</v>
          </cell>
          <cell r="C244" t="str">
            <v>Luminária tipo sobrepor, aberta, para 1 lâmpada fluorescente de 20 W, ref. 211-R A. B. Leão ou similar, inclusive reator alto fator de potência lâmpada, demais acessórios e instalação.</v>
          </cell>
          <cell r="D244" t="str">
            <v>cj</v>
          </cell>
          <cell r="F244">
            <v>22.57</v>
          </cell>
          <cell r="G244">
            <v>0</v>
          </cell>
        </row>
        <row r="245">
          <cell r="B245" t="str">
            <v>18.25.060</v>
          </cell>
          <cell r="C245" t="str">
            <v>Luminária tipo sobrepor, aberta, para 2 lâmpadas fluorescente de 20 W, ref. 211-R A. B. Leão ou similar, inclusive reator alto fator de potência lâmpada, demais acessórios e instalação.</v>
          </cell>
          <cell r="D245" t="str">
            <v>cj</v>
          </cell>
          <cell r="F245">
            <v>33.26</v>
          </cell>
          <cell r="G245">
            <v>0</v>
          </cell>
        </row>
        <row r="246">
          <cell r="B246" t="str">
            <v>18.25.070</v>
          </cell>
          <cell r="C246" t="str">
            <v>Luminária tipo sobrepor, aberta, para 1 lâmpada fluorescente de 40 W, ref. 211-R A. B. Leão ou similar, inclusive reator alto fator de potência lâmpada, demais acessórios e instalação.</v>
          </cell>
          <cell r="D246" t="str">
            <v>cj</v>
          </cell>
          <cell r="F246">
            <v>23.67</v>
          </cell>
          <cell r="G246">
            <v>0</v>
          </cell>
        </row>
        <row r="247">
          <cell r="B247" t="str">
            <v>18.25.071</v>
          </cell>
          <cell r="C247" t="str">
            <v>Fornecimento e colocação de lâmpada vapor de mercúrio 250 W.</v>
          </cell>
          <cell r="D247" t="str">
            <v>un</v>
          </cell>
          <cell r="F247">
            <v>16.54</v>
          </cell>
        </row>
        <row r="248">
          <cell r="B248" t="str">
            <v>18.25.080</v>
          </cell>
          <cell r="C248" t="str">
            <v>Luminária tipo sobrepor, aberta, para 2 lâmpadas fluorescente de 40 W, ref. 211-R A. B. Leão ou similar, inclusive reator alto fator de potência lâmpada, demais acessórios e instalação.</v>
          </cell>
          <cell r="D248" t="str">
            <v>cj</v>
          </cell>
          <cell r="F248">
            <v>35.26</v>
          </cell>
          <cell r="G248">
            <v>0</v>
          </cell>
        </row>
        <row r="249">
          <cell r="B249" t="str">
            <v>18.25.082</v>
          </cell>
          <cell r="C249" t="str">
            <v>Conjunto de reator 220 v / 60 HI - 2.000 W</v>
          </cell>
          <cell r="D249" t="str">
            <v>un</v>
          </cell>
        </row>
        <row r="250">
          <cell r="B250" t="str">
            <v>18.25.090</v>
          </cell>
          <cell r="C250" t="str">
            <v>Luminária tipo Drops em globo de vidro leitoso, ref. 515 A.B Leão, ou similar, completa, inclusive lâmpada e instalação.</v>
          </cell>
          <cell r="D250" t="str">
            <v>cj</v>
          </cell>
          <cell r="F250">
            <v>21.26</v>
          </cell>
          <cell r="G250">
            <v>0</v>
          </cell>
        </row>
        <row r="251">
          <cell r="B251" t="str">
            <v>18.25.095</v>
          </cell>
          <cell r="C251" t="str">
            <v>Lâmpada incandescende de 100 W</v>
          </cell>
          <cell r="D251" t="str">
            <v>un</v>
          </cell>
          <cell r="F251">
            <v>1.37</v>
          </cell>
          <cell r="G251">
            <v>0</v>
          </cell>
        </row>
        <row r="252">
          <cell r="B252" t="str">
            <v>18.25.100</v>
          </cell>
          <cell r="C252" t="str">
            <v>Luminária tipo Bedd (Prato), ref. 805 A.B. Leão ou similar, com pendente e suporte, inclusive lâmpada e instalação.</v>
          </cell>
          <cell r="D252" t="str">
            <v>cj</v>
          </cell>
          <cell r="F252">
            <v>30.6</v>
          </cell>
          <cell r="G252">
            <v>0</v>
          </cell>
        </row>
        <row r="253">
          <cell r="B253" t="str">
            <v>18.25.110</v>
          </cell>
          <cell r="C253" t="str">
            <v>Luminária tipo arandela, ref. 403 A.B.Leão ou similar, completa, inclusive lâmpada e instalação.</v>
          </cell>
          <cell r="D253" t="str">
            <v>cj</v>
          </cell>
          <cell r="F253">
            <v>23.41</v>
          </cell>
          <cell r="G253">
            <v>0</v>
          </cell>
        </row>
        <row r="254">
          <cell r="B254" t="str">
            <v>18.25.111</v>
          </cell>
          <cell r="C254" t="str">
            <v>Lâmpada fluorescente universal de 20 W, Phillips ou Osram, inclusive instalação.</v>
          </cell>
          <cell r="D254" t="str">
            <v>un</v>
          </cell>
          <cell r="F254">
            <v>5.5</v>
          </cell>
          <cell r="G254">
            <v>0</v>
          </cell>
        </row>
        <row r="255">
          <cell r="B255" t="str">
            <v>18.25.115</v>
          </cell>
          <cell r="C255" t="str">
            <v>Lâmpada de 40 W.</v>
          </cell>
          <cell r="D255" t="str">
            <v>un</v>
          </cell>
          <cell r="F255">
            <v>5.51</v>
          </cell>
          <cell r="G255">
            <v>0</v>
          </cell>
        </row>
        <row r="256">
          <cell r="B256" t="str">
            <v>18.25.116</v>
          </cell>
          <cell r="C256" t="str">
            <v>Reator</v>
          </cell>
          <cell r="D256" t="str">
            <v>un</v>
          </cell>
          <cell r="F256">
            <v>8.07</v>
          </cell>
          <cell r="G256">
            <v>0</v>
          </cell>
        </row>
        <row r="257">
          <cell r="B257" t="str">
            <v>18.25.117</v>
          </cell>
          <cell r="C257" t="str">
            <v>Reator com lâmpada a vapor de mercúrio.</v>
          </cell>
          <cell r="D257" t="str">
            <v>un</v>
          </cell>
          <cell r="F257">
            <v>54.54</v>
          </cell>
          <cell r="G257">
            <v>0</v>
          </cell>
        </row>
        <row r="258">
          <cell r="B258" t="str">
            <v>18.25.118</v>
          </cell>
          <cell r="C258" t="str">
            <v>Reator para lâmpada fluorescente de 40 W, Phillips ou Osram, inclusive instalação.</v>
          </cell>
          <cell r="D258" t="str">
            <v>un</v>
          </cell>
          <cell r="G258">
            <v>0</v>
          </cell>
        </row>
        <row r="259">
          <cell r="B259" t="str">
            <v>18.25.117</v>
          </cell>
          <cell r="C259" t="str">
            <v>Reator exter.408/E AB Leào ou similar, completo com lâmpada a vapor de mercúrio de 250 m, reator de potência instalações e acessórios correspondentes</v>
          </cell>
          <cell r="D259" t="str">
            <v>un</v>
          </cell>
          <cell r="F259">
            <v>62.18</v>
          </cell>
        </row>
        <row r="260">
          <cell r="B260" t="str">
            <v>18.25.119</v>
          </cell>
          <cell r="C260" t="str">
            <v>Luminária tipo tartaruga.</v>
          </cell>
          <cell r="D260" t="str">
            <v>cj</v>
          </cell>
        </row>
        <row r="261">
          <cell r="B261" t="str">
            <v>18.25.120</v>
          </cell>
          <cell r="C261" t="str">
            <v>Luminária de jardim.</v>
          </cell>
          <cell r="D261" t="str">
            <v>cj</v>
          </cell>
          <cell r="F261">
            <v>75</v>
          </cell>
        </row>
        <row r="262">
          <cell r="B262" t="str">
            <v>18.25.130</v>
          </cell>
          <cell r="C262" t="str">
            <v>Luminária tipo Stop, ref. 401 - P A.B. Leão ou similar, completa, inclusive lâmpada e instalção.</v>
          </cell>
          <cell r="D262" t="str">
            <v>cj</v>
          </cell>
          <cell r="F262">
            <v>11.54</v>
          </cell>
          <cell r="G262">
            <v>0</v>
          </cell>
        </row>
        <row r="263">
          <cell r="B263" t="str">
            <v>18.25.140</v>
          </cell>
          <cell r="C263" t="str">
            <v xml:space="preserve">Refletor externo ref. 408 / E A.B. Leão ou similar, completo,  inclusive lâmpada e instalação. </v>
          </cell>
          <cell r="D263" t="str">
            <v>cj</v>
          </cell>
          <cell r="F263">
            <v>30.6</v>
          </cell>
          <cell r="G263">
            <v>0</v>
          </cell>
        </row>
        <row r="264">
          <cell r="B264" t="str">
            <v>18.25.145</v>
          </cell>
          <cell r="C264" t="str">
            <v>Fornecimento e colocação de refletor externo DN 30, inclusive ponto de luz.</v>
          </cell>
          <cell r="D264" t="str">
            <v>cj</v>
          </cell>
          <cell r="F264">
            <v>96.24</v>
          </cell>
        </row>
        <row r="265">
          <cell r="B265" t="str">
            <v>18.25.170</v>
          </cell>
          <cell r="C265" t="str">
            <v>Luminária para lâmpada a vapor de mercúrio de 125 W, ref. ABL 50 / F A.B. Leão ou similar, completa, inclusive branco, lâmpada, reator alto de potência e instalação.</v>
          </cell>
          <cell r="D265" t="str">
            <v>cj</v>
          </cell>
          <cell r="F265">
            <v>109.45</v>
          </cell>
          <cell r="G265">
            <v>0</v>
          </cell>
        </row>
        <row r="266">
          <cell r="B266" t="str">
            <v>18.25.180</v>
          </cell>
          <cell r="C266" t="str">
            <v>Luminária para lâmpada a vapor de mercúrio de 250 W, ref. ABL 50 / F A.B. Leão ou similar, completa, inclusive braço, lâmpada, reator alto fator de potência e instalação.</v>
          </cell>
          <cell r="D266" t="str">
            <v>cj</v>
          </cell>
          <cell r="F266">
            <v>202.97</v>
          </cell>
          <cell r="G266">
            <v>0</v>
          </cell>
        </row>
        <row r="267">
          <cell r="B267" t="str">
            <v>18.25.183</v>
          </cell>
          <cell r="C267" t="str">
            <v>Galpão industrial simples</v>
          </cell>
          <cell r="D267" t="str">
            <v>vb</v>
          </cell>
          <cell r="F267">
            <v>1219.8</v>
          </cell>
          <cell r="G267">
            <v>0</v>
          </cell>
        </row>
        <row r="268">
          <cell r="B268" t="str">
            <v>18.25.184</v>
          </cell>
          <cell r="C268" t="str">
            <v>Escultura</v>
          </cell>
          <cell r="D268" t="str">
            <v>vb</v>
          </cell>
          <cell r="F268">
            <v>2089.9899999999998</v>
          </cell>
          <cell r="G268">
            <v>0</v>
          </cell>
        </row>
        <row r="269">
          <cell r="B269" t="str">
            <v>18.25.185</v>
          </cell>
          <cell r="C269" t="str">
            <v>Idenização de barraca de tábua.</v>
          </cell>
          <cell r="D269" t="str">
            <v>vb</v>
          </cell>
          <cell r="F269">
            <v>894.9</v>
          </cell>
          <cell r="G269">
            <v>0</v>
          </cell>
        </row>
        <row r="270">
          <cell r="B270" t="str">
            <v>18.25.186</v>
          </cell>
          <cell r="C270" t="str">
            <v xml:space="preserve">Idenização de barraca </v>
          </cell>
          <cell r="D270" t="str">
            <v>vb</v>
          </cell>
          <cell r="F270">
            <v>1281.3599999999999</v>
          </cell>
          <cell r="G270">
            <v>0</v>
          </cell>
        </row>
        <row r="271">
          <cell r="B271" t="str">
            <v>18.25.187</v>
          </cell>
          <cell r="C271" t="str">
            <v>Desapropriação de terreno e edificações.</v>
          </cell>
          <cell r="D271" t="str">
            <v>vb</v>
          </cell>
          <cell r="F271">
            <v>3251755</v>
          </cell>
          <cell r="G271">
            <v>0</v>
          </cell>
        </row>
        <row r="272">
          <cell r="B272" t="str">
            <v>18.25.188</v>
          </cell>
          <cell r="C272" t="str">
            <v>Grelha de ferro</v>
          </cell>
          <cell r="D272" t="str">
            <v>vb</v>
          </cell>
          <cell r="F272">
            <v>1432.27</v>
          </cell>
          <cell r="G272">
            <v>0</v>
          </cell>
        </row>
        <row r="273">
          <cell r="B273" t="str">
            <v>xxx.x</v>
          </cell>
          <cell r="C273" t="str">
            <v>Luminária alta eficiência, para lâmpada a vapor de sodio de 150 W, fechada com alojamento para equipamentos auxiliares, mod. TESLA, fab. ALMEC ou similar, completa, inclusive, lâmpada, reator alto fator de potência e instalação.</v>
          </cell>
          <cell r="D273" t="str">
            <v>cj</v>
          </cell>
          <cell r="F273">
            <v>99.95</v>
          </cell>
          <cell r="G273">
            <v>0</v>
          </cell>
        </row>
        <row r="274">
          <cell r="B274" t="str">
            <v>18.25.200</v>
          </cell>
          <cell r="C274" t="str">
            <v>Luminária para lâmpada a vapor de mercúrio de 250 W, ref. ABL 50 / A.B. Leão ou similar, completa, inclusive braço, lâmpada, reator alto fator de potência e instalação.</v>
          </cell>
          <cell r="D274" t="str">
            <v>cj</v>
          </cell>
          <cell r="F274">
            <v>113.35</v>
          </cell>
          <cell r="G274">
            <v>0</v>
          </cell>
        </row>
        <row r="275">
          <cell r="B275" t="str">
            <v>18.25.210</v>
          </cell>
          <cell r="C275" t="str">
            <v>Luminária para lâmpada a vapor de mercúrio de 400 W, ref. ABL 50 / 400 A.B. Leão ou similar, completa, inclusive braço, lâmpada, reator alto fator de potência e instalação.</v>
          </cell>
          <cell r="D275" t="str">
            <v>un</v>
          </cell>
          <cell r="F275">
            <v>176.95</v>
          </cell>
          <cell r="G275">
            <v>0</v>
          </cell>
        </row>
        <row r="276">
          <cell r="B276" t="str">
            <v>18.25.211</v>
          </cell>
          <cell r="C276" t="str">
            <v>Projetor com uma lâmpada de vapor metálico de 2.000 W</v>
          </cell>
          <cell r="D276" t="str">
            <v>un</v>
          </cell>
        </row>
        <row r="278">
          <cell r="B278" t="str">
            <v>18.26</v>
          </cell>
        </row>
        <row r="279">
          <cell r="B279" t="str">
            <v>18.26.010</v>
          </cell>
          <cell r="C279" t="str">
            <v>Assentamento de haste de aterramento de 5/8" x 2,40 m Copperweld ou similar, com conector paralelo e parafusos (inclusive o fornecimento do material).</v>
          </cell>
          <cell r="D279" t="str">
            <v>un</v>
          </cell>
          <cell r="F279">
            <v>19.190000000000001</v>
          </cell>
          <cell r="G279">
            <v>0</v>
          </cell>
        </row>
        <row r="280">
          <cell r="B280" t="str">
            <v>18.26.020</v>
          </cell>
          <cell r="C280" t="str">
            <v xml:space="preserve">Assentamento de bengala de PVC rígido de 3/4 pol., marca Tigre ou similar, inclusive rasgo em alvenaria e fornecimento do material. </v>
          </cell>
          <cell r="D280" t="str">
            <v>un</v>
          </cell>
          <cell r="F280">
            <v>10.37</v>
          </cell>
          <cell r="G280">
            <v>0</v>
          </cell>
        </row>
        <row r="281">
          <cell r="B281" t="str">
            <v>18.26.025</v>
          </cell>
          <cell r="C281" t="str">
            <v>Assentamento de bengala 1".</v>
          </cell>
          <cell r="D281" t="str">
            <v>un</v>
          </cell>
          <cell r="F281">
            <v>8.4600000000000009</v>
          </cell>
          <cell r="G281">
            <v>0</v>
          </cell>
        </row>
        <row r="282">
          <cell r="B282" t="str">
            <v>18.26.030</v>
          </cell>
          <cell r="C282" t="str">
            <v>Assentamento de chave de boia automática, 15 A, superior ou inferior marca lenz ou similar (inclusive o fornecimento do material).</v>
          </cell>
          <cell r="D282" t="str">
            <v>un</v>
          </cell>
          <cell r="F282">
            <v>16.21</v>
          </cell>
          <cell r="G282">
            <v>0</v>
          </cell>
        </row>
        <row r="283">
          <cell r="B283" t="str">
            <v>18.26.040</v>
          </cell>
          <cell r="C283" t="str">
            <v>Assentamento de chave reversora blindada 30 A, 500 V, Eletromar ou similar (inclusive o fornecimento do material).</v>
          </cell>
          <cell r="D283" t="str">
            <v>un</v>
          </cell>
          <cell r="F283">
            <v>53.26</v>
          </cell>
          <cell r="G283">
            <v>0</v>
          </cell>
        </row>
        <row r="284">
          <cell r="B284" t="str">
            <v>18.26.045</v>
          </cell>
          <cell r="C284" t="str">
            <v>Assentamento de chave reversora blindada 30 A, 250 V, Eletromar ou similar (inclusive o fornecimento do material).</v>
          </cell>
          <cell r="D284" t="str">
            <v>un</v>
          </cell>
          <cell r="F284">
            <v>49.58</v>
          </cell>
          <cell r="G284">
            <v>0</v>
          </cell>
        </row>
        <row r="285">
          <cell r="B285" t="str">
            <v>18.26.050</v>
          </cell>
          <cell r="C285" t="str">
            <v>Assentamento de chave magnético guarda-motor até 7,5 cv, Eletromar ou similar (inclusive fornecimento do material)</v>
          </cell>
          <cell r="D285" t="str">
            <v>un</v>
          </cell>
          <cell r="F285">
            <v>140.63</v>
          </cell>
          <cell r="G285">
            <v>0</v>
          </cell>
        </row>
        <row r="286">
          <cell r="B286" t="str">
            <v>18.26.060</v>
          </cell>
          <cell r="C286" t="str">
            <v>Assentamento de chave magnética de 2 x 30 A para comando de iluminação pública, acionada para rele foto-elétrico NA, 220 V, 60 HZ, tipo lux control modelo CIP - F / 70, (inclusive fornecimento do material).</v>
          </cell>
          <cell r="D286" t="str">
            <v>un</v>
          </cell>
          <cell r="F286">
            <v>198.6</v>
          </cell>
          <cell r="G286">
            <v>0</v>
          </cell>
        </row>
        <row r="287">
          <cell r="B287" t="str">
            <v>18.26.065</v>
          </cell>
          <cell r="C287" t="str">
            <v>Fornecimento e colocação de braçadeiras para fixação dos eletrodutos.</v>
          </cell>
          <cell r="D287" t="str">
            <v>un</v>
          </cell>
          <cell r="F287">
            <v>1.43</v>
          </cell>
        </row>
        <row r="288">
          <cell r="B288" t="str">
            <v>18.26.070</v>
          </cell>
          <cell r="C288" t="str">
            <v>Lixeira.</v>
          </cell>
          <cell r="D288" t="str">
            <v>un</v>
          </cell>
          <cell r="F288">
            <v>12.88</v>
          </cell>
        </row>
        <row r="289">
          <cell r="B289" t="str">
            <v>18.26.071</v>
          </cell>
          <cell r="C289" t="str">
            <v>Confecção de lixeira em fibra Gless</v>
          </cell>
          <cell r="D289" t="str">
            <v>un</v>
          </cell>
          <cell r="F289">
            <v>76.87</v>
          </cell>
        </row>
        <row r="290">
          <cell r="B290" t="str">
            <v>18.26.072</v>
          </cell>
          <cell r="C290" t="str">
            <v>Colocação de calha em PVC para proteção de instalação elétrica aparente.</v>
          </cell>
          <cell r="D290" t="str">
            <v>m</v>
          </cell>
          <cell r="F290">
            <v>1.29</v>
          </cell>
        </row>
      </sheetData>
      <sheetData sheetId="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REF"/>
    </sheetNames>
    <sheetDataSet>
      <sheetData sheetId="0"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codeName="Plan1" enableFormatConditionsCalculation="0">
    <tabColor indexed="8"/>
    <pageSetUpPr fitToPage="1"/>
  </sheetPr>
  <dimension ref="A1:CA519"/>
  <sheetViews>
    <sheetView showGridLines="0" showZeros="0" topLeftCell="E1" zoomScale="70" zoomScaleNormal="85" zoomScaleSheetLayoutView="80" workbookViewId="0">
      <selection activeCell="N2" sqref="N2:O2"/>
    </sheetView>
  </sheetViews>
  <sheetFormatPr defaultColWidth="11.140625" defaultRowHeight="12.75" outlineLevelRow="1"/>
  <cols>
    <col min="1" max="1" width="5.7109375" style="70" customWidth="1"/>
    <col min="2" max="2" width="7.85546875" style="128" customWidth="1"/>
    <col min="3" max="3" width="10.7109375" style="128" customWidth="1"/>
    <col min="4" max="4" width="12" style="129" bestFit="1" customWidth="1"/>
    <col min="5" max="5" width="14.42578125" style="128" customWidth="1"/>
    <col min="6" max="6" width="65.28515625" style="130" customWidth="1"/>
    <col min="7" max="7" width="7.28515625" style="131" customWidth="1"/>
    <col min="8" max="8" width="12.28515625" style="2" customWidth="1"/>
    <col min="9" max="9" width="11.7109375" style="132" customWidth="1"/>
    <col min="10" max="10" width="12.42578125" style="132" customWidth="1"/>
    <col min="11" max="11" width="15.28515625" style="1" customWidth="1"/>
    <col min="12" max="12" width="5.7109375" style="70" customWidth="1"/>
    <col min="13" max="14" width="12.7109375" style="70" customWidth="1"/>
    <col min="15" max="15" width="15.7109375" style="70" customWidth="1"/>
    <col min="16" max="16" width="2.7109375" style="70" customWidth="1"/>
    <col min="17" max="16384" width="11.140625" style="70"/>
  </cols>
  <sheetData>
    <row r="1" spans="1:79" s="118" customFormat="1">
      <c r="A1" s="65"/>
      <c r="B1" s="66"/>
      <c r="C1" s="66"/>
      <c r="D1" s="66"/>
      <c r="E1" s="66"/>
      <c r="F1" s="66"/>
      <c r="G1" s="66"/>
      <c r="H1" s="66"/>
      <c r="I1" s="66"/>
      <c r="J1" s="66"/>
      <c r="K1" s="66"/>
      <c r="L1" s="67"/>
      <c r="M1" s="67"/>
      <c r="N1" s="67"/>
      <c r="O1" s="67"/>
      <c r="P1" s="117"/>
      <c r="Q1" s="117"/>
      <c r="R1" s="117"/>
      <c r="S1" s="117"/>
      <c r="T1" s="117"/>
      <c r="U1" s="117"/>
      <c r="V1" s="117"/>
      <c r="W1" s="117"/>
      <c r="X1" s="117"/>
      <c r="Y1" s="117"/>
      <c r="Z1" s="117"/>
      <c r="AA1" s="117"/>
      <c r="AB1" s="117"/>
      <c r="AC1" s="117"/>
      <c r="AD1" s="117"/>
      <c r="AE1" s="117"/>
      <c r="AF1" s="117"/>
      <c r="AG1" s="117"/>
      <c r="AH1" s="117"/>
      <c r="AI1" s="117"/>
      <c r="AJ1" s="117"/>
      <c r="AK1" s="117"/>
      <c r="AL1" s="117"/>
      <c r="AM1" s="117"/>
      <c r="AN1" s="117"/>
      <c r="AO1" s="117"/>
      <c r="AP1" s="117"/>
      <c r="AQ1" s="117"/>
      <c r="AR1" s="117"/>
      <c r="AS1" s="117"/>
      <c r="AT1" s="117"/>
      <c r="AU1" s="117"/>
      <c r="AV1" s="117"/>
      <c r="AW1" s="117"/>
      <c r="AX1" s="117"/>
      <c r="AY1" s="117"/>
      <c r="AZ1" s="117"/>
      <c r="BA1" s="117"/>
      <c r="BB1" s="117"/>
      <c r="BC1" s="117"/>
      <c r="BD1" s="117"/>
      <c r="BE1" s="117"/>
      <c r="BF1" s="117"/>
      <c r="BG1" s="117"/>
      <c r="BH1" s="117"/>
      <c r="BI1" s="117"/>
      <c r="BJ1" s="117"/>
      <c r="BK1" s="117"/>
      <c r="BL1" s="117"/>
      <c r="BM1" s="117"/>
      <c r="BN1" s="117"/>
      <c r="BO1" s="117"/>
      <c r="BP1" s="117"/>
      <c r="BQ1" s="117"/>
      <c r="BR1" s="117"/>
      <c r="BS1" s="117"/>
      <c r="BT1" s="117"/>
      <c r="BU1" s="117"/>
      <c r="BV1" s="117"/>
      <c r="BW1" s="117"/>
      <c r="BX1" s="117"/>
      <c r="BY1" s="117"/>
      <c r="BZ1" s="117"/>
      <c r="CA1" s="117"/>
    </row>
    <row r="2" spans="1:79" ht="31.5">
      <c r="A2" s="68"/>
      <c r="B2" s="545"/>
      <c r="C2" s="546"/>
      <c r="D2" s="546"/>
      <c r="E2" s="546"/>
      <c r="F2" s="541" t="s">
        <v>2075</v>
      </c>
      <c r="G2" s="541"/>
      <c r="H2" s="541"/>
      <c r="I2" s="541"/>
      <c r="J2" s="541"/>
      <c r="K2" s="542"/>
      <c r="L2" s="69"/>
      <c r="M2" s="71" t="s">
        <v>8337</v>
      </c>
      <c r="N2" s="523">
        <f>K424</f>
        <v>5519350.3300000001</v>
      </c>
      <c r="O2" s="523"/>
    </row>
    <row r="3" spans="1:79" s="69" customFormat="1" ht="18">
      <c r="A3" s="68"/>
      <c r="B3" s="547"/>
      <c r="C3" s="548"/>
      <c r="D3" s="548"/>
      <c r="E3" s="548"/>
      <c r="F3" s="543"/>
      <c r="G3" s="543"/>
      <c r="H3" s="543"/>
      <c r="I3" s="543"/>
      <c r="J3" s="543"/>
      <c r="K3" s="544"/>
      <c r="M3" s="483"/>
      <c r="N3" s="483"/>
      <c r="O3" s="483"/>
    </row>
    <row r="4" spans="1:79" s="74" customFormat="1" ht="18" customHeight="1">
      <c r="A4" s="72"/>
      <c r="B4" s="552" t="s">
        <v>839</v>
      </c>
      <c r="C4" s="553"/>
      <c r="D4" s="553"/>
      <c r="E4" s="553"/>
      <c r="F4" s="553"/>
      <c r="G4" s="553"/>
      <c r="H4" s="553"/>
      <c r="I4" s="553"/>
      <c r="J4" s="553"/>
      <c r="K4" s="554"/>
      <c r="L4" s="73"/>
      <c r="M4" s="526"/>
      <c r="N4" s="526"/>
      <c r="O4" s="527"/>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row>
    <row r="5" spans="1:79" s="74" customFormat="1" ht="18">
      <c r="A5" s="72"/>
      <c r="B5" s="555"/>
      <c r="C5" s="556"/>
      <c r="D5" s="556"/>
      <c r="E5" s="556"/>
      <c r="F5" s="556"/>
      <c r="G5" s="556"/>
      <c r="H5" s="556"/>
      <c r="I5" s="556"/>
      <c r="J5" s="556"/>
      <c r="K5" s="557"/>
      <c r="L5" s="73"/>
      <c r="M5" s="484"/>
      <c r="N5" s="484"/>
      <c r="O5" s="527"/>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row>
    <row r="6" spans="1:79" s="259" customFormat="1" ht="18">
      <c r="A6" s="256"/>
      <c r="B6" s="549" t="s">
        <v>840</v>
      </c>
      <c r="C6" s="550"/>
      <c r="D6" s="550"/>
      <c r="E6" s="550"/>
      <c r="F6" s="550"/>
      <c r="G6" s="550"/>
      <c r="H6" s="550"/>
      <c r="I6" s="550"/>
      <c r="J6" s="550"/>
      <c r="K6" s="551"/>
      <c r="L6" s="258"/>
      <c r="M6" s="92"/>
      <c r="N6" s="92"/>
      <c r="O6" s="485"/>
      <c r="P6" s="257"/>
      <c r="Q6" s="257"/>
      <c r="R6" s="257"/>
      <c r="S6" s="257"/>
      <c r="T6" s="257"/>
      <c r="U6" s="257"/>
      <c r="V6" s="257"/>
      <c r="W6" s="257"/>
      <c r="X6" s="257"/>
      <c r="Y6" s="257"/>
      <c r="Z6" s="257"/>
      <c r="AA6" s="257"/>
      <c r="AB6" s="257"/>
      <c r="AC6" s="257"/>
      <c r="AD6" s="257"/>
      <c r="AE6" s="257"/>
      <c r="AF6" s="257"/>
      <c r="AG6" s="257"/>
      <c r="AH6" s="257"/>
      <c r="AI6" s="257"/>
      <c r="AJ6" s="257"/>
      <c r="AK6" s="257"/>
      <c r="AL6" s="257"/>
      <c r="AM6" s="257"/>
      <c r="AN6" s="257"/>
      <c r="AO6" s="257"/>
      <c r="AP6" s="257"/>
      <c r="AQ6" s="257"/>
      <c r="AR6" s="257"/>
      <c r="AS6" s="257"/>
      <c r="AT6" s="257"/>
      <c r="AU6" s="257"/>
      <c r="AV6" s="257"/>
      <c r="AW6" s="257"/>
      <c r="AX6" s="257"/>
      <c r="AY6" s="257"/>
      <c r="AZ6" s="257"/>
      <c r="BA6" s="257"/>
      <c r="BB6" s="257"/>
      <c r="BC6" s="257"/>
      <c r="BD6" s="257"/>
      <c r="BE6" s="257"/>
      <c r="BF6" s="257"/>
      <c r="BG6" s="257"/>
      <c r="BH6" s="257"/>
      <c r="BI6" s="257"/>
      <c r="BJ6" s="257"/>
      <c r="BK6" s="257"/>
      <c r="BL6" s="257"/>
      <c r="BM6" s="257"/>
      <c r="BN6" s="257"/>
      <c r="BO6" s="257"/>
      <c r="BP6" s="257"/>
      <c r="BQ6" s="257"/>
      <c r="BR6" s="257"/>
      <c r="BS6" s="257"/>
      <c r="BT6" s="257"/>
      <c r="BU6" s="257"/>
      <c r="BV6" s="257"/>
      <c r="BW6" s="257"/>
      <c r="BX6" s="257"/>
      <c r="BY6" s="257"/>
      <c r="BZ6" s="257"/>
      <c r="CA6" s="257"/>
    </row>
    <row r="7" spans="1:79" s="259" customFormat="1" ht="18">
      <c r="A7" s="256"/>
      <c r="B7" s="528" t="s">
        <v>663</v>
      </c>
      <c r="C7" s="529"/>
      <c r="D7" s="529"/>
      <c r="E7" s="529"/>
      <c r="F7" s="529"/>
      <c r="G7" s="529"/>
      <c r="H7" s="529"/>
      <c r="I7" s="529"/>
      <c r="J7" s="529"/>
      <c r="K7" s="530"/>
      <c r="L7" s="258"/>
      <c r="M7" s="85"/>
      <c r="N7" s="85"/>
      <c r="O7" s="85"/>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c r="AW7" s="257"/>
      <c r="AX7" s="257"/>
      <c r="AY7" s="257"/>
      <c r="AZ7" s="257"/>
      <c r="BA7" s="257"/>
      <c r="BB7" s="257"/>
      <c r="BC7" s="257"/>
      <c r="BD7" s="257"/>
      <c r="BE7" s="257"/>
      <c r="BF7" s="257"/>
      <c r="BG7" s="257"/>
      <c r="BH7" s="257"/>
      <c r="BI7" s="257"/>
      <c r="BJ7" s="257"/>
      <c r="BK7" s="257"/>
      <c r="BL7" s="257"/>
      <c r="BM7" s="257"/>
      <c r="BN7" s="257"/>
      <c r="BO7" s="257"/>
      <c r="BP7" s="257"/>
      <c r="BQ7" s="257"/>
      <c r="BR7" s="257"/>
      <c r="BS7" s="257"/>
      <c r="BT7" s="257"/>
      <c r="BU7" s="257"/>
      <c r="BV7" s="257"/>
      <c r="BW7" s="257"/>
      <c r="BX7" s="257"/>
      <c r="BY7" s="257"/>
      <c r="BZ7" s="257"/>
      <c r="CA7" s="257"/>
    </row>
    <row r="8" spans="1:79" s="259" customFormat="1" ht="18">
      <c r="A8" s="256"/>
      <c r="B8" s="531"/>
      <c r="C8" s="532"/>
      <c r="D8" s="532"/>
      <c r="E8" s="532"/>
      <c r="F8" s="532"/>
      <c r="G8" s="532"/>
      <c r="H8" s="532"/>
      <c r="I8" s="532"/>
      <c r="J8" s="532"/>
      <c r="K8" s="533"/>
      <c r="L8" s="258"/>
      <c r="M8" s="486" t="s">
        <v>2076</v>
      </c>
      <c r="N8" s="486"/>
      <c r="O8" s="487">
        <v>7053979.1799999997</v>
      </c>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row>
    <row r="9" spans="1:79" s="263" customFormat="1" ht="18">
      <c r="A9" s="260"/>
      <c r="B9" s="535" t="s">
        <v>2098</v>
      </c>
      <c r="C9" s="536"/>
      <c r="D9" s="536"/>
      <c r="E9" s="536"/>
      <c r="F9" s="537"/>
      <c r="G9" s="488"/>
      <c r="H9" s="489" t="s">
        <v>7978</v>
      </c>
      <c r="I9" s="490" t="s">
        <v>2653</v>
      </c>
      <c r="J9" s="489" t="s">
        <v>8244</v>
      </c>
      <c r="K9" s="490" t="s">
        <v>7451</v>
      </c>
      <c r="L9" s="264"/>
      <c r="M9" s="54" t="s">
        <v>2077</v>
      </c>
      <c r="N9" s="54"/>
      <c r="O9" s="53">
        <f>O8-K424</f>
        <v>1534628.85</v>
      </c>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row>
    <row r="10" spans="1:79" s="208" customFormat="1" ht="18">
      <c r="A10" s="260"/>
      <c r="B10" s="538"/>
      <c r="C10" s="539"/>
      <c r="D10" s="539"/>
      <c r="E10" s="539"/>
      <c r="F10" s="540"/>
      <c r="G10" s="488"/>
      <c r="H10" s="489" t="s">
        <v>2654</v>
      </c>
      <c r="I10" s="490" t="s">
        <v>841</v>
      </c>
      <c r="J10" s="489" t="s">
        <v>2655</v>
      </c>
      <c r="K10" s="490" t="s">
        <v>858</v>
      </c>
      <c r="L10" s="264"/>
      <c r="M10" s="407" t="s">
        <v>9441</v>
      </c>
      <c r="N10" s="407"/>
      <c r="O10" s="411">
        <f>1-((O8-O9)/O8)</f>
        <v>0.21759999999999999</v>
      </c>
    </row>
    <row r="11" spans="1:79" s="262" customFormat="1">
      <c r="A11" s="208"/>
      <c r="B11" s="119"/>
      <c r="C11" s="120"/>
      <c r="D11" s="121"/>
      <c r="E11" s="122"/>
      <c r="F11" s="122"/>
      <c r="G11" s="123" t="s">
        <v>1740</v>
      </c>
      <c r="H11" s="124" t="s">
        <v>1741</v>
      </c>
      <c r="I11" s="125">
        <f>'BDI''s'!G33</f>
        <v>0.29899999999999999</v>
      </c>
      <c r="J11" s="124" t="s">
        <v>1742</v>
      </c>
      <c r="K11" s="125">
        <f>'BDI''s'!G70</f>
        <v>0.16889999999999999</v>
      </c>
      <c r="L11" s="261"/>
      <c r="M11" s="261"/>
      <c r="N11" s="261"/>
      <c r="O11" s="261"/>
    </row>
    <row r="12" spans="1:79" s="262" customFormat="1">
      <c r="A12" s="264"/>
      <c r="B12" s="534" t="s">
        <v>8251</v>
      </c>
      <c r="C12" s="534" t="s">
        <v>2051</v>
      </c>
      <c r="D12" s="534" t="s">
        <v>2886</v>
      </c>
      <c r="E12" s="534" t="s">
        <v>8232</v>
      </c>
      <c r="F12" s="565" t="s">
        <v>8252</v>
      </c>
      <c r="G12" s="534" t="s">
        <v>7977</v>
      </c>
      <c r="H12" s="562" t="s">
        <v>7976</v>
      </c>
      <c r="I12" s="561" t="s">
        <v>8253</v>
      </c>
      <c r="J12" s="561"/>
      <c r="K12" s="561"/>
      <c r="L12" s="261"/>
      <c r="M12" s="524" t="s">
        <v>2078</v>
      </c>
      <c r="N12" s="524" t="s">
        <v>9439</v>
      </c>
      <c r="O12" s="477" t="s">
        <v>9440</v>
      </c>
      <c r="P12" s="265"/>
    </row>
    <row r="13" spans="1:79" s="264" customFormat="1" ht="12.75" customHeight="1">
      <c r="B13" s="534"/>
      <c r="C13" s="534"/>
      <c r="D13" s="534"/>
      <c r="E13" s="534"/>
      <c r="F13" s="565"/>
      <c r="G13" s="534"/>
      <c r="H13" s="562"/>
      <c r="I13" s="253" t="s">
        <v>8260</v>
      </c>
      <c r="J13" s="253" t="s">
        <v>8261</v>
      </c>
      <c r="K13" s="253" t="s">
        <v>8254</v>
      </c>
      <c r="L13" s="261"/>
      <c r="M13" s="525"/>
      <c r="N13" s="525"/>
      <c r="O13" s="412"/>
      <c r="P13" s="266"/>
    </row>
    <row r="14" spans="1:79" s="76" customFormat="1" ht="15" customHeight="1">
      <c r="A14" s="75"/>
      <c r="B14" s="267">
        <v>1</v>
      </c>
      <c r="C14" s="268" t="s">
        <v>2315</v>
      </c>
      <c r="D14" s="269"/>
      <c r="E14" s="269"/>
      <c r="F14" s="269"/>
      <c r="G14" s="270"/>
      <c r="H14" s="269"/>
      <c r="I14" s="269"/>
      <c r="J14" s="271"/>
      <c r="K14" s="272">
        <f>SUM(K15:K26)</f>
        <v>458858.21</v>
      </c>
      <c r="L14" s="70"/>
      <c r="M14" s="273"/>
      <c r="N14" s="274"/>
      <c r="O14" s="274"/>
      <c r="P14" s="247"/>
    </row>
    <row r="15" spans="1:79" s="499" customFormat="1" ht="25.5" outlineLevel="1">
      <c r="A15" s="77"/>
      <c r="B15" s="491" t="s">
        <v>8223</v>
      </c>
      <c r="C15" s="492" t="s">
        <v>2316</v>
      </c>
      <c r="D15" s="493" t="s">
        <v>8233</v>
      </c>
      <c r="E15" s="494" t="s">
        <v>8306</v>
      </c>
      <c r="F15" s="495" t="s">
        <v>6496</v>
      </c>
      <c r="G15" s="496" t="s">
        <v>7966</v>
      </c>
      <c r="H15" s="497">
        <v>300</v>
      </c>
      <c r="I15" s="498">
        <f>SUMIF('Composições (SINAPI)'!D:D,E15,'Composições (SINAPI)'!K:K)</f>
        <v>0.4</v>
      </c>
      <c r="J15" s="498">
        <f t="shared" ref="J15:J26" si="0">ROUND(IF(C15 = "SERVIÇO", I15 * (1 + $I$11), IF(C15 = "INSUMO", (I15 * (1 + $K$11)))),2)</f>
        <v>0.52</v>
      </c>
      <c r="K15" s="498">
        <f>ROUND(J15*H15,2)</f>
        <v>156</v>
      </c>
      <c r="M15" s="498">
        <v>0.52</v>
      </c>
      <c r="N15" s="500">
        <v>0.4</v>
      </c>
      <c r="O15" s="501">
        <f t="shared" ref="O15:O26" si="1">IF(I15=0," ",ROUND(1-(I15/M15),4))</f>
        <v>0.23080000000000001</v>
      </c>
      <c r="P15" s="502"/>
    </row>
    <row r="16" spans="1:79" s="499" customFormat="1" ht="25.5" outlineLevel="1">
      <c r="A16" s="77"/>
      <c r="B16" s="491" t="s">
        <v>8238</v>
      </c>
      <c r="C16" s="492" t="s">
        <v>2316</v>
      </c>
      <c r="D16" s="493" t="s">
        <v>8244</v>
      </c>
      <c r="E16" s="494">
        <v>11986</v>
      </c>
      <c r="F16" s="495" t="s">
        <v>2908</v>
      </c>
      <c r="G16" s="496" t="s">
        <v>8314</v>
      </c>
      <c r="H16" s="497">
        <v>6</v>
      </c>
      <c r="I16" s="498">
        <f>SUMIF('Composições (ORSE)'!D:D,E16,'Composições (ORSE)'!K:K)</f>
        <v>670.13</v>
      </c>
      <c r="J16" s="498">
        <f t="shared" si="0"/>
        <v>870.5</v>
      </c>
      <c r="K16" s="498">
        <f>ROUND(J16*H16,2)</f>
        <v>5223</v>
      </c>
      <c r="M16" s="498">
        <v>855.91</v>
      </c>
      <c r="N16" s="500">
        <v>670.17</v>
      </c>
      <c r="O16" s="501">
        <f t="shared" si="1"/>
        <v>0.21709999999999999</v>
      </c>
      <c r="P16" s="502"/>
    </row>
    <row r="17" spans="1:16" s="499" customFormat="1" ht="15" outlineLevel="1">
      <c r="A17" s="77"/>
      <c r="B17" s="491" t="s">
        <v>8240</v>
      </c>
      <c r="C17" s="492" t="s">
        <v>2316</v>
      </c>
      <c r="D17" s="493" t="s">
        <v>8233</v>
      </c>
      <c r="E17" s="494" t="s">
        <v>8313</v>
      </c>
      <c r="F17" s="495" t="s">
        <v>6743</v>
      </c>
      <c r="G17" s="496" t="s">
        <v>7966</v>
      </c>
      <c r="H17" s="497">
        <v>36</v>
      </c>
      <c r="I17" s="498">
        <f>SUMIF('Composições (SINAPI)'!D:D,E17,'Composições (SINAPI)'!K:K)</f>
        <v>248.77</v>
      </c>
      <c r="J17" s="498">
        <f t="shared" si="0"/>
        <v>323.14999999999998</v>
      </c>
      <c r="K17" s="498">
        <f t="shared" ref="K17:K26" si="2">ROUND(J17*H17,2)</f>
        <v>11633.4</v>
      </c>
      <c r="M17" s="498">
        <v>317.72000000000003</v>
      </c>
      <c r="N17" s="500">
        <v>248.77</v>
      </c>
      <c r="O17" s="501">
        <f t="shared" si="1"/>
        <v>0.217</v>
      </c>
      <c r="P17" s="502"/>
    </row>
    <row r="18" spans="1:16" s="499" customFormat="1" ht="15" outlineLevel="1">
      <c r="A18" s="77"/>
      <c r="B18" s="491" t="s">
        <v>8241</v>
      </c>
      <c r="C18" s="492" t="s">
        <v>2316</v>
      </c>
      <c r="D18" s="493" t="s">
        <v>7978</v>
      </c>
      <c r="E18" s="494" t="s">
        <v>491</v>
      </c>
      <c r="F18" s="495" t="s">
        <v>2318</v>
      </c>
      <c r="G18" s="496" t="s">
        <v>2317</v>
      </c>
      <c r="H18" s="497">
        <v>1</v>
      </c>
      <c r="I18" s="498">
        <f>SUMIF('Composições (CODEVASF)'!D:D,E18,'Composições (CODEVASF)'!K:K)</f>
        <v>1872.19</v>
      </c>
      <c r="J18" s="498">
        <f t="shared" si="0"/>
        <v>2431.9699999999998</v>
      </c>
      <c r="K18" s="498">
        <f t="shared" si="2"/>
        <v>2431.9699999999998</v>
      </c>
      <c r="M18" s="498">
        <v>2391.06</v>
      </c>
      <c r="N18" s="500">
        <v>1872.19</v>
      </c>
      <c r="O18" s="501">
        <f t="shared" si="1"/>
        <v>0.217</v>
      </c>
      <c r="P18" s="502"/>
    </row>
    <row r="19" spans="1:16" s="499" customFormat="1" ht="15" outlineLevel="1">
      <c r="A19" s="77"/>
      <c r="B19" s="491" t="s">
        <v>8242</v>
      </c>
      <c r="C19" s="492" t="s">
        <v>2316</v>
      </c>
      <c r="D19" s="493" t="s">
        <v>7978</v>
      </c>
      <c r="E19" s="494" t="s">
        <v>492</v>
      </c>
      <c r="F19" s="495" t="s">
        <v>2319</v>
      </c>
      <c r="G19" s="496" t="s">
        <v>2317</v>
      </c>
      <c r="H19" s="497">
        <v>1</v>
      </c>
      <c r="I19" s="498">
        <f>SUMIF('Composições (CODEVASF)'!D:D,E19,'Composições (CODEVASF)'!K:K)</f>
        <v>1872.19</v>
      </c>
      <c r="J19" s="498">
        <f t="shared" si="0"/>
        <v>2431.9699999999998</v>
      </c>
      <c r="K19" s="498">
        <f t="shared" si="2"/>
        <v>2431.9699999999998</v>
      </c>
      <c r="M19" s="498">
        <v>2391.06</v>
      </c>
      <c r="N19" s="500">
        <v>1872.19</v>
      </c>
      <c r="O19" s="501">
        <f t="shared" si="1"/>
        <v>0.217</v>
      </c>
      <c r="P19" s="502"/>
    </row>
    <row r="20" spans="1:16" s="499" customFormat="1" ht="25.5" outlineLevel="1">
      <c r="A20" s="77"/>
      <c r="B20" s="491" t="s">
        <v>8295</v>
      </c>
      <c r="C20" s="492" t="s">
        <v>2316</v>
      </c>
      <c r="D20" s="493" t="s">
        <v>7978</v>
      </c>
      <c r="E20" s="494" t="s">
        <v>493</v>
      </c>
      <c r="F20" s="495" t="s">
        <v>1894</v>
      </c>
      <c r="G20" s="496" t="s">
        <v>2317</v>
      </c>
      <c r="H20" s="497">
        <v>1</v>
      </c>
      <c r="I20" s="498">
        <f>SUMIF('Composições (CODEVASF)'!D:D,E20,'Composições (CODEVASF)'!K:K)</f>
        <v>292666.3</v>
      </c>
      <c r="J20" s="498">
        <f t="shared" si="0"/>
        <v>380173.52</v>
      </c>
      <c r="K20" s="498">
        <f t="shared" si="2"/>
        <v>380173.52</v>
      </c>
      <c r="M20" s="498">
        <v>373779.1</v>
      </c>
      <c r="N20" s="500">
        <v>292669.03000000003</v>
      </c>
      <c r="O20" s="501">
        <f t="shared" si="1"/>
        <v>0.217</v>
      </c>
      <c r="P20" s="502"/>
    </row>
    <row r="21" spans="1:16" s="499" customFormat="1" ht="51" outlineLevel="1">
      <c r="A21" s="77"/>
      <c r="B21" s="491" t="s">
        <v>2353</v>
      </c>
      <c r="C21" s="492" t="s">
        <v>2316</v>
      </c>
      <c r="D21" s="493" t="s">
        <v>7978</v>
      </c>
      <c r="E21" s="494" t="s">
        <v>494</v>
      </c>
      <c r="F21" s="495" t="s">
        <v>1267</v>
      </c>
      <c r="G21" s="496" t="s">
        <v>2317</v>
      </c>
      <c r="H21" s="497">
        <v>1</v>
      </c>
      <c r="I21" s="498">
        <f>SUMIF('Composições (CODEVASF)'!D:D,E21,'Composições (CODEVASF)'!K:K)</f>
        <v>4550.68</v>
      </c>
      <c r="J21" s="498">
        <f t="shared" si="0"/>
        <v>5911.33</v>
      </c>
      <c r="K21" s="498">
        <f t="shared" si="2"/>
        <v>5911.33</v>
      </c>
      <c r="M21" s="498">
        <v>5811.86</v>
      </c>
      <c r="N21" s="500">
        <v>4550.68</v>
      </c>
      <c r="O21" s="501">
        <f t="shared" si="1"/>
        <v>0.217</v>
      </c>
      <c r="P21" s="502"/>
    </row>
    <row r="22" spans="1:16" s="499" customFormat="1" ht="15" outlineLevel="1">
      <c r="A22" s="77"/>
      <c r="B22" s="491" t="s">
        <v>2354</v>
      </c>
      <c r="C22" s="492" t="s">
        <v>2316</v>
      </c>
      <c r="D22" s="493" t="s">
        <v>7978</v>
      </c>
      <c r="E22" s="494" t="s">
        <v>495</v>
      </c>
      <c r="F22" s="495" t="s">
        <v>9183</v>
      </c>
      <c r="G22" s="496" t="s">
        <v>2317</v>
      </c>
      <c r="H22" s="497">
        <v>2</v>
      </c>
      <c r="I22" s="498">
        <f>SUMIF('Composições (CODEVASF)'!D:D,E22,'Composições (CODEVASF)'!K:K)</f>
        <v>9816.6200000000008</v>
      </c>
      <c r="J22" s="498">
        <f t="shared" si="0"/>
        <v>12751.79</v>
      </c>
      <c r="K22" s="498">
        <f t="shared" si="2"/>
        <v>25503.58</v>
      </c>
      <c r="M22" s="498">
        <v>12537.2</v>
      </c>
      <c r="N22" s="500">
        <v>9816.6200000000008</v>
      </c>
      <c r="O22" s="501">
        <f t="shared" si="1"/>
        <v>0.217</v>
      </c>
      <c r="P22" s="502"/>
    </row>
    <row r="23" spans="1:16" s="499" customFormat="1" ht="25.5" outlineLevel="1">
      <c r="A23" s="77"/>
      <c r="B23" s="491" t="s">
        <v>2355</v>
      </c>
      <c r="C23" s="492" t="s">
        <v>2316</v>
      </c>
      <c r="D23" s="493" t="s">
        <v>8233</v>
      </c>
      <c r="E23" s="494">
        <v>72871</v>
      </c>
      <c r="F23" s="495" t="s">
        <v>7170</v>
      </c>
      <c r="G23" s="496" t="s">
        <v>8314</v>
      </c>
      <c r="H23" s="497">
        <v>6</v>
      </c>
      <c r="I23" s="498">
        <f>SUMIF('Composições (SINAPI)'!D:D,E23,'Composições (SINAPI)'!K:K)</f>
        <v>265.49</v>
      </c>
      <c r="J23" s="498">
        <f t="shared" si="0"/>
        <v>344.87</v>
      </c>
      <c r="K23" s="498">
        <f t="shared" si="2"/>
        <v>2069.2199999999998</v>
      </c>
      <c r="M23" s="498">
        <v>339.07</v>
      </c>
      <c r="N23" s="500">
        <v>265.49</v>
      </c>
      <c r="O23" s="501">
        <f t="shared" si="1"/>
        <v>0.217</v>
      </c>
      <c r="P23" s="502"/>
    </row>
    <row r="24" spans="1:16" s="499" customFormat="1" ht="15" outlineLevel="1">
      <c r="A24" s="77"/>
      <c r="B24" s="491" t="s">
        <v>9178</v>
      </c>
      <c r="C24" s="492" t="s">
        <v>2316</v>
      </c>
      <c r="D24" s="493" t="s">
        <v>8296</v>
      </c>
      <c r="E24" s="494" t="s">
        <v>9180</v>
      </c>
      <c r="F24" s="495" t="s">
        <v>9181</v>
      </c>
      <c r="G24" s="496" t="s">
        <v>8247</v>
      </c>
      <c r="H24" s="497">
        <v>180</v>
      </c>
      <c r="I24" s="498">
        <f>SUMIF('Composições (SEINFRA)'!D:D,E24,'Composições (SEINFRA)'!K:K)</f>
        <v>42.68</v>
      </c>
      <c r="J24" s="498">
        <f t="shared" si="0"/>
        <v>55.44</v>
      </c>
      <c r="K24" s="498">
        <f t="shared" si="2"/>
        <v>9979.2000000000007</v>
      </c>
      <c r="M24" s="498">
        <v>54.52</v>
      </c>
      <c r="N24" s="500">
        <v>42.68</v>
      </c>
      <c r="O24" s="501">
        <f t="shared" si="1"/>
        <v>0.2172</v>
      </c>
      <c r="P24" s="502"/>
    </row>
    <row r="25" spans="1:16" s="499" customFormat="1" ht="15" outlineLevel="1">
      <c r="A25" s="77"/>
      <c r="B25" s="491" t="s">
        <v>9179</v>
      </c>
      <c r="C25" s="492" t="s">
        <v>2316</v>
      </c>
      <c r="D25" s="493" t="s">
        <v>7978</v>
      </c>
      <c r="E25" s="494" t="s">
        <v>496</v>
      </c>
      <c r="F25" s="495" t="s">
        <v>1519</v>
      </c>
      <c r="G25" s="496" t="s">
        <v>2317</v>
      </c>
      <c r="H25" s="497">
        <v>1</v>
      </c>
      <c r="I25" s="498">
        <f>SUMIF('Composições (CODEVASF)'!D:D,E25,'Composições (CODEVASF)'!K:K)</f>
        <v>5475</v>
      </c>
      <c r="J25" s="498">
        <f t="shared" si="0"/>
        <v>7112.03</v>
      </c>
      <c r="K25" s="498">
        <f t="shared" si="2"/>
        <v>7112.03</v>
      </c>
      <c r="M25" s="498">
        <v>6993</v>
      </c>
      <c r="N25" s="500">
        <v>5475.51</v>
      </c>
      <c r="O25" s="501">
        <f t="shared" si="1"/>
        <v>0.21709999999999999</v>
      </c>
      <c r="P25" s="502"/>
    </row>
    <row r="26" spans="1:16" s="499" customFormat="1" ht="15" outlineLevel="1">
      <c r="A26" s="77"/>
      <c r="B26" s="491" t="s">
        <v>9182</v>
      </c>
      <c r="C26" s="492" t="s">
        <v>2316</v>
      </c>
      <c r="D26" s="493" t="s">
        <v>7978</v>
      </c>
      <c r="E26" s="494" t="s">
        <v>497</v>
      </c>
      <c r="F26" s="495" t="s">
        <v>9177</v>
      </c>
      <c r="G26" s="496" t="s">
        <v>2317</v>
      </c>
      <c r="H26" s="497">
        <v>1</v>
      </c>
      <c r="I26" s="498">
        <f>SUMIF('Composições (CODEVASF)'!D:D,E26,'Composições (CODEVASF)'!K:K)</f>
        <v>4798.3</v>
      </c>
      <c r="J26" s="498">
        <f t="shared" si="0"/>
        <v>6232.99</v>
      </c>
      <c r="K26" s="498">
        <f t="shared" si="2"/>
        <v>6232.99</v>
      </c>
      <c r="M26" s="498">
        <v>6128.1</v>
      </c>
      <c r="N26" s="500">
        <v>4798.3</v>
      </c>
      <c r="O26" s="501">
        <f t="shared" si="1"/>
        <v>0.217</v>
      </c>
      <c r="P26" s="502"/>
    </row>
    <row r="27" spans="1:16" s="76" customFormat="1" ht="15" customHeight="1">
      <c r="A27" s="75"/>
      <c r="B27" s="267">
        <v>2</v>
      </c>
      <c r="C27" s="268" t="s">
        <v>1268</v>
      </c>
      <c r="D27" s="269"/>
      <c r="E27" s="269"/>
      <c r="F27" s="269"/>
      <c r="G27" s="270"/>
      <c r="H27" s="269"/>
      <c r="I27" s="269"/>
      <c r="J27" s="271"/>
      <c r="K27" s="272">
        <f>K28+K86</f>
        <v>353919.29</v>
      </c>
      <c r="L27" s="70"/>
      <c r="M27" s="273"/>
      <c r="N27" s="274"/>
      <c r="O27" s="274"/>
      <c r="P27" s="503"/>
    </row>
    <row r="28" spans="1:16" s="133" customFormat="1" ht="15" customHeight="1">
      <c r="A28" s="77"/>
      <c r="B28" s="277" t="s">
        <v>8234</v>
      </c>
      <c r="C28" s="278" t="s">
        <v>1270</v>
      </c>
      <c r="D28" s="279"/>
      <c r="E28" s="279"/>
      <c r="F28" s="279"/>
      <c r="G28" s="279"/>
      <c r="H28" s="279"/>
      <c r="I28" s="279"/>
      <c r="J28" s="280"/>
      <c r="K28" s="281">
        <f>SUM(K29:K85)</f>
        <v>278533.55</v>
      </c>
      <c r="L28" s="78"/>
      <c r="M28" s="275"/>
      <c r="N28" s="276"/>
      <c r="O28" s="276"/>
      <c r="P28" s="503"/>
    </row>
    <row r="29" spans="1:16" s="499" customFormat="1" ht="15" outlineLevel="1">
      <c r="A29" s="77"/>
      <c r="B29" s="491" t="s">
        <v>2321</v>
      </c>
      <c r="C29" s="492" t="s">
        <v>2316</v>
      </c>
      <c r="D29" s="493" t="s">
        <v>8233</v>
      </c>
      <c r="E29" s="494" t="s">
        <v>8749</v>
      </c>
      <c r="F29" s="495" t="s">
        <v>8748</v>
      </c>
      <c r="G29" s="496" t="s">
        <v>7966</v>
      </c>
      <c r="H29" s="497">
        <v>1100</v>
      </c>
      <c r="I29" s="498">
        <f>SUMIF('Composições (SINAPI)'!D:D,E29,'Composições (SINAPI)'!K:K)</f>
        <v>2.77</v>
      </c>
      <c r="J29" s="498">
        <f t="shared" ref="J29:J60" si="3">ROUND(IF(C29 = "SERVIÇO", I29 * (1 + $I$11), IF(C29 = "INSUMO", (I29 * (1 + $K$11)))),2)</f>
        <v>3.6</v>
      </c>
      <c r="K29" s="498">
        <f t="shared" ref="K29:K85" si="4">ROUND(J29*H29,2)</f>
        <v>3960</v>
      </c>
      <c r="M29" s="498">
        <v>3.54</v>
      </c>
      <c r="N29" s="500">
        <v>2.77</v>
      </c>
      <c r="O29" s="501">
        <f t="shared" ref="O29:O60" si="5">IF(I29=0," ",ROUND(1-(I29/M29),4))</f>
        <v>0.2175</v>
      </c>
      <c r="P29" s="502"/>
    </row>
    <row r="30" spans="1:16" s="499" customFormat="1" ht="15" outlineLevel="1">
      <c r="A30" s="77"/>
      <c r="B30" s="491" t="s">
        <v>1271</v>
      </c>
      <c r="C30" s="492" t="s">
        <v>2316</v>
      </c>
      <c r="D30" s="493" t="s">
        <v>8233</v>
      </c>
      <c r="E30" s="494" t="s">
        <v>7557</v>
      </c>
      <c r="F30" s="495" t="s">
        <v>7556</v>
      </c>
      <c r="G30" s="496" t="s">
        <v>7966</v>
      </c>
      <c r="H30" s="497">
        <v>1100</v>
      </c>
      <c r="I30" s="498">
        <f>SUMIF('Composições (SINAPI)'!D:D,E30,'Composições (SINAPI)'!K:K)</f>
        <v>0.88</v>
      </c>
      <c r="J30" s="498">
        <f t="shared" si="3"/>
        <v>1.1399999999999999</v>
      </c>
      <c r="K30" s="498">
        <f t="shared" si="4"/>
        <v>1254</v>
      </c>
      <c r="M30" s="498">
        <v>1.1299999999999999</v>
      </c>
      <c r="N30" s="500">
        <v>0.88</v>
      </c>
      <c r="O30" s="501">
        <f t="shared" si="5"/>
        <v>0.22120000000000001</v>
      </c>
      <c r="P30" s="502"/>
    </row>
    <row r="31" spans="1:16" s="499" customFormat="1" ht="25.5" outlineLevel="1">
      <c r="A31" s="77"/>
      <c r="B31" s="491" t="s">
        <v>1272</v>
      </c>
      <c r="C31" s="492" t="s">
        <v>2316</v>
      </c>
      <c r="D31" s="493" t="s">
        <v>8233</v>
      </c>
      <c r="E31" s="494" t="s">
        <v>8306</v>
      </c>
      <c r="F31" s="495" t="s">
        <v>6496</v>
      </c>
      <c r="G31" s="496" t="s">
        <v>7966</v>
      </c>
      <c r="H31" s="497">
        <v>1700</v>
      </c>
      <c r="I31" s="498">
        <f>SUMIF('Composições (SINAPI)'!D:D,E31,'Composições (SINAPI)'!K:K)</f>
        <v>0.4</v>
      </c>
      <c r="J31" s="498">
        <f t="shared" si="3"/>
        <v>0.52</v>
      </c>
      <c r="K31" s="498">
        <f t="shared" si="4"/>
        <v>884</v>
      </c>
      <c r="M31" s="498">
        <v>0.52</v>
      </c>
      <c r="N31" s="500">
        <v>0.4</v>
      </c>
      <c r="O31" s="501">
        <f t="shared" si="5"/>
        <v>0.23080000000000001</v>
      </c>
      <c r="P31" s="502"/>
    </row>
    <row r="32" spans="1:16" s="499" customFormat="1" ht="25.5" outlineLevel="1">
      <c r="A32" s="77"/>
      <c r="B32" s="491" t="s">
        <v>1273</v>
      </c>
      <c r="C32" s="492" t="s">
        <v>2316</v>
      </c>
      <c r="D32" s="493" t="s">
        <v>8233</v>
      </c>
      <c r="E32" s="494">
        <v>73672</v>
      </c>
      <c r="F32" s="495" t="s">
        <v>6497</v>
      </c>
      <c r="G32" s="496" t="s">
        <v>7966</v>
      </c>
      <c r="H32" s="497">
        <v>2100</v>
      </c>
      <c r="I32" s="498">
        <f>SUMIF('Composições (SINAPI)'!D:D,E32,'Composições (SINAPI)'!K:K)</f>
        <v>0.28000000000000003</v>
      </c>
      <c r="J32" s="498">
        <f t="shared" si="3"/>
        <v>0.36</v>
      </c>
      <c r="K32" s="498">
        <f t="shared" si="4"/>
        <v>756</v>
      </c>
      <c r="M32" s="498">
        <v>0.36</v>
      </c>
      <c r="N32" s="500">
        <v>0.28000000000000003</v>
      </c>
      <c r="O32" s="501">
        <f t="shared" si="5"/>
        <v>0.22220000000000001</v>
      </c>
      <c r="P32" s="502"/>
    </row>
    <row r="33" spans="1:16" s="499" customFormat="1" ht="38.25" outlineLevel="1">
      <c r="A33" s="77"/>
      <c r="B33" s="491" t="s">
        <v>1274</v>
      </c>
      <c r="C33" s="492" t="s">
        <v>2316</v>
      </c>
      <c r="D33" s="493" t="s">
        <v>8233</v>
      </c>
      <c r="E33" s="494" t="s">
        <v>8303</v>
      </c>
      <c r="F33" s="495" t="s">
        <v>7166</v>
      </c>
      <c r="G33" s="496" t="s">
        <v>7966</v>
      </c>
      <c r="H33" s="497">
        <v>330</v>
      </c>
      <c r="I33" s="498">
        <f>SUMIF('Composições (SINAPI)'!D:D,E33,'Composições (SINAPI)'!K:K)</f>
        <v>6.49</v>
      </c>
      <c r="J33" s="498">
        <f t="shared" si="3"/>
        <v>8.43</v>
      </c>
      <c r="K33" s="498">
        <f t="shared" si="4"/>
        <v>2781.9</v>
      </c>
      <c r="M33" s="498">
        <v>8.3000000000000007</v>
      </c>
      <c r="N33" s="500">
        <v>6.49</v>
      </c>
      <c r="O33" s="501">
        <f t="shared" si="5"/>
        <v>0.21809999999999999</v>
      </c>
      <c r="P33" s="502"/>
    </row>
    <row r="34" spans="1:16" s="499" customFormat="1" ht="25.5" outlineLevel="1">
      <c r="A34" s="77"/>
      <c r="B34" s="491" t="s">
        <v>1275</v>
      </c>
      <c r="C34" s="492" t="s">
        <v>2316</v>
      </c>
      <c r="D34" s="493" t="s">
        <v>8244</v>
      </c>
      <c r="E34" s="494">
        <v>2497</v>
      </c>
      <c r="F34" s="495" t="s">
        <v>2442</v>
      </c>
      <c r="G34" s="496" t="s">
        <v>7970</v>
      </c>
      <c r="H34" s="497">
        <v>110</v>
      </c>
      <c r="I34" s="498">
        <f>SUMIF('Composições (ORSE)'!D:D,E34,'Composições (ORSE)'!K:K)</f>
        <v>25</v>
      </c>
      <c r="J34" s="498">
        <f t="shared" si="3"/>
        <v>32.479999999999997</v>
      </c>
      <c r="K34" s="498">
        <f t="shared" si="4"/>
        <v>3572.8</v>
      </c>
      <c r="M34" s="498">
        <v>31.93</v>
      </c>
      <c r="N34" s="500">
        <v>25</v>
      </c>
      <c r="O34" s="501">
        <f t="shared" si="5"/>
        <v>0.217</v>
      </c>
      <c r="P34" s="502"/>
    </row>
    <row r="35" spans="1:16" s="499" customFormat="1" ht="25.5" outlineLevel="1">
      <c r="A35" s="77"/>
      <c r="B35" s="491" t="s">
        <v>1276</v>
      </c>
      <c r="C35" s="492" t="s">
        <v>2316</v>
      </c>
      <c r="D35" s="493" t="s">
        <v>8244</v>
      </c>
      <c r="E35" s="494">
        <v>2503</v>
      </c>
      <c r="F35" s="495" t="s">
        <v>2443</v>
      </c>
      <c r="G35" s="496" t="s">
        <v>7970</v>
      </c>
      <c r="H35" s="497">
        <v>1000</v>
      </c>
      <c r="I35" s="498">
        <f>SUMIF('Composições (ORSE)'!D:D,E35,'Composições (ORSE)'!K:K)</f>
        <v>5.7</v>
      </c>
      <c r="J35" s="498">
        <f t="shared" si="3"/>
        <v>7.4</v>
      </c>
      <c r="K35" s="498">
        <f t="shared" si="4"/>
        <v>7400</v>
      </c>
      <c r="M35" s="498">
        <v>7.28</v>
      </c>
      <c r="N35" s="500">
        <v>5.7</v>
      </c>
      <c r="O35" s="501">
        <f t="shared" si="5"/>
        <v>0.217</v>
      </c>
      <c r="P35" s="502"/>
    </row>
    <row r="36" spans="1:16" s="499" customFormat="1" ht="38.25" outlineLevel="1">
      <c r="A36" s="77"/>
      <c r="B36" s="491" t="s">
        <v>1277</v>
      </c>
      <c r="C36" s="492" t="s">
        <v>2316</v>
      </c>
      <c r="D36" s="493" t="s">
        <v>8233</v>
      </c>
      <c r="E36" s="494">
        <v>72915</v>
      </c>
      <c r="F36" s="495" t="s">
        <v>5278</v>
      </c>
      <c r="G36" s="496" t="s">
        <v>7970</v>
      </c>
      <c r="H36" s="497">
        <v>300</v>
      </c>
      <c r="I36" s="498">
        <f>SUMIF('Composições (SINAPI)'!D:D,E36,'Composições (SINAPI)'!K:K)</f>
        <v>8.32</v>
      </c>
      <c r="J36" s="498">
        <f t="shared" si="3"/>
        <v>10.81</v>
      </c>
      <c r="K36" s="498">
        <f t="shared" si="4"/>
        <v>3243</v>
      </c>
      <c r="M36" s="498">
        <v>10.63</v>
      </c>
      <c r="N36" s="500">
        <v>8.32</v>
      </c>
      <c r="O36" s="501">
        <f t="shared" si="5"/>
        <v>0.21729999999999999</v>
      </c>
      <c r="P36" s="502"/>
    </row>
    <row r="37" spans="1:16" s="499" customFormat="1" ht="25.5" outlineLevel="1">
      <c r="A37" s="77"/>
      <c r="B37" s="491" t="s">
        <v>1278</v>
      </c>
      <c r="C37" s="492" t="s">
        <v>2316</v>
      </c>
      <c r="D37" s="493" t="s">
        <v>8244</v>
      </c>
      <c r="E37" s="494">
        <v>3658</v>
      </c>
      <c r="F37" s="495" t="s">
        <v>1224</v>
      </c>
      <c r="G37" s="496" t="s">
        <v>7970</v>
      </c>
      <c r="H37" s="497">
        <v>2800</v>
      </c>
      <c r="I37" s="498">
        <f>SUMIF('Composições (ORSE)'!D:D,E37,'Composições (ORSE)'!K:K)</f>
        <v>3.6</v>
      </c>
      <c r="J37" s="498">
        <f t="shared" si="3"/>
        <v>4.68</v>
      </c>
      <c r="K37" s="498">
        <f t="shared" si="4"/>
        <v>13104</v>
      </c>
      <c r="M37" s="498">
        <v>4.5999999999999996</v>
      </c>
      <c r="N37" s="500">
        <v>3.6</v>
      </c>
      <c r="O37" s="501">
        <f t="shared" si="5"/>
        <v>0.21740000000000001</v>
      </c>
      <c r="P37" s="502"/>
    </row>
    <row r="38" spans="1:16" s="499" customFormat="1" ht="25.5" outlineLevel="1">
      <c r="A38" s="77"/>
      <c r="B38" s="491" t="s">
        <v>1279</v>
      </c>
      <c r="C38" s="492" t="s">
        <v>2316</v>
      </c>
      <c r="D38" s="493" t="s">
        <v>8244</v>
      </c>
      <c r="E38" s="494">
        <v>4577</v>
      </c>
      <c r="F38" s="495" t="s">
        <v>2444</v>
      </c>
      <c r="G38" s="496" t="s">
        <v>7970</v>
      </c>
      <c r="H38" s="497">
        <v>1100</v>
      </c>
      <c r="I38" s="498">
        <f>SUMIF('Composições (ORSE)'!D:D,E38,'Composições (ORSE)'!K:K)</f>
        <v>3.72</v>
      </c>
      <c r="J38" s="498">
        <f t="shared" si="3"/>
        <v>4.83</v>
      </c>
      <c r="K38" s="498">
        <f t="shared" si="4"/>
        <v>5313</v>
      </c>
      <c r="M38" s="498">
        <v>4.76</v>
      </c>
      <c r="N38" s="500">
        <v>3.72</v>
      </c>
      <c r="O38" s="501">
        <f t="shared" si="5"/>
        <v>0.2185</v>
      </c>
      <c r="P38" s="502"/>
    </row>
    <row r="39" spans="1:16" s="499" customFormat="1" ht="63.75" outlineLevel="1">
      <c r="A39" s="77"/>
      <c r="B39" s="491" t="s">
        <v>1280</v>
      </c>
      <c r="C39" s="492" t="s">
        <v>2316</v>
      </c>
      <c r="D39" s="493" t="s">
        <v>8233</v>
      </c>
      <c r="E39" s="494">
        <v>93379</v>
      </c>
      <c r="F39" s="495" t="s">
        <v>5708</v>
      </c>
      <c r="G39" s="496" t="s">
        <v>7970</v>
      </c>
      <c r="H39" s="497">
        <v>1410</v>
      </c>
      <c r="I39" s="498">
        <f>SUMIF('Composições (SINAPI)'!D:D,E39,'Composições (SINAPI)'!K:K)</f>
        <v>13.09</v>
      </c>
      <c r="J39" s="498">
        <f t="shared" si="3"/>
        <v>17</v>
      </c>
      <c r="K39" s="498">
        <f t="shared" si="4"/>
        <v>23970</v>
      </c>
      <c r="M39" s="498">
        <v>16.72</v>
      </c>
      <c r="N39" s="500">
        <v>13.09</v>
      </c>
      <c r="O39" s="501">
        <f t="shared" si="5"/>
        <v>0.21709999999999999</v>
      </c>
      <c r="P39" s="502"/>
    </row>
    <row r="40" spans="1:16" s="499" customFormat="1" ht="25.5" outlineLevel="1">
      <c r="A40" s="77"/>
      <c r="B40" s="491" t="s">
        <v>1281</v>
      </c>
      <c r="C40" s="492" t="s">
        <v>2316</v>
      </c>
      <c r="D40" s="493" t="s">
        <v>8244</v>
      </c>
      <c r="E40" s="494">
        <v>2169</v>
      </c>
      <c r="F40" s="495" t="s">
        <v>1213</v>
      </c>
      <c r="G40" s="496" t="s">
        <v>7970</v>
      </c>
      <c r="H40" s="497">
        <v>11.5</v>
      </c>
      <c r="I40" s="498">
        <f>SUMIF('Composições (ORSE)'!D:D,E40,'Composições (ORSE)'!K:K)</f>
        <v>341.43</v>
      </c>
      <c r="J40" s="498">
        <f t="shared" si="3"/>
        <v>443.52</v>
      </c>
      <c r="K40" s="498">
        <f t="shared" si="4"/>
        <v>5100.4799999999996</v>
      </c>
      <c r="M40" s="498">
        <v>436.37</v>
      </c>
      <c r="N40" s="500">
        <v>341.67</v>
      </c>
      <c r="O40" s="501">
        <f t="shared" si="5"/>
        <v>0.21759999999999999</v>
      </c>
      <c r="P40" s="502"/>
    </row>
    <row r="41" spans="1:16" s="499" customFormat="1" ht="25.5" outlineLevel="1">
      <c r="A41" s="77"/>
      <c r="B41" s="491" t="s">
        <v>1282</v>
      </c>
      <c r="C41" s="492" t="s">
        <v>2316</v>
      </c>
      <c r="D41" s="493" t="s">
        <v>8233</v>
      </c>
      <c r="E41" s="494">
        <v>95467</v>
      </c>
      <c r="F41" s="495" t="s">
        <v>6445</v>
      </c>
      <c r="G41" s="496" t="s">
        <v>7970</v>
      </c>
      <c r="H41" s="497">
        <v>12.5</v>
      </c>
      <c r="I41" s="498">
        <f>SUMIF('Composições (SINAPI)'!D:D,E41,'Composições (SINAPI)'!K:K)</f>
        <v>275.33</v>
      </c>
      <c r="J41" s="498">
        <f t="shared" si="3"/>
        <v>357.65</v>
      </c>
      <c r="K41" s="498">
        <f t="shared" si="4"/>
        <v>4470.63</v>
      </c>
      <c r="M41" s="498">
        <v>352.25</v>
      </c>
      <c r="N41" s="500">
        <v>275.81</v>
      </c>
      <c r="O41" s="501">
        <f t="shared" si="5"/>
        <v>0.21840000000000001</v>
      </c>
      <c r="P41" s="502"/>
    </row>
    <row r="42" spans="1:16" s="499" customFormat="1" ht="15" outlineLevel="1">
      <c r="A42" s="77"/>
      <c r="B42" s="491" t="s">
        <v>1283</v>
      </c>
      <c r="C42" s="492" t="s">
        <v>2316</v>
      </c>
      <c r="D42" s="493" t="s">
        <v>8233</v>
      </c>
      <c r="E42" s="494">
        <v>83518</v>
      </c>
      <c r="F42" s="495" t="s">
        <v>5439</v>
      </c>
      <c r="G42" s="496" t="s">
        <v>7970</v>
      </c>
      <c r="H42" s="497">
        <v>17</v>
      </c>
      <c r="I42" s="498">
        <f>SUMIF('Composições (SINAPI)'!D:D,E42,'Composições (SINAPI)'!K:K)</f>
        <v>224.71</v>
      </c>
      <c r="J42" s="498">
        <f t="shared" si="3"/>
        <v>291.89999999999998</v>
      </c>
      <c r="K42" s="498">
        <f t="shared" si="4"/>
        <v>4962.3</v>
      </c>
      <c r="M42" s="498">
        <v>287.37</v>
      </c>
      <c r="N42" s="500">
        <v>225.01</v>
      </c>
      <c r="O42" s="501">
        <f t="shared" si="5"/>
        <v>0.218</v>
      </c>
      <c r="P42" s="502"/>
    </row>
    <row r="43" spans="1:16" s="499" customFormat="1" ht="15" outlineLevel="1">
      <c r="A43" s="77"/>
      <c r="B43" s="491" t="s">
        <v>1284</v>
      </c>
      <c r="C43" s="492" t="s">
        <v>2316</v>
      </c>
      <c r="D43" s="493" t="s">
        <v>8244</v>
      </c>
      <c r="E43" s="494">
        <v>13</v>
      </c>
      <c r="F43" s="495" t="s">
        <v>9184</v>
      </c>
      <c r="G43" s="496" t="s">
        <v>7970</v>
      </c>
      <c r="H43" s="497">
        <v>9.5</v>
      </c>
      <c r="I43" s="498">
        <f>SUMIF('Composições (ORSE)'!D:D,E43,'Composições (ORSE)'!K:K)</f>
        <v>122.68</v>
      </c>
      <c r="J43" s="498">
        <f t="shared" si="3"/>
        <v>159.36000000000001</v>
      </c>
      <c r="K43" s="498">
        <f t="shared" si="4"/>
        <v>1513.92</v>
      </c>
      <c r="M43" s="498">
        <v>156.82</v>
      </c>
      <c r="N43" s="500">
        <v>122.79</v>
      </c>
      <c r="O43" s="501">
        <f t="shared" si="5"/>
        <v>0.2177</v>
      </c>
      <c r="P43" s="502"/>
    </row>
    <row r="44" spans="1:16" s="499" customFormat="1" ht="15" outlineLevel="1">
      <c r="A44" s="77"/>
      <c r="B44" s="491" t="s">
        <v>1285</v>
      </c>
      <c r="C44" s="492" t="s">
        <v>2316</v>
      </c>
      <c r="D44" s="493" t="s">
        <v>8244</v>
      </c>
      <c r="E44" s="494">
        <v>9182</v>
      </c>
      <c r="F44" s="495" t="s">
        <v>9185</v>
      </c>
      <c r="G44" s="496" t="s">
        <v>7970</v>
      </c>
      <c r="H44" s="497">
        <v>8.5</v>
      </c>
      <c r="I44" s="498">
        <f>SUMIF('Composições (ORSE)'!D:D,E44,'Composições (ORSE)'!K:K)</f>
        <v>257.37</v>
      </c>
      <c r="J44" s="498">
        <f t="shared" si="3"/>
        <v>334.32</v>
      </c>
      <c r="K44" s="498">
        <f t="shared" si="4"/>
        <v>2841.72</v>
      </c>
      <c r="M44" s="498">
        <v>328.71</v>
      </c>
      <c r="N44" s="500">
        <v>257.37</v>
      </c>
      <c r="O44" s="501">
        <f t="shared" si="5"/>
        <v>0.217</v>
      </c>
      <c r="P44" s="502"/>
    </row>
    <row r="45" spans="1:16" s="499" customFormat="1" ht="15" outlineLevel="1">
      <c r="A45" s="77"/>
      <c r="B45" s="491" t="s">
        <v>1286</v>
      </c>
      <c r="C45" s="492" t="s">
        <v>2316</v>
      </c>
      <c r="D45" s="493" t="s">
        <v>8244</v>
      </c>
      <c r="E45" s="494">
        <v>9</v>
      </c>
      <c r="F45" s="495" t="s">
        <v>9186</v>
      </c>
      <c r="G45" s="496" t="s">
        <v>7966</v>
      </c>
      <c r="H45" s="497">
        <v>59</v>
      </c>
      <c r="I45" s="498">
        <f>SUMIF('Composições (ORSE)'!D:D,E45,'Composições (ORSE)'!K:K)</f>
        <v>5.64</v>
      </c>
      <c r="J45" s="498">
        <f t="shared" si="3"/>
        <v>7.33</v>
      </c>
      <c r="K45" s="498">
        <f t="shared" si="4"/>
        <v>432.47</v>
      </c>
      <c r="M45" s="498">
        <v>7.21</v>
      </c>
      <c r="N45" s="500">
        <v>5.64</v>
      </c>
      <c r="O45" s="501">
        <f t="shared" si="5"/>
        <v>0.21779999999999999</v>
      </c>
      <c r="P45" s="502"/>
    </row>
    <row r="46" spans="1:16" s="499" customFormat="1" ht="25.5" outlineLevel="1">
      <c r="A46" s="77"/>
      <c r="B46" s="491" t="s">
        <v>1287</v>
      </c>
      <c r="C46" s="492" t="s">
        <v>2316</v>
      </c>
      <c r="D46" s="493" t="s">
        <v>8244</v>
      </c>
      <c r="E46" s="494">
        <v>30</v>
      </c>
      <c r="F46" s="495" t="s">
        <v>9187</v>
      </c>
      <c r="G46" s="496" t="s">
        <v>7966</v>
      </c>
      <c r="H46" s="497">
        <v>59</v>
      </c>
      <c r="I46" s="498">
        <f>SUMIF('Composições (ORSE)'!D:D,E46,'Composições (ORSE)'!K:K)</f>
        <v>12.28</v>
      </c>
      <c r="J46" s="498">
        <f t="shared" si="3"/>
        <v>15.95</v>
      </c>
      <c r="K46" s="498">
        <f t="shared" si="4"/>
        <v>941.05</v>
      </c>
      <c r="M46" s="498">
        <v>15.69</v>
      </c>
      <c r="N46" s="500">
        <v>12.28</v>
      </c>
      <c r="O46" s="501">
        <f t="shared" si="5"/>
        <v>0.21729999999999999</v>
      </c>
      <c r="P46" s="502"/>
    </row>
    <row r="47" spans="1:16" s="499" customFormat="1" ht="25.5" outlineLevel="1">
      <c r="A47" s="77"/>
      <c r="B47" s="491" t="s">
        <v>1288</v>
      </c>
      <c r="C47" s="492" t="s">
        <v>2316</v>
      </c>
      <c r="D47" s="493" t="s">
        <v>8244</v>
      </c>
      <c r="E47" s="494">
        <v>8038</v>
      </c>
      <c r="F47" s="495" t="s">
        <v>9188</v>
      </c>
      <c r="G47" s="496" t="s">
        <v>7970</v>
      </c>
      <c r="H47" s="497">
        <v>10</v>
      </c>
      <c r="I47" s="498">
        <f>SUMIF('Composições (ORSE)'!D:D,E47,'Composições (ORSE)'!K:K)</f>
        <v>18.32</v>
      </c>
      <c r="J47" s="498">
        <f t="shared" si="3"/>
        <v>23.8</v>
      </c>
      <c r="K47" s="498">
        <f t="shared" si="4"/>
        <v>238</v>
      </c>
      <c r="M47" s="498">
        <v>23.42</v>
      </c>
      <c r="N47" s="500">
        <v>18.329999999999998</v>
      </c>
      <c r="O47" s="501">
        <f t="shared" si="5"/>
        <v>0.21779999999999999</v>
      </c>
      <c r="P47" s="502"/>
    </row>
    <row r="48" spans="1:16" s="499" customFormat="1" ht="25.5" outlineLevel="1">
      <c r="A48" s="77"/>
      <c r="B48" s="491" t="s">
        <v>1289</v>
      </c>
      <c r="C48" s="492" t="s">
        <v>2316</v>
      </c>
      <c r="D48" s="493" t="s">
        <v>8233</v>
      </c>
      <c r="E48" s="494">
        <v>97622</v>
      </c>
      <c r="F48" s="495" t="s">
        <v>59</v>
      </c>
      <c r="G48" s="496" t="s">
        <v>7970</v>
      </c>
      <c r="H48" s="497">
        <v>42</v>
      </c>
      <c r="I48" s="498">
        <f>SUMIF('Composições (SINAPI)'!D:D,E48,'Composições (SINAPI)'!K:K)</f>
        <v>28.85</v>
      </c>
      <c r="J48" s="498">
        <f t="shared" si="3"/>
        <v>37.479999999999997</v>
      </c>
      <c r="K48" s="498">
        <f t="shared" si="4"/>
        <v>1574.16</v>
      </c>
      <c r="M48" s="498">
        <v>36.880000000000003</v>
      </c>
      <c r="N48" s="500">
        <v>28.87</v>
      </c>
      <c r="O48" s="501">
        <f t="shared" si="5"/>
        <v>0.2177</v>
      </c>
      <c r="P48" s="502"/>
    </row>
    <row r="49" spans="1:16" s="499" customFormat="1" ht="63.75" outlineLevel="1">
      <c r="A49" s="77"/>
      <c r="B49" s="491" t="s">
        <v>1290</v>
      </c>
      <c r="C49" s="492" t="s">
        <v>2316</v>
      </c>
      <c r="D49" s="493" t="s">
        <v>8233</v>
      </c>
      <c r="E49" s="494">
        <v>94438</v>
      </c>
      <c r="F49" s="495" t="s">
        <v>9607</v>
      </c>
      <c r="G49" s="496" t="s">
        <v>7966</v>
      </c>
      <c r="H49" s="497">
        <v>57</v>
      </c>
      <c r="I49" s="498">
        <f>SUMIF('Composições (SINAPI)'!D:D,E49,'Composições (SINAPI)'!K:K)</f>
        <v>25.54</v>
      </c>
      <c r="J49" s="498">
        <f t="shared" si="3"/>
        <v>33.18</v>
      </c>
      <c r="K49" s="498">
        <f t="shared" si="4"/>
        <v>1891.26</v>
      </c>
      <c r="M49" s="498">
        <v>32.619999999999997</v>
      </c>
      <c r="N49" s="500">
        <v>25.54</v>
      </c>
      <c r="O49" s="501">
        <f t="shared" si="5"/>
        <v>0.217</v>
      </c>
      <c r="P49" s="502"/>
    </row>
    <row r="50" spans="1:16" s="499" customFormat="1" ht="38.25" outlineLevel="1">
      <c r="A50" s="77"/>
      <c r="B50" s="491" t="s">
        <v>1291</v>
      </c>
      <c r="C50" s="492" t="s">
        <v>2316</v>
      </c>
      <c r="D50" s="493" t="s">
        <v>8233</v>
      </c>
      <c r="E50" s="494">
        <v>98680</v>
      </c>
      <c r="F50" s="495" t="s">
        <v>9156</v>
      </c>
      <c r="G50" s="496" t="s">
        <v>7966</v>
      </c>
      <c r="H50" s="497">
        <v>57</v>
      </c>
      <c r="I50" s="498">
        <f>SUMIF('Composições (SINAPI)'!D:D,E50,'Composições (SINAPI)'!K:K)</f>
        <v>23.88</v>
      </c>
      <c r="J50" s="498">
        <f t="shared" si="3"/>
        <v>31.02</v>
      </c>
      <c r="K50" s="498">
        <f t="shared" si="4"/>
        <v>1768.14</v>
      </c>
      <c r="M50" s="498">
        <v>30.5</v>
      </c>
      <c r="N50" s="500">
        <v>23.88</v>
      </c>
      <c r="O50" s="501">
        <f t="shared" si="5"/>
        <v>0.217</v>
      </c>
      <c r="P50" s="502"/>
    </row>
    <row r="51" spans="1:16" s="499" customFormat="1" ht="38.25" outlineLevel="1">
      <c r="A51" s="77"/>
      <c r="B51" s="491" t="s">
        <v>1292</v>
      </c>
      <c r="C51" s="492" t="s">
        <v>2316</v>
      </c>
      <c r="D51" s="493" t="s">
        <v>8233</v>
      </c>
      <c r="E51" s="494">
        <v>94990</v>
      </c>
      <c r="F51" s="495" t="s">
        <v>3268</v>
      </c>
      <c r="G51" s="496" t="s">
        <v>7970</v>
      </c>
      <c r="H51" s="497">
        <v>7</v>
      </c>
      <c r="I51" s="498">
        <f>SUMIF('Composições (SINAPI)'!D:D,E51,'Composições (SINAPI)'!K:K)</f>
        <v>400.96</v>
      </c>
      <c r="J51" s="498">
        <f t="shared" si="3"/>
        <v>520.85</v>
      </c>
      <c r="K51" s="498">
        <f t="shared" si="4"/>
        <v>3645.95</v>
      </c>
      <c r="M51" s="498">
        <v>512.28</v>
      </c>
      <c r="N51" s="500">
        <v>401.11</v>
      </c>
      <c r="O51" s="501">
        <f t="shared" si="5"/>
        <v>0.21729999999999999</v>
      </c>
      <c r="P51" s="502"/>
    </row>
    <row r="52" spans="1:16" s="499" customFormat="1" ht="38.25" outlineLevel="1">
      <c r="A52" s="77"/>
      <c r="B52" s="491" t="s">
        <v>1293</v>
      </c>
      <c r="C52" s="492" t="s">
        <v>2316</v>
      </c>
      <c r="D52" s="493" t="s">
        <v>8244</v>
      </c>
      <c r="E52" s="494">
        <v>11651</v>
      </c>
      <c r="F52" s="495" t="s">
        <v>2445</v>
      </c>
      <c r="G52" s="496" t="s">
        <v>7966</v>
      </c>
      <c r="H52" s="497">
        <v>64</v>
      </c>
      <c r="I52" s="498">
        <f>SUMIF('Composições (ORSE)'!D:D,E52,'Composições (ORSE)'!K:K)</f>
        <v>34.049999999999997</v>
      </c>
      <c r="J52" s="498">
        <f t="shared" si="3"/>
        <v>44.23</v>
      </c>
      <c r="K52" s="498">
        <f t="shared" si="4"/>
        <v>2830.72</v>
      </c>
      <c r="M52" s="498">
        <v>43.49</v>
      </c>
      <c r="N52" s="500">
        <v>34.049999999999997</v>
      </c>
      <c r="O52" s="501">
        <f t="shared" si="5"/>
        <v>0.21709999999999999</v>
      </c>
      <c r="P52" s="502"/>
    </row>
    <row r="53" spans="1:16" s="499" customFormat="1" ht="25.5" outlineLevel="1">
      <c r="A53" s="77"/>
      <c r="B53" s="491" t="s">
        <v>1294</v>
      </c>
      <c r="C53" s="492" t="s">
        <v>2316</v>
      </c>
      <c r="D53" s="493" t="s">
        <v>8244</v>
      </c>
      <c r="E53" s="494">
        <v>7691</v>
      </c>
      <c r="F53" s="495" t="s">
        <v>1233</v>
      </c>
      <c r="G53" s="496" t="s">
        <v>7970</v>
      </c>
      <c r="H53" s="497">
        <v>20</v>
      </c>
      <c r="I53" s="498">
        <f>SUMIF('Composições (ORSE)'!D:D,E53,'Composições (ORSE)'!K:K)</f>
        <v>304.66000000000003</v>
      </c>
      <c r="J53" s="498">
        <f t="shared" si="3"/>
        <v>395.75</v>
      </c>
      <c r="K53" s="498">
        <f t="shared" si="4"/>
        <v>7915</v>
      </c>
      <c r="M53" s="498">
        <v>389.14</v>
      </c>
      <c r="N53" s="500">
        <v>304.69</v>
      </c>
      <c r="O53" s="501">
        <f t="shared" si="5"/>
        <v>0.21709999999999999</v>
      </c>
      <c r="P53" s="502"/>
    </row>
    <row r="54" spans="1:16" s="499" customFormat="1" ht="51" outlineLevel="1">
      <c r="A54" s="77"/>
      <c r="B54" s="491" t="s">
        <v>1295</v>
      </c>
      <c r="C54" s="492" t="s">
        <v>2316</v>
      </c>
      <c r="D54" s="493" t="s">
        <v>8233</v>
      </c>
      <c r="E54" s="494">
        <v>92762</v>
      </c>
      <c r="F54" s="495" t="s">
        <v>3600</v>
      </c>
      <c r="G54" s="496" t="s">
        <v>8248</v>
      </c>
      <c r="H54" s="497">
        <v>1695</v>
      </c>
      <c r="I54" s="498">
        <f>SUMIF('Composições (SINAPI)'!D:D,E54,'Composições (SINAPI)'!K:K)</f>
        <v>4.79</v>
      </c>
      <c r="J54" s="498">
        <f t="shared" si="3"/>
        <v>6.22</v>
      </c>
      <c r="K54" s="498">
        <f t="shared" si="4"/>
        <v>10542.9</v>
      </c>
      <c r="M54" s="498">
        <v>6.13</v>
      </c>
      <c r="N54" s="500">
        <v>4.79</v>
      </c>
      <c r="O54" s="501">
        <f t="shared" si="5"/>
        <v>0.21859999999999999</v>
      </c>
      <c r="P54" s="502"/>
    </row>
    <row r="55" spans="1:16" s="499" customFormat="1" ht="63.75" outlineLevel="1">
      <c r="A55" s="77"/>
      <c r="B55" s="491" t="s">
        <v>1296</v>
      </c>
      <c r="C55" s="492" t="s">
        <v>2316</v>
      </c>
      <c r="D55" s="493" t="s">
        <v>8233</v>
      </c>
      <c r="E55" s="494">
        <v>87509</v>
      </c>
      <c r="F55" s="495" t="s">
        <v>3204</v>
      </c>
      <c r="G55" s="496" t="s">
        <v>7966</v>
      </c>
      <c r="H55" s="497">
        <v>125</v>
      </c>
      <c r="I55" s="498">
        <f>SUMIF('Composições (SINAPI)'!D:D,E55,'Composições (SINAPI)'!K:K)</f>
        <v>64.58</v>
      </c>
      <c r="J55" s="498">
        <f t="shared" si="3"/>
        <v>83.89</v>
      </c>
      <c r="K55" s="498">
        <f t="shared" si="4"/>
        <v>10486.25</v>
      </c>
      <c r="M55" s="498">
        <v>82.72</v>
      </c>
      <c r="N55" s="500">
        <v>64.760000000000005</v>
      </c>
      <c r="O55" s="501">
        <f t="shared" si="5"/>
        <v>0.21929999999999999</v>
      </c>
      <c r="P55" s="502"/>
    </row>
    <row r="56" spans="1:16" s="499" customFormat="1" ht="25.5" outlineLevel="1">
      <c r="A56" s="77"/>
      <c r="B56" s="491" t="s">
        <v>1297</v>
      </c>
      <c r="C56" s="492" t="s">
        <v>2316</v>
      </c>
      <c r="D56" s="493" t="s">
        <v>8233</v>
      </c>
      <c r="E56" s="494">
        <v>93202</v>
      </c>
      <c r="F56" s="495" t="s">
        <v>5193</v>
      </c>
      <c r="G56" s="496" t="s">
        <v>8247</v>
      </c>
      <c r="H56" s="497">
        <v>66</v>
      </c>
      <c r="I56" s="498">
        <f>SUMIF('Composições (SINAPI)'!D:D,E56,'Composições (SINAPI)'!K:K)</f>
        <v>12.36</v>
      </c>
      <c r="J56" s="498">
        <f t="shared" si="3"/>
        <v>16.059999999999999</v>
      </c>
      <c r="K56" s="498">
        <f t="shared" si="4"/>
        <v>1059.96</v>
      </c>
      <c r="M56" s="498">
        <v>15.84</v>
      </c>
      <c r="N56" s="500">
        <v>12.4</v>
      </c>
      <c r="O56" s="501">
        <f t="shared" si="5"/>
        <v>0.21970000000000001</v>
      </c>
      <c r="P56" s="502"/>
    </row>
    <row r="57" spans="1:16" s="499" customFormat="1" ht="25.5" outlineLevel="1">
      <c r="A57" s="77"/>
      <c r="B57" s="491" t="s">
        <v>1298</v>
      </c>
      <c r="C57" s="492" t="s">
        <v>2316</v>
      </c>
      <c r="D57" s="493" t="s">
        <v>8244</v>
      </c>
      <c r="E57" s="494">
        <v>3310</v>
      </c>
      <c r="F57" s="495" t="s">
        <v>2439</v>
      </c>
      <c r="G57" s="496" t="s">
        <v>7966</v>
      </c>
      <c r="H57" s="497">
        <v>340</v>
      </c>
      <c r="I57" s="498">
        <f>SUMIF('Composições (ORSE)'!D:D,E57,'Composições (ORSE)'!K:K)</f>
        <v>3.35</v>
      </c>
      <c r="J57" s="498">
        <f t="shared" si="3"/>
        <v>4.3499999999999996</v>
      </c>
      <c r="K57" s="498">
        <f t="shared" si="4"/>
        <v>1479</v>
      </c>
      <c r="M57" s="498">
        <v>4.29</v>
      </c>
      <c r="N57" s="500">
        <v>3.35</v>
      </c>
      <c r="O57" s="501">
        <f t="shared" si="5"/>
        <v>0.21909999999999999</v>
      </c>
      <c r="P57" s="502"/>
    </row>
    <row r="58" spans="1:16" s="499" customFormat="1" ht="51" outlineLevel="1">
      <c r="A58" s="77"/>
      <c r="B58" s="491" t="s">
        <v>1299</v>
      </c>
      <c r="C58" s="492" t="s">
        <v>2316</v>
      </c>
      <c r="D58" s="493" t="s">
        <v>8233</v>
      </c>
      <c r="E58" s="494">
        <v>87794</v>
      </c>
      <c r="F58" s="495" t="s">
        <v>6034</v>
      </c>
      <c r="G58" s="496" t="s">
        <v>7966</v>
      </c>
      <c r="H58" s="497">
        <v>340</v>
      </c>
      <c r="I58" s="498">
        <f>SUMIF('Composições (SINAPI)'!D:D,E58,'Composições (SINAPI)'!K:K)</f>
        <v>21.47</v>
      </c>
      <c r="J58" s="498">
        <f t="shared" si="3"/>
        <v>27.89</v>
      </c>
      <c r="K58" s="498">
        <f t="shared" si="4"/>
        <v>9482.6</v>
      </c>
      <c r="M58" s="498">
        <v>27.46</v>
      </c>
      <c r="N58" s="500">
        <v>21.5</v>
      </c>
      <c r="O58" s="501">
        <f t="shared" si="5"/>
        <v>0.21809999999999999</v>
      </c>
      <c r="P58" s="502"/>
    </row>
    <row r="59" spans="1:16" s="499" customFormat="1" ht="25.5" outlineLevel="1">
      <c r="A59" s="77"/>
      <c r="B59" s="491" t="s">
        <v>1300</v>
      </c>
      <c r="C59" s="492" t="s">
        <v>2316</v>
      </c>
      <c r="D59" s="493" t="s">
        <v>8233</v>
      </c>
      <c r="E59" s="494">
        <v>95465</v>
      </c>
      <c r="F59" s="495" t="s">
        <v>8255</v>
      </c>
      <c r="G59" s="496" t="s">
        <v>7966</v>
      </c>
      <c r="H59" s="497">
        <v>22</v>
      </c>
      <c r="I59" s="498">
        <f>SUMIF('Composições (SINAPI)'!D:D,E59,'Composições (SINAPI)'!K:K)</f>
        <v>86.98</v>
      </c>
      <c r="J59" s="498">
        <f t="shared" si="3"/>
        <v>112.99</v>
      </c>
      <c r="K59" s="498">
        <f t="shared" si="4"/>
        <v>2485.7800000000002</v>
      </c>
      <c r="M59" s="498">
        <v>111.2</v>
      </c>
      <c r="N59" s="500">
        <v>87.06</v>
      </c>
      <c r="O59" s="501">
        <f t="shared" si="5"/>
        <v>0.21779999999999999</v>
      </c>
      <c r="P59" s="502"/>
    </row>
    <row r="60" spans="1:16" s="499" customFormat="1" ht="25.5" outlineLevel="1">
      <c r="A60" s="77"/>
      <c r="B60" s="491" t="s">
        <v>1301</v>
      </c>
      <c r="C60" s="492" t="s">
        <v>2316</v>
      </c>
      <c r="D60" s="493" t="s">
        <v>8244</v>
      </c>
      <c r="E60" s="494">
        <v>8970</v>
      </c>
      <c r="F60" s="495" t="s">
        <v>1234</v>
      </c>
      <c r="G60" s="496" t="s">
        <v>7966</v>
      </c>
      <c r="H60" s="497">
        <v>22</v>
      </c>
      <c r="I60" s="498">
        <f>SUMIF('Composições (ORSE)'!D:D,E60,'Composições (ORSE)'!K:K)</f>
        <v>39.450000000000003</v>
      </c>
      <c r="J60" s="498">
        <f t="shared" si="3"/>
        <v>51.25</v>
      </c>
      <c r="K60" s="498">
        <f t="shared" si="4"/>
        <v>1127.5</v>
      </c>
      <c r="M60" s="498">
        <v>50.39</v>
      </c>
      <c r="N60" s="500">
        <v>39.450000000000003</v>
      </c>
      <c r="O60" s="501">
        <f t="shared" si="5"/>
        <v>0.21709999999999999</v>
      </c>
      <c r="P60" s="502"/>
    </row>
    <row r="61" spans="1:16" s="499" customFormat="1" ht="38.25" outlineLevel="1">
      <c r="A61" s="77"/>
      <c r="B61" s="491" t="s">
        <v>1302</v>
      </c>
      <c r="C61" s="492" t="s">
        <v>2316</v>
      </c>
      <c r="D61" s="493" t="s">
        <v>8233</v>
      </c>
      <c r="E61" s="494" t="s">
        <v>8310</v>
      </c>
      <c r="F61" s="495" t="s">
        <v>1345</v>
      </c>
      <c r="G61" s="496" t="s">
        <v>7966</v>
      </c>
      <c r="H61" s="497">
        <v>90</v>
      </c>
      <c r="I61" s="498">
        <f>SUMIF('Composições (SINAPI)'!D:D,E61,'Composições (SINAPI)'!K:K)</f>
        <v>48.5</v>
      </c>
      <c r="J61" s="498">
        <f t="shared" ref="J61:J85" si="6">ROUND(IF(C61 = "SERVIÇO", I61 * (1 + $I$11), IF(C61 = "INSUMO", (I61 * (1 + $K$11)))),2)</f>
        <v>63</v>
      </c>
      <c r="K61" s="498">
        <f t="shared" si="4"/>
        <v>5670</v>
      </c>
      <c r="M61" s="498">
        <v>61.98</v>
      </c>
      <c r="N61" s="500">
        <v>48.53</v>
      </c>
      <c r="O61" s="501">
        <f t="shared" ref="O61:O85" si="7">IF(I61=0," ",ROUND(1-(I61/M61),4))</f>
        <v>0.2175</v>
      </c>
      <c r="P61" s="502"/>
    </row>
    <row r="62" spans="1:16" s="499" customFormat="1" ht="25.5" outlineLevel="1">
      <c r="A62" s="77"/>
      <c r="B62" s="491" t="s">
        <v>1303</v>
      </c>
      <c r="C62" s="492" t="s">
        <v>2316</v>
      </c>
      <c r="D62" s="493" t="s">
        <v>8233</v>
      </c>
      <c r="E62" s="494">
        <v>55960</v>
      </c>
      <c r="F62" s="495" t="s">
        <v>3640</v>
      </c>
      <c r="G62" s="496" t="s">
        <v>7966</v>
      </c>
      <c r="H62" s="497">
        <v>90</v>
      </c>
      <c r="I62" s="498">
        <f>SUMIF('Composições (SINAPI)'!D:D,E62,'Composições (SINAPI)'!K:K)</f>
        <v>3.95</v>
      </c>
      <c r="J62" s="498">
        <f t="shared" si="6"/>
        <v>5.13</v>
      </c>
      <c r="K62" s="498">
        <f t="shared" si="4"/>
        <v>461.7</v>
      </c>
      <c r="M62" s="498">
        <v>5.05</v>
      </c>
      <c r="N62" s="500">
        <v>3.95</v>
      </c>
      <c r="O62" s="501">
        <f t="shared" si="7"/>
        <v>0.21779999999999999</v>
      </c>
      <c r="P62" s="502"/>
    </row>
    <row r="63" spans="1:16" s="499" customFormat="1" ht="38.25" outlineLevel="1">
      <c r="A63" s="77"/>
      <c r="B63" s="491" t="s">
        <v>1304</v>
      </c>
      <c r="C63" s="492" t="s">
        <v>2316</v>
      </c>
      <c r="D63" s="493" t="s">
        <v>8244</v>
      </c>
      <c r="E63" s="494">
        <v>9642</v>
      </c>
      <c r="F63" s="495" t="s">
        <v>3369</v>
      </c>
      <c r="G63" s="496" t="s">
        <v>7966</v>
      </c>
      <c r="H63" s="497">
        <v>90</v>
      </c>
      <c r="I63" s="498">
        <f>SUMIF('Composições (ORSE)'!D:D,E63,'Composições (ORSE)'!K:K)</f>
        <v>52.35</v>
      </c>
      <c r="J63" s="498">
        <f t="shared" si="6"/>
        <v>68</v>
      </c>
      <c r="K63" s="498">
        <f t="shared" si="4"/>
        <v>6120</v>
      </c>
      <c r="M63" s="498">
        <v>66.87</v>
      </c>
      <c r="N63" s="500">
        <v>52.35</v>
      </c>
      <c r="O63" s="501">
        <f t="shared" si="7"/>
        <v>0.21709999999999999</v>
      </c>
      <c r="P63" s="502"/>
    </row>
    <row r="64" spans="1:16" s="499" customFormat="1" ht="25.5" outlineLevel="1">
      <c r="A64" s="77"/>
      <c r="B64" s="491" t="s">
        <v>1305</v>
      </c>
      <c r="C64" s="492" t="s">
        <v>2316</v>
      </c>
      <c r="D64" s="493" t="s">
        <v>8233</v>
      </c>
      <c r="E64" s="494">
        <v>94201</v>
      </c>
      <c r="F64" s="495" t="s">
        <v>5775</v>
      </c>
      <c r="G64" s="496" t="s">
        <v>7966</v>
      </c>
      <c r="H64" s="497">
        <v>90</v>
      </c>
      <c r="I64" s="498">
        <f>SUMIF('Composições (SINAPI)'!D:D,E64,'Composições (SINAPI)'!K:K)</f>
        <v>33.36</v>
      </c>
      <c r="J64" s="498">
        <f t="shared" si="6"/>
        <v>43.33</v>
      </c>
      <c r="K64" s="498">
        <f t="shared" si="4"/>
        <v>3899.7</v>
      </c>
      <c r="M64" s="498">
        <v>42.62</v>
      </c>
      <c r="N64" s="500">
        <v>33.369999999999997</v>
      </c>
      <c r="O64" s="501">
        <f t="shared" si="7"/>
        <v>0.21729999999999999</v>
      </c>
      <c r="P64" s="502"/>
    </row>
    <row r="65" spans="1:16" s="499" customFormat="1" ht="25.5" outlineLevel="1">
      <c r="A65" s="77"/>
      <c r="B65" s="491" t="s">
        <v>1306</v>
      </c>
      <c r="C65" s="492" t="s">
        <v>2316</v>
      </c>
      <c r="D65" s="493" t="s">
        <v>8233</v>
      </c>
      <c r="E65" s="494">
        <v>85120</v>
      </c>
      <c r="F65" s="495" t="s">
        <v>1340</v>
      </c>
      <c r="G65" s="496" t="s">
        <v>8314</v>
      </c>
      <c r="H65" s="497">
        <v>7</v>
      </c>
      <c r="I65" s="498">
        <f>SUMIF('Composições (SINAPI)'!D:D,E65,'Composições (SINAPI)'!K:K)</f>
        <v>87.19</v>
      </c>
      <c r="J65" s="498">
        <f t="shared" si="6"/>
        <v>113.26</v>
      </c>
      <c r="K65" s="498">
        <f t="shared" si="4"/>
        <v>792.82</v>
      </c>
      <c r="M65" s="498">
        <v>111.37</v>
      </c>
      <c r="N65" s="500">
        <v>87.2</v>
      </c>
      <c r="O65" s="501">
        <f t="shared" si="7"/>
        <v>0.21709999999999999</v>
      </c>
      <c r="P65" s="502"/>
    </row>
    <row r="66" spans="1:16" s="499" customFormat="1" ht="38.25" outlineLevel="1">
      <c r="A66" s="77"/>
      <c r="B66" s="491" t="s">
        <v>1307</v>
      </c>
      <c r="C66" s="492" t="s">
        <v>2316</v>
      </c>
      <c r="D66" s="493" t="s">
        <v>8233</v>
      </c>
      <c r="E66" s="494">
        <v>83724</v>
      </c>
      <c r="F66" s="495" t="s">
        <v>4576</v>
      </c>
      <c r="G66" s="496" t="s">
        <v>8248</v>
      </c>
      <c r="H66" s="497">
        <v>2250</v>
      </c>
      <c r="I66" s="498">
        <f>SUMIF('Composições (SINAPI)'!D:D,E66,'Composições (SINAPI)'!K:K)</f>
        <v>1.71</v>
      </c>
      <c r="J66" s="498">
        <f t="shared" si="6"/>
        <v>2.2200000000000002</v>
      </c>
      <c r="K66" s="498">
        <f t="shared" si="4"/>
        <v>4995</v>
      </c>
      <c r="M66" s="498">
        <v>2.19</v>
      </c>
      <c r="N66" s="500">
        <v>1.71</v>
      </c>
      <c r="O66" s="501">
        <f t="shared" si="7"/>
        <v>0.21920000000000001</v>
      </c>
      <c r="P66" s="502"/>
    </row>
    <row r="67" spans="1:16" s="499" customFormat="1" ht="25.5" outlineLevel="1">
      <c r="A67" s="77"/>
      <c r="B67" s="491" t="s">
        <v>1308</v>
      </c>
      <c r="C67" s="492" t="s">
        <v>2316</v>
      </c>
      <c r="D67" s="493" t="s">
        <v>8296</v>
      </c>
      <c r="E67" s="494" t="s">
        <v>842</v>
      </c>
      <c r="F67" s="495" t="s">
        <v>843</v>
      </c>
      <c r="G67" s="496" t="s">
        <v>8314</v>
      </c>
      <c r="H67" s="497">
        <v>6</v>
      </c>
      <c r="I67" s="498">
        <f>SUMIF('Composições (SEINFRA)'!D:D,E67,'Composições (SEINFRA)'!K:K)</f>
        <v>926.51</v>
      </c>
      <c r="J67" s="498">
        <f t="shared" si="6"/>
        <v>1203.54</v>
      </c>
      <c r="K67" s="498">
        <f t="shared" si="4"/>
        <v>7221.24</v>
      </c>
      <c r="M67" s="498">
        <v>1183.29</v>
      </c>
      <c r="N67" s="500">
        <v>926.51</v>
      </c>
      <c r="O67" s="501">
        <f t="shared" si="7"/>
        <v>0.217</v>
      </c>
      <c r="P67" s="502"/>
    </row>
    <row r="68" spans="1:16" s="499" customFormat="1" ht="25.5" outlineLevel="1">
      <c r="A68" s="77"/>
      <c r="B68" s="491" t="s">
        <v>1309</v>
      </c>
      <c r="C68" s="492" t="s">
        <v>2316</v>
      </c>
      <c r="D68" s="493" t="s">
        <v>8244</v>
      </c>
      <c r="E68" s="494">
        <v>4652</v>
      </c>
      <c r="F68" s="495" t="s">
        <v>7793</v>
      </c>
      <c r="G68" s="496" t="s">
        <v>7966</v>
      </c>
      <c r="H68" s="497">
        <v>132</v>
      </c>
      <c r="I68" s="498">
        <f>SUMIF('Composições (ORSE)'!D:D,E68,'Composições (ORSE)'!K:K)</f>
        <v>18.47</v>
      </c>
      <c r="J68" s="498">
        <f t="shared" si="6"/>
        <v>23.99</v>
      </c>
      <c r="K68" s="498">
        <f t="shared" si="4"/>
        <v>3166.68</v>
      </c>
      <c r="M68" s="498">
        <v>23.61</v>
      </c>
      <c r="N68" s="500">
        <v>18.48</v>
      </c>
      <c r="O68" s="501">
        <f t="shared" si="7"/>
        <v>0.2177</v>
      </c>
      <c r="P68" s="502"/>
    </row>
    <row r="69" spans="1:16" s="499" customFormat="1" ht="25.5" outlineLevel="1">
      <c r="A69" s="77"/>
      <c r="B69" s="491" t="s">
        <v>1310</v>
      </c>
      <c r="C69" s="492" t="s">
        <v>2316</v>
      </c>
      <c r="D69" s="493" t="s">
        <v>8233</v>
      </c>
      <c r="E69" s="494" t="s">
        <v>6831</v>
      </c>
      <c r="F69" s="495" t="s">
        <v>9212</v>
      </c>
      <c r="G69" s="496" t="s">
        <v>7966</v>
      </c>
      <c r="H69" s="497">
        <v>120</v>
      </c>
      <c r="I69" s="498">
        <f>SUMIF('Composições (SINAPI)'!D:D,E69,'Composições (SINAPI)'!K:K)</f>
        <v>23.19</v>
      </c>
      <c r="J69" s="498">
        <f t="shared" si="6"/>
        <v>30.12</v>
      </c>
      <c r="K69" s="498">
        <f t="shared" si="4"/>
        <v>3614.4</v>
      </c>
      <c r="M69" s="498">
        <v>29.66</v>
      </c>
      <c r="N69" s="500">
        <v>23.22</v>
      </c>
      <c r="O69" s="501">
        <f t="shared" si="7"/>
        <v>0.21809999999999999</v>
      </c>
      <c r="P69" s="502"/>
    </row>
    <row r="70" spans="1:16" s="499" customFormat="1" ht="51" outlineLevel="1">
      <c r="A70" s="77"/>
      <c r="B70" s="491" t="s">
        <v>1311</v>
      </c>
      <c r="C70" s="492" t="s">
        <v>2316</v>
      </c>
      <c r="D70" s="493" t="s">
        <v>8244</v>
      </c>
      <c r="E70" s="494">
        <v>10384</v>
      </c>
      <c r="F70" s="495" t="s">
        <v>1229</v>
      </c>
      <c r="G70" s="496" t="s">
        <v>8314</v>
      </c>
      <c r="H70" s="497">
        <v>4</v>
      </c>
      <c r="I70" s="498">
        <f>SUMIF('Composições (ORSE)'!D:D,E70,'Composições (ORSE)'!K:K)</f>
        <v>1696.62</v>
      </c>
      <c r="J70" s="498">
        <f t="shared" si="6"/>
        <v>2203.91</v>
      </c>
      <c r="K70" s="498">
        <f t="shared" si="4"/>
        <v>8815.64</v>
      </c>
      <c r="M70" s="498">
        <v>2167.1</v>
      </c>
      <c r="N70" s="500">
        <v>1696.83</v>
      </c>
      <c r="O70" s="501">
        <f t="shared" si="7"/>
        <v>0.21709999999999999</v>
      </c>
      <c r="P70" s="502"/>
    </row>
    <row r="71" spans="1:16" s="499" customFormat="1" ht="63.75" outlineLevel="1">
      <c r="A71" s="77"/>
      <c r="B71" s="491" t="s">
        <v>1312</v>
      </c>
      <c r="C71" s="492" t="s">
        <v>2316</v>
      </c>
      <c r="D71" s="493" t="s">
        <v>8244</v>
      </c>
      <c r="E71" s="494">
        <v>8753</v>
      </c>
      <c r="F71" s="495" t="s">
        <v>1230</v>
      </c>
      <c r="G71" s="496" t="s">
        <v>7966</v>
      </c>
      <c r="H71" s="497">
        <v>31</v>
      </c>
      <c r="I71" s="498">
        <f>SUMIF('Composições (ORSE)'!D:D,E71,'Composições (ORSE)'!K:K)</f>
        <v>209.68</v>
      </c>
      <c r="J71" s="498">
        <f t="shared" si="6"/>
        <v>272.37</v>
      </c>
      <c r="K71" s="498">
        <f t="shared" si="4"/>
        <v>8443.4699999999993</v>
      </c>
      <c r="M71" s="498">
        <v>267.85000000000002</v>
      </c>
      <c r="N71" s="500">
        <v>209.72</v>
      </c>
      <c r="O71" s="501">
        <f t="shared" si="7"/>
        <v>0.2172</v>
      </c>
      <c r="P71" s="502"/>
    </row>
    <row r="72" spans="1:16" s="499" customFormat="1" ht="38.25" outlineLevel="1">
      <c r="A72" s="77"/>
      <c r="B72" s="491" t="s">
        <v>1313</v>
      </c>
      <c r="C72" s="492" t="s">
        <v>2316</v>
      </c>
      <c r="D72" s="493" t="s">
        <v>8233</v>
      </c>
      <c r="E72" s="494">
        <v>84132</v>
      </c>
      <c r="F72" s="495" t="s">
        <v>9158</v>
      </c>
      <c r="G72" s="496" t="s">
        <v>8247</v>
      </c>
      <c r="H72" s="497">
        <v>73</v>
      </c>
      <c r="I72" s="498">
        <f>SUMIF('Composições (SINAPI)'!D:D,E72,'Composições (SINAPI)'!K:K)</f>
        <v>167.78</v>
      </c>
      <c r="J72" s="498">
        <f t="shared" si="6"/>
        <v>217.95</v>
      </c>
      <c r="K72" s="498">
        <f t="shared" si="4"/>
        <v>15910.35</v>
      </c>
      <c r="M72" s="498">
        <v>214.29</v>
      </c>
      <c r="N72" s="500">
        <v>167.78</v>
      </c>
      <c r="O72" s="501">
        <f t="shared" si="7"/>
        <v>0.217</v>
      </c>
      <c r="P72" s="502"/>
    </row>
    <row r="73" spans="1:16" s="499" customFormat="1" ht="25.5" outlineLevel="1">
      <c r="A73" s="77"/>
      <c r="B73" s="491" t="s">
        <v>1314</v>
      </c>
      <c r="C73" s="492" t="s">
        <v>2316</v>
      </c>
      <c r="D73" s="493" t="s">
        <v>8233</v>
      </c>
      <c r="E73" s="494" t="s">
        <v>6731</v>
      </c>
      <c r="F73" s="495" t="s">
        <v>3721</v>
      </c>
      <c r="G73" s="496" t="s">
        <v>7966</v>
      </c>
      <c r="H73" s="497">
        <v>10.98</v>
      </c>
      <c r="I73" s="498">
        <f>SUMIF('Composições (SINAPI)'!D:D,E73,'Composições (SINAPI)'!K:K)</f>
        <v>453.09</v>
      </c>
      <c r="J73" s="498">
        <f t="shared" si="6"/>
        <v>588.55999999999995</v>
      </c>
      <c r="K73" s="498">
        <f t="shared" si="4"/>
        <v>6462.39</v>
      </c>
      <c r="M73" s="498">
        <v>578.76</v>
      </c>
      <c r="N73" s="500">
        <v>453.16</v>
      </c>
      <c r="O73" s="501">
        <f t="shared" si="7"/>
        <v>0.21709999999999999</v>
      </c>
      <c r="P73" s="502"/>
    </row>
    <row r="74" spans="1:16" s="499" customFormat="1" ht="38.25" outlineLevel="1">
      <c r="A74" s="77"/>
      <c r="B74" s="491" t="s">
        <v>1315</v>
      </c>
      <c r="C74" s="492" t="s">
        <v>2316</v>
      </c>
      <c r="D74" s="493" t="s">
        <v>8233</v>
      </c>
      <c r="E74" s="494">
        <v>90830</v>
      </c>
      <c r="F74" s="495" t="s">
        <v>5122</v>
      </c>
      <c r="G74" s="496" t="s">
        <v>8314</v>
      </c>
      <c r="H74" s="497">
        <v>18</v>
      </c>
      <c r="I74" s="498">
        <f>SUMIF('Composições (SINAPI)'!D:D,E74,'Composições (SINAPI)'!K:K)</f>
        <v>64.61</v>
      </c>
      <c r="J74" s="498">
        <f t="shared" si="6"/>
        <v>83.93</v>
      </c>
      <c r="K74" s="498">
        <f t="shared" si="4"/>
        <v>1510.74</v>
      </c>
      <c r="M74" s="498">
        <v>82.52</v>
      </c>
      <c r="N74" s="500">
        <v>64.61</v>
      </c>
      <c r="O74" s="501">
        <f t="shared" si="7"/>
        <v>0.217</v>
      </c>
      <c r="P74" s="502"/>
    </row>
    <row r="75" spans="1:16" s="499" customFormat="1" ht="15" outlineLevel="1">
      <c r="A75" s="77"/>
      <c r="B75" s="491" t="s">
        <v>1316</v>
      </c>
      <c r="C75" s="492" t="s">
        <v>2316</v>
      </c>
      <c r="D75" s="493" t="s">
        <v>8233</v>
      </c>
      <c r="E75" s="494" t="s">
        <v>6718</v>
      </c>
      <c r="F75" s="495" t="s">
        <v>6717</v>
      </c>
      <c r="G75" s="496" t="s">
        <v>7966</v>
      </c>
      <c r="H75" s="497">
        <v>11.88</v>
      </c>
      <c r="I75" s="498">
        <f>SUMIF('Composições (SINAPI)'!D:D,E75,'Composições (SINAPI)'!K:K)</f>
        <v>217.34</v>
      </c>
      <c r="J75" s="498">
        <f t="shared" si="6"/>
        <v>282.32</v>
      </c>
      <c r="K75" s="498">
        <f t="shared" si="4"/>
        <v>3353.96</v>
      </c>
      <c r="M75" s="498">
        <v>277.58</v>
      </c>
      <c r="N75" s="500">
        <v>217.34</v>
      </c>
      <c r="O75" s="501">
        <f t="shared" si="7"/>
        <v>0.217</v>
      </c>
      <c r="P75" s="502"/>
    </row>
    <row r="76" spans="1:16" s="499" customFormat="1" ht="25.5" outlineLevel="1">
      <c r="A76" s="77"/>
      <c r="B76" s="491" t="s">
        <v>1317</v>
      </c>
      <c r="C76" s="492" t="s">
        <v>2316</v>
      </c>
      <c r="D76" s="493" t="s">
        <v>8233</v>
      </c>
      <c r="E76" s="494">
        <v>88489</v>
      </c>
      <c r="F76" s="495" t="s">
        <v>6928</v>
      </c>
      <c r="G76" s="496" t="s">
        <v>7966</v>
      </c>
      <c r="H76" s="497">
        <v>518</v>
      </c>
      <c r="I76" s="498">
        <f>SUMIF('Composições (SINAPI)'!D:D,E76,'Composições (SINAPI)'!K:K)</f>
        <v>7.61</v>
      </c>
      <c r="J76" s="498">
        <f t="shared" si="6"/>
        <v>9.89</v>
      </c>
      <c r="K76" s="498">
        <f t="shared" si="4"/>
        <v>5123.0200000000004</v>
      </c>
      <c r="M76" s="498">
        <v>9.74</v>
      </c>
      <c r="N76" s="500">
        <v>7.62</v>
      </c>
      <c r="O76" s="501">
        <f t="shared" si="7"/>
        <v>0.21870000000000001</v>
      </c>
      <c r="P76" s="502"/>
    </row>
    <row r="77" spans="1:16" s="499" customFormat="1" ht="15" outlineLevel="1">
      <c r="A77" s="77"/>
      <c r="B77" s="491" t="s">
        <v>1318</v>
      </c>
      <c r="C77" s="492" t="s">
        <v>2316</v>
      </c>
      <c r="D77" s="493" t="s">
        <v>8244</v>
      </c>
      <c r="E77" s="494">
        <v>6029</v>
      </c>
      <c r="F77" s="495" t="s">
        <v>1269</v>
      </c>
      <c r="G77" s="496" t="s">
        <v>8314</v>
      </c>
      <c r="H77" s="497">
        <v>6</v>
      </c>
      <c r="I77" s="498">
        <f>SUMIF('Composições (ORSE)'!D:D,E77,'Composições (ORSE)'!K:K)</f>
        <v>528.35</v>
      </c>
      <c r="J77" s="498">
        <f t="shared" si="6"/>
        <v>686.33</v>
      </c>
      <c r="K77" s="498">
        <f t="shared" si="4"/>
        <v>4117.9799999999996</v>
      </c>
      <c r="M77" s="498">
        <v>675.27</v>
      </c>
      <c r="N77" s="500">
        <v>528.73</v>
      </c>
      <c r="O77" s="501">
        <f t="shared" si="7"/>
        <v>0.21759999999999999</v>
      </c>
      <c r="P77" s="502"/>
    </row>
    <row r="78" spans="1:16" s="499" customFormat="1" ht="38.25" outlineLevel="1">
      <c r="A78" s="77"/>
      <c r="B78" s="491" t="s">
        <v>1319</v>
      </c>
      <c r="C78" s="492" t="s">
        <v>2316</v>
      </c>
      <c r="D78" s="493" t="s">
        <v>8233</v>
      </c>
      <c r="E78" s="494" t="s">
        <v>8307</v>
      </c>
      <c r="F78" s="495" t="s">
        <v>6840</v>
      </c>
      <c r="G78" s="496" t="s">
        <v>8247</v>
      </c>
      <c r="H78" s="497">
        <v>360</v>
      </c>
      <c r="I78" s="498">
        <f>SUMIF('Composições (SINAPI)'!D:D,E78,'Composições (SINAPI)'!K:K)</f>
        <v>36.299999999999997</v>
      </c>
      <c r="J78" s="498">
        <f t="shared" si="6"/>
        <v>47.15</v>
      </c>
      <c r="K78" s="498">
        <f t="shared" si="4"/>
        <v>16974</v>
      </c>
      <c r="M78" s="498">
        <v>46.39</v>
      </c>
      <c r="N78" s="500">
        <v>36.32</v>
      </c>
      <c r="O78" s="501">
        <f t="shared" si="7"/>
        <v>0.2175</v>
      </c>
      <c r="P78" s="502"/>
    </row>
    <row r="79" spans="1:16" s="499" customFormat="1" ht="38.25" outlineLevel="1">
      <c r="A79" s="77"/>
      <c r="B79" s="491" t="s">
        <v>1320</v>
      </c>
      <c r="C79" s="492" t="s">
        <v>2316</v>
      </c>
      <c r="D79" s="493" t="s">
        <v>8244</v>
      </c>
      <c r="E79" s="494">
        <v>2372</v>
      </c>
      <c r="F79" s="495" t="s">
        <v>844</v>
      </c>
      <c r="G79" s="496" t="s">
        <v>7966</v>
      </c>
      <c r="H79" s="497">
        <v>5</v>
      </c>
      <c r="I79" s="498">
        <f>SUMIF('Composições (ORSE)'!D:D,E79,'Composições (ORSE)'!K:K)</f>
        <v>117.56</v>
      </c>
      <c r="J79" s="498">
        <f t="shared" si="6"/>
        <v>152.71</v>
      </c>
      <c r="K79" s="498">
        <f t="shared" si="4"/>
        <v>763.55</v>
      </c>
      <c r="M79" s="498">
        <v>150.33000000000001</v>
      </c>
      <c r="N79" s="500">
        <v>117.7</v>
      </c>
      <c r="O79" s="501">
        <f t="shared" si="7"/>
        <v>0.218</v>
      </c>
      <c r="P79" s="502"/>
    </row>
    <row r="80" spans="1:16" s="499" customFormat="1" ht="63.75" outlineLevel="1">
      <c r="A80" s="77"/>
      <c r="B80" s="491" t="s">
        <v>1321</v>
      </c>
      <c r="C80" s="492" t="s">
        <v>2316</v>
      </c>
      <c r="D80" s="493" t="s">
        <v>8233</v>
      </c>
      <c r="E80" s="494">
        <v>94275</v>
      </c>
      <c r="F80" s="495" t="s">
        <v>4315</v>
      </c>
      <c r="G80" s="496" t="s">
        <v>8247</v>
      </c>
      <c r="H80" s="497">
        <v>80</v>
      </c>
      <c r="I80" s="498">
        <f>SUMIF('Composições (SINAPI)'!D:D,E80,'Composições (SINAPI)'!K:K)</f>
        <v>24.28</v>
      </c>
      <c r="J80" s="498">
        <f t="shared" si="6"/>
        <v>31.54</v>
      </c>
      <c r="K80" s="498">
        <f t="shared" si="4"/>
        <v>2523.1999999999998</v>
      </c>
      <c r="M80" s="498">
        <v>31.05</v>
      </c>
      <c r="N80" s="500">
        <v>24.31</v>
      </c>
      <c r="O80" s="501">
        <f t="shared" si="7"/>
        <v>0.218</v>
      </c>
      <c r="P80" s="502"/>
    </row>
    <row r="81" spans="1:16" s="499" customFormat="1" ht="63.75" outlineLevel="1">
      <c r="A81" s="77"/>
      <c r="B81" s="491" t="s">
        <v>1520</v>
      </c>
      <c r="C81" s="492" t="s">
        <v>2316</v>
      </c>
      <c r="D81" s="493" t="s">
        <v>8233</v>
      </c>
      <c r="E81" s="494">
        <v>94274</v>
      </c>
      <c r="F81" s="495" t="s">
        <v>3896</v>
      </c>
      <c r="G81" s="496" t="s">
        <v>8247</v>
      </c>
      <c r="H81" s="497">
        <v>24</v>
      </c>
      <c r="I81" s="498">
        <f>SUMIF('Composições (SINAPI)'!D:D,E81,'Composições (SINAPI)'!K:K)</f>
        <v>27.6</v>
      </c>
      <c r="J81" s="498">
        <f t="shared" si="6"/>
        <v>35.85</v>
      </c>
      <c r="K81" s="498">
        <f t="shared" si="4"/>
        <v>860.4</v>
      </c>
      <c r="M81" s="498">
        <v>35.31</v>
      </c>
      <c r="N81" s="500">
        <v>27.64</v>
      </c>
      <c r="O81" s="501">
        <f t="shared" si="7"/>
        <v>0.21840000000000001</v>
      </c>
      <c r="P81" s="502"/>
    </row>
    <row r="82" spans="1:16" s="499" customFormat="1" ht="15" outlineLevel="1">
      <c r="A82" s="77"/>
      <c r="B82" s="491" t="s">
        <v>7794</v>
      </c>
      <c r="C82" s="492" t="s">
        <v>2316</v>
      </c>
      <c r="D82" s="493" t="s">
        <v>8244</v>
      </c>
      <c r="E82" s="494">
        <v>3209</v>
      </c>
      <c r="F82" s="495" t="s">
        <v>1226</v>
      </c>
      <c r="G82" s="496" t="s">
        <v>8247</v>
      </c>
      <c r="H82" s="497">
        <v>104</v>
      </c>
      <c r="I82" s="498">
        <f>SUMIF('Composições (ORSE)'!D:D,E82,'Composições (ORSE)'!K:K)</f>
        <v>2.52</v>
      </c>
      <c r="J82" s="498">
        <f t="shared" si="6"/>
        <v>3.27</v>
      </c>
      <c r="K82" s="498">
        <f t="shared" si="4"/>
        <v>340.08</v>
      </c>
      <c r="M82" s="498">
        <v>3.23</v>
      </c>
      <c r="N82" s="500">
        <v>2.52</v>
      </c>
      <c r="O82" s="501">
        <f t="shared" si="7"/>
        <v>0.2198</v>
      </c>
      <c r="P82" s="502"/>
    </row>
    <row r="83" spans="1:16" s="499" customFormat="1" ht="15" outlineLevel="1">
      <c r="A83" s="77"/>
      <c r="B83" s="491" t="s">
        <v>7795</v>
      </c>
      <c r="C83" s="492" t="s">
        <v>2316</v>
      </c>
      <c r="D83" s="493" t="s">
        <v>8233</v>
      </c>
      <c r="E83" s="494" t="s">
        <v>7191</v>
      </c>
      <c r="F83" s="495" t="s">
        <v>7190</v>
      </c>
      <c r="G83" s="496" t="s">
        <v>8314</v>
      </c>
      <c r="H83" s="497">
        <v>12</v>
      </c>
      <c r="I83" s="498">
        <f>SUMIF('Composições (SINAPI)'!D:D,E83,'Composições (SINAPI)'!K:K)</f>
        <v>528.73</v>
      </c>
      <c r="J83" s="498">
        <f t="shared" si="6"/>
        <v>686.82</v>
      </c>
      <c r="K83" s="498">
        <f t="shared" si="4"/>
        <v>8241.84</v>
      </c>
      <c r="M83" s="498">
        <v>675.65</v>
      </c>
      <c r="N83" s="500">
        <v>529.03</v>
      </c>
      <c r="O83" s="501">
        <f t="shared" si="7"/>
        <v>0.21740000000000001</v>
      </c>
      <c r="P83" s="502"/>
    </row>
    <row r="84" spans="1:16" s="499" customFormat="1" ht="15" outlineLevel="1">
      <c r="A84" s="77"/>
      <c r="B84" s="491" t="s">
        <v>7796</v>
      </c>
      <c r="C84" s="492" t="s">
        <v>2316</v>
      </c>
      <c r="D84" s="493" t="s">
        <v>8244</v>
      </c>
      <c r="E84" s="494">
        <v>3848</v>
      </c>
      <c r="F84" s="495" t="s">
        <v>2915</v>
      </c>
      <c r="G84" s="496" t="s">
        <v>8247</v>
      </c>
      <c r="H84" s="497">
        <v>450</v>
      </c>
      <c r="I84" s="498">
        <f>SUMIF('Composições (ORSE)'!D:D,E84,'Composições (ORSE)'!K:K)</f>
        <v>17.57</v>
      </c>
      <c r="J84" s="498">
        <f t="shared" si="6"/>
        <v>22.82</v>
      </c>
      <c r="K84" s="498">
        <f t="shared" si="4"/>
        <v>10269</v>
      </c>
      <c r="M84" s="498">
        <v>22.44</v>
      </c>
      <c r="N84" s="500">
        <v>17.57</v>
      </c>
      <c r="O84" s="501">
        <f t="shared" si="7"/>
        <v>0.217</v>
      </c>
      <c r="P84" s="502"/>
    </row>
    <row r="85" spans="1:16" s="499" customFormat="1" ht="25.5" outlineLevel="1">
      <c r="A85" s="77"/>
      <c r="B85" s="491" t="s">
        <v>7797</v>
      </c>
      <c r="C85" s="492" t="s">
        <v>2316</v>
      </c>
      <c r="D85" s="493" t="s">
        <v>8233</v>
      </c>
      <c r="E85" s="494" t="s">
        <v>6792</v>
      </c>
      <c r="F85" s="495" t="s">
        <v>6791</v>
      </c>
      <c r="G85" s="496" t="s">
        <v>7970</v>
      </c>
      <c r="H85" s="497">
        <v>19</v>
      </c>
      <c r="I85" s="498">
        <f>SUMIF('Composições (SINAPI)'!D:D,E85,'Composições (SINAPI)'!K:K)</f>
        <v>237.18</v>
      </c>
      <c r="J85" s="498">
        <f t="shared" si="6"/>
        <v>308.10000000000002</v>
      </c>
      <c r="K85" s="498">
        <f t="shared" si="4"/>
        <v>5853.9</v>
      </c>
      <c r="M85" s="498">
        <v>303.12</v>
      </c>
      <c r="N85" s="500">
        <v>237.34</v>
      </c>
      <c r="O85" s="501">
        <f t="shared" si="7"/>
        <v>0.2175</v>
      </c>
      <c r="P85" s="502"/>
    </row>
    <row r="86" spans="1:16" s="133" customFormat="1" ht="15" customHeight="1">
      <c r="A86" s="77"/>
      <c r="B86" s="277" t="s">
        <v>8235</v>
      </c>
      <c r="C86" s="278" t="s">
        <v>1326</v>
      </c>
      <c r="D86" s="279"/>
      <c r="E86" s="279"/>
      <c r="F86" s="279"/>
      <c r="G86" s="279"/>
      <c r="H86" s="279"/>
      <c r="I86" s="279"/>
      <c r="J86" s="280"/>
      <c r="K86" s="281">
        <f>SUM(K87:K97)</f>
        <v>75385.740000000005</v>
      </c>
      <c r="L86" s="78"/>
      <c r="M86" s="275"/>
      <c r="N86" s="276"/>
      <c r="O86" s="276"/>
      <c r="P86" s="503"/>
    </row>
    <row r="87" spans="1:16" s="499" customFormat="1" ht="25.5" outlineLevel="1">
      <c r="A87" s="77"/>
      <c r="B87" s="491" t="s">
        <v>2322</v>
      </c>
      <c r="C87" s="492" t="s">
        <v>2316</v>
      </c>
      <c r="D87" s="493" t="s">
        <v>7978</v>
      </c>
      <c r="E87" s="494" t="s">
        <v>7798</v>
      </c>
      <c r="F87" s="495" t="s">
        <v>845</v>
      </c>
      <c r="G87" s="496" t="s">
        <v>2317</v>
      </c>
      <c r="H87" s="497">
        <v>4</v>
      </c>
      <c r="I87" s="498">
        <f>SUMIF('Composições (CODEVASF)'!D:D,E87,'Composições (CODEVASF)'!K:K)</f>
        <v>2106.9</v>
      </c>
      <c r="J87" s="498">
        <f t="shared" ref="J87:J97" si="8">ROUND(IF(C87 = "SERVIÇO", I87 * (1 + $I$11), IF(C87 = "INSUMO", (I87 * (1 + $K$11)))),2)</f>
        <v>2736.86</v>
      </c>
      <c r="K87" s="498">
        <f t="shared" ref="K87:K97" si="9">ROUND(J87*H87,2)</f>
        <v>10947.44</v>
      </c>
      <c r="M87" s="498">
        <v>2699.52</v>
      </c>
      <c r="N87" s="500">
        <v>2113.7199999999998</v>
      </c>
      <c r="O87" s="501">
        <f t="shared" ref="O87:O97" si="10">IF(I87=0," ",ROUND(1-(I87/M87),4))</f>
        <v>0.2195</v>
      </c>
      <c r="P87" s="502"/>
    </row>
    <row r="88" spans="1:16" s="499" customFormat="1" ht="25.5" outlineLevel="1">
      <c r="A88" s="77"/>
      <c r="B88" s="491" t="s">
        <v>2323</v>
      </c>
      <c r="C88" s="492" t="s">
        <v>2316</v>
      </c>
      <c r="D88" s="493" t="s">
        <v>7978</v>
      </c>
      <c r="E88" s="494" t="s">
        <v>7799</v>
      </c>
      <c r="F88" s="495" t="s">
        <v>846</v>
      </c>
      <c r="G88" s="496" t="s">
        <v>2317</v>
      </c>
      <c r="H88" s="497">
        <v>2</v>
      </c>
      <c r="I88" s="498">
        <f>SUMIF('Composições (CODEVASF)'!D:D,E88,'Composições (CODEVASF)'!K:K)</f>
        <v>1585.29</v>
      </c>
      <c r="J88" s="498">
        <f t="shared" si="8"/>
        <v>2059.29</v>
      </c>
      <c r="K88" s="498">
        <f t="shared" si="9"/>
        <v>4118.58</v>
      </c>
      <c r="M88" s="498">
        <v>2024.64</v>
      </c>
      <c r="N88" s="500">
        <v>1585.29</v>
      </c>
      <c r="O88" s="501">
        <f t="shared" si="10"/>
        <v>0.217</v>
      </c>
      <c r="P88" s="502"/>
    </row>
    <row r="89" spans="1:16" s="499" customFormat="1" ht="15" outlineLevel="1">
      <c r="A89" s="77"/>
      <c r="B89" s="491" t="s">
        <v>1322</v>
      </c>
      <c r="C89" s="492" t="s">
        <v>2316</v>
      </c>
      <c r="D89" s="493" t="s">
        <v>7978</v>
      </c>
      <c r="E89" s="494" t="s">
        <v>7800</v>
      </c>
      <c r="F89" s="495" t="s">
        <v>847</v>
      </c>
      <c r="G89" s="496" t="s">
        <v>88</v>
      </c>
      <c r="H89" s="497">
        <v>1.27</v>
      </c>
      <c r="I89" s="498">
        <f>SUMIF('Composições (CODEVASF)'!D:D,E89,'Composições (CODEVASF)'!K:K)</f>
        <v>2176.61</v>
      </c>
      <c r="J89" s="498">
        <f t="shared" si="8"/>
        <v>2827.42</v>
      </c>
      <c r="K89" s="498">
        <f t="shared" si="9"/>
        <v>3590.82</v>
      </c>
      <c r="M89" s="498">
        <v>2779.84</v>
      </c>
      <c r="N89" s="500">
        <v>2176.61</v>
      </c>
      <c r="O89" s="501">
        <f t="shared" si="10"/>
        <v>0.217</v>
      </c>
      <c r="P89" s="502"/>
    </row>
    <row r="90" spans="1:16" s="499" customFormat="1" ht="15" outlineLevel="1">
      <c r="A90" s="77"/>
      <c r="B90" s="491" t="s">
        <v>1323</v>
      </c>
      <c r="C90" s="492" t="s">
        <v>2316</v>
      </c>
      <c r="D90" s="493" t="s">
        <v>7978</v>
      </c>
      <c r="E90" s="494" t="s">
        <v>7801</v>
      </c>
      <c r="F90" s="495" t="s">
        <v>848</v>
      </c>
      <c r="G90" s="496" t="s">
        <v>88</v>
      </c>
      <c r="H90" s="497">
        <v>1.27</v>
      </c>
      <c r="I90" s="498">
        <f>SUMIF('Composições (CODEVASF)'!D:D,E90,'Composições (CODEVASF)'!K:K)</f>
        <v>6054.03</v>
      </c>
      <c r="J90" s="498">
        <f t="shared" si="8"/>
        <v>7864.18</v>
      </c>
      <c r="K90" s="498">
        <f t="shared" si="9"/>
        <v>9987.51</v>
      </c>
      <c r="M90" s="498">
        <v>7731.84</v>
      </c>
      <c r="N90" s="500">
        <v>6054.03</v>
      </c>
      <c r="O90" s="501">
        <f t="shared" si="10"/>
        <v>0.217</v>
      </c>
      <c r="P90" s="502"/>
    </row>
    <row r="91" spans="1:16" s="499" customFormat="1" ht="15" outlineLevel="1">
      <c r="A91" s="77"/>
      <c r="B91" s="491" t="s">
        <v>1324</v>
      </c>
      <c r="C91" s="492" t="s">
        <v>2316</v>
      </c>
      <c r="D91" s="493" t="s">
        <v>7978</v>
      </c>
      <c r="E91" s="494" t="s">
        <v>7802</v>
      </c>
      <c r="F91" s="495" t="s">
        <v>849</v>
      </c>
      <c r="G91" s="496" t="s">
        <v>2317</v>
      </c>
      <c r="H91" s="497">
        <v>5</v>
      </c>
      <c r="I91" s="498">
        <f>SUMIF('Composições (CODEVASF)'!D:D,E91,'Composições (CODEVASF)'!K:K)</f>
        <v>1632.46</v>
      </c>
      <c r="J91" s="498">
        <f t="shared" si="8"/>
        <v>2120.5700000000002</v>
      </c>
      <c r="K91" s="498">
        <f t="shared" si="9"/>
        <v>10602.85</v>
      </c>
      <c r="M91" s="498">
        <v>2084.88</v>
      </c>
      <c r="N91" s="500">
        <v>1632.46</v>
      </c>
      <c r="O91" s="501">
        <f t="shared" si="10"/>
        <v>0.217</v>
      </c>
      <c r="P91" s="502"/>
    </row>
    <row r="92" spans="1:16" s="499" customFormat="1" ht="15" outlineLevel="1">
      <c r="A92" s="77"/>
      <c r="B92" s="491" t="s">
        <v>1325</v>
      </c>
      <c r="C92" s="492" t="s">
        <v>2316</v>
      </c>
      <c r="D92" s="493" t="s">
        <v>7978</v>
      </c>
      <c r="E92" s="494" t="s">
        <v>7803</v>
      </c>
      <c r="F92" s="495" t="s">
        <v>850</v>
      </c>
      <c r="G92" s="496" t="s">
        <v>2317</v>
      </c>
      <c r="H92" s="497">
        <v>5</v>
      </c>
      <c r="I92" s="498">
        <f>SUMIF('Composições (CODEVASF)'!D:D,E92,'Composições (CODEVASF)'!K:K)</f>
        <v>1455.71</v>
      </c>
      <c r="J92" s="498">
        <f t="shared" si="8"/>
        <v>1890.97</v>
      </c>
      <c r="K92" s="498">
        <f t="shared" si="9"/>
        <v>9454.85</v>
      </c>
      <c r="M92" s="498">
        <v>1863.48</v>
      </c>
      <c r="N92" s="500">
        <v>1459.1</v>
      </c>
      <c r="O92" s="501">
        <f t="shared" si="10"/>
        <v>0.21879999999999999</v>
      </c>
      <c r="P92" s="502"/>
    </row>
    <row r="93" spans="1:16" s="499" customFormat="1" ht="25.5" outlineLevel="1">
      <c r="A93" s="77"/>
      <c r="B93" s="491" t="s">
        <v>7804</v>
      </c>
      <c r="C93" s="492" t="s">
        <v>2316</v>
      </c>
      <c r="D93" s="493" t="s">
        <v>7978</v>
      </c>
      <c r="E93" s="494" t="s">
        <v>7805</v>
      </c>
      <c r="F93" s="495" t="s">
        <v>851</v>
      </c>
      <c r="G93" s="496" t="s">
        <v>2317</v>
      </c>
      <c r="H93" s="497">
        <v>4</v>
      </c>
      <c r="I93" s="498">
        <f>SUMIF('Composições (CODEVASF)'!D:D,E93,'Composições (CODEVASF)'!K:K)</f>
        <v>1795.26</v>
      </c>
      <c r="J93" s="498">
        <f t="shared" si="8"/>
        <v>2332.04</v>
      </c>
      <c r="K93" s="498">
        <f t="shared" si="9"/>
        <v>9328.16</v>
      </c>
      <c r="M93" s="498">
        <v>2299.36</v>
      </c>
      <c r="N93" s="500">
        <v>1800.39</v>
      </c>
      <c r="O93" s="501">
        <f t="shared" si="10"/>
        <v>0.21920000000000001</v>
      </c>
      <c r="P93" s="502"/>
    </row>
    <row r="94" spans="1:16" s="499" customFormat="1" ht="25.5" outlineLevel="1">
      <c r="A94" s="77"/>
      <c r="B94" s="491" t="s">
        <v>7806</v>
      </c>
      <c r="C94" s="492" t="s">
        <v>2316</v>
      </c>
      <c r="D94" s="493" t="s">
        <v>7978</v>
      </c>
      <c r="E94" s="494" t="s">
        <v>7807</v>
      </c>
      <c r="F94" s="495" t="s">
        <v>852</v>
      </c>
      <c r="G94" s="496" t="s">
        <v>2317</v>
      </c>
      <c r="H94" s="497">
        <v>4</v>
      </c>
      <c r="I94" s="498">
        <f>SUMIF('Composições (CODEVASF)'!D:D,E94,'Composições (CODEVASF)'!K:K)</f>
        <v>1632.46</v>
      </c>
      <c r="J94" s="498">
        <f t="shared" si="8"/>
        <v>2120.5700000000002</v>
      </c>
      <c r="K94" s="498">
        <f t="shared" si="9"/>
        <v>8482.2800000000007</v>
      </c>
      <c r="M94" s="498">
        <v>2084.88</v>
      </c>
      <c r="N94" s="500">
        <v>1632.46</v>
      </c>
      <c r="O94" s="501">
        <f t="shared" si="10"/>
        <v>0.217</v>
      </c>
      <c r="P94" s="502"/>
    </row>
    <row r="95" spans="1:16" s="499" customFormat="1" ht="25.5" outlineLevel="1">
      <c r="A95" s="77"/>
      <c r="B95" s="491" t="s">
        <v>7808</v>
      </c>
      <c r="C95" s="492" t="s">
        <v>2316</v>
      </c>
      <c r="D95" s="493" t="s">
        <v>7978</v>
      </c>
      <c r="E95" s="494" t="s">
        <v>7809</v>
      </c>
      <c r="F95" s="495" t="s">
        <v>853</v>
      </c>
      <c r="G95" s="496" t="s">
        <v>2317</v>
      </c>
      <c r="H95" s="497">
        <v>2</v>
      </c>
      <c r="I95" s="498">
        <f>SUMIF('Composições (CODEVASF)'!D:D,E95,'Composições (CODEVASF)'!K:K)</f>
        <v>1424.37</v>
      </c>
      <c r="J95" s="498">
        <f t="shared" si="8"/>
        <v>1850.26</v>
      </c>
      <c r="K95" s="498">
        <f t="shared" si="9"/>
        <v>3700.52</v>
      </c>
      <c r="M95" s="498">
        <v>1824.56</v>
      </c>
      <c r="N95" s="500">
        <v>1428.63</v>
      </c>
      <c r="O95" s="501">
        <f t="shared" si="10"/>
        <v>0.21929999999999999</v>
      </c>
      <c r="P95" s="502"/>
    </row>
    <row r="96" spans="1:16" s="499" customFormat="1" ht="25.5" outlineLevel="1">
      <c r="A96" s="77"/>
      <c r="B96" s="491" t="s">
        <v>7810</v>
      </c>
      <c r="C96" s="492" t="s">
        <v>2316</v>
      </c>
      <c r="D96" s="493" t="s">
        <v>7978</v>
      </c>
      <c r="E96" s="494" t="s">
        <v>854</v>
      </c>
      <c r="F96" s="495" t="s">
        <v>855</v>
      </c>
      <c r="G96" s="496" t="s">
        <v>2317</v>
      </c>
      <c r="H96" s="497">
        <v>2</v>
      </c>
      <c r="I96" s="498">
        <f>SUMIF('Composições (CODEVASF)'!D:D,E96,'Composições (CODEVASF)'!K:K)</f>
        <v>1360.38</v>
      </c>
      <c r="J96" s="498">
        <f t="shared" si="8"/>
        <v>1767.13</v>
      </c>
      <c r="K96" s="498">
        <f t="shared" si="9"/>
        <v>3534.26</v>
      </c>
      <c r="M96" s="498">
        <v>1737.4</v>
      </c>
      <c r="N96" s="500">
        <v>1360.38</v>
      </c>
      <c r="O96" s="501">
        <f t="shared" si="10"/>
        <v>0.217</v>
      </c>
      <c r="P96" s="502"/>
    </row>
    <row r="97" spans="1:16" s="499" customFormat="1" ht="25.5" outlineLevel="1">
      <c r="A97" s="77"/>
      <c r="B97" s="491" t="s">
        <v>7811</v>
      </c>
      <c r="C97" s="492" t="s">
        <v>2316</v>
      </c>
      <c r="D97" s="493" t="s">
        <v>8244</v>
      </c>
      <c r="E97" s="494">
        <v>11386</v>
      </c>
      <c r="F97" s="495" t="s">
        <v>1231</v>
      </c>
      <c r="G97" s="496" t="s">
        <v>8314</v>
      </c>
      <c r="H97" s="497">
        <v>1</v>
      </c>
      <c r="I97" s="498">
        <f>SUMIF('Composições (ORSE)'!D:D,E97,'Composições (ORSE)'!K:K)</f>
        <v>1261.33</v>
      </c>
      <c r="J97" s="498">
        <f t="shared" si="8"/>
        <v>1638.47</v>
      </c>
      <c r="K97" s="498">
        <f t="shared" si="9"/>
        <v>1638.47</v>
      </c>
      <c r="M97" s="498">
        <v>1613.81</v>
      </c>
      <c r="N97" s="500">
        <v>1263.6099999999999</v>
      </c>
      <c r="O97" s="501">
        <f t="shared" si="10"/>
        <v>0.21840000000000001</v>
      </c>
      <c r="P97" s="502"/>
    </row>
    <row r="98" spans="1:16" s="76" customFormat="1" ht="15" customHeight="1">
      <c r="A98" s="75"/>
      <c r="B98" s="267">
        <v>3</v>
      </c>
      <c r="C98" s="268" t="s">
        <v>1951</v>
      </c>
      <c r="D98" s="269"/>
      <c r="E98" s="269"/>
      <c r="F98" s="269"/>
      <c r="G98" s="270"/>
      <c r="H98" s="269"/>
      <c r="I98" s="269"/>
      <c r="J98" s="271"/>
      <c r="K98" s="272">
        <f>K99+K116+K122+K126+K133</f>
        <v>443550.26</v>
      </c>
      <c r="L98" s="70"/>
      <c r="M98" s="273"/>
      <c r="N98" s="274"/>
      <c r="O98" s="274"/>
      <c r="P98" s="503"/>
    </row>
    <row r="99" spans="1:16" s="133" customFormat="1" ht="15" customHeight="1">
      <c r="A99" s="77"/>
      <c r="B99" s="277" t="s">
        <v>2050</v>
      </c>
      <c r="C99" s="278" t="s">
        <v>1952</v>
      </c>
      <c r="D99" s="279"/>
      <c r="E99" s="279"/>
      <c r="F99" s="279"/>
      <c r="G99" s="279"/>
      <c r="H99" s="279"/>
      <c r="I99" s="279"/>
      <c r="J99" s="280"/>
      <c r="K99" s="281">
        <f>SUM(K100:K115)</f>
        <v>231297.94</v>
      </c>
      <c r="L99" s="78"/>
      <c r="M99" s="275"/>
      <c r="N99" s="276"/>
      <c r="O99" s="276"/>
      <c r="P99" s="503"/>
    </row>
    <row r="100" spans="1:16" s="499" customFormat="1" ht="25.5" outlineLevel="1">
      <c r="A100" s="77"/>
      <c r="B100" s="491" t="s">
        <v>2324</v>
      </c>
      <c r="C100" s="492" t="s">
        <v>2316</v>
      </c>
      <c r="D100" s="493" t="s">
        <v>8233</v>
      </c>
      <c r="E100" s="494">
        <v>73679</v>
      </c>
      <c r="F100" s="495" t="s">
        <v>7168</v>
      </c>
      <c r="G100" s="496" t="s">
        <v>8247</v>
      </c>
      <c r="H100" s="504">
        <v>5723</v>
      </c>
      <c r="I100" s="498">
        <f>SUMIF('Composições (SINAPI)'!D:D,E100,'Composições (SINAPI)'!K:K)</f>
        <v>1.62</v>
      </c>
      <c r="J100" s="498">
        <f t="shared" ref="J100:J115" si="11">ROUND(IF(C100 = "SERVIÇO", I100 * (1 + $I$11), IF(C100 = "INSUMO", (I100 * (1 + $K$11)))),2)</f>
        <v>2.1</v>
      </c>
      <c r="K100" s="498">
        <f t="shared" ref="K100:K115" si="12">ROUND(J100*H100,2)</f>
        <v>12018.3</v>
      </c>
      <c r="M100" s="498">
        <v>2.0699999999999998</v>
      </c>
      <c r="N100" s="500">
        <v>1.62</v>
      </c>
      <c r="O100" s="501">
        <f t="shared" ref="O100:O115" si="13">IF(I100=0," ",ROUND(1-(I100/M100),4))</f>
        <v>0.21740000000000001</v>
      </c>
      <c r="P100" s="502"/>
    </row>
    <row r="101" spans="1:16" s="499" customFormat="1" ht="15" outlineLevel="1">
      <c r="A101" s="77"/>
      <c r="B101" s="491" t="s">
        <v>1953</v>
      </c>
      <c r="C101" s="492" t="s">
        <v>2316</v>
      </c>
      <c r="D101" s="493" t="s">
        <v>8233</v>
      </c>
      <c r="E101" s="494" t="s">
        <v>8749</v>
      </c>
      <c r="F101" s="495" t="s">
        <v>8748</v>
      </c>
      <c r="G101" s="496" t="s">
        <v>7966</v>
      </c>
      <c r="H101" s="504">
        <v>1100</v>
      </c>
      <c r="I101" s="498">
        <f>SUMIF('Composições (SINAPI)'!D:D,E101,'Composições (SINAPI)'!K:K)</f>
        <v>2.77</v>
      </c>
      <c r="J101" s="498">
        <f t="shared" si="11"/>
        <v>3.6</v>
      </c>
      <c r="K101" s="498">
        <f t="shared" si="12"/>
        <v>3960</v>
      </c>
      <c r="M101" s="498">
        <v>3.54</v>
      </c>
      <c r="N101" s="500">
        <v>2.77</v>
      </c>
      <c r="O101" s="501">
        <f t="shared" si="13"/>
        <v>0.2175</v>
      </c>
      <c r="P101" s="502"/>
    </row>
    <row r="102" spans="1:16" s="499" customFormat="1" ht="25.5" outlineLevel="1">
      <c r="A102" s="77"/>
      <c r="B102" s="491" t="s">
        <v>1954</v>
      </c>
      <c r="C102" s="492" t="s">
        <v>2316</v>
      </c>
      <c r="D102" s="493" t="s">
        <v>8233</v>
      </c>
      <c r="E102" s="494">
        <v>73672</v>
      </c>
      <c r="F102" s="495" t="s">
        <v>6497</v>
      </c>
      <c r="G102" s="496" t="s">
        <v>7966</v>
      </c>
      <c r="H102" s="504">
        <v>600</v>
      </c>
      <c r="I102" s="498">
        <f>SUMIF('Composições (SINAPI)'!D:D,E102,'Composições (SINAPI)'!K:K)</f>
        <v>0.28000000000000003</v>
      </c>
      <c r="J102" s="498">
        <f t="shared" si="11"/>
        <v>0.36</v>
      </c>
      <c r="K102" s="498">
        <f t="shared" si="12"/>
        <v>216</v>
      </c>
      <c r="M102" s="498">
        <v>0.36</v>
      </c>
      <c r="N102" s="500">
        <v>0.28000000000000003</v>
      </c>
      <c r="O102" s="501">
        <f t="shared" si="13"/>
        <v>0.22220000000000001</v>
      </c>
      <c r="P102" s="502"/>
    </row>
    <row r="103" spans="1:16" s="499" customFormat="1" ht="15" outlineLevel="1">
      <c r="A103" s="77"/>
      <c r="B103" s="491" t="s">
        <v>1955</v>
      </c>
      <c r="C103" s="492" t="s">
        <v>2316</v>
      </c>
      <c r="D103" s="493" t="s">
        <v>8233</v>
      </c>
      <c r="E103" s="494" t="s">
        <v>7557</v>
      </c>
      <c r="F103" s="495" t="s">
        <v>7556</v>
      </c>
      <c r="G103" s="496" t="s">
        <v>7966</v>
      </c>
      <c r="H103" s="504">
        <v>600</v>
      </c>
      <c r="I103" s="498">
        <f>SUMIF('Composições (SINAPI)'!D:D,E103,'Composições (SINAPI)'!K:K)</f>
        <v>0.88</v>
      </c>
      <c r="J103" s="498">
        <f t="shared" si="11"/>
        <v>1.1399999999999999</v>
      </c>
      <c r="K103" s="498">
        <f t="shared" si="12"/>
        <v>684</v>
      </c>
      <c r="M103" s="498">
        <v>1.1299999999999999</v>
      </c>
      <c r="N103" s="500">
        <v>0.88</v>
      </c>
      <c r="O103" s="501">
        <f t="shared" si="13"/>
        <v>0.22120000000000001</v>
      </c>
      <c r="P103" s="502"/>
    </row>
    <row r="104" spans="1:16" s="499" customFormat="1" ht="15" outlineLevel="1">
      <c r="A104" s="77"/>
      <c r="B104" s="491" t="s">
        <v>1956</v>
      </c>
      <c r="C104" s="492" t="s">
        <v>2316</v>
      </c>
      <c r="D104" s="493" t="s">
        <v>8244</v>
      </c>
      <c r="E104" s="494">
        <v>6098</v>
      </c>
      <c r="F104" s="495" t="s">
        <v>2447</v>
      </c>
      <c r="G104" s="496" t="s">
        <v>8247</v>
      </c>
      <c r="H104" s="504">
        <v>11720</v>
      </c>
      <c r="I104" s="498">
        <f>SUMIF('Composições (ORSE)'!D:D,E104,'Composições (ORSE)'!K:K)</f>
        <v>0.96</v>
      </c>
      <c r="J104" s="498">
        <f t="shared" si="11"/>
        <v>1.25</v>
      </c>
      <c r="K104" s="498">
        <f t="shared" si="12"/>
        <v>14650</v>
      </c>
      <c r="M104" s="498">
        <v>1.23</v>
      </c>
      <c r="N104" s="500">
        <v>0.96</v>
      </c>
      <c r="O104" s="501">
        <f t="shared" si="13"/>
        <v>0.2195</v>
      </c>
      <c r="P104" s="502"/>
    </row>
    <row r="105" spans="1:16" s="499" customFormat="1" ht="15" outlineLevel="1">
      <c r="A105" s="77"/>
      <c r="B105" s="491" t="s">
        <v>1957</v>
      </c>
      <c r="C105" s="492" t="s">
        <v>2316</v>
      </c>
      <c r="D105" s="493" t="s">
        <v>8244</v>
      </c>
      <c r="E105" s="494">
        <v>6465</v>
      </c>
      <c r="F105" s="495" t="s">
        <v>1227</v>
      </c>
      <c r="G105" s="496" t="s">
        <v>8247</v>
      </c>
      <c r="H105" s="504">
        <v>17810</v>
      </c>
      <c r="I105" s="498">
        <f>SUMIF('Composições (ORSE)'!D:D,E105,'Composições (ORSE)'!K:K)</f>
        <v>0.27</v>
      </c>
      <c r="J105" s="498">
        <f t="shared" si="11"/>
        <v>0.35</v>
      </c>
      <c r="K105" s="498">
        <f t="shared" si="12"/>
        <v>6233.5</v>
      </c>
      <c r="M105" s="498">
        <v>0.35</v>
      </c>
      <c r="N105" s="500">
        <v>0.27</v>
      </c>
      <c r="O105" s="501">
        <f t="shared" si="13"/>
        <v>0.2286</v>
      </c>
      <c r="P105" s="502"/>
    </row>
    <row r="106" spans="1:16" s="499" customFormat="1" ht="25.5" outlineLevel="1">
      <c r="A106" s="77"/>
      <c r="B106" s="491" t="s">
        <v>1958</v>
      </c>
      <c r="C106" s="492" t="s">
        <v>2316</v>
      </c>
      <c r="D106" s="493" t="s">
        <v>8244</v>
      </c>
      <c r="E106" s="494">
        <v>2497</v>
      </c>
      <c r="F106" s="495" t="s">
        <v>2442</v>
      </c>
      <c r="G106" s="496" t="s">
        <v>7970</v>
      </c>
      <c r="H106" s="504">
        <v>152</v>
      </c>
      <c r="I106" s="498">
        <f>SUMIF('Composições (ORSE)'!D:D,E106,'Composições (ORSE)'!K:K)</f>
        <v>25</v>
      </c>
      <c r="J106" s="498">
        <f t="shared" si="11"/>
        <v>32.479999999999997</v>
      </c>
      <c r="K106" s="498">
        <f t="shared" si="12"/>
        <v>4936.96</v>
      </c>
      <c r="M106" s="498">
        <v>31.93</v>
      </c>
      <c r="N106" s="500">
        <v>25</v>
      </c>
      <c r="O106" s="501">
        <f t="shared" si="13"/>
        <v>0.217</v>
      </c>
      <c r="P106" s="502"/>
    </row>
    <row r="107" spans="1:16" s="499" customFormat="1" ht="25.5" outlineLevel="1">
      <c r="A107" s="77"/>
      <c r="B107" s="491" t="s">
        <v>1959</v>
      </c>
      <c r="C107" s="492" t="s">
        <v>2316</v>
      </c>
      <c r="D107" s="493" t="s">
        <v>8244</v>
      </c>
      <c r="E107" s="494">
        <v>2503</v>
      </c>
      <c r="F107" s="495" t="s">
        <v>2443</v>
      </c>
      <c r="G107" s="496" t="s">
        <v>7970</v>
      </c>
      <c r="H107" s="504">
        <v>1785.87</v>
      </c>
      <c r="I107" s="498">
        <f>SUMIF('Composições (ORSE)'!D:D,E107,'Composições (ORSE)'!K:K)</f>
        <v>5.7</v>
      </c>
      <c r="J107" s="498">
        <f t="shared" si="11"/>
        <v>7.4</v>
      </c>
      <c r="K107" s="498">
        <f t="shared" si="12"/>
        <v>13215.44</v>
      </c>
      <c r="M107" s="498">
        <v>7.28</v>
      </c>
      <c r="N107" s="500">
        <v>5.7</v>
      </c>
      <c r="O107" s="501">
        <f t="shared" si="13"/>
        <v>0.217</v>
      </c>
      <c r="P107" s="502"/>
    </row>
    <row r="108" spans="1:16" s="499" customFormat="1" ht="38.25" outlineLevel="1">
      <c r="A108" s="77"/>
      <c r="B108" s="491" t="s">
        <v>1960</v>
      </c>
      <c r="C108" s="492" t="s">
        <v>2316</v>
      </c>
      <c r="D108" s="493" t="s">
        <v>8233</v>
      </c>
      <c r="E108" s="494">
        <v>72915</v>
      </c>
      <c r="F108" s="495" t="s">
        <v>5278</v>
      </c>
      <c r="G108" s="496" t="s">
        <v>7970</v>
      </c>
      <c r="H108" s="504">
        <v>983.34</v>
      </c>
      <c r="I108" s="498">
        <f>SUMIF('Composições (SINAPI)'!D:D,E108,'Composições (SINAPI)'!K:K)</f>
        <v>8.32</v>
      </c>
      <c r="J108" s="498">
        <f t="shared" si="11"/>
        <v>10.81</v>
      </c>
      <c r="K108" s="498">
        <f t="shared" si="12"/>
        <v>10629.91</v>
      </c>
      <c r="M108" s="498">
        <v>10.63</v>
      </c>
      <c r="N108" s="500">
        <v>8.32</v>
      </c>
      <c r="O108" s="501">
        <f t="shared" si="13"/>
        <v>0.21729999999999999</v>
      </c>
      <c r="P108" s="502"/>
    </row>
    <row r="109" spans="1:16" s="499" customFormat="1" ht="25.5" outlineLevel="1">
      <c r="A109" s="77"/>
      <c r="B109" s="491" t="s">
        <v>1961</v>
      </c>
      <c r="C109" s="492" t="s">
        <v>2316</v>
      </c>
      <c r="D109" s="493" t="s">
        <v>8244</v>
      </c>
      <c r="E109" s="494">
        <v>7084</v>
      </c>
      <c r="F109" s="495" t="s">
        <v>1236</v>
      </c>
      <c r="G109" s="496" t="s">
        <v>7970</v>
      </c>
      <c r="H109" s="504">
        <v>339.72</v>
      </c>
      <c r="I109" s="498">
        <f>SUMIF('Composições (ORSE)'!D:D,E109,'Composições (ORSE)'!K:K)</f>
        <v>161.41999999999999</v>
      </c>
      <c r="J109" s="498">
        <f t="shared" si="11"/>
        <v>209.68</v>
      </c>
      <c r="K109" s="498">
        <f t="shared" si="12"/>
        <v>71232.490000000005</v>
      </c>
      <c r="M109" s="498">
        <v>206.16</v>
      </c>
      <c r="N109" s="500">
        <v>161.41999999999999</v>
      </c>
      <c r="O109" s="501">
        <f t="shared" si="13"/>
        <v>0.217</v>
      </c>
      <c r="P109" s="502"/>
    </row>
    <row r="110" spans="1:16" s="499" customFormat="1" ht="38.25" outlineLevel="1">
      <c r="A110" s="77"/>
      <c r="B110" s="491" t="s">
        <v>1962</v>
      </c>
      <c r="C110" s="492" t="s">
        <v>2316</v>
      </c>
      <c r="D110" s="493" t="s">
        <v>8244</v>
      </c>
      <c r="E110" s="494">
        <v>4502</v>
      </c>
      <c r="F110" s="495" t="s">
        <v>155</v>
      </c>
      <c r="G110" s="496" t="s">
        <v>7970</v>
      </c>
      <c r="H110" s="504">
        <v>172.87</v>
      </c>
      <c r="I110" s="498">
        <f>SUMIF('Composições (ORSE)'!D:D,E110,'Composições (ORSE)'!K:K)</f>
        <v>157.33000000000001</v>
      </c>
      <c r="J110" s="498">
        <f t="shared" si="11"/>
        <v>204.37</v>
      </c>
      <c r="K110" s="498">
        <f t="shared" si="12"/>
        <v>35329.440000000002</v>
      </c>
      <c r="M110" s="498">
        <v>200.94</v>
      </c>
      <c r="N110" s="500">
        <v>157.33000000000001</v>
      </c>
      <c r="O110" s="501">
        <f t="shared" si="13"/>
        <v>0.217</v>
      </c>
      <c r="P110" s="502"/>
    </row>
    <row r="111" spans="1:16" s="499" customFormat="1" ht="15" outlineLevel="1">
      <c r="A111" s="77"/>
      <c r="B111" s="491" t="s">
        <v>1963</v>
      </c>
      <c r="C111" s="492" t="s">
        <v>2316</v>
      </c>
      <c r="D111" s="493" t="s">
        <v>8244</v>
      </c>
      <c r="E111" s="494">
        <v>5103</v>
      </c>
      <c r="F111" s="495" t="s">
        <v>2914</v>
      </c>
      <c r="G111" s="496" t="s">
        <v>7966</v>
      </c>
      <c r="H111" s="504">
        <v>3433.8</v>
      </c>
      <c r="I111" s="498">
        <f>SUMIF('Composições (ORSE)'!D:D,E111,'Composições (ORSE)'!K:K)</f>
        <v>2.48</v>
      </c>
      <c r="J111" s="498">
        <f t="shared" si="11"/>
        <v>3.22</v>
      </c>
      <c r="K111" s="498">
        <f t="shared" si="12"/>
        <v>11056.84</v>
      </c>
      <c r="M111" s="498">
        <v>3.18</v>
      </c>
      <c r="N111" s="500">
        <v>2.48</v>
      </c>
      <c r="O111" s="501">
        <f t="shared" si="13"/>
        <v>0.22009999999999999</v>
      </c>
      <c r="P111" s="502"/>
    </row>
    <row r="112" spans="1:16" s="499" customFormat="1" ht="25.5" outlineLevel="1">
      <c r="A112" s="77"/>
      <c r="B112" s="491" t="s">
        <v>1964</v>
      </c>
      <c r="C112" s="492" t="s">
        <v>2316</v>
      </c>
      <c r="D112" s="493" t="s">
        <v>8233</v>
      </c>
      <c r="E112" s="494">
        <v>72895</v>
      </c>
      <c r="F112" s="495" t="s">
        <v>133</v>
      </c>
      <c r="G112" s="496" t="s">
        <v>7970</v>
      </c>
      <c r="H112" s="504">
        <v>1812.59</v>
      </c>
      <c r="I112" s="498">
        <f>SUMIF('Composições (SINAPI)'!D:D,E112,'Composições (SINAPI)'!K:K)</f>
        <v>16.77</v>
      </c>
      <c r="J112" s="498">
        <f t="shared" si="11"/>
        <v>21.78</v>
      </c>
      <c r="K112" s="498">
        <f t="shared" si="12"/>
        <v>39478.21</v>
      </c>
      <c r="M112" s="498">
        <v>21.42</v>
      </c>
      <c r="N112" s="500">
        <v>16.77</v>
      </c>
      <c r="O112" s="501">
        <f t="shared" si="13"/>
        <v>0.21709999999999999</v>
      </c>
      <c r="P112" s="502"/>
    </row>
    <row r="113" spans="1:16" s="499" customFormat="1" ht="25.5" outlineLevel="1">
      <c r="A113" s="77"/>
      <c r="B113" s="491" t="s">
        <v>1965</v>
      </c>
      <c r="C113" s="492" t="s">
        <v>2316</v>
      </c>
      <c r="D113" s="493" t="s">
        <v>8233</v>
      </c>
      <c r="E113" s="494">
        <v>83344</v>
      </c>
      <c r="F113" s="495" t="s">
        <v>5671</v>
      </c>
      <c r="G113" s="496" t="s">
        <v>7970</v>
      </c>
      <c r="H113" s="504">
        <v>1812.59</v>
      </c>
      <c r="I113" s="498">
        <f>SUMIF('Composições (SINAPI)'!D:D,E113,'Composições (SINAPI)'!K:K)</f>
        <v>0.69</v>
      </c>
      <c r="J113" s="498">
        <f t="shared" si="11"/>
        <v>0.9</v>
      </c>
      <c r="K113" s="498">
        <f t="shared" si="12"/>
        <v>1631.33</v>
      </c>
      <c r="M113" s="498">
        <v>0.89</v>
      </c>
      <c r="N113" s="500">
        <v>0.69</v>
      </c>
      <c r="O113" s="501">
        <f t="shared" si="13"/>
        <v>0.22470000000000001</v>
      </c>
      <c r="P113" s="502"/>
    </row>
    <row r="114" spans="1:16" s="499" customFormat="1" ht="15" outlineLevel="1">
      <c r="A114" s="77"/>
      <c r="B114" s="491" t="s">
        <v>1966</v>
      </c>
      <c r="C114" s="492" t="s">
        <v>2316</v>
      </c>
      <c r="D114" s="493" t="s">
        <v>8244</v>
      </c>
      <c r="E114" s="494">
        <v>5149</v>
      </c>
      <c r="F114" s="495" t="s">
        <v>3820</v>
      </c>
      <c r="G114" s="496" t="s">
        <v>8247</v>
      </c>
      <c r="H114" s="504">
        <v>80</v>
      </c>
      <c r="I114" s="498">
        <f>SUMIF('Composições (ORSE)'!D:D,E114,'Composições (ORSE)'!K:K)</f>
        <v>0.56000000000000005</v>
      </c>
      <c r="J114" s="498">
        <f t="shared" si="11"/>
        <v>0.73</v>
      </c>
      <c r="K114" s="498">
        <f t="shared" si="12"/>
        <v>58.4</v>
      </c>
      <c r="M114" s="498">
        <v>0.72</v>
      </c>
      <c r="N114" s="500">
        <v>0.56000000000000005</v>
      </c>
      <c r="O114" s="501">
        <f t="shared" si="13"/>
        <v>0.22220000000000001</v>
      </c>
      <c r="P114" s="502"/>
    </row>
    <row r="115" spans="1:16" s="499" customFormat="1" ht="25.5" outlineLevel="1">
      <c r="A115" s="77"/>
      <c r="B115" s="491" t="s">
        <v>359</v>
      </c>
      <c r="C115" s="492" t="s">
        <v>2316</v>
      </c>
      <c r="D115" s="493" t="s">
        <v>8244</v>
      </c>
      <c r="E115" s="494">
        <v>5129</v>
      </c>
      <c r="F115" s="495" t="s">
        <v>3819</v>
      </c>
      <c r="G115" s="496" t="s">
        <v>8247</v>
      </c>
      <c r="H115" s="504">
        <v>1128</v>
      </c>
      <c r="I115" s="498">
        <f>SUMIF('Composições (ORSE)'!D:D,E115,'Composições (ORSE)'!K:K)</f>
        <v>4.07</v>
      </c>
      <c r="J115" s="498">
        <f t="shared" si="11"/>
        <v>5.29</v>
      </c>
      <c r="K115" s="498">
        <f t="shared" si="12"/>
        <v>5967.12</v>
      </c>
      <c r="M115" s="498">
        <v>5.21</v>
      </c>
      <c r="N115" s="500">
        <v>4.07</v>
      </c>
      <c r="O115" s="501">
        <f t="shared" si="13"/>
        <v>0.21879999999999999</v>
      </c>
      <c r="P115" s="502"/>
    </row>
    <row r="116" spans="1:16" s="133" customFormat="1" ht="15" customHeight="1">
      <c r="A116" s="77"/>
      <c r="B116" s="277" t="s">
        <v>7974</v>
      </c>
      <c r="C116" s="278" t="s">
        <v>1967</v>
      </c>
      <c r="D116" s="279"/>
      <c r="E116" s="279"/>
      <c r="F116" s="279"/>
      <c r="G116" s="279"/>
      <c r="H116" s="279"/>
      <c r="I116" s="279"/>
      <c r="J116" s="280"/>
      <c r="K116" s="281">
        <f>SUM(K117:K121)</f>
        <v>14044.86</v>
      </c>
      <c r="L116" s="78"/>
      <c r="M116" s="275"/>
      <c r="N116" s="276"/>
      <c r="O116" s="276"/>
      <c r="P116" s="503"/>
    </row>
    <row r="117" spans="1:16" s="499" customFormat="1" ht="51" outlineLevel="1">
      <c r="A117" s="77"/>
      <c r="B117" s="491" t="s">
        <v>2325</v>
      </c>
      <c r="C117" s="492" t="s">
        <v>2316</v>
      </c>
      <c r="D117" s="493" t="s">
        <v>8233</v>
      </c>
      <c r="E117" s="494">
        <v>97134</v>
      </c>
      <c r="F117" s="495" t="s">
        <v>3149</v>
      </c>
      <c r="G117" s="496" t="s">
        <v>8247</v>
      </c>
      <c r="H117" s="504">
        <v>4415</v>
      </c>
      <c r="I117" s="498">
        <f>SUMIF('Composições (SINAPI)'!D:D,E117,'Composições (SINAPI)'!K:K)</f>
        <v>1.57</v>
      </c>
      <c r="J117" s="498">
        <f>ROUND(IF(C117 = "SERVIÇO", I117 * (1 + $I$11), IF(C117 = "INSUMO", (I117 * (1 + $K$11)))),2)</f>
        <v>2.04</v>
      </c>
      <c r="K117" s="498">
        <f>ROUND(J117*H117,2)</f>
        <v>9006.6</v>
      </c>
      <c r="M117" s="498">
        <v>2.0099999999999998</v>
      </c>
      <c r="N117" s="500">
        <v>1.57</v>
      </c>
      <c r="O117" s="501">
        <f>IF(I117=0," ",ROUND(1-(I117/M117),4))</f>
        <v>0.21890000000000001</v>
      </c>
      <c r="P117" s="502"/>
    </row>
    <row r="118" spans="1:16" s="499" customFormat="1" ht="51" outlineLevel="1">
      <c r="A118" s="77"/>
      <c r="B118" s="491" t="s">
        <v>2326</v>
      </c>
      <c r="C118" s="492" t="s">
        <v>2316</v>
      </c>
      <c r="D118" s="493" t="s">
        <v>8233</v>
      </c>
      <c r="E118" s="494">
        <v>97124</v>
      </c>
      <c r="F118" s="495" t="s">
        <v>1476</v>
      </c>
      <c r="G118" s="496" t="s">
        <v>8247</v>
      </c>
      <c r="H118" s="504">
        <v>124</v>
      </c>
      <c r="I118" s="498">
        <f>SUMIF('Composições (SINAPI)'!D:D,E118,'Composições (SINAPI)'!K:K)</f>
        <v>0.61</v>
      </c>
      <c r="J118" s="498">
        <f>ROUND(IF(C118 = "SERVIÇO", I118 * (1 + $I$11), IF(C118 = "INSUMO", (I118 * (1 + $K$11)))),2)</f>
        <v>0.79</v>
      </c>
      <c r="K118" s="498">
        <f>ROUND(J118*H118,2)</f>
        <v>97.96</v>
      </c>
      <c r="M118" s="498">
        <v>0.78</v>
      </c>
      <c r="N118" s="500">
        <v>0.61</v>
      </c>
      <c r="O118" s="501">
        <f>IF(I118=0," ",ROUND(1-(I118/M118),4))</f>
        <v>0.21790000000000001</v>
      </c>
      <c r="P118" s="502"/>
    </row>
    <row r="119" spans="1:16" s="499" customFormat="1" ht="51" outlineLevel="1">
      <c r="A119" s="77"/>
      <c r="B119" s="491" t="s">
        <v>813</v>
      </c>
      <c r="C119" s="492" t="s">
        <v>2316</v>
      </c>
      <c r="D119" s="493" t="s">
        <v>8233</v>
      </c>
      <c r="E119" s="494">
        <v>97159</v>
      </c>
      <c r="F119" s="495" t="s">
        <v>151</v>
      </c>
      <c r="G119" s="496" t="s">
        <v>8247</v>
      </c>
      <c r="H119" s="504">
        <v>8</v>
      </c>
      <c r="I119" s="498">
        <f>SUMIF('Composições (SINAPI)'!D:D,E119,'Composições (SINAPI)'!K:K)</f>
        <v>4.83</v>
      </c>
      <c r="J119" s="498">
        <f>ROUND(IF(C119 = "SERVIÇO", I119 * (1 + $I$11), IF(C119 = "INSUMO", (I119 * (1 + $K$11)))),2)</f>
        <v>6.27</v>
      </c>
      <c r="K119" s="498">
        <f>ROUND(J119*H119,2)</f>
        <v>50.16</v>
      </c>
      <c r="M119" s="498">
        <v>6.17</v>
      </c>
      <c r="N119" s="500">
        <v>4.83</v>
      </c>
      <c r="O119" s="501">
        <f>IF(I119=0," ",ROUND(1-(I119/M119),4))</f>
        <v>0.2172</v>
      </c>
      <c r="P119" s="502"/>
    </row>
    <row r="120" spans="1:16" s="499" customFormat="1" ht="25.5" outlineLevel="1">
      <c r="A120" s="77"/>
      <c r="B120" s="491" t="s">
        <v>1487</v>
      </c>
      <c r="C120" s="492" t="s">
        <v>2316</v>
      </c>
      <c r="D120" s="493" t="s">
        <v>8244</v>
      </c>
      <c r="E120" s="494">
        <v>5276</v>
      </c>
      <c r="F120" s="495" t="s">
        <v>156</v>
      </c>
      <c r="G120" s="496" t="s">
        <v>8314</v>
      </c>
      <c r="H120" s="504">
        <v>106</v>
      </c>
      <c r="I120" s="498">
        <f>SUMIF('Composições (ORSE)'!D:D,E120,'Composições (ORSE)'!K:K)</f>
        <v>2.2999999999999998</v>
      </c>
      <c r="J120" s="498">
        <f>ROUND(IF(C120 = "SERVIÇO", I120 * (1 + $I$11), IF(C120 = "INSUMO", (I120 * (1 + $K$11)))),2)</f>
        <v>2.99</v>
      </c>
      <c r="K120" s="498">
        <f>ROUND(J120*H120,2)</f>
        <v>316.94</v>
      </c>
      <c r="M120" s="498">
        <v>2.94</v>
      </c>
      <c r="N120" s="500">
        <v>2.2999999999999998</v>
      </c>
      <c r="O120" s="501">
        <f>IF(I120=0," ",ROUND(1-(I120/M120),4))</f>
        <v>0.2177</v>
      </c>
      <c r="P120" s="502"/>
    </row>
    <row r="121" spans="1:16" s="499" customFormat="1" ht="38.25" outlineLevel="1">
      <c r="A121" s="77"/>
      <c r="B121" s="491" t="s">
        <v>1488</v>
      </c>
      <c r="C121" s="492" t="s">
        <v>2316</v>
      </c>
      <c r="D121" s="493" t="s">
        <v>8233</v>
      </c>
      <c r="E121" s="494">
        <v>83724</v>
      </c>
      <c r="F121" s="495" t="s">
        <v>4576</v>
      </c>
      <c r="G121" s="496" t="s">
        <v>8248</v>
      </c>
      <c r="H121" s="504">
        <v>2060</v>
      </c>
      <c r="I121" s="498">
        <f>SUMIF('Composições (SINAPI)'!D:D,E121,'Composições (SINAPI)'!K:K)</f>
        <v>1.71</v>
      </c>
      <c r="J121" s="498">
        <f>ROUND(IF(C121 = "SERVIÇO", I121 * (1 + $I$11), IF(C121 = "INSUMO", (I121 * (1 + $K$11)))),2)</f>
        <v>2.2200000000000002</v>
      </c>
      <c r="K121" s="498">
        <f>ROUND(J121*H121,2)</f>
        <v>4573.2</v>
      </c>
      <c r="M121" s="498">
        <v>2.19</v>
      </c>
      <c r="N121" s="500">
        <v>1.71</v>
      </c>
      <c r="O121" s="501">
        <f>IF(I121=0," ",ROUND(1-(I121/M121),4))</f>
        <v>0.21920000000000001</v>
      </c>
      <c r="P121" s="502"/>
    </row>
    <row r="122" spans="1:16" s="133" customFormat="1" ht="15" customHeight="1">
      <c r="A122" s="77"/>
      <c r="B122" s="277" t="s">
        <v>7975</v>
      </c>
      <c r="C122" s="278" t="s">
        <v>1968</v>
      </c>
      <c r="D122" s="279"/>
      <c r="E122" s="279"/>
      <c r="F122" s="279"/>
      <c r="G122" s="279"/>
      <c r="H122" s="279"/>
      <c r="I122" s="279"/>
      <c r="J122" s="280"/>
      <c r="K122" s="281">
        <f>SUM(K123:K125)</f>
        <v>113420.64</v>
      </c>
      <c r="L122" s="78"/>
      <c r="M122" s="275"/>
      <c r="N122" s="276"/>
      <c r="O122" s="276"/>
      <c r="P122" s="503"/>
    </row>
    <row r="123" spans="1:16" s="499" customFormat="1" ht="63.75" outlineLevel="1">
      <c r="A123" s="77"/>
      <c r="B123" s="491" t="s">
        <v>2327</v>
      </c>
      <c r="C123" s="492" t="s">
        <v>2316</v>
      </c>
      <c r="D123" s="493" t="s">
        <v>8233</v>
      </c>
      <c r="E123" s="494">
        <v>93379</v>
      </c>
      <c r="F123" s="495" t="s">
        <v>5708</v>
      </c>
      <c r="G123" s="496" t="s">
        <v>7970</v>
      </c>
      <c r="H123" s="504">
        <v>2049.48</v>
      </c>
      <c r="I123" s="498">
        <f>SUMIF('Composições (SINAPI)'!D:D,E123,'Composições (SINAPI)'!K:K)</f>
        <v>13.09</v>
      </c>
      <c r="J123" s="498">
        <f>ROUND(IF(C123 = "SERVIÇO", I123 * (1 + $I$11), IF(C123 = "INSUMO", (I123 * (1 + $K$11)))),2)</f>
        <v>17</v>
      </c>
      <c r="K123" s="498">
        <f>ROUND(J123*H123,2)</f>
        <v>34841.160000000003</v>
      </c>
      <c r="M123" s="498">
        <v>16.72</v>
      </c>
      <c r="N123" s="500">
        <v>13.09</v>
      </c>
      <c r="O123" s="501">
        <f>IF(I123=0," ",ROUND(1-(I123/M123),4))</f>
        <v>0.21709999999999999</v>
      </c>
      <c r="P123" s="502"/>
    </row>
    <row r="124" spans="1:16" s="499" customFormat="1" ht="38.25" outlineLevel="1">
      <c r="A124" s="77"/>
      <c r="B124" s="491" t="s">
        <v>2328</v>
      </c>
      <c r="C124" s="492" t="s">
        <v>2316</v>
      </c>
      <c r="D124" s="493" t="s">
        <v>8233</v>
      </c>
      <c r="E124" s="494">
        <v>94102</v>
      </c>
      <c r="F124" s="495" t="s">
        <v>2733</v>
      </c>
      <c r="G124" s="496" t="s">
        <v>7970</v>
      </c>
      <c r="H124" s="504">
        <v>205</v>
      </c>
      <c r="I124" s="498">
        <f>SUMIF('Composições (SINAPI)'!D:D,E124,'Composições (SINAPI)'!K:K)</f>
        <v>108.68</v>
      </c>
      <c r="J124" s="498">
        <f>ROUND(IF(C124 = "SERVIÇO", I124 * (1 + $I$11), IF(C124 = "INSUMO", (I124 * (1 + $K$11)))),2)</f>
        <v>141.18</v>
      </c>
      <c r="K124" s="498">
        <f>ROUND(J124*H124,2)</f>
        <v>28941.9</v>
      </c>
      <c r="M124" s="498">
        <v>139.02000000000001</v>
      </c>
      <c r="N124" s="500">
        <v>108.85</v>
      </c>
      <c r="O124" s="501">
        <f>IF(I124=0," ",ROUND(1-(I124/M124),4))</f>
        <v>0.21820000000000001</v>
      </c>
      <c r="P124" s="502"/>
    </row>
    <row r="125" spans="1:16" s="499" customFormat="1" ht="51" outlineLevel="1">
      <c r="A125" s="77"/>
      <c r="B125" s="491" t="s">
        <v>2357</v>
      </c>
      <c r="C125" s="492" t="s">
        <v>2316</v>
      </c>
      <c r="D125" s="493" t="s">
        <v>8233</v>
      </c>
      <c r="E125" s="494">
        <v>94315</v>
      </c>
      <c r="F125" s="495" t="s">
        <v>4846</v>
      </c>
      <c r="G125" s="496" t="s">
        <v>7970</v>
      </c>
      <c r="H125" s="504">
        <v>1179.32</v>
      </c>
      <c r="I125" s="498">
        <f>SUMIF('Composições (SINAPI)'!D:D,E125,'Composições (SINAPI)'!K:K)</f>
        <v>32.4</v>
      </c>
      <c r="J125" s="498">
        <f>ROUND(IF(C125 = "SERVIÇO", I125 * (1 + $I$11), IF(C125 = "INSUMO", (I125 * (1 + $K$11)))),2)</f>
        <v>42.09</v>
      </c>
      <c r="K125" s="498">
        <f>ROUND(J125*H125,2)</f>
        <v>49637.58</v>
      </c>
      <c r="M125" s="498">
        <v>41.39</v>
      </c>
      <c r="N125" s="500">
        <v>32.4</v>
      </c>
      <c r="O125" s="501">
        <f>IF(I125=0," ",ROUND(1-(I125/M125),4))</f>
        <v>0.2172</v>
      </c>
      <c r="P125" s="502"/>
    </row>
    <row r="126" spans="1:16" s="133" customFormat="1" ht="15" customHeight="1">
      <c r="A126" s="77"/>
      <c r="B126" s="277" t="s">
        <v>8283</v>
      </c>
      <c r="C126" s="278" t="s">
        <v>186</v>
      </c>
      <c r="D126" s="279"/>
      <c r="E126" s="279"/>
      <c r="F126" s="279"/>
      <c r="G126" s="279"/>
      <c r="H126" s="279"/>
      <c r="I126" s="279"/>
      <c r="J126" s="280"/>
      <c r="K126" s="281">
        <f>SUM(K127:K132)</f>
        <v>17483.16</v>
      </c>
      <c r="L126" s="78"/>
      <c r="M126" s="275"/>
      <c r="N126" s="276"/>
      <c r="O126" s="276"/>
      <c r="P126" s="503"/>
    </row>
    <row r="127" spans="1:16" s="499" customFormat="1" ht="15" outlineLevel="1">
      <c r="A127" s="77"/>
      <c r="B127" s="491" t="s">
        <v>2329</v>
      </c>
      <c r="C127" s="492" t="s">
        <v>2316</v>
      </c>
      <c r="D127" s="493" t="s">
        <v>8233</v>
      </c>
      <c r="E127" s="494" t="s">
        <v>7550</v>
      </c>
      <c r="F127" s="495" t="s">
        <v>7549</v>
      </c>
      <c r="G127" s="496" t="s">
        <v>7966</v>
      </c>
      <c r="H127" s="504">
        <v>40</v>
      </c>
      <c r="I127" s="498">
        <f>SUMIF('Composições (SINAPI)'!D:D,E127,'Composições (SINAPI)'!K:K)</f>
        <v>43.7</v>
      </c>
      <c r="J127" s="498">
        <f t="shared" ref="J127:J132" si="14">ROUND(IF(C127 = "SERVIÇO", I127 * (1 + $I$11), IF(C127 = "INSUMO", (I127 * (1 + $K$11)))),2)</f>
        <v>56.77</v>
      </c>
      <c r="K127" s="498">
        <f t="shared" ref="K127:K132" si="15">ROUND(J127*H127,2)</f>
        <v>2270.8000000000002</v>
      </c>
      <c r="M127" s="498">
        <v>55.82</v>
      </c>
      <c r="N127" s="500">
        <v>43.7</v>
      </c>
      <c r="O127" s="501">
        <f t="shared" ref="O127:O132" si="16">IF(I127=0," ",ROUND(1-(I127/M127),4))</f>
        <v>0.21709999999999999</v>
      </c>
      <c r="P127" s="502"/>
    </row>
    <row r="128" spans="1:16" s="499" customFormat="1" ht="15" outlineLevel="1">
      <c r="A128" s="77"/>
      <c r="B128" s="491" t="s">
        <v>2330</v>
      </c>
      <c r="C128" s="492" t="s">
        <v>2316</v>
      </c>
      <c r="D128" s="493" t="s">
        <v>8233</v>
      </c>
      <c r="E128" s="494" t="s">
        <v>7548</v>
      </c>
      <c r="F128" s="495" t="s">
        <v>7547</v>
      </c>
      <c r="G128" s="496" t="s">
        <v>7966</v>
      </c>
      <c r="H128" s="504">
        <v>24</v>
      </c>
      <c r="I128" s="498">
        <f>SUMIF('Composições (SINAPI)'!D:D,E128,'Composições (SINAPI)'!K:K)</f>
        <v>34.4</v>
      </c>
      <c r="J128" s="498">
        <f t="shared" si="14"/>
        <v>44.69</v>
      </c>
      <c r="K128" s="498">
        <f t="shared" si="15"/>
        <v>1072.56</v>
      </c>
      <c r="M128" s="498">
        <v>43.94</v>
      </c>
      <c r="N128" s="500">
        <v>34.4</v>
      </c>
      <c r="O128" s="501">
        <f t="shared" si="16"/>
        <v>0.21709999999999999</v>
      </c>
      <c r="P128" s="502"/>
    </row>
    <row r="129" spans="1:16" s="499" customFormat="1" ht="15" outlineLevel="1">
      <c r="A129" s="77"/>
      <c r="B129" s="491" t="s">
        <v>1970</v>
      </c>
      <c r="C129" s="492" t="s">
        <v>2316</v>
      </c>
      <c r="D129" s="493" t="s">
        <v>8244</v>
      </c>
      <c r="E129" s="494">
        <v>5157</v>
      </c>
      <c r="F129" s="495" t="s">
        <v>3824</v>
      </c>
      <c r="G129" s="496" t="s">
        <v>8247</v>
      </c>
      <c r="H129" s="504">
        <v>90</v>
      </c>
      <c r="I129" s="498">
        <f>SUMIF('Composições (ORSE)'!D:D,E129,'Composições (ORSE)'!K:K)</f>
        <v>1.65</v>
      </c>
      <c r="J129" s="498">
        <f t="shared" si="14"/>
        <v>2.14</v>
      </c>
      <c r="K129" s="498">
        <f t="shared" si="15"/>
        <v>192.6</v>
      </c>
      <c r="M129" s="498">
        <v>2.11</v>
      </c>
      <c r="N129" s="500">
        <v>1.65</v>
      </c>
      <c r="O129" s="501">
        <f t="shared" si="16"/>
        <v>0.218</v>
      </c>
      <c r="P129" s="502"/>
    </row>
    <row r="130" spans="1:16" s="499" customFormat="1" ht="15" outlineLevel="1">
      <c r="A130" s="77"/>
      <c r="B130" s="491" t="s">
        <v>1971</v>
      </c>
      <c r="C130" s="492" t="s">
        <v>2316</v>
      </c>
      <c r="D130" s="493" t="s">
        <v>8244</v>
      </c>
      <c r="E130" s="494">
        <v>5152</v>
      </c>
      <c r="F130" s="495" t="s">
        <v>3823</v>
      </c>
      <c r="G130" s="496" t="s">
        <v>8314</v>
      </c>
      <c r="H130" s="504">
        <v>180</v>
      </c>
      <c r="I130" s="498">
        <f>SUMIF('Composições (ORSE)'!D:D,E130,'Composições (ORSE)'!K:K)</f>
        <v>10.35</v>
      </c>
      <c r="J130" s="498">
        <f t="shared" si="14"/>
        <v>13.44</v>
      </c>
      <c r="K130" s="498">
        <f t="shared" si="15"/>
        <v>2419.1999999999998</v>
      </c>
      <c r="M130" s="498">
        <v>13.22</v>
      </c>
      <c r="N130" s="500">
        <v>10.35</v>
      </c>
      <c r="O130" s="501">
        <f t="shared" si="16"/>
        <v>0.21709999999999999</v>
      </c>
      <c r="P130" s="502"/>
    </row>
    <row r="131" spans="1:16" s="499" customFormat="1" ht="25.5" outlineLevel="1">
      <c r="A131" s="77"/>
      <c r="B131" s="491" t="s">
        <v>1521</v>
      </c>
      <c r="C131" s="492" t="s">
        <v>2316</v>
      </c>
      <c r="D131" s="493" t="s">
        <v>8233</v>
      </c>
      <c r="E131" s="494">
        <v>85424</v>
      </c>
      <c r="F131" s="495" t="s">
        <v>6491</v>
      </c>
      <c r="G131" s="496" t="s">
        <v>7966</v>
      </c>
      <c r="H131" s="504">
        <v>360</v>
      </c>
      <c r="I131" s="498">
        <f>SUMIF('Composições (SINAPI)'!D:D,E131,'Composições (SINAPI)'!K:K)</f>
        <v>15.72</v>
      </c>
      <c r="J131" s="498">
        <f t="shared" si="14"/>
        <v>20.420000000000002</v>
      </c>
      <c r="K131" s="498">
        <f t="shared" si="15"/>
        <v>7351.2</v>
      </c>
      <c r="M131" s="498">
        <v>20.079999999999998</v>
      </c>
      <c r="N131" s="500">
        <v>15.72</v>
      </c>
      <c r="O131" s="501">
        <f t="shared" si="16"/>
        <v>0.21709999999999999</v>
      </c>
      <c r="P131" s="502"/>
    </row>
    <row r="132" spans="1:16" s="499" customFormat="1" ht="25.5" outlineLevel="1">
      <c r="A132" s="77"/>
      <c r="B132" s="491" t="s">
        <v>1972</v>
      </c>
      <c r="C132" s="492" t="s">
        <v>2316</v>
      </c>
      <c r="D132" s="493" t="s">
        <v>8233</v>
      </c>
      <c r="E132" s="494" t="s">
        <v>7553</v>
      </c>
      <c r="F132" s="495" t="s">
        <v>6493</v>
      </c>
      <c r="G132" s="496" t="s">
        <v>7966</v>
      </c>
      <c r="H132" s="504">
        <v>80</v>
      </c>
      <c r="I132" s="498">
        <f>SUMIF('Composições (SINAPI)'!D:D,E132,'Composições (SINAPI)'!K:K)</f>
        <v>40.19</v>
      </c>
      <c r="J132" s="498">
        <f t="shared" si="14"/>
        <v>52.21</v>
      </c>
      <c r="K132" s="498">
        <f t="shared" si="15"/>
        <v>4176.8</v>
      </c>
      <c r="M132" s="498">
        <v>51.35</v>
      </c>
      <c r="N132" s="500">
        <v>40.200000000000003</v>
      </c>
      <c r="O132" s="501">
        <f t="shared" si="16"/>
        <v>0.21729999999999999</v>
      </c>
      <c r="P132" s="502"/>
    </row>
    <row r="133" spans="1:16" s="133" customFormat="1" ht="15" customHeight="1">
      <c r="A133" s="77"/>
      <c r="B133" s="277" t="s">
        <v>7813</v>
      </c>
      <c r="C133" s="278" t="s">
        <v>1969</v>
      </c>
      <c r="D133" s="279"/>
      <c r="E133" s="279"/>
      <c r="F133" s="279"/>
      <c r="G133" s="279"/>
      <c r="H133" s="279"/>
      <c r="I133" s="279"/>
      <c r="J133" s="280"/>
      <c r="K133" s="281">
        <f>SUM(K134:K142)</f>
        <v>67303.66</v>
      </c>
      <c r="L133" s="78"/>
      <c r="M133" s="275"/>
      <c r="N133" s="276"/>
      <c r="O133" s="276"/>
      <c r="P133" s="503"/>
    </row>
    <row r="134" spans="1:16" s="499" customFormat="1" ht="15" outlineLevel="1">
      <c r="A134" s="77"/>
      <c r="B134" s="491" t="s">
        <v>7814</v>
      </c>
      <c r="C134" s="492" t="s">
        <v>2316</v>
      </c>
      <c r="D134" s="493" t="s">
        <v>8244</v>
      </c>
      <c r="E134" s="494">
        <v>5957</v>
      </c>
      <c r="F134" s="495" t="s">
        <v>7815</v>
      </c>
      <c r="G134" s="496" t="s">
        <v>8314</v>
      </c>
      <c r="H134" s="504">
        <v>26</v>
      </c>
      <c r="I134" s="498">
        <f>SUMIF('Composições (ORSE)'!D:D,E134,'Composições (ORSE)'!K:K)</f>
        <v>581.69000000000005</v>
      </c>
      <c r="J134" s="498">
        <f t="shared" ref="J134:J142" si="17">ROUND(IF(C134 = "SERVIÇO", I134 * (1 + $I$11), IF(C134 = "INSUMO", (I134 * (1 + $K$11)))),2)</f>
        <v>755.62</v>
      </c>
      <c r="K134" s="498">
        <f t="shared" ref="K134:K142" si="18">ROUND(J134*H134,2)</f>
        <v>19646.12</v>
      </c>
      <c r="M134" s="498">
        <v>743.39</v>
      </c>
      <c r="N134" s="500">
        <v>582.07000000000005</v>
      </c>
      <c r="O134" s="501">
        <f t="shared" ref="O134:O142" si="19">IF(I134=0," ",ROUND(1-(I134/M134),4))</f>
        <v>0.2175</v>
      </c>
      <c r="P134" s="502"/>
    </row>
    <row r="135" spans="1:16" s="499" customFormat="1" ht="15" outlineLevel="1">
      <c r="A135" s="77"/>
      <c r="B135" s="491" t="s">
        <v>7816</v>
      </c>
      <c r="C135" s="492" t="s">
        <v>2316</v>
      </c>
      <c r="D135" s="493" t="s">
        <v>8244</v>
      </c>
      <c r="E135" s="494">
        <v>5958</v>
      </c>
      <c r="F135" s="495" t="s">
        <v>7817</v>
      </c>
      <c r="G135" s="496" t="s">
        <v>8314</v>
      </c>
      <c r="H135" s="504">
        <v>4</v>
      </c>
      <c r="I135" s="498">
        <f>SUMIF('Composições (ORSE)'!D:D,E135,'Composições (ORSE)'!K:K)</f>
        <v>860.88</v>
      </c>
      <c r="J135" s="498">
        <f t="shared" si="17"/>
        <v>1118.28</v>
      </c>
      <c r="K135" s="498">
        <f t="shared" si="18"/>
        <v>4473.12</v>
      </c>
      <c r="M135" s="498">
        <v>1100.21</v>
      </c>
      <c r="N135" s="500">
        <v>861.46</v>
      </c>
      <c r="O135" s="501">
        <f t="shared" si="19"/>
        <v>0.2175</v>
      </c>
      <c r="P135" s="502"/>
    </row>
    <row r="136" spans="1:16" s="499" customFormat="1" ht="15" outlineLevel="1">
      <c r="A136" s="77"/>
      <c r="B136" s="491" t="s">
        <v>7818</v>
      </c>
      <c r="C136" s="492" t="s">
        <v>2316</v>
      </c>
      <c r="D136" s="493" t="s">
        <v>8244</v>
      </c>
      <c r="E136" s="494">
        <v>5962</v>
      </c>
      <c r="F136" s="495" t="s">
        <v>7819</v>
      </c>
      <c r="G136" s="496" t="s">
        <v>8314</v>
      </c>
      <c r="H136" s="504">
        <v>26</v>
      </c>
      <c r="I136" s="498">
        <f>SUMIF('Composições (ORSE)'!D:D,E136,'Composições (ORSE)'!K:K)</f>
        <v>581.69000000000005</v>
      </c>
      <c r="J136" s="498">
        <f t="shared" si="17"/>
        <v>755.62</v>
      </c>
      <c r="K136" s="498">
        <f t="shared" si="18"/>
        <v>19646.12</v>
      </c>
      <c r="M136" s="498">
        <v>743.39</v>
      </c>
      <c r="N136" s="500">
        <v>582.07000000000005</v>
      </c>
      <c r="O136" s="501">
        <f t="shared" si="19"/>
        <v>0.2175</v>
      </c>
      <c r="P136" s="502"/>
    </row>
    <row r="137" spans="1:16" s="499" customFormat="1" ht="25.5" outlineLevel="1">
      <c r="A137" s="77"/>
      <c r="B137" s="491" t="s">
        <v>7820</v>
      </c>
      <c r="C137" s="492" t="s">
        <v>2316</v>
      </c>
      <c r="D137" s="493" t="s">
        <v>8244</v>
      </c>
      <c r="E137" s="494">
        <v>5965</v>
      </c>
      <c r="F137" s="495" t="s">
        <v>3822</v>
      </c>
      <c r="G137" s="496" t="s">
        <v>8314</v>
      </c>
      <c r="H137" s="504">
        <v>5</v>
      </c>
      <c r="I137" s="498">
        <f>SUMIF('Composições (ORSE)'!D:D,E137,'Composições (ORSE)'!K:K)</f>
        <v>366.09</v>
      </c>
      <c r="J137" s="498">
        <f t="shared" si="17"/>
        <v>475.55</v>
      </c>
      <c r="K137" s="498">
        <f t="shared" si="18"/>
        <v>2377.75</v>
      </c>
      <c r="M137" s="498">
        <v>467.56</v>
      </c>
      <c r="N137" s="500">
        <v>366.09</v>
      </c>
      <c r="O137" s="501">
        <f t="shared" si="19"/>
        <v>0.217</v>
      </c>
      <c r="P137" s="502"/>
    </row>
    <row r="138" spans="1:16" s="499" customFormat="1" ht="25.5" outlineLevel="1">
      <c r="A138" s="77"/>
      <c r="B138" s="491" t="s">
        <v>7821</v>
      </c>
      <c r="C138" s="492" t="s">
        <v>2316</v>
      </c>
      <c r="D138" s="493" t="s">
        <v>8244</v>
      </c>
      <c r="E138" s="494">
        <v>2169</v>
      </c>
      <c r="F138" s="495" t="s">
        <v>1213</v>
      </c>
      <c r="G138" s="496" t="s">
        <v>7970</v>
      </c>
      <c r="H138" s="504">
        <v>11</v>
      </c>
      <c r="I138" s="498">
        <f>SUMIF('Composições (ORSE)'!D:D,E138,'Composições (ORSE)'!K:K)</f>
        <v>341.43</v>
      </c>
      <c r="J138" s="498">
        <f t="shared" si="17"/>
        <v>443.52</v>
      </c>
      <c r="K138" s="498">
        <f t="shared" si="18"/>
        <v>4878.72</v>
      </c>
      <c r="M138" s="498">
        <v>436.37</v>
      </c>
      <c r="N138" s="500">
        <v>341.67</v>
      </c>
      <c r="O138" s="501">
        <f t="shared" si="19"/>
        <v>0.21759999999999999</v>
      </c>
      <c r="P138" s="502"/>
    </row>
    <row r="139" spans="1:16" s="499" customFormat="1" ht="38.25" outlineLevel="1">
      <c r="A139" s="77"/>
      <c r="B139" s="491" t="s">
        <v>7822</v>
      </c>
      <c r="C139" s="492" t="s">
        <v>2316</v>
      </c>
      <c r="D139" s="493" t="s">
        <v>8244</v>
      </c>
      <c r="E139" s="494">
        <v>11651</v>
      </c>
      <c r="F139" s="495" t="s">
        <v>2445</v>
      </c>
      <c r="G139" s="496" t="s">
        <v>7966</v>
      </c>
      <c r="H139" s="504">
        <v>68</v>
      </c>
      <c r="I139" s="498">
        <f>SUMIF('Composições (ORSE)'!D:D,E139,'Composições (ORSE)'!K:K)</f>
        <v>34.049999999999997</v>
      </c>
      <c r="J139" s="498">
        <f t="shared" si="17"/>
        <v>44.23</v>
      </c>
      <c r="K139" s="498">
        <f t="shared" si="18"/>
        <v>3007.64</v>
      </c>
      <c r="M139" s="498">
        <v>43.49</v>
      </c>
      <c r="N139" s="500">
        <v>34.049999999999997</v>
      </c>
      <c r="O139" s="501">
        <f t="shared" si="19"/>
        <v>0.21709999999999999</v>
      </c>
      <c r="P139" s="502"/>
    </row>
    <row r="140" spans="1:16" s="499" customFormat="1" ht="25.5" outlineLevel="1">
      <c r="A140" s="77"/>
      <c r="B140" s="491" t="s">
        <v>7823</v>
      </c>
      <c r="C140" s="492" t="s">
        <v>2316</v>
      </c>
      <c r="D140" s="493" t="s">
        <v>8244</v>
      </c>
      <c r="E140" s="494">
        <v>7691</v>
      </c>
      <c r="F140" s="495" t="s">
        <v>1233</v>
      </c>
      <c r="G140" s="496" t="s">
        <v>7970</v>
      </c>
      <c r="H140" s="504">
        <v>11.5</v>
      </c>
      <c r="I140" s="498">
        <f>SUMIF('Composições (ORSE)'!D:D,E140,'Composições (ORSE)'!K:K)</f>
        <v>304.66000000000003</v>
      </c>
      <c r="J140" s="498">
        <f t="shared" si="17"/>
        <v>395.75</v>
      </c>
      <c r="K140" s="498">
        <f t="shared" si="18"/>
        <v>4551.13</v>
      </c>
      <c r="M140" s="498">
        <v>389.14</v>
      </c>
      <c r="N140" s="500">
        <v>304.69</v>
      </c>
      <c r="O140" s="501">
        <f t="shared" si="19"/>
        <v>0.21709999999999999</v>
      </c>
      <c r="P140" s="502"/>
    </row>
    <row r="141" spans="1:16" s="499" customFormat="1" ht="15" outlineLevel="1">
      <c r="A141" s="77"/>
      <c r="B141" s="491" t="s">
        <v>7824</v>
      </c>
      <c r="C141" s="492" t="s">
        <v>2316</v>
      </c>
      <c r="D141" s="493" t="s">
        <v>8296</v>
      </c>
      <c r="E141" s="494" t="s">
        <v>1849</v>
      </c>
      <c r="F141" s="495" t="s">
        <v>1850</v>
      </c>
      <c r="G141" s="496" t="s">
        <v>8248</v>
      </c>
      <c r="H141" s="504">
        <v>675</v>
      </c>
      <c r="I141" s="498">
        <f>SUMIF('Composições (SEINFRA)'!D:D,E141,'Composições (SEINFRA)'!K:K)</f>
        <v>5.64</v>
      </c>
      <c r="J141" s="498">
        <f t="shared" si="17"/>
        <v>7.33</v>
      </c>
      <c r="K141" s="498">
        <f t="shared" si="18"/>
        <v>4947.75</v>
      </c>
      <c r="M141" s="498">
        <v>7.21</v>
      </c>
      <c r="N141" s="500">
        <v>5.64</v>
      </c>
      <c r="O141" s="501">
        <f t="shared" si="19"/>
        <v>0.21779999999999999</v>
      </c>
      <c r="P141" s="502"/>
    </row>
    <row r="142" spans="1:16" s="499" customFormat="1" ht="25.5" outlineLevel="1">
      <c r="A142" s="77"/>
      <c r="B142" s="491" t="s">
        <v>7825</v>
      </c>
      <c r="C142" s="492" t="s">
        <v>2316</v>
      </c>
      <c r="D142" s="493" t="s">
        <v>8233</v>
      </c>
      <c r="E142" s="494">
        <v>73361</v>
      </c>
      <c r="F142" s="495" t="s">
        <v>7561</v>
      </c>
      <c r="G142" s="496" t="s">
        <v>7970</v>
      </c>
      <c r="H142" s="504">
        <v>11</v>
      </c>
      <c r="I142" s="498">
        <f>SUMIF('Composições (SINAPI)'!D:D,E142,'Composições (SINAPI)'!K:K)</f>
        <v>264.20999999999998</v>
      </c>
      <c r="J142" s="498">
        <f t="shared" si="17"/>
        <v>343.21</v>
      </c>
      <c r="K142" s="498">
        <f t="shared" si="18"/>
        <v>3775.31</v>
      </c>
      <c r="M142" s="498">
        <v>337.49</v>
      </c>
      <c r="N142" s="500">
        <v>264.25</v>
      </c>
      <c r="O142" s="501">
        <f t="shared" si="19"/>
        <v>0.21709999999999999</v>
      </c>
      <c r="P142" s="502"/>
    </row>
    <row r="143" spans="1:16" s="76" customFormat="1" ht="15" customHeight="1">
      <c r="A143" s="75"/>
      <c r="B143" s="267">
        <v>4</v>
      </c>
      <c r="C143" s="268" t="s">
        <v>1973</v>
      </c>
      <c r="D143" s="269"/>
      <c r="E143" s="269"/>
      <c r="F143" s="269"/>
      <c r="G143" s="270"/>
      <c r="H143" s="269"/>
      <c r="I143" s="269"/>
      <c r="J143" s="271"/>
      <c r="K143" s="272">
        <f>K144+K235</f>
        <v>754794.58</v>
      </c>
      <c r="L143" s="70"/>
      <c r="M143" s="273"/>
      <c r="N143" s="274"/>
      <c r="O143" s="274"/>
      <c r="P143" s="503"/>
    </row>
    <row r="144" spans="1:16" s="133" customFormat="1" ht="15" customHeight="1">
      <c r="A144" s="77"/>
      <c r="B144" s="277" t="s">
        <v>8300</v>
      </c>
      <c r="C144" s="278" t="s">
        <v>157</v>
      </c>
      <c r="D144" s="279"/>
      <c r="E144" s="279"/>
      <c r="F144" s="279"/>
      <c r="G144" s="279"/>
      <c r="H144" s="279"/>
      <c r="I144" s="279"/>
      <c r="J144" s="280"/>
      <c r="K144" s="281">
        <f>SUM(K145:K234)</f>
        <v>686727.24</v>
      </c>
      <c r="L144" s="78"/>
      <c r="M144" s="275"/>
      <c r="N144" s="276"/>
      <c r="O144" s="276"/>
      <c r="P144" s="503"/>
    </row>
    <row r="145" spans="1:16" s="499" customFormat="1" ht="38.25" outlineLevel="1">
      <c r="A145" s="77"/>
      <c r="B145" s="491" t="s">
        <v>2331</v>
      </c>
      <c r="C145" s="492" t="s">
        <v>2316</v>
      </c>
      <c r="D145" s="493" t="s">
        <v>8233</v>
      </c>
      <c r="E145" s="494" t="s">
        <v>8303</v>
      </c>
      <c r="F145" s="495" t="s">
        <v>7166</v>
      </c>
      <c r="G145" s="496" t="s">
        <v>7966</v>
      </c>
      <c r="H145" s="497">
        <v>1420</v>
      </c>
      <c r="I145" s="498">
        <f>SUMIF('Composições (SINAPI)'!D:D,E145,'Composições (SINAPI)'!K:K)</f>
        <v>6.49</v>
      </c>
      <c r="J145" s="498">
        <f t="shared" ref="J145:J176" si="20">ROUND(IF(C145 = "SERVIÇO", I145 * (1 + $I$11), IF(C145 = "INSUMO", (I145 * (1 + $K$11)))),2)</f>
        <v>8.43</v>
      </c>
      <c r="K145" s="498">
        <f t="shared" ref="K145:K208" si="21">ROUND(J145*H145,2)</f>
        <v>11970.6</v>
      </c>
      <c r="M145" s="498">
        <v>8.3000000000000007</v>
      </c>
      <c r="N145" s="500">
        <v>6.49</v>
      </c>
      <c r="O145" s="501">
        <f t="shared" ref="O145:O176" si="22">IF(I145=0," ",ROUND(1-(I145/M145),4))</f>
        <v>0.21809999999999999</v>
      </c>
      <c r="P145" s="502"/>
    </row>
    <row r="146" spans="1:16" s="499" customFormat="1" ht="25.5" outlineLevel="1">
      <c r="A146" s="77"/>
      <c r="B146" s="491" t="s">
        <v>2332</v>
      </c>
      <c r="C146" s="492" t="s">
        <v>2316</v>
      </c>
      <c r="D146" s="493" t="s">
        <v>8233</v>
      </c>
      <c r="E146" s="494" t="s">
        <v>8306</v>
      </c>
      <c r="F146" s="495" t="s">
        <v>6496</v>
      </c>
      <c r="G146" s="496" t="s">
        <v>7966</v>
      </c>
      <c r="H146" s="497">
        <v>3600</v>
      </c>
      <c r="I146" s="498">
        <f>SUMIF('Composições (SINAPI)'!D:D,E146,'Composições (SINAPI)'!K:K)</f>
        <v>0.4</v>
      </c>
      <c r="J146" s="498">
        <f t="shared" si="20"/>
        <v>0.52</v>
      </c>
      <c r="K146" s="498">
        <f t="shared" si="21"/>
        <v>1872</v>
      </c>
      <c r="M146" s="498">
        <v>0.52</v>
      </c>
      <c r="N146" s="500">
        <v>0.4</v>
      </c>
      <c r="O146" s="501">
        <f t="shared" si="22"/>
        <v>0.23080000000000001</v>
      </c>
      <c r="P146" s="502"/>
    </row>
    <row r="147" spans="1:16" s="499" customFormat="1" ht="15" outlineLevel="1">
      <c r="A147" s="77"/>
      <c r="B147" s="491" t="s">
        <v>2333</v>
      </c>
      <c r="C147" s="492" t="s">
        <v>2316</v>
      </c>
      <c r="D147" s="493" t="s">
        <v>8233</v>
      </c>
      <c r="E147" s="494" t="s">
        <v>7557</v>
      </c>
      <c r="F147" s="495" t="s">
        <v>7556</v>
      </c>
      <c r="G147" s="496" t="s">
        <v>7966</v>
      </c>
      <c r="H147" s="497">
        <v>4100</v>
      </c>
      <c r="I147" s="498">
        <f>SUMIF('Composições (SINAPI)'!D:D,E147,'Composições (SINAPI)'!K:K)</f>
        <v>0.88</v>
      </c>
      <c r="J147" s="498">
        <f t="shared" si="20"/>
        <v>1.1399999999999999</v>
      </c>
      <c r="K147" s="498">
        <f t="shared" si="21"/>
        <v>4674</v>
      </c>
      <c r="M147" s="498">
        <v>1.1299999999999999</v>
      </c>
      <c r="N147" s="500">
        <v>0.88</v>
      </c>
      <c r="O147" s="501">
        <f t="shared" si="22"/>
        <v>0.22120000000000001</v>
      </c>
      <c r="P147" s="502"/>
    </row>
    <row r="148" spans="1:16" s="499" customFormat="1" ht="25.5" outlineLevel="1">
      <c r="A148" s="77"/>
      <c r="B148" s="491" t="s">
        <v>2334</v>
      </c>
      <c r="C148" s="492" t="s">
        <v>2316</v>
      </c>
      <c r="D148" s="493" t="s">
        <v>8244</v>
      </c>
      <c r="E148" s="494">
        <v>2497</v>
      </c>
      <c r="F148" s="495" t="s">
        <v>2442</v>
      </c>
      <c r="G148" s="496" t="s">
        <v>7970</v>
      </c>
      <c r="H148" s="497">
        <v>70</v>
      </c>
      <c r="I148" s="498">
        <f>SUMIF('Composições (ORSE)'!D:D,E148,'Composições (ORSE)'!K:K)</f>
        <v>25</v>
      </c>
      <c r="J148" s="498">
        <f t="shared" si="20"/>
        <v>32.479999999999997</v>
      </c>
      <c r="K148" s="498">
        <f t="shared" si="21"/>
        <v>2273.6</v>
      </c>
      <c r="M148" s="498">
        <v>31.93</v>
      </c>
      <c r="N148" s="500">
        <v>25</v>
      </c>
      <c r="O148" s="501">
        <f t="shared" si="22"/>
        <v>0.217</v>
      </c>
      <c r="P148" s="502"/>
    </row>
    <row r="149" spans="1:16" s="499" customFormat="1" ht="25.5" outlineLevel="1">
      <c r="A149" s="77"/>
      <c r="B149" s="491" t="s">
        <v>2335</v>
      </c>
      <c r="C149" s="492" t="s">
        <v>2316</v>
      </c>
      <c r="D149" s="493" t="s">
        <v>8244</v>
      </c>
      <c r="E149" s="494">
        <v>2503</v>
      </c>
      <c r="F149" s="495" t="s">
        <v>2443</v>
      </c>
      <c r="G149" s="496" t="s">
        <v>7970</v>
      </c>
      <c r="H149" s="497">
        <v>306</v>
      </c>
      <c r="I149" s="498">
        <f>SUMIF('Composições (ORSE)'!D:D,E149,'Composições (ORSE)'!K:K)</f>
        <v>5.7</v>
      </c>
      <c r="J149" s="498">
        <f t="shared" si="20"/>
        <v>7.4</v>
      </c>
      <c r="K149" s="498">
        <f t="shared" si="21"/>
        <v>2264.4</v>
      </c>
      <c r="M149" s="498">
        <v>7.28</v>
      </c>
      <c r="N149" s="500">
        <v>5.7</v>
      </c>
      <c r="O149" s="501">
        <f t="shared" si="22"/>
        <v>0.217</v>
      </c>
      <c r="P149" s="502"/>
    </row>
    <row r="150" spans="1:16" s="499" customFormat="1" ht="38.25" outlineLevel="1">
      <c r="A150" s="77"/>
      <c r="B150" s="491" t="s">
        <v>2336</v>
      </c>
      <c r="C150" s="492" t="s">
        <v>2316</v>
      </c>
      <c r="D150" s="493" t="s">
        <v>8233</v>
      </c>
      <c r="E150" s="494">
        <v>72915</v>
      </c>
      <c r="F150" s="495" t="s">
        <v>5278</v>
      </c>
      <c r="G150" s="496" t="s">
        <v>7970</v>
      </c>
      <c r="H150" s="497">
        <v>753</v>
      </c>
      <c r="I150" s="498">
        <f>SUMIF('Composições (SINAPI)'!D:D,E150,'Composições (SINAPI)'!K:K)</f>
        <v>8.32</v>
      </c>
      <c r="J150" s="498">
        <f t="shared" si="20"/>
        <v>10.81</v>
      </c>
      <c r="K150" s="498">
        <f t="shared" si="21"/>
        <v>8139.93</v>
      </c>
      <c r="M150" s="498">
        <v>10.63</v>
      </c>
      <c r="N150" s="500">
        <v>8.32</v>
      </c>
      <c r="O150" s="501">
        <f t="shared" si="22"/>
        <v>0.21729999999999999</v>
      </c>
      <c r="P150" s="502"/>
    </row>
    <row r="151" spans="1:16" s="499" customFormat="1" ht="38.25" outlineLevel="1">
      <c r="A151" s="77"/>
      <c r="B151" s="491" t="s">
        <v>2337</v>
      </c>
      <c r="C151" s="492" t="s">
        <v>2316</v>
      </c>
      <c r="D151" s="493" t="s">
        <v>8244</v>
      </c>
      <c r="E151" s="494">
        <v>2519</v>
      </c>
      <c r="F151" s="495" t="s">
        <v>2913</v>
      </c>
      <c r="G151" s="496" t="s">
        <v>7970</v>
      </c>
      <c r="H151" s="497">
        <v>74</v>
      </c>
      <c r="I151" s="498">
        <f>SUMIF('Composições (ORSE)'!D:D,E151,'Composições (ORSE)'!K:K)</f>
        <v>7.86</v>
      </c>
      <c r="J151" s="498">
        <f t="shared" si="20"/>
        <v>10.210000000000001</v>
      </c>
      <c r="K151" s="498">
        <f t="shared" si="21"/>
        <v>755.54</v>
      </c>
      <c r="M151" s="498">
        <v>10.050000000000001</v>
      </c>
      <c r="N151" s="500">
        <v>7.86</v>
      </c>
      <c r="O151" s="501">
        <f t="shared" si="22"/>
        <v>0.21790000000000001</v>
      </c>
      <c r="P151" s="502"/>
    </row>
    <row r="152" spans="1:16" s="499" customFormat="1" ht="63.75" outlineLevel="1">
      <c r="A152" s="77"/>
      <c r="B152" s="491" t="s">
        <v>2338</v>
      </c>
      <c r="C152" s="492" t="s">
        <v>2316</v>
      </c>
      <c r="D152" s="493" t="s">
        <v>8233</v>
      </c>
      <c r="E152" s="494">
        <v>93374</v>
      </c>
      <c r="F152" s="495" t="s">
        <v>6138</v>
      </c>
      <c r="G152" s="496" t="s">
        <v>7970</v>
      </c>
      <c r="H152" s="497">
        <v>803</v>
      </c>
      <c r="I152" s="498">
        <f>SUMIF('Composições (SINAPI)'!D:D,E152,'Composições (SINAPI)'!K:K)</f>
        <v>18.09</v>
      </c>
      <c r="J152" s="498">
        <f t="shared" si="20"/>
        <v>23.5</v>
      </c>
      <c r="K152" s="498">
        <f t="shared" si="21"/>
        <v>18870.5</v>
      </c>
      <c r="M152" s="498">
        <v>23.11</v>
      </c>
      <c r="N152" s="500">
        <v>18.09</v>
      </c>
      <c r="O152" s="501">
        <f t="shared" si="22"/>
        <v>0.2172</v>
      </c>
      <c r="P152" s="502"/>
    </row>
    <row r="153" spans="1:16" s="499" customFormat="1" ht="25.5" outlineLevel="1">
      <c r="A153" s="77"/>
      <c r="B153" s="491" t="s">
        <v>2339</v>
      </c>
      <c r="C153" s="492" t="s">
        <v>2316</v>
      </c>
      <c r="D153" s="493" t="s">
        <v>8244</v>
      </c>
      <c r="E153" s="494">
        <v>71</v>
      </c>
      <c r="F153" s="495" t="s">
        <v>1235</v>
      </c>
      <c r="G153" s="496" t="s">
        <v>7970</v>
      </c>
      <c r="H153" s="497">
        <v>252</v>
      </c>
      <c r="I153" s="498">
        <f>SUMIF('Composições (ORSE)'!D:D,E153,'Composições (ORSE)'!K:K)</f>
        <v>25</v>
      </c>
      <c r="J153" s="498">
        <f t="shared" si="20"/>
        <v>32.479999999999997</v>
      </c>
      <c r="K153" s="498">
        <f t="shared" si="21"/>
        <v>8184.96</v>
      </c>
      <c r="M153" s="498">
        <v>31.93</v>
      </c>
      <c r="N153" s="500">
        <v>25</v>
      </c>
      <c r="O153" s="501">
        <f t="shared" si="22"/>
        <v>0.217</v>
      </c>
      <c r="P153" s="502"/>
    </row>
    <row r="154" spans="1:16" s="499" customFormat="1" ht="25.5" outlineLevel="1">
      <c r="A154" s="77"/>
      <c r="B154" s="491" t="s">
        <v>2340</v>
      </c>
      <c r="C154" s="492" t="s">
        <v>2316</v>
      </c>
      <c r="D154" s="493" t="s">
        <v>8244</v>
      </c>
      <c r="E154" s="494">
        <v>2169</v>
      </c>
      <c r="F154" s="495" t="s">
        <v>1213</v>
      </c>
      <c r="G154" s="496" t="s">
        <v>7970</v>
      </c>
      <c r="H154" s="497">
        <v>35</v>
      </c>
      <c r="I154" s="498">
        <f>SUMIF('Composições (ORSE)'!D:D,E154,'Composições (ORSE)'!K:K)</f>
        <v>341.43</v>
      </c>
      <c r="J154" s="498">
        <f t="shared" si="20"/>
        <v>443.52</v>
      </c>
      <c r="K154" s="498">
        <f t="shared" si="21"/>
        <v>15523.2</v>
      </c>
      <c r="M154" s="498">
        <v>436.37</v>
      </c>
      <c r="N154" s="500">
        <v>341.67</v>
      </c>
      <c r="O154" s="501">
        <f t="shared" si="22"/>
        <v>0.21759999999999999</v>
      </c>
      <c r="P154" s="502"/>
    </row>
    <row r="155" spans="1:16" s="499" customFormat="1" ht="25.5" outlineLevel="1">
      <c r="A155" s="77"/>
      <c r="B155" s="491" t="s">
        <v>2341</v>
      </c>
      <c r="C155" s="492" t="s">
        <v>2316</v>
      </c>
      <c r="D155" s="493" t="s">
        <v>8233</v>
      </c>
      <c r="E155" s="494">
        <v>95467</v>
      </c>
      <c r="F155" s="495" t="s">
        <v>6445</v>
      </c>
      <c r="G155" s="496" t="s">
        <v>7970</v>
      </c>
      <c r="H155" s="497">
        <v>12.5</v>
      </c>
      <c r="I155" s="498">
        <f>SUMIF('Composições (SINAPI)'!D:D,E155,'Composições (SINAPI)'!K:K)</f>
        <v>275.33</v>
      </c>
      <c r="J155" s="498">
        <f t="shared" si="20"/>
        <v>357.65</v>
      </c>
      <c r="K155" s="498">
        <f t="shared" si="21"/>
        <v>4470.63</v>
      </c>
      <c r="M155" s="498">
        <v>352.25</v>
      </c>
      <c r="N155" s="500">
        <v>275.81</v>
      </c>
      <c r="O155" s="501">
        <f t="shared" si="22"/>
        <v>0.21840000000000001</v>
      </c>
      <c r="P155" s="502"/>
    </row>
    <row r="156" spans="1:16" s="499" customFormat="1" ht="15" outlineLevel="1">
      <c r="A156" s="77"/>
      <c r="B156" s="491" t="s">
        <v>2342</v>
      </c>
      <c r="C156" s="492" t="s">
        <v>2316</v>
      </c>
      <c r="D156" s="493" t="s">
        <v>8233</v>
      </c>
      <c r="E156" s="494">
        <v>83518</v>
      </c>
      <c r="F156" s="495" t="s">
        <v>5439</v>
      </c>
      <c r="G156" s="496" t="s">
        <v>7970</v>
      </c>
      <c r="H156" s="497">
        <v>36.5</v>
      </c>
      <c r="I156" s="498">
        <f>SUMIF('Composições (SINAPI)'!D:D,E156,'Composições (SINAPI)'!K:K)</f>
        <v>224.71</v>
      </c>
      <c r="J156" s="498">
        <f t="shared" si="20"/>
        <v>291.89999999999998</v>
      </c>
      <c r="K156" s="498">
        <f t="shared" si="21"/>
        <v>10654.35</v>
      </c>
      <c r="M156" s="498">
        <v>287.37</v>
      </c>
      <c r="N156" s="500">
        <v>225.01</v>
      </c>
      <c r="O156" s="501">
        <f t="shared" si="22"/>
        <v>0.218</v>
      </c>
      <c r="P156" s="502"/>
    </row>
    <row r="157" spans="1:16" s="499" customFormat="1" ht="15" outlineLevel="1">
      <c r="A157" s="77"/>
      <c r="B157" s="491" t="s">
        <v>2343</v>
      </c>
      <c r="C157" s="492" t="s">
        <v>2316</v>
      </c>
      <c r="D157" s="493" t="s">
        <v>8244</v>
      </c>
      <c r="E157" s="494">
        <v>9182</v>
      </c>
      <c r="F157" s="495" t="s">
        <v>9185</v>
      </c>
      <c r="G157" s="496" t="s">
        <v>7970</v>
      </c>
      <c r="H157" s="497">
        <v>22</v>
      </c>
      <c r="I157" s="498">
        <f>SUMIF('Composições (ORSE)'!D:D,E157,'Composições (ORSE)'!K:K)</f>
        <v>257.37</v>
      </c>
      <c r="J157" s="498">
        <f t="shared" si="20"/>
        <v>334.32</v>
      </c>
      <c r="K157" s="498">
        <f t="shared" si="21"/>
        <v>7355.04</v>
      </c>
      <c r="M157" s="498">
        <v>328.71</v>
      </c>
      <c r="N157" s="500">
        <v>257.37</v>
      </c>
      <c r="O157" s="501">
        <f t="shared" si="22"/>
        <v>0.217</v>
      </c>
      <c r="P157" s="502"/>
    </row>
    <row r="158" spans="1:16" s="499" customFormat="1" ht="15" outlineLevel="1">
      <c r="A158" s="77"/>
      <c r="B158" s="491" t="s">
        <v>2344</v>
      </c>
      <c r="C158" s="492" t="s">
        <v>2316</v>
      </c>
      <c r="D158" s="493" t="s">
        <v>8244</v>
      </c>
      <c r="E158" s="494">
        <v>13</v>
      </c>
      <c r="F158" s="495" t="s">
        <v>9184</v>
      </c>
      <c r="G158" s="496" t="s">
        <v>7970</v>
      </c>
      <c r="H158" s="497">
        <v>29</v>
      </c>
      <c r="I158" s="498">
        <f>SUMIF('Composições (ORSE)'!D:D,E158,'Composições (ORSE)'!K:K)</f>
        <v>122.68</v>
      </c>
      <c r="J158" s="498">
        <f t="shared" si="20"/>
        <v>159.36000000000001</v>
      </c>
      <c r="K158" s="498">
        <f t="shared" si="21"/>
        <v>4621.4399999999996</v>
      </c>
      <c r="M158" s="498">
        <v>156.82</v>
      </c>
      <c r="N158" s="500">
        <v>122.79</v>
      </c>
      <c r="O158" s="501">
        <f t="shared" si="22"/>
        <v>0.2177</v>
      </c>
      <c r="P158" s="502"/>
    </row>
    <row r="159" spans="1:16" s="499" customFormat="1" ht="25.5" outlineLevel="1">
      <c r="A159" s="77"/>
      <c r="B159" s="491" t="s">
        <v>2345</v>
      </c>
      <c r="C159" s="492" t="s">
        <v>2316</v>
      </c>
      <c r="D159" s="493" t="s">
        <v>8244</v>
      </c>
      <c r="E159" s="494">
        <v>30</v>
      </c>
      <c r="F159" s="495" t="s">
        <v>9187</v>
      </c>
      <c r="G159" s="496" t="s">
        <v>7966</v>
      </c>
      <c r="H159" s="497">
        <v>154</v>
      </c>
      <c r="I159" s="498">
        <f>SUMIF('Composições (ORSE)'!D:D,E159,'Composições (ORSE)'!K:K)</f>
        <v>12.28</v>
      </c>
      <c r="J159" s="498">
        <f t="shared" si="20"/>
        <v>15.95</v>
      </c>
      <c r="K159" s="498">
        <f t="shared" si="21"/>
        <v>2456.3000000000002</v>
      </c>
      <c r="M159" s="498">
        <v>15.69</v>
      </c>
      <c r="N159" s="500">
        <v>12.28</v>
      </c>
      <c r="O159" s="501">
        <f t="shared" si="22"/>
        <v>0.21729999999999999</v>
      </c>
      <c r="P159" s="502"/>
    </row>
    <row r="160" spans="1:16" s="499" customFormat="1" ht="15" outlineLevel="1">
      <c r="A160" s="77"/>
      <c r="B160" s="491" t="s">
        <v>2346</v>
      </c>
      <c r="C160" s="492" t="s">
        <v>2316</v>
      </c>
      <c r="D160" s="493" t="s">
        <v>8244</v>
      </c>
      <c r="E160" s="494">
        <v>9</v>
      </c>
      <c r="F160" s="495" t="s">
        <v>9186</v>
      </c>
      <c r="G160" s="496" t="s">
        <v>7966</v>
      </c>
      <c r="H160" s="497">
        <v>154</v>
      </c>
      <c r="I160" s="498">
        <f>SUMIF('Composições (ORSE)'!D:D,E160,'Composições (ORSE)'!K:K)</f>
        <v>5.64</v>
      </c>
      <c r="J160" s="498">
        <f t="shared" si="20"/>
        <v>7.33</v>
      </c>
      <c r="K160" s="498">
        <f t="shared" si="21"/>
        <v>1128.82</v>
      </c>
      <c r="M160" s="498">
        <v>7.21</v>
      </c>
      <c r="N160" s="500">
        <v>5.64</v>
      </c>
      <c r="O160" s="501">
        <f t="shared" si="22"/>
        <v>0.21779999999999999</v>
      </c>
      <c r="P160" s="502"/>
    </row>
    <row r="161" spans="1:16" s="499" customFormat="1" ht="15" outlineLevel="1">
      <c r="A161" s="77"/>
      <c r="B161" s="491" t="s">
        <v>2347</v>
      </c>
      <c r="C161" s="492" t="s">
        <v>2316</v>
      </c>
      <c r="D161" s="493" t="s">
        <v>8244</v>
      </c>
      <c r="E161" s="494">
        <v>17</v>
      </c>
      <c r="F161" s="495" t="s">
        <v>7826</v>
      </c>
      <c r="G161" s="496" t="s">
        <v>7966</v>
      </c>
      <c r="H161" s="497">
        <v>100</v>
      </c>
      <c r="I161" s="498">
        <f>SUMIF('Composições (ORSE)'!D:D,E161,'Composições (ORSE)'!K:K)</f>
        <v>4.16</v>
      </c>
      <c r="J161" s="498">
        <f t="shared" si="20"/>
        <v>5.4</v>
      </c>
      <c r="K161" s="498">
        <f t="shared" si="21"/>
        <v>540</v>
      </c>
      <c r="M161" s="498">
        <v>5.32</v>
      </c>
      <c r="N161" s="500">
        <v>4.16</v>
      </c>
      <c r="O161" s="501">
        <f t="shared" si="22"/>
        <v>0.218</v>
      </c>
      <c r="P161" s="502"/>
    </row>
    <row r="162" spans="1:16" s="499" customFormat="1" ht="25.5" outlineLevel="1">
      <c r="A162" s="77"/>
      <c r="B162" s="491" t="s">
        <v>3244</v>
      </c>
      <c r="C162" s="492" t="s">
        <v>2316</v>
      </c>
      <c r="D162" s="493" t="s">
        <v>8244</v>
      </c>
      <c r="E162" s="494">
        <v>16</v>
      </c>
      <c r="F162" s="495" t="s">
        <v>7827</v>
      </c>
      <c r="G162" s="496" t="s">
        <v>7966</v>
      </c>
      <c r="H162" s="497">
        <v>145</v>
      </c>
      <c r="I162" s="498">
        <f>SUMIF('Composições (ORSE)'!D:D,E162,'Composições (ORSE)'!K:K)</f>
        <v>12.28</v>
      </c>
      <c r="J162" s="498">
        <f t="shared" si="20"/>
        <v>15.95</v>
      </c>
      <c r="K162" s="498">
        <f t="shared" si="21"/>
        <v>2312.75</v>
      </c>
      <c r="M162" s="498">
        <v>15.69</v>
      </c>
      <c r="N162" s="500">
        <v>12.28</v>
      </c>
      <c r="O162" s="501">
        <f t="shared" si="22"/>
        <v>0.21729999999999999</v>
      </c>
      <c r="P162" s="502"/>
    </row>
    <row r="163" spans="1:16" s="499" customFormat="1" ht="25.5" outlineLevel="1">
      <c r="A163" s="77"/>
      <c r="B163" s="491" t="s">
        <v>2348</v>
      </c>
      <c r="C163" s="492" t="s">
        <v>2316</v>
      </c>
      <c r="D163" s="493" t="s">
        <v>8244</v>
      </c>
      <c r="E163" s="494">
        <v>4942</v>
      </c>
      <c r="F163" s="495" t="s">
        <v>7828</v>
      </c>
      <c r="G163" s="496" t="s">
        <v>7966</v>
      </c>
      <c r="H163" s="497">
        <v>24</v>
      </c>
      <c r="I163" s="498">
        <f>SUMIF('Composições (ORSE)'!D:D,E163,'Composições (ORSE)'!K:K)</f>
        <v>8.83</v>
      </c>
      <c r="J163" s="498">
        <f t="shared" si="20"/>
        <v>11.47</v>
      </c>
      <c r="K163" s="498">
        <f t="shared" si="21"/>
        <v>275.27999999999997</v>
      </c>
      <c r="M163" s="498">
        <v>11.31</v>
      </c>
      <c r="N163" s="500">
        <v>8.85</v>
      </c>
      <c r="O163" s="501">
        <f t="shared" si="22"/>
        <v>0.21929999999999999</v>
      </c>
      <c r="P163" s="502"/>
    </row>
    <row r="164" spans="1:16" s="499" customFormat="1" ht="25.5" outlineLevel="1">
      <c r="A164" s="77"/>
      <c r="B164" s="491" t="s">
        <v>2349</v>
      </c>
      <c r="C164" s="492" t="s">
        <v>2316</v>
      </c>
      <c r="D164" s="493" t="s">
        <v>8233</v>
      </c>
      <c r="E164" s="494">
        <v>97644</v>
      </c>
      <c r="F164" s="495" t="s">
        <v>2894</v>
      </c>
      <c r="G164" s="496" t="s">
        <v>7966</v>
      </c>
      <c r="H164" s="497">
        <v>15.12</v>
      </c>
      <c r="I164" s="498">
        <f>SUMIF('Composições (SINAPI)'!D:D,E164,'Composições (SINAPI)'!K:K)</f>
        <v>4.6399999999999997</v>
      </c>
      <c r="J164" s="498">
        <f t="shared" si="20"/>
        <v>6.03</v>
      </c>
      <c r="K164" s="498">
        <f t="shared" si="21"/>
        <v>91.17</v>
      </c>
      <c r="M164" s="498">
        <v>5.94</v>
      </c>
      <c r="N164" s="500">
        <v>4.6500000000000004</v>
      </c>
      <c r="O164" s="501">
        <f t="shared" si="22"/>
        <v>0.21890000000000001</v>
      </c>
      <c r="P164" s="502"/>
    </row>
    <row r="165" spans="1:16" s="499" customFormat="1" ht="51" outlineLevel="1">
      <c r="A165" s="77"/>
      <c r="B165" s="491" t="s">
        <v>2350</v>
      </c>
      <c r="C165" s="492" t="s">
        <v>2316</v>
      </c>
      <c r="D165" s="493" t="s">
        <v>8233</v>
      </c>
      <c r="E165" s="494">
        <v>87504</v>
      </c>
      <c r="F165" s="495" t="s">
        <v>6609</v>
      </c>
      <c r="G165" s="496" t="s">
        <v>7966</v>
      </c>
      <c r="H165" s="497">
        <v>220</v>
      </c>
      <c r="I165" s="498">
        <f>SUMIF('Composições (SINAPI)'!D:D,E165,'Composições (SINAPI)'!K:K)</f>
        <v>40</v>
      </c>
      <c r="J165" s="498">
        <f t="shared" si="20"/>
        <v>51.96</v>
      </c>
      <c r="K165" s="498">
        <f t="shared" si="21"/>
        <v>11431.2</v>
      </c>
      <c r="M165" s="498">
        <v>51.23</v>
      </c>
      <c r="N165" s="500">
        <v>40.11</v>
      </c>
      <c r="O165" s="501">
        <f t="shared" si="22"/>
        <v>0.21920000000000001</v>
      </c>
      <c r="P165" s="502"/>
    </row>
    <row r="166" spans="1:16" s="499" customFormat="1" ht="63.75" outlineLevel="1">
      <c r="A166" s="77"/>
      <c r="B166" s="491" t="s">
        <v>2351</v>
      </c>
      <c r="C166" s="492" t="s">
        <v>2316</v>
      </c>
      <c r="D166" s="493" t="s">
        <v>8233</v>
      </c>
      <c r="E166" s="494">
        <v>87509</v>
      </c>
      <c r="F166" s="495" t="s">
        <v>3204</v>
      </c>
      <c r="G166" s="496" t="s">
        <v>7966</v>
      </c>
      <c r="H166" s="497">
        <v>240</v>
      </c>
      <c r="I166" s="498">
        <f>SUMIF('Composições (SINAPI)'!D:D,E166,'Composições (SINAPI)'!K:K)</f>
        <v>64.58</v>
      </c>
      <c r="J166" s="498">
        <f t="shared" si="20"/>
        <v>83.89</v>
      </c>
      <c r="K166" s="498">
        <f t="shared" si="21"/>
        <v>20133.599999999999</v>
      </c>
      <c r="M166" s="498">
        <v>82.72</v>
      </c>
      <c r="N166" s="500">
        <v>64.760000000000005</v>
      </c>
      <c r="O166" s="501">
        <f t="shared" si="22"/>
        <v>0.21929999999999999</v>
      </c>
      <c r="P166" s="502"/>
    </row>
    <row r="167" spans="1:16" s="499" customFormat="1" ht="25.5" outlineLevel="1">
      <c r="A167" s="77"/>
      <c r="B167" s="491" t="s">
        <v>1974</v>
      </c>
      <c r="C167" s="492" t="s">
        <v>2316</v>
      </c>
      <c r="D167" s="493" t="s">
        <v>8233</v>
      </c>
      <c r="E167" s="494">
        <v>93202</v>
      </c>
      <c r="F167" s="495" t="s">
        <v>5193</v>
      </c>
      <c r="G167" s="496" t="s">
        <v>8247</v>
      </c>
      <c r="H167" s="497">
        <v>300</v>
      </c>
      <c r="I167" s="498">
        <f>SUMIF('Composições (SINAPI)'!D:D,E167,'Composições (SINAPI)'!K:K)</f>
        <v>12.36</v>
      </c>
      <c r="J167" s="498">
        <f t="shared" si="20"/>
        <v>16.059999999999999</v>
      </c>
      <c r="K167" s="498">
        <f t="shared" si="21"/>
        <v>4818</v>
      </c>
      <c r="M167" s="498">
        <v>15.84</v>
      </c>
      <c r="N167" s="500">
        <v>12.4</v>
      </c>
      <c r="O167" s="501">
        <f t="shared" si="22"/>
        <v>0.21970000000000001</v>
      </c>
      <c r="P167" s="502"/>
    </row>
    <row r="168" spans="1:16" s="499" customFormat="1" ht="25.5" outlineLevel="1">
      <c r="A168" s="77"/>
      <c r="B168" s="491" t="s">
        <v>1975</v>
      </c>
      <c r="C168" s="492" t="s">
        <v>2316</v>
      </c>
      <c r="D168" s="493" t="s">
        <v>8244</v>
      </c>
      <c r="E168" s="494">
        <v>3310</v>
      </c>
      <c r="F168" s="495" t="s">
        <v>2439</v>
      </c>
      <c r="G168" s="496" t="s">
        <v>7966</v>
      </c>
      <c r="H168" s="497">
        <v>1265</v>
      </c>
      <c r="I168" s="498">
        <f>SUMIF('Composições (ORSE)'!D:D,E168,'Composições (ORSE)'!K:K)</f>
        <v>3.35</v>
      </c>
      <c r="J168" s="498">
        <f t="shared" si="20"/>
        <v>4.3499999999999996</v>
      </c>
      <c r="K168" s="498">
        <f t="shared" si="21"/>
        <v>5502.75</v>
      </c>
      <c r="M168" s="498">
        <v>4.29</v>
      </c>
      <c r="N168" s="500">
        <v>3.35</v>
      </c>
      <c r="O168" s="501">
        <f t="shared" si="22"/>
        <v>0.21909999999999999</v>
      </c>
      <c r="P168" s="502"/>
    </row>
    <row r="169" spans="1:16" s="499" customFormat="1" ht="51" outlineLevel="1">
      <c r="A169" s="77"/>
      <c r="B169" s="491" t="s">
        <v>696</v>
      </c>
      <c r="C169" s="492" t="s">
        <v>2316</v>
      </c>
      <c r="D169" s="493" t="s">
        <v>8233</v>
      </c>
      <c r="E169" s="494">
        <v>87794</v>
      </c>
      <c r="F169" s="495" t="s">
        <v>6034</v>
      </c>
      <c r="G169" s="496" t="s">
        <v>7966</v>
      </c>
      <c r="H169" s="497">
        <v>1265</v>
      </c>
      <c r="I169" s="498">
        <f>SUMIF('Composições (SINAPI)'!D:D,E169,'Composições (SINAPI)'!K:K)</f>
        <v>21.47</v>
      </c>
      <c r="J169" s="498">
        <f t="shared" si="20"/>
        <v>27.89</v>
      </c>
      <c r="K169" s="498">
        <f t="shared" si="21"/>
        <v>35280.85</v>
      </c>
      <c r="M169" s="498">
        <v>27.46</v>
      </c>
      <c r="N169" s="500">
        <v>21.5</v>
      </c>
      <c r="O169" s="501">
        <f t="shared" si="22"/>
        <v>0.21809999999999999</v>
      </c>
      <c r="P169" s="502"/>
    </row>
    <row r="170" spans="1:16" s="499" customFormat="1" ht="15" outlineLevel="1">
      <c r="A170" s="77"/>
      <c r="B170" s="491" t="s">
        <v>697</v>
      </c>
      <c r="C170" s="492" t="s">
        <v>2316</v>
      </c>
      <c r="D170" s="493" t="s">
        <v>8244</v>
      </c>
      <c r="E170" s="494">
        <v>2265</v>
      </c>
      <c r="F170" s="495" t="s">
        <v>1214</v>
      </c>
      <c r="G170" s="496" t="s">
        <v>8247</v>
      </c>
      <c r="H170" s="497">
        <v>24</v>
      </c>
      <c r="I170" s="498">
        <f>SUMIF('Composições (ORSE)'!D:D,E170,'Composições (ORSE)'!K:K)</f>
        <v>9.41</v>
      </c>
      <c r="J170" s="498">
        <f t="shared" si="20"/>
        <v>12.22</v>
      </c>
      <c r="K170" s="498">
        <f t="shared" si="21"/>
        <v>293.27999999999997</v>
      </c>
      <c r="M170" s="498">
        <v>12.08</v>
      </c>
      <c r="N170" s="500">
        <v>9.4499999999999993</v>
      </c>
      <c r="O170" s="501">
        <f t="shared" si="22"/>
        <v>0.221</v>
      </c>
      <c r="P170" s="502"/>
    </row>
    <row r="171" spans="1:16" s="499" customFormat="1" ht="15" outlineLevel="1">
      <c r="A171" s="77"/>
      <c r="B171" s="491" t="s">
        <v>698</v>
      </c>
      <c r="C171" s="492" t="s">
        <v>2316</v>
      </c>
      <c r="D171" s="493" t="s">
        <v>8244</v>
      </c>
      <c r="E171" s="494">
        <v>1987</v>
      </c>
      <c r="F171" s="495" t="s">
        <v>1950</v>
      </c>
      <c r="G171" s="496" t="s">
        <v>8247</v>
      </c>
      <c r="H171" s="497">
        <v>54</v>
      </c>
      <c r="I171" s="498">
        <f>SUMIF('Composições (ORSE)'!D:D,E171,'Composições (ORSE)'!K:K)</f>
        <v>18.87</v>
      </c>
      <c r="J171" s="498">
        <f t="shared" si="20"/>
        <v>24.51</v>
      </c>
      <c r="K171" s="498">
        <f t="shared" si="21"/>
        <v>1323.54</v>
      </c>
      <c r="M171" s="498">
        <v>24.13</v>
      </c>
      <c r="N171" s="500">
        <v>18.89</v>
      </c>
      <c r="O171" s="501">
        <f t="shared" si="22"/>
        <v>0.218</v>
      </c>
      <c r="P171" s="502"/>
    </row>
    <row r="172" spans="1:16" s="499" customFormat="1" ht="38.25" outlineLevel="1">
      <c r="A172" s="77"/>
      <c r="B172" s="491" t="s">
        <v>699</v>
      </c>
      <c r="C172" s="492" t="s">
        <v>2316</v>
      </c>
      <c r="D172" s="493" t="s">
        <v>8233</v>
      </c>
      <c r="E172" s="494" t="s">
        <v>8310</v>
      </c>
      <c r="F172" s="495" t="s">
        <v>1345</v>
      </c>
      <c r="G172" s="496" t="s">
        <v>7966</v>
      </c>
      <c r="H172" s="497">
        <v>245</v>
      </c>
      <c r="I172" s="498">
        <f>SUMIF('Composições (SINAPI)'!D:D,E172,'Composições (SINAPI)'!K:K)</f>
        <v>48.5</v>
      </c>
      <c r="J172" s="498">
        <f t="shared" si="20"/>
        <v>63</v>
      </c>
      <c r="K172" s="498">
        <f t="shared" si="21"/>
        <v>15435</v>
      </c>
      <c r="M172" s="498">
        <v>61.98</v>
      </c>
      <c r="N172" s="500">
        <v>48.53</v>
      </c>
      <c r="O172" s="501">
        <f t="shared" si="22"/>
        <v>0.2175</v>
      </c>
      <c r="P172" s="502"/>
    </row>
    <row r="173" spans="1:16" s="499" customFormat="1" ht="63.75" outlineLevel="1">
      <c r="A173" s="77"/>
      <c r="B173" s="491" t="s">
        <v>451</v>
      </c>
      <c r="C173" s="492" t="s">
        <v>2316</v>
      </c>
      <c r="D173" s="493" t="s">
        <v>8233</v>
      </c>
      <c r="E173" s="494">
        <v>94438</v>
      </c>
      <c r="F173" s="495" t="s">
        <v>9607</v>
      </c>
      <c r="G173" s="496" t="s">
        <v>7966</v>
      </c>
      <c r="H173" s="497">
        <v>245</v>
      </c>
      <c r="I173" s="498">
        <f>SUMIF('Composições (SINAPI)'!D:D,E173,'Composições (SINAPI)'!K:K)</f>
        <v>25.54</v>
      </c>
      <c r="J173" s="498">
        <f t="shared" si="20"/>
        <v>33.18</v>
      </c>
      <c r="K173" s="498">
        <f t="shared" si="21"/>
        <v>8129.1</v>
      </c>
      <c r="M173" s="498">
        <v>32.619999999999997</v>
      </c>
      <c r="N173" s="500">
        <v>25.54</v>
      </c>
      <c r="O173" s="501">
        <f t="shared" si="22"/>
        <v>0.217</v>
      </c>
      <c r="P173" s="502"/>
    </row>
    <row r="174" spans="1:16" s="499" customFormat="1" ht="38.25" outlineLevel="1">
      <c r="A174" s="77"/>
      <c r="B174" s="491" t="s">
        <v>452</v>
      </c>
      <c r="C174" s="492" t="s">
        <v>2316</v>
      </c>
      <c r="D174" s="493" t="s">
        <v>8233</v>
      </c>
      <c r="E174" s="494">
        <v>98680</v>
      </c>
      <c r="F174" s="495" t="s">
        <v>9156</v>
      </c>
      <c r="G174" s="496" t="s">
        <v>7966</v>
      </c>
      <c r="H174" s="497">
        <v>195</v>
      </c>
      <c r="I174" s="498">
        <f>SUMIF('Composições (SINAPI)'!D:D,E174,'Composições (SINAPI)'!K:K)</f>
        <v>23.88</v>
      </c>
      <c r="J174" s="498">
        <f t="shared" si="20"/>
        <v>31.02</v>
      </c>
      <c r="K174" s="498">
        <f t="shared" si="21"/>
        <v>6048.9</v>
      </c>
      <c r="M174" s="498">
        <v>30.5</v>
      </c>
      <c r="N174" s="500">
        <v>23.88</v>
      </c>
      <c r="O174" s="501">
        <f t="shared" si="22"/>
        <v>0.217</v>
      </c>
      <c r="P174" s="502"/>
    </row>
    <row r="175" spans="1:16" s="499" customFormat="1" ht="25.5" outlineLevel="1">
      <c r="A175" s="77"/>
      <c r="B175" s="491" t="s">
        <v>453</v>
      </c>
      <c r="C175" s="492" t="s">
        <v>2316</v>
      </c>
      <c r="D175" s="493" t="s">
        <v>8244</v>
      </c>
      <c r="E175" s="494">
        <v>7691</v>
      </c>
      <c r="F175" s="495" t="s">
        <v>1233</v>
      </c>
      <c r="G175" s="496" t="s">
        <v>7970</v>
      </c>
      <c r="H175" s="497">
        <v>56</v>
      </c>
      <c r="I175" s="498">
        <f>SUMIF('Composições (ORSE)'!D:D,E175,'Composições (ORSE)'!K:K)</f>
        <v>304.66000000000003</v>
      </c>
      <c r="J175" s="498">
        <f t="shared" si="20"/>
        <v>395.75</v>
      </c>
      <c r="K175" s="498">
        <f t="shared" si="21"/>
        <v>22162</v>
      </c>
      <c r="M175" s="498">
        <v>389.14</v>
      </c>
      <c r="N175" s="500">
        <v>304.69</v>
      </c>
      <c r="O175" s="501">
        <f t="shared" si="22"/>
        <v>0.21709999999999999</v>
      </c>
      <c r="P175" s="502"/>
    </row>
    <row r="176" spans="1:16" s="499" customFormat="1" ht="51" outlineLevel="1">
      <c r="A176" s="77"/>
      <c r="B176" s="491" t="s">
        <v>454</v>
      </c>
      <c r="C176" s="492" t="s">
        <v>2316</v>
      </c>
      <c r="D176" s="493" t="s">
        <v>8233</v>
      </c>
      <c r="E176" s="494">
        <v>92762</v>
      </c>
      <c r="F176" s="495" t="s">
        <v>3600</v>
      </c>
      <c r="G176" s="496" t="s">
        <v>8248</v>
      </c>
      <c r="H176" s="497">
        <v>4840</v>
      </c>
      <c r="I176" s="498">
        <f>SUMIF('Composições (SINAPI)'!D:D,E176,'Composições (SINAPI)'!K:K)</f>
        <v>4.79</v>
      </c>
      <c r="J176" s="498">
        <f t="shared" si="20"/>
        <v>6.22</v>
      </c>
      <c r="K176" s="498">
        <f t="shared" si="21"/>
        <v>30104.799999999999</v>
      </c>
      <c r="M176" s="498">
        <v>6.13</v>
      </c>
      <c r="N176" s="500">
        <v>4.79</v>
      </c>
      <c r="O176" s="501">
        <f t="shared" si="22"/>
        <v>0.21859999999999999</v>
      </c>
      <c r="P176" s="502"/>
    </row>
    <row r="177" spans="1:16" s="499" customFormat="1" ht="38.25" outlineLevel="1">
      <c r="A177" s="77"/>
      <c r="B177" s="491" t="s">
        <v>455</v>
      </c>
      <c r="C177" s="492" t="s">
        <v>2316</v>
      </c>
      <c r="D177" s="493" t="s">
        <v>8233</v>
      </c>
      <c r="E177" s="494">
        <v>92919</v>
      </c>
      <c r="F177" s="495" t="s">
        <v>2500</v>
      </c>
      <c r="G177" s="496" t="s">
        <v>8248</v>
      </c>
      <c r="H177" s="497">
        <v>1100</v>
      </c>
      <c r="I177" s="498">
        <f>SUMIF('Composições (SINAPI)'!D:D,E177,'Composições (SINAPI)'!K:K)</f>
        <v>5.12</v>
      </c>
      <c r="J177" s="498">
        <f t="shared" ref="J177:J208" si="23">ROUND(IF(C177 = "SERVIÇO", I177 * (1 + $I$11), IF(C177 = "INSUMO", (I177 * (1 + $K$11)))),2)</f>
        <v>6.65</v>
      </c>
      <c r="K177" s="498">
        <f t="shared" si="21"/>
        <v>7315</v>
      </c>
      <c r="M177" s="498">
        <v>6.55</v>
      </c>
      <c r="N177" s="500">
        <v>5.12</v>
      </c>
      <c r="O177" s="501">
        <f t="shared" ref="O177:O208" si="24">IF(I177=0," ",ROUND(1-(I177/M177),4))</f>
        <v>0.21829999999999999</v>
      </c>
      <c r="P177" s="502"/>
    </row>
    <row r="178" spans="1:16" s="499" customFormat="1" ht="25.5" outlineLevel="1">
      <c r="A178" s="77"/>
      <c r="B178" s="491" t="s">
        <v>456</v>
      </c>
      <c r="C178" s="492" t="s">
        <v>2316</v>
      </c>
      <c r="D178" s="493" t="s">
        <v>8233</v>
      </c>
      <c r="E178" s="494">
        <v>94559</v>
      </c>
      <c r="F178" s="495" t="s">
        <v>4356</v>
      </c>
      <c r="G178" s="496" t="s">
        <v>7966</v>
      </c>
      <c r="H178" s="497">
        <v>20</v>
      </c>
      <c r="I178" s="498">
        <f>SUMIF('Composições (SINAPI)'!D:D,E178,'Composições (SINAPI)'!K:K)</f>
        <v>352.08</v>
      </c>
      <c r="J178" s="498">
        <f t="shared" si="23"/>
        <v>457.35</v>
      </c>
      <c r="K178" s="498">
        <f t="shared" si="21"/>
        <v>9147</v>
      </c>
      <c r="M178" s="498">
        <v>450.13</v>
      </c>
      <c r="N178" s="500">
        <v>352.45</v>
      </c>
      <c r="O178" s="501">
        <f t="shared" si="24"/>
        <v>0.21779999999999999</v>
      </c>
      <c r="P178" s="502"/>
    </row>
    <row r="179" spans="1:16" s="499" customFormat="1" ht="15" outlineLevel="1">
      <c r="A179" s="77"/>
      <c r="B179" s="491" t="s">
        <v>1567</v>
      </c>
      <c r="C179" s="492" t="s">
        <v>2316</v>
      </c>
      <c r="D179" s="493" t="s">
        <v>8233</v>
      </c>
      <c r="E179" s="494">
        <v>72117</v>
      </c>
      <c r="F179" s="495" t="s">
        <v>7155</v>
      </c>
      <c r="G179" s="496" t="s">
        <v>7966</v>
      </c>
      <c r="H179" s="497">
        <v>20</v>
      </c>
      <c r="I179" s="498">
        <f>SUMIF('Composições (SINAPI)'!D:D,E179,'Composições (SINAPI)'!K:K)</f>
        <v>76.709999999999994</v>
      </c>
      <c r="J179" s="498">
        <f t="shared" si="23"/>
        <v>99.65</v>
      </c>
      <c r="K179" s="498">
        <f t="shared" si="21"/>
        <v>1993</v>
      </c>
      <c r="M179" s="498">
        <v>97.97</v>
      </c>
      <c r="N179" s="500">
        <v>76.709999999999994</v>
      </c>
      <c r="O179" s="501">
        <f t="shared" si="24"/>
        <v>0.217</v>
      </c>
      <c r="P179" s="502"/>
    </row>
    <row r="180" spans="1:16" s="499" customFormat="1" ht="38.25" outlineLevel="1">
      <c r="A180" s="77"/>
      <c r="B180" s="491" t="s">
        <v>1568</v>
      </c>
      <c r="C180" s="492" t="s">
        <v>2316</v>
      </c>
      <c r="D180" s="493" t="s">
        <v>8233</v>
      </c>
      <c r="E180" s="494">
        <v>94990</v>
      </c>
      <c r="F180" s="495" t="s">
        <v>3268</v>
      </c>
      <c r="G180" s="496" t="s">
        <v>7970</v>
      </c>
      <c r="H180" s="497">
        <v>19</v>
      </c>
      <c r="I180" s="498">
        <f>SUMIF('Composições (SINAPI)'!D:D,E180,'Composições (SINAPI)'!K:K)</f>
        <v>400.96</v>
      </c>
      <c r="J180" s="498">
        <f t="shared" si="23"/>
        <v>520.85</v>
      </c>
      <c r="K180" s="498">
        <f t="shared" si="21"/>
        <v>9896.15</v>
      </c>
      <c r="M180" s="498">
        <v>512.28</v>
      </c>
      <c r="N180" s="500">
        <v>401.11</v>
      </c>
      <c r="O180" s="501">
        <f t="shared" si="24"/>
        <v>0.21729999999999999</v>
      </c>
      <c r="P180" s="502"/>
    </row>
    <row r="181" spans="1:16" s="499" customFormat="1" ht="25.5" outlineLevel="1">
      <c r="A181" s="77"/>
      <c r="B181" s="491" t="s">
        <v>1569</v>
      </c>
      <c r="C181" s="492" t="s">
        <v>2316</v>
      </c>
      <c r="D181" s="493" t="s">
        <v>8233</v>
      </c>
      <c r="E181" s="494">
        <v>95465</v>
      </c>
      <c r="F181" s="495" t="s">
        <v>8255</v>
      </c>
      <c r="G181" s="496" t="s">
        <v>7966</v>
      </c>
      <c r="H181" s="497">
        <v>36</v>
      </c>
      <c r="I181" s="498">
        <f>SUMIF('Composições (SINAPI)'!D:D,E181,'Composições (SINAPI)'!K:K)</f>
        <v>86.98</v>
      </c>
      <c r="J181" s="498">
        <f t="shared" si="23"/>
        <v>112.99</v>
      </c>
      <c r="K181" s="498">
        <f t="shared" si="21"/>
        <v>4067.64</v>
      </c>
      <c r="M181" s="498">
        <v>111.2</v>
      </c>
      <c r="N181" s="500">
        <v>87.06</v>
      </c>
      <c r="O181" s="501">
        <f t="shared" si="24"/>
        <v>0.21779999999999999</v>
      </c>
      <c r="P181" s="502"/>
    </row>
    <row r="182" spans="1:16" s="499" customFormat="1" ht="25.5" outlineLevel="1">
      <c r="A182" s="77"/>
      <c r="B182" s="491" t="s">
        <v>1570</v>
      </c>
      <c r="C182" s="492" t="s">
        <v>2316</v>
      </c>
      <c r="D182" s="493" t="s">
        <v>8244</v>
      </c>
      <c r="E182" s="494">
        <v>8970</v>
      </c>
      <c r="F182" s="495" t="s">
        <v>1234</v>
      </c>
      <c r="G182" s="496" t="s">
        <v>7966</v>
      </c>
      <c r="H182" s="497">
        <v>36</v>
      </c>
      <c r="I182" s="498">
        <f>SUMIF('Composições (ORSE)'!D:D,E182,'Composições (ORSE)'!K:K)</f>
        <v>39.450000000000003</v>
      </c>
      <c r="J182" s="498">
        <f t="shared" si="23"/>
        <v>51.25</v>
      </c>
      <c r="K182" s="498">
        <f t="shared" si="21"/>
        <v>1845</v>
      </c>
      <c r="M182" s="498">
        <v>50.39</v>
      </c>
      <c r="N182" s="500">
        <v>39.450000000000003</v>
      </c>
      <c r="O182" s="501">
        <f t="shared" si="24"/>
        <v>0.21709999999999999</v>
      </c>
      <c r="P182" s="502"/>
    </row>
    <row r="183" spans="1:16" s="499" customFormat="1" ht="25.5" outlineLevel="1">
      <c r="A183" s="77"/>
      <c r="B183" s="491" t="s">
        <v>1571</v>
      </c>
      <c r="C183" s="492" t="s">
        <v>2316</v>
      </c>
      <c r="D183" s="493" t="s">
        <v>8233</v>
      </c>
      <c r="E183" s="494" t="s">
        <v>6731</v>
      </c>
      <c r="F183" s="495" t="s">
        <v>3721</v>
      </c>
      <c r="G183" s="496" t="s">
        <v>7966</v>
      </c>
      <c r="H183" s="497">
        <v>20.079999999999998</v>
      </c>
      <c r="I183" s="498">
        <f>SUMIF('Composições (SINAPI)'!D:D,E183,'Composições (SINAPI)'!K:K)</f>
        <v>453.09</v>
      </c>
      <c r="J183" s="498">
        <f t="shared" si="23"/>
        <v>588.55999999999995</v>
      </c>
      <c r="K183" s="498">
        <f t="shared" si="21"/>
        <v>11818.28</v>
      </c>
      <c r="M183" s="498">
        <v>578.76</v>
      </c>
      <c r="N183" s="500">
        <v>453.16</v>
      </c>
      <c r="O183" s="501">
        <f t="shared" si="24"/>
        <v>0.21709999999999999</v>
      </c>
      <c r="P183" s="502"/>
    </row>
    <row r="184" spans="1:16" s="499" customFormat="1" ht="38.25" outlineLevel="1">
      <c r="A184" s="77"/>
      <c r="B184" s="491" t="s">
        <v>1572</v>
      </c>
      <c r="C184" s="492" t="s">
        <v>2316</v>
      </c>
      <c r="D184" s="493" t="s">
        <v>8233</v>
      </c>
      <c r="E184" s="494">
        <v>91341</v>
      </c>
      <c r="F184" s="495" t="s">
        <v>3751</v>
      </c>
      <c r="G184" s="496" t="s">
        <v>7966</v>
      </c>
      <c r="H184" s="497">
        <v>10.98</v>
      </c>
      <c r="I184" s="498">
        <f>SUMIF('Composições (SINAPI)'!D:D,E184,'Composições (SINAPI)'!K:K)</f>
        <v>509.82</v>
      </c>
      <c r="J184" s="498">
        <f t="shared" si="23"/>
        <v>662.26</v>
      </c>
      <c r="K184" s="498">
        <f t="shared" si="21"/>
        <v>7271.61</v>
      </c>
      <c r="M184" s="498">
        <v>651.15</v>
      </c>
      <c r="N184" s="500">
        <v>509.85</v>
      </c>
      <c r="O184" s="501">
        <f t="shared" si="24"/>
        <v>0.217</v>
      </c>
      <c r="P184" s="502"/>
    </row>
    <row r="185" spans="1:16" s="499" customFormat="1" ht="38.25" outlineLevel="1">
      <c r="A185" s="77"/>
      <c r="B185" s="491" t="s">
        <v>1573</v>
      </c>
      <c r="C185" s="492" t="s">
        <v>2316</v>
      </c>
      <c r="D185" s="493" t="s">
        <v>8233</v>
      </c>
      <c r="E185" s="494">
        <v>90830</v>
      </c>
      <c r="F185" s="495" t="s">
        <v>5122</v>
      </c>
      <c r="G185" s="496" t="s">
        <v>8314</v>
      </c>
      <c r="H185" s="497">
        <v>18</v>
      </c>
      <c r="I185" s="498">
        <f>SUMIF('Composições (SINAPI)'!D:D,E185,'Composições (SINAPI)'!K:K)</f>
        <v>64.61</v>
      </c>
      <c r="J185" s="498">
        <f t="shared" si="23"/>
        <v>83.93</v>
      </c>
      <c r="K185" s="498">
        <f t="shared" si="21"/>
        <v>1510.74</v>
      </c>
      <c r="M185" s="498">
        <v>82.52</v>
      </c>
      <c r="N185" s="500">
        <v>64.61</v>
      </c>
      <c r="O185" s="501">
        <f t="shared" si="24"/>
        <v>0.217</v>
      </c>
      <c r="P185" s="502"/>
    </row>
    <row r="186" spans="1:16" s="499" customFormat="1" ht="15" outlineLevel="1">
      <c r="A186" s="77"/>
      <c r="B186" s="491" t="s">
        <v>1574</v>
      </c>
      <c r="C186" s="492" t="s">
        <v>2316</v>
      </c>
      <c r="D186" s="493" t="s">
        <v>8233</v>
      </c>
      <c r="E186" s="494" t="s">
        <v>6718</v>
      </c>
      <c r="F186" s="495" t="s">
        <v>6717</v>
      </c>
      <c r="G186" s="496" t="s">
        <v>7966</v>
      </c>
      <c r="H186" s="497">
        <v>48.08</v>
      </c>
      <c r="I186" s="498">
        <f>SUMIF('Composições (SINAPI)'!D:D,E186,'Composições (SINAPI)'!K:K)</f>
        <v>217.34</v>
      </c>
      <c r="J186" s="498">
        <f t="shared" si="23"/>
        <v>282.32</v>
      </c>
      <c r="K186" s="498">
        <f t="shared" si="21"/>
        <v>13573.95</v>
      </c>
      <c r="M186" s="498">
        <v>277.58</v>
      </c>
      <c r="N186" s="500">
        <v>217.34</v>
      </c>
      <c r="O186" s="501">
        <f t="shared" si="24"/>
        <v>0.217</v>
      </c>
      <c r="P186" s="502"/>
    </row>
    <row r="187" spans="1:16" s="499" customFormat="1" ht="15" outlineLevel="1">
      <c r="A187" s="77"/>
      <c r="B187" s="491" t="s">
        <v>1575</v>
      </c>
      <c r="C187" s="492" t="s">
        <v>2316</v>
      </c>
      <c r="D187" s="493" t="s">
        <v>8233</v>
      </c>
      <c r="E187" s="494">
        <v>73656</v>
      </c>
      <c r="F187" s="495" t="s">
        <v>6832</v>
      </c>
      <c r="G187" s="496" t="s">
        <v>7966</v>
      </c>
      <c r="H187" s="497">
        <v>240</v>
      </c>
      <c r="I187" s="498">
        <f>SUMIF('Composições (SINAPI)'!D:D,E187,'Composições (SINAPI)'!K:K)</f>
        <v>14.59</v>
      </c>
      <c r="J187" s="498">
        <f t="shared" si="23"/>
        <v>18.95</v>
      </c>
      <c r="K187" s="498">
        <f t="shared" si="21"/>
        <v>4548</v>
      </c>
      <c r="M187" s="498">
        <v>18.64</v>
      </c>
      <c r="N187" s="500">
        <v>14.59</v>
      </c>
      <c r="O187" s="501">
        <f t="shared" si="24"/>
        <v>0.21729999999999999</v>
      </c>
      <c r="P187" s="502"/>
    </row>
    <row r="188" spans="1:16" s="499" customFormat="1" ht="25.5" outlineLevel="1">
      <c r="A188" s="77"/>
      <c r="B188" s="491" t="s">
        <v>1576</v>
      </c>
      <c r="C188" s="492" t="s">
        <v>2316</v>
      </c>
      <c r="D188" s="493" t="s">
        <v>8244</v>
      </c>
      <c r="E188" s="494">
        <v>4537</v>
      </c>
      <c r="F188" s="495" t="s">
        <v>7857</v>
      </c>
      <c r="G188" s="496" t="s">
        <v>7966</v>
      </c>
      <c r="H188" s="497">
        <v>460</v>
      </c>
      <c r="I188" s="498">
        <f>SUMIF('Composições (ORSE)'!D:D,E188,'Composições (ORSE)'!K:K)</f>
        <v>19.39</v>
      </c>
      <c r="J188" s="498">
        <f t="shared" si="23"/>
        <v>25.19</v>
      </c>
      <c r="K188" s="498">
        <f t="shared" si="21"/>
        <v>11587.4</v>
      </c>
      <c r="M188" s="498">
        <v>24.78</v>
      </c>
      <c r="N188" s="500">
        <v>19.399999999999999</v>
      </c>
      <c r="O188" s="501">
        <f t="shared" si="24"/>
        <v>0.2175</v>
      </c>
      <c r="P188" s="502"/>
    </row>
    <row r="189" spans="1:16" s="499" customFormat="1" ht="25.5" outlineLevel="1">
      <c r="A189" s="77"/>
      <c r="B189" s="491" t="s">
        <v>1577</v>
      </c>
      <c r="C189" s="492" t="s">
        <v>2316</v>
      </c>
      <c r="D189" s="493" t="s">
        <v>8233</v>
      </c>
      <c r="E189" s="494" t="s">
        <v>6831</v>
      </c>
      <c r="F189" s="495" t="s">
        <v>9212</v>
      </c>
      <c r="G189" s="496" t="s">
        <v>7966</v>
      </c>
      <c r="H189" s="497">
        <v>100</v>
      </c>
      <c r="I189" s="498">
        <f>SUMIF('Composições (SINAPI)'!D:D,E189,'Composições (SINAPI)'!K:K)</f>
        <v>23.19</v>
      </c>
      <c r="J189" s="498">
        <f t="shared" si="23"/>
        <v>30.12</v>
      </c>
      <c r="K189" s="498">
        <f t="shared" si="21"/>
        <v>3012</v>
      </c>
      <c r="M189" s="498">
        <v>29.66</v>
      </c>
      <c r="N189" s="500">
        <v>23.22</v>
      </c>
      <c r="O189" s="501">
        <f t="shared" si="24"/>
        <v>0.21809999999999999</v>
      </c>
      <c r="P189" s="502"/>
    </row>
    <row r="190" spans="1:16" s="499" customFormat="1" ht="63.75" outlineLevel="1">
      <c r="A190" s="77"/>
      <c r="B190" s="491" t="s">
        <v>1578</v>
      </c>
      <c r="C190" s="492" t="s">
        <v>2316</v>
      </c>
      <c r="D190" s="493" t="s">
        <v>8244</v>
      </c>
      <c r="E190" s="494">
        <v>11512</v>
      </c>
      <c r="F190" s="495" t="s">
        <v>1225</v>
      </c>
      <c r="G190" s="496" t="s">
        <v>7966</v>
      </c>
      <c r="H190" s="497">
        <v>540</v>
      </c>
      <c r="I190" s="498">
        <f>SUMIF('Composições (ORSE)'!D:D,E190,'Composições (ORSE)'!K:K)</f>
        <v>26.39</v>
      </c>
      <c r="J190" s="498">
        <f t="shared" si="23"/>
        <v>34.28</v>
      </c>
      <c r="K190" s="498">
        <f t="shared" si="21"/>
        <v>18511.2</v>
      </c>
      <c r="M190" s="498">
        <v>33.72</v>
      </c>
      <c r="N190" s="500">
        <v>26.4</v>
      </c>
      <c r="O190" s="501">
        <f t="shared" si="24"/>
        <v>0.21740000000000001</v>
      </c>
      <c r="P190" s="502"/>
    </row>
    <row r="191" spans="1:16" s="499" customFormat="1" ht="25.5" outlineLevel="1">
      <c r="A191" s="77"/>
      <c r="B191" s="491" t="s">
        <v>1579</v>
      </c>
      <c r="C191" s="492" t="s">
        <v>2316</v>
      </c>
      <c r="D191" s="493" t="s">
        <v>8233</v>
      </c>
      <c r="E191" s="494">
        <v>88489</v>
      </c>
      <c r="F191" s="495" t="s">
        <v>6928</v>
      </c>
      <c r="G191" s="496" t="s">
        <v>7966</v>
      </c>
      <c r="H191" s="497">
        <v>1410</v>
      </c>
      <c r="I191" s="498">
        <f>SUMIF('Composições (SINAPI)'!D:D,E191,'Composições (SINAPI)'!K:K)</f>
        <v>7.61</v>
      </c>
      <c r="J191" s="498">
        <f t="shared" si="23"/>
        <v>9.89</v>
      </c>
      <c r="K191" s="498">
        <f t="shared" si="21"/>
        <v>13944.9</v>
      </c>
      <c r="M191" s="498">
        <v>9.74</v>
      </c>
      <c r="N191" s="500">
        <v>7.62</v>
      </c>
      <c r="O191" s="501">
        <f t="shared" si="24"/>
        <v>0.21870000000000001</v>
      </c>
      <c r="P191" s="502"/>
    </row>
    <row r="192" spans="1:16" s="499" customFormat="1" ht="25.5" outlineLevel="1">
      <c r="A192" s="77"/>
      <c r="B192" s="491" t="s">
        <v>1580</v>
      </c>
      <c r="C192" s="492" t="s">
        <v>2316</v>
      </c>
      <c r="D192" s="493" t="s">
        <v>8233</v>
      </c>
      <c r="E192" s="494">
        <v>55960</v>
      </c>
      <c r="F192" s="495" t="s">
        <v>3640</v>
      </c>
      <c r="G192" s="496" t="s">
        <v>7966</v>
      </c>
      <c r="H192" s="497">
        <v>218</v>
      </c>
      <c r="I192" s="498">
        <f>SUMIF('Composições (SINAPI)'!D:D,E192,'Composições (SINAPI)'!K:K)</f>
        <v>3.95</v>
      </c>
      <c r="J192" s="498">
        <f t="shared" si="23"/>
        <v>5.13</v>
      </c>
      <c r="K192" s="498">
        <f t="shared" si="21"/>
        <v>1118.3399999999999</v>
      </c>
      <c r="M192" s="498">
        <v>5.05</v>
      </c>
      <c r="N192" s="500">
        <v>3.95</v>
      </c>
      <c r="O192" s="501">
        <f t="shared" si="24"/>
        <v>0.21779999999999999</v>
      </c>
      <c r="P192" s="502"/>
    </row>
    <row r="193" spans="1:16" s="499" customFormat="1" ht="25.5" outlineLevel="1">
      <c r="A193" s="77"/>
      <c r="B193" s="491" t="s">
        <v>1581</v>
      </c>
      <c r="C193" s="492" t="s">
        <v>2316</v>
      </c>
      <c r="D193" s="493" t="s">
        <v>8233</v>
      </c>
      <c r="E193" s="494">
        <v>94201</v>
      </c>
      <c r="F193" s="495" t="s">
        <v>5775</v>
      </c>
      <c r="G193" s="496" t="s">
        <v>7966</v>
      </c>
      <c r="H193" s="497">
        <v>218</v>
      </c>
      <c r="I193" s="498">
        <f>SUMIF('Composições (SINAPI)'!D:D,E193,'Composições (SINAPI)'!K:K)</f>
        <v>33.36</v>
      </c>
      <c r="J193" s="498">
        <f t="shared" si="23"/>
        <v>43.33</v>
      </c>
      <c r="K193" s="498">
        <f t="shared" si="21"/>
        <v>9445.94</v>
      </c>
      <c r="M193" s="498">
        <v>42.62</v>
      </c>
      <c r="N193" s="500">
        <v>33.369999999999997</v>
      </c>
      <c r="O193" s="501">
        <f t="shared" si="24"/>
        <v>0.21729999999999999</v>
      </c>
      <c r="P193" s="502"/>
    </row>
    <row r="194" spans="1:16" s="499" customFormat="1" ht="51" outlineLevel="1">
      <c r="A194" s="77"/>
      <c r="B194" s="491" t="s">
        <v>1582</v>
      </c>
      <c r="C194" s="492" t="s">
        <v>2316</v>
      </c>
      <c r="D194" s="493" t="s">
        <v>8233</v>
      </c>
      <c r="E194" s="494">
        <v>92565</v>
      </c>
      <c r="F194" s="495" t="s">
        <v>3606</v>
      </c>
      <c r="G194" s="496" t="s">
        <v>7966</v>
      </c>
      <c r="H194" s="497">
        <v>218</v>
      </c>
      <c r="I194" s="498">
        <f>SUMIF('Composições (SINAPI)'!D:D,E194,'Composições (SINAPI)'!K:K)</f>
        <v>21.08</v>
      </c>
      <c r="J194" s="498">
        <f t="shared" si="23"/>
        <v>27.38</v>
      </c>
      <c r="K194" s="498">
        <f t="shared" si="21"/>
        <v>5968.84</v>
      </c>
      <c r="M194" s="498">
        <v>26.93</v>
      </c>
      <c r="N194" s="500">
        <v>21.08</v>
      </c>
      <c r="O194" s="501">
        <f t="shared" si="24"/>
        <v>0.2172</v>
      </c>
      <c r="P194" s="502"/>
    </row>
    <row r="195" spans="1:16" s="499" customFormat="1" ht="15" outlineLevel="1">
      <c r="A195" s="77"/>
      <c r="B195" s="491" t="s">
        <v>1583</v>
      </c>
      <c r="C195" s="492" t="s">
        <v>2316</v>
      </c>
      <c r="D195" s="493" t="s">
        <v>8244</v>
      </c>
      <c r="E195" s="494">
        <v>2055</v>
      </c>
      <c r="F195" s="495" t="s">
        <v>1209</v>
      </c>
      <c r="G195" s="496" t="s">
        <v>8314</v>
      </c>
      <c r="H195" s="497">
        <v>12</v>
      </c>
      <c r="I195" s="498">
        <f>SUMIF('Composições (ORSE)'!D:D,E195,'Composições (ORSE)'!K:K)</f>
        <v>339.47</v>
      </c>
      <c r="J195" s="498">
        <f t="shared" si="23"/>
        <v>440.97</v>
      </c>
      <c r="K195" s="498">
        <f t="shared" si="21"/>
        <v>5291.64</v>
      </c>
      <c r="M195" s="498">
        <v>433.69</v>
      </c>
      <c r="N195" s="500">
        <v>339.57</v>
      </c>
      <c r="O195" s="501">
        <f t="shared" si="24"/>
        <v>0.21729999999999999</v>
      </c>
      <c r="P195" s="502"/>
    </row>
    <row r="196" spans="1:16" s="499" customFormat="1" ht="38.25" outlineLevel="1">
      <c r="A196" s="77"/>
      <c r="B196" s="491" t="s">
        <v>1584</v>
      </c>
      <c r="C196" s="492" t="s">
        <v>2316</v>
      </c>
      <c r="D196" s="493" t="s">
        <v>8233</v>
      </c>
      <c r="E196" s="494">
        <v>89957</v>
      </c>
      <c r="F196" s="495" t="s">
        <v>5512</v>
      </c>
      <c r="G196" s="496" t="s">
        <v>8314</v>
      </c>
      <c r="H196" s="497">
        <v>60</v>
      </c>
      <c r="I196" s="498">
        <f>SUMIF('Composições (SINAPI)'!D:D,E196,'Composições (SINAPI)'!K:K)</f>
        <v>73.010000000000005</v>
      </c>
      <c r="J196" s="498">
        <f t="shared" si="23"/>
        <v>94.84</v>
      </c>
      <c r="K196" s="498">
        <f t="shared" si="21"/>
        <v>5690.4</v>
      </c>
      <c r="M196" s="498">
        <v>93.25</v>
      </c>
      <c r="N196" s="500">
        <v>73.010000000000005</v>
      </c>
      <c r="O196" s="501">
        <f t="shared" si="24"/>
        <v>0.21709999999999999</v>
      </c>
      <c r="P196" s="502"/>
    </row>
    <row r="197" spans="1:16" s="499" customFormat="1" ht="25.5" outlineLevel="1">
      <c r="A197" s="77"/>
      <c r="B197" s="491" t="s">
        <v>1585</v>
      </c>
      <c r="C197" s="492" t="s">
        <v>2316</v>
      </c>
      <c r="D197" s="493" t="s">
        <v>8244</v>
      </c>
      <c r="E197" s="494">
        <v>1683</v>
      </c>
      <c r="F197" s="495" t="s">
        <v>1208</v>
      </c>
      <c r="G197" s="496" t="s">
        <v>8308</v>
      </c>
      <c r="H197" s="497">
        <v>6</v>
      </c>
      <c r="I197" s="498">
        <f>SUMIF('Composições (ORSE)'!D:D,E197,'Composições (ORSE)'!K:K)</f>
        <v>54.15</v>
      </c>
      <c r="J197" s="498">
        <f t="shared" si="23"/>
        <v>70.34</v>
      </c>
      <c r="K197" s="498">
        <f t="shared" si="21"/>
        <v>422.04</v>
      </c>
      <c r="M197" s="498">
        <v>69.16</v>
      </c>
      <c r="N197" s="500">
        <v>54.15</v>
      </c>
      <c r="O197" s="501">
        <f t="shared" si="24"/>
        <v>0.217</v>
      </c>
      <c r="P197" s="502"/>
    </row>
    <row r="198" spans="1:16" s="499" customFormat="1" ht="25.5" outlineLevel="1">
      <c r="A198" s="77"/>
      <c r="B198" s="491" t="s">
        <v>1586</v>
      </c>
      <c r="C198" s="492" t="s">
        <v>2316</v>
      </c>
      <c r="D198" s="493" t="s">
        <v>8244</v>
      </c>
      <c r="E198" s="494">
        <v>8342</v>
      </c>
      <c r="F198" s="495" t="s">
        <v>1822</v>
      </c>
      <c r="G198" s="496" t="s">
        <v>8314</v>
      </c>
      <c r="H198" s="497">
        <v>12</v>
      </c>
      <c r="I198" s="498">
        <f>SUMIF('Composições (ORSE)'!D:D,E198,'Composições (ORSE)'!K:K)</f>
        <v>76.290000000000006</v>
      </c>
      <c r="J198" s="498">
        <f t="shared" si="23"/>
        <v>99.1</v>
      </c>
      <c r="K198" s="498">
        <f t="shared" si="21"/>
        <v>1189.2</v>
      </c>
      <c r="M198" s="498">
        <v>97.45</v>
      </c>
      <c r="N198" s="500">
        <v>76.3</v>
      </c>
      <c r="O198" s="501">
        <f t="shared" si="24"/>
        <v>0.21709999999999999</v>
      </c>
      <c r="P198" s="502"/>
    </row>
    <row r="199" spans="1:16" s="499" customFormat="1" ht="25.5" outlineLevel="1">
      <c r="A199" s="77"/>
      <c r="B199" s="491" t="s">
        <v>1587</v>
      </c>
      <c r="C199" s="492" t="s">
        <v>2316</v>
      </c>
      <c r="D199" s="493" t="s">
        <v>8244</v>
      </c>
      <c r="E199" s="494">
        <v>1678</v>
      </c>
      <c r="F199" s="495" t="s">
        <v>1821</v>
      </c>
      <c r="G199" s="496" t="s">
        <v>8314</v>
      </c>
      <c r="H199" s="497">
        <v>24</v>
      </c>
      <c r="I199" s="498">
        <f>SUMIF('Composições (ORSE)'!D:D,E199,'Composições (ORSE)'!K:K)</f>
        <v>52.73</v>
      </c>
      <c r="J199" s="498">
        <f t="shared" si="23"/>
        <v>68.5</v>
      </c>
      <c r="K199" s="498">
        <f t="shared" si="21"/>
        <v>1644</v>
      </c>
      <c r="M199" s="498">
        <v>67.36</v>
      </c>
      <c r="N199" s="500">
        <v>52.74</v>
      </c>
      <c r="O199" s="501">
        <f t="shared" si="24"/>
        <v>0.2172</v>
      </c>
      <c r="P199" s="502"/>
    </row>
    <row r="200" spans="1:16" s="499" customFormat="1" ht="25.5" outlineLevel="1">
      <c r="A200" s="77"/>
      <c r="B200" s="491" t="s">
        <v>1588</v>
      </c>
      <c r="C200" s="492" t="s">
        <v>2316</v>
      </c>
      <c r="D200" s="493" t="s">
        <v>8244</v>
      </c>
      <c r="E200" s="494">
        <v>1679</v>
      </c>
      <c r="F200" s="495" t="s">
        <v>1246</v>
      </c>
      <c r="G200" s="496" t="s">
        <v>8314</v>
      </c>
      <c r="H200" s="497">
        <v>36</v>
      </c>
      <c r="I200" s="498">
        <f>SUMIF('Composições (ORSE)'!D:D,E200,'Composições (ORSE)'!K:K)</f>
        <v>34.81</v>
      </c>
      <c r="J200" s="498">
        <f t="shared" si="23"/>
        <v>45.22</v>
      </c>
      <c r="K200" s="498">
        <f t="shared" si="21"/>
        <v>1627.92</v>
      </c>
      <c r="M200" s="498">
        <v>44.49</v>
      </c>
      <c r="N200" s="500">
        <v>34.83</v>
      </c>
      <c r="O200" s="501">
        <f t="shared" si="24"/>
        <v>0.21759999999999999</v>
      </c>
      <c r="P200" s="502"/>
    </row>
    <row r="201" spans="1:16" s="499" customFormat="1" ht="15" outlineLevel="1">
      <c r="A201" s="77"/>
      <c r="B201" s="491" t="s">
        <v>1589</v>
      </c>
      <c r="C201" s="492" t="s">
        <v>2316</v>
      </c>
      <c r="D201" s="493" t="s">
        <v>8244</v>
      </c>
      <c r="E201" s="494">
        <v>6029</v>
      </c>
      <c r="F201" s="495" t="s">
        <v>1269</v>
      </c>
      <c r="G201" s="496" t="s">
        <v>8314</v>
      </c>
      <c r="H201" s="497">
        <v>10</v>
      </c>
      <c r="I201" s="498">
        <f>SUMIF('Composições (ORSE)'!D:D,E201,'Composições (ORSE)'!K:K)</f>
        <v>528.35</v>
      </c>
      <c r="J201" s="498">
        <f t="shared" si="23"/>
        <v>686.33</v>
      </c>
      <c r="K201" s="498">
        <f t="shared" si="21"/>
        <v>6863.3</v>
      </c>
      <c r="M201" s="498">
        <v>675.27</v>
      </c>
      <c r="N201" s="500">
        <v>528.73</v>
      </c>
      <c r="O201" s="501">
        <f t="shared" si="24"/>
        <v>0.21759999999999999</v>
      </c>
      <c r="P201" s="502"/>
    </row>
    <row r="202" spans="1:16" s="499" customFormat="1" ht="51" outlineLevel="1">
      <c r="A202" s="77"/>
      <c r="B202" s="491" t="s">
        <v>1590</v>
      </c>
      <c r="C202" s="492" t="s">
        <v>2316</v>
      </c>
      <c r="D202" s="493" t="s">
        <v>8244</v>
      </c>
      <c r="E202" s="494">
        <v>10992</v>
      </c>
      <c r="F202" s="495" t="s">
        <v>1216</v>
      </c>
      <c r="G202" s="496" t="s">
        <v>7966</v>
      </c>
      <c r="H202" s="497">
        <v>122.5</v>
      </c>
      <c r="I202" s="498">
        <f>SUMIF('Composições (ORSE)'!D:D,E202,'Composições (ORSE)'!K:K)</f>
        <v>28.82</v>
      </c>
      <c r="J202" s="498">
        <f t="shared" si="23"/>
        <v>37.44</v>
      </c>
      <c r="K202" s="498">
        <f t="shared" si="21"/>
        <v>4586.3999999999996</v>
      </c>
      <c r="M202" s="498">
        <v>36.85</v>
      </c>
      <c r="N202" s="500">
        <v>28.85</v>
      </c>
      <c r="O202" s="501">
        <f t="shared" si="24"/>
        <v>0.21790000000000001</v>
      </c>
      <c r="P202" s="502"/>
    </row>
    <row r="203" spans="1:16" s="499" customFormat="1" ht="38.25" outlineLevel="1">
      <c r="A203" s="77"/>
      <c r="B203" s="491" t="s">
        <v>1591</v>
      </c>
      <c r="C203" s="492" t="s">
        <v>2316</v>
      </c>
      <c r="D203" s="493" t="s">
        <v>8244</v>
      </c>
      <c r="E203" s="494">
        <v>1912</v>
      </c>
      <c r="F203" s="495" t="s">
        <v>2514</v>
      </c>
      <c r="G203" s="496" t="s">
        <v>7966</v>
      </c>
      <c r="H203" s="497">
        <v>260</v>
      </c>
      <c r="I203" s="498">
        <f>SUMIF('Composições (ORSE)'!D:D,E203,'Composições (ORSE)'!K:K)</f>
        <v>23.09</v>
      </c>
      <c r="J203" s="498">
        <f t="shared" si="23"/>
        <v>29.99</v>
      </c>
      <c r="K203" s="498">
        <f t="shared" si="21"/>
        <v>7797.4</v>
      </c>
      <c r="M203" s="498">
        <v>29.51</v>
      </c>
      <c r="N203" s="500">
        <v>23.1</v>
      </c>
      <c r="O203" s="501">
        <f t="shared" si="24"/>
        <v>0.21759999999999999</v>
      </c>
      <c r="P203" s="502"/>
    </row>
    <row r="204" spans="1:16" s="499" customFormat="1" ht="15" outlineLevel="1">
      <c r="A204" s="77"/>
      <c r="B204" s="491" t="s">
        <v>702</v>
      </c>
      <c r="C204" s="492" t="s">
        <v>2316</v>
      </c>
      <c r="D204" s="493" t="s">
        <v>8244</v>
      </c>
      <c r="E204" s="494">
        <v>12019</v>
      </c>
      <c r="F204" s="495" t="s">
        <v>1232</v>
      </c>
      <c r="G204" s="496" t="s">
        <v>7966</v>
      </c>
      <c r="H204" s="497">
        <v>24</v>
      </c>
      <c r="I204" s="498">
        <f>SUMIF('Composições (ORSE)'!D:D,E204,'Composições (ORSE)'!K:K)</f>
        <v>139.58000000000001</v>
      </c>
      <c r="J204" s="498">
        <f t="shared" si="23"/>
        <v>181.31</v>
      </c>
      <c r="K204" s="498">
        <f t="shared" si="21"/>
        <v>4351.4399999999996</v>
      </c>
      <c r="M204" s="498">
        <v>178.27</v>
      </c>
      <c r="N204" s="500">
        <v>139.58000000000001</v>
      </c>
      <c r="O204" s="501">
        <f t="shared" si="24"/>
        <v>0.217</v>
      </c>
      <c r="P204" s="502"/>
    </row>
    <row r="205" spans="1:16" s="499" customFormat="1" ht="15" outlineLevel="1">
      <c r="A205" s="77"/>
      <c r="B205" s="491" t="s">
        <v>703</v>
      </c>
      <c r="C205" s="492" t="s">
        <v>2316</v>
      </c>
      <c r="D205" s="493" t="s">
        <v>8233</v>
      </c>
      <c r="E205" s="494" t="s">
        <v>7489</v>
      </c>
      <c r="F205" s="495" t="s">
        <v>7488</v>
      </c>
      <c r="G205" s="496" t="s">
        <v>7970</v>
      </c>
      <c r="H205" s="497">
        <v>6</v>
      </c>
      <c r="I205" s="498">
        <f>SUMIF('Composições (SINAPI)'!D:D,E205,'Composições (SINAPI)'!K:K)</f>
        <v>51.7</v>
      </c>
      <c r="J205" s="498">
        <f t="shared" si="23"/>
        <v>67.16</v>
      </c>
      <c r="K205" s="498">
        <f t="shared" si="21"/>
        <v>402.96</v>
      </c>
      <c r="M205" s="498">
        <v>66.239999999999995</v>
      </c>
      <c r="N205" s="500">
        <v>51.86</v>
      </c>
      <c r="O205" s="501">
        <f t="shared" si="24"/>
        <v>0.2195</v>
      </c>
      <c r="P205" s="502"/>
    </row>
    <row r="206" spans="1:16" s="499" customFormat="1" ht="15" outlineLevel="1">
      <c r="A206" s="77"/>
      <c r="B206" s="491" t="s">
        <v>704</v>
      </c>
      <c r="C206" s="492" t="s">
        <v>2316</v>
      </c>
      <c r="D206" s="493" t="s">
        <v>8233</v>
      </c>
      <c r="E206" s="494" t="s">
        <v>7487</v>
      </c>
      <c r="F206" s="495" t="s">
        <v>7486</v>
      </c>
      <c r="G206" s="496" t="s">
        <v>7970</v>
      </c>
      <c r="H206" s="497">
        <v>4</v>
      </c>
      <c r="I206" s="498">
        <f>SUMIF('Composições (SINAPI)'!D:D,E206,'Composições (SINAPI)'!K:K)</f>
        <v>56.62</v>
      </c>
      <c r="J206" s="498">
        <f t="shared" si="23"/>
        <v>73.55</v>
      </c>
      <c r="K206" s="498">
        <f t="shared" si="21"/>
        <v>294.2</v>
      </c>
      <c r="M206" s="498">
        <v>72.55</v>
      </c>
      <c r="N206" s="500">
        <v>56.8</v>
      </c>
      <c r="O206" s="501">
        <f t="shared" si="24"/>
        <v>0.21959999999999999</v>
      </c>
      <c r="P206" s="502"/>
    </row>
    <row r="207" spans="1:16" s="499" customFormat="1" ht="25.5" outlineLevel="1">
      <c r="A207" s="77"/>
      <c r="B207" s="491" t="s">
        <v>705</v>
      </c>
      <c r="C207" s="492" t="s">
        <v>2316</v>
      </c>
      <c r="D207" s="493" t="s">
        <v>8233</v>
      </c>
      <c r="E207" s="494">
        <v>95425</v>
      </c>
      <c r="F207" s="495" t="s">
        <v>600</v>
      </c>
      <c r="G207" s="496" t="s">
        <v>7858</v>
      </c>
      <c r="H207" s="497">
        <v>12000</v>
      </c>
      <c r="I207" s="498">
        <f>SUMIF('Composições (SINAPI)'!D:D,E207,'Composições (SINAPI)'!K:K)</f>
        <v>0.97</v>
      </c>
      <c r="J207" s="498">
        <f t="shared" si="23"/>
        <v>1.26</v>
      </c>
      <c r="K207" s="498">
        <f t="shared" si="21"/>
        <v>15120</v>
      </c>
      <c r="M207" s="498">
        <v>1.24</v>
      </c>
      <c r="N207" s="500">
        <v>0.97</v>
      </c>
      <c r="O207" s="501">
        <f t="shared" si="24"/>
        <v>0.2177</v>
      </c>
      <c r="P207" s="502"/>
    </row>
    <row r="208" spans="1:16" s="499" customFormat="1" ht="15" outlineLevel="1">
      <c r="A208" s="77"/>
      <c r="B208" s="491" t="s">
        <v>706</v>
      </c>
      <c r="C208" s="492" t="s">
        <v>2316</v>
      </c>
      <c r="D208" s="493" t="s">
        <v>8233</v>
      </c>
      <c r="E208" s="494">
        <v>73694</v>
      </c>
      <c r="F208" s="495" t="s">
        <v>7115</v>
      </c>
      <c r="G208" s="496" t="s">
        <v>8314</v>
      </c>
      <c r="H208" s="497">
        <v>18</v>
      </c>
      <c r="I208" s="498">
        <f>SUMIF('Composições (SINAPI)'!D:D,E208,'Composições (SINAPI)'!K:K)</f>
        <v>106.04</v>
      </c>
      <c r="J208" s="498">
        <f t="shared" si="23"/>
        <v>137.75</v>
      </c>
      <c r="K208" s="498">
        <f t="shared" si="21"/>
        <v>2479.5</v>
      </c>
      <c r="M208" s="498">
        <v>135.44</v>
      </c>
      <c r="N208" s="500">
        <v>106.04</v>
      </c>
      <c r="O208" s="501">
        <f t="shared" si="24"/>
        <v>0.21709999999999999</v>
      </c>
      <c r="P208" s="502"/>
    </row>
    <row r="209" spans="1:16" s="499" customFormat="1" ht="15" outlineLevel="1">
      <c r="A209" s="77"/>
      <c r="B209" s="491" t="s">
        <v>707</v>
      </c>
      <c r="C209" s="492" t="s">
        <v>2316</v>
      </c>
      <c r="D209" s="493" t="s">
        <v>8233</v>
      </c>
      <c r="E209" s="494" t="s">
        <v>7113</v>
      </c>
      <c r="F209" s="495" t="s">
        <v>7112</v>
      </c>
      <c r="G209" s="496" t="s">
        <v>8314</v>
      </c>
      <c r="H209" s="497">
        <v>18</v>
      </c>
      <c r="I209" s="498">
        <f>SUMIF('Composições (SINAPI)'!D:D,E209,'Composições (SINAPI)'!K:K)</f>
        <v>322.43</v>
      </c>
      <c r="J209" s="498">
        <f t="shared" ref="J209:J234" si="25">ROUND(IF(C209 = "SERVIÇO", I209 * (1 + $I$11), IF(C209 = "INSUMO", (I209 * (1 + $K$11)))),2)</f>
        <v>418.84</v>
      </c>
      <c r="K209" s="498">
        <f t="shared" ref="K209:K234" si="26">ROUND(J209*H209,2)</f>
        <v>7539.12</v>
      </c>
      <c r="M209" s="498">
        <v>411.8</v>
      </c>
      <c r="N209" s="500">
        <v>322.43</v>
      </c>
      <c r="O209" s="501">
        <f t="shared" ref="O209:O234" si="27">IF(I209=0," ",ROUND(1-(I209/M209),4))</f>
        <v>0.217</v>
      </c>
      <c r="P209" s="502"/>
    </row>
    <row r="210" spans="1:16" s="499" customFormat="1" ht="38.25" outlineLevel="1">
      <c r="A210" s="77"/>
      <c r="B210" s="491" t="s">
        <v>708</v>
      </c>
      <c r="C210" s="492" t="s">
        <v>2316</v>
      </c>
      <c r="D210" s="493" t="s">
        <v>8233</v>
      </c>
      <c r="E210" s="494" t="s">
        <v>8307</v>
      </c>
      <c r="F210" s="495" t="s">
        <v>6840</v>
      </c>
      <c r="G210" s="496" t="s">
        <v>8247</v>
      </c>
      <c r="H210" s="497">
        <v>680</v>
      </c>
      <c r="I210" s="498">
        <f>SUMIF('Composições (SINAPI)'!D:D,E210,'Composições (SINAPI)'!K:K)</f>
        <v>36.299999999999997</v>
      </c>
      <c r="J210" s="498">
        <f t="shared" si="25"/>
        <v>47.15</v>
      </c>
      <c r="K210" s="498">
        <f t="shared" si="26"/>
        <v>32062</v>
      </c>
      <c r="M210" s="498">
        <v>46.39</v>
      </c>
      <c r="N210" s="500">
        <v>36.32</v>
      </c>
      <c r="O210" s="501">
        <f t="shared" si="27"/>
        <v>0.2175</v>
      </c>
      <c r="P210" s="502"/>
    </row>
    <row r="211" spans="1:16" s="499" customFormat="1" ht="51" outlineLevel="1">
      <c r="A211" s="77"/>
      <c r="B211" s="491" t="s">
        <v>709</v>
      </c>
      <c r="C211" s="492" t="s">
        <v>2316</v>
      </c>
      <c r="D211" s="493" t="s">
        <v>8244</v>
      </c>
      <c r="E211" s="494">
        <v>10384</v>
      </c>
      <c r="F211" s="495" t="s">
        <v>1229</v>
      </c>
      <c r="G211" s="496" t="s">
        <v>8314</v>
      </c>
      <c r="H211" s="497">
        <v>5</v>
      </c>
      <c r="I211" s="498">
        <f>SUMIF('Composições (ORSE)'!D:D,E211,'Composições (ORSE)'!K:K)</f>
        <v>1696.62</v>
      </c>
      <c r="J211" s="498">
        <f t="shared" si="25"/>
        <v>2203.91</v>
      </c>
      <c r="K211" s="498">
        <f t="shared" si="26"/>
        <v>11019.55</v>
      </c>
      <c r="M211" s="498">
        <v>2167.1</v>
      </c>
      <c r="N211" s="500">
        <v>1696.83</v>
      </c>
      <c r="O211" s="501">
        <f t="shared" si="27"/>
        <v>0.21709999999999999</v>
      </c>
      <c r="P211" s="502"/>
    </row>
    <row r="212" spans="1:16" s="499" customFormat="1" ht="63.75" outlineLevel="1">
      <c r="A212" s="77"/>
      <c r="B212" s="491" t="s">
        <v>710</v>
      </c>
      <c r="C212" s="492" t="s">
        <v>2316</v>
      </c>
      <c r="D212" s="493" t="s">
        <v>8244</v>
      </c>
      <c r="E212" s="494">
        <v>8753</v>
      </c>
      <c r="F212" s="495" t="s">
        <v>1230</v>
      </c>
      <c r="G212" s="496" t="s">
        <v>7966</v>
      </c>
      <c r="H212" s="497">
        <v>11.34</v>
      </c>
      <c r="I212" s="498">
        <f>SUMIF('Composições (ORSE)'!D:D,E212,'Composições (ORSE)'!K:K)</f>
        <v>209.68</v>
      </c>
      <c r="J212" s="498">
        <f t="shared" si="25"/>
        <v>272.37</v>
      </c>
      <c r="K212" s="498">
        <f t="shared" si="26"/>
        <v>3088.68</v>
      </c>
      <c r="M212" s="498">
        <v>267.85000000000002</v>
      </c>
      <c r="N212" s="500">
        <v>209.72</v>
      </c>
      <c r="O212" s="501">
        <f t="shared" si="27"/>
        <v>0.2172</v>
      </c>
      <c r="P212" s="502"/>
    </row>
    <row r="213" spans="1:16" s="499" customFormat="1" ht="63.75" outlineLevel="1">
      <c r="A213" s="77"/>
      <c r="B213" s="491" t="s">
        <v>711</v>
      </c>
      <c r="C213" s="492" t="s">
        <v>2316</v>
      </c>
      <c r="D213" s="493" t="s">
        <v>8233</v>
      </c>
      <c r="E213" s="494">
        <v>94275</v>
      </c>
      <c r="F213" s="495" t="s">
        <v>4315</v>
      </c>
      <c r="G213" s="496" t="s">
        <v>8247</v>
      </c>
      <c r="H213" s="497">
        <v>380</v>
      </c>
      <c r="I213" s="498">
        <f>SUMIF('Composições (SINAPI)'!D:D,E213,'Composições (SINAPI)'!K:K)</f>
        <v>24.28</v>
      </c>
      <c r="J213" s="498">
        <f t="shared" si="25"/>
        <v>31.54</v>
      </c>
      <c r="K213" s="498">
        <f t="shared" si="26"/>
        <v>11985.2</v>
      </c>
      <c r="M213" s="498">
        <v>31.05</v>
      </c>
      <c r="N213" s="500">
        <v>24.31</v>
      </c>
      <c r="O213" s="501">
        <f t="shared" si="27"/>
        <v>0.218</v>
      </c>
      <c r="P213" s="502"/>
    </row>
    <row r="214" spans="1:16" s="499" customFormat="1" ht="63.75" outlineLevel="1">
      <c r="A214" s="77"/>
      <c r="B214" s="491" t="s">
        <v>712</v>
      </c>
      <c r="C214" s="492" t="s">
        <v>2316</v>
      </c>
      <c r="D214" s="493" t="s">
        <v>8233</v>
      </c>
      <c r="E214" s="494">
        <v>94274</v>
      </c>
      <c r="F214" s="495" t="s">
        <v>3896</v>
      </c>
      <c r="G214" s="496" t="s">
        <v>8247</v>
      </c>
      <c r="H214" s="497">
        <v>46</v>
      </c>
      <c r="I214" s="498">
        <f>SUMIF('Composições (SINAPI)'!D:D,E214,'Composições (SINAPI)'!K:K)</f>
        <v>27.6</v>
      </c>
      <c r="J214" s="498">
        <f t="shared" si="25"/>
        <v>35.85</v>
      </c>
      <c r="K214" s="498">
        <f t="shared" si="26"/>
        <v>1649.1</v>
      </c>
      <c r="M214" s="498">
        <v>35.31</v>
      </c>
      <c r="N214" s="500">
        <v>27.64</v>
      </c>
      <c r="O214" s="501">
        <f t="shared" si="27"/>
        <v>0.21840000000000001</v>
      </c>
      <c r="P214" s="502"/>
    </row>
    <row r="215" spans="1:16" s="499" customFormat="1" ht="15" outlineLevel="1">
      <c r="A215" s="77"/>
      <c r="B215" s="491" t="s">
        <v>713</v>
      </c>
      <c r="C215" s="492" t="s">
        <v>2316</v>
      </c>
      <c r="D215" s="493" t="s">
        <v>8244</v>
      </c>
      <c r="E215" s="494">
        <v>3209</v>
      </c>
      <c r="F215" s="495" t="s">
        <v>1226</v>
      </c>
      <c r="G215" s="496" t="s">
        <v>8247</v>
      </c>
      <c r="H215" s="497">
        <v>426</v>
      </c>
      <c r="I215" s="498">
        <f>SUMIF('Composições (ORSE)'!D:D,E215,'Composições (ORSE)'!K:K)</f>
        <v>2.52</v>
      </c>
      <c r="J215" s="498">
        <f t="shared" si="25"/>
        <v>3.27</v>
      </c>
      <c r="K215" s="498">
        <f t="shared" si="26"/>
        <v>1393.02</v>
      </c>
      <c r="M215" s="498">
        <v>3.23</v>
      </c>
      <c r="N215" s="500">
        <v>2.52</v>
      </c>
      <c r="O215" s="501">
        <f t="shared" si="27"/>
        <v>0.2198</v>
      </c>
      <c r="P215" s="502"/>
    </row>
    <row r="216" spans="1:16" s="499" customFormat="1" ht="38.25" outlineLevel="1">
      <c r="A216" s="77"/>
      <c r="B216" s="491" t="s">
        <v>714</v>
      </c>
      <c r="C216" s="492" t="s">
        <v>2316</v>
      </c>
      <c r="D216" s="493" t="s">
        <v>8244</v>
      </c>
      <c r="E216" s="494">
        <v>4545</v>
      </c>
      <c r="F216" s="495" t="s">
        <v>2910</v>
      </c>
      <c r="G216" s="496" t="s">
        <v>8314</v>
      </c>
      <c r="H216" s="497">
        <v>12</v>
      </c>
      <c r="I216" s="498">
        <f>SUMIF('Composições (ORSE)'!D:D,E216,'Composições (ORSE)'!K:K)</f>
        <v>36.700000000000003</v>
      </c>
      <c r="J216" s="498">
        <f t="shared" si="25"/>
        <v>47.67</v>
      </c>
      <c r="K216" s="498">
        <f t="shared" si="26"/>
        <v>572.04</v>
      </c>
      <c r="M216" s="498">
        <v>46.93</v>
      </c>
      <c r="N216" s="500">
        <v>36.74</v>
      </c>
      <c r="O216" s="501">
        <f t="shared" si="27"/>
        <v>0.218</v>
      </c>
      <c r="P216" s="502"/>
    </row>
    <row r="217" spans="1:16" s="499" customFormat="1" ht="51" outlineLevel="1">
      <c r="A217" s="77"/>
      <c r="B217" s="491" t="s">
        <v>715</v>
      </c>
      <c r="C217" s="492" t="s">
        <v>2316</v>
      </c>
      <c r="D217" s="493" t="s">
        <v>8233</v>
      </c>
      <c r="E217" s="494">
        <v>86939</v>
      </c>
      <c r="F217" s="495" t="s">
        <v>7247</v>
      </c>
      <c r="G217" s="496" t="s">
        <v>8314</v>
      </c>
      <c r="H217" s="497">
        <v>12</v>
      </c>
      <c r="I217" s="498">
        <f>SUMIF('Composições (SINAPI)'!D:D,E217,'Composições (SINAPI)'!K:K)</f>
        <v>214.69</v>
      </c>
      <c r="J217" s="498">
        <f t="shared" si="25"/>
        <v>278.88</v>
      </c>
      <c r="K217" s="498">
        <f t="shared" si="26"/>
        <v>3346.56</v>
      </c>
      <c r="M217" s="498">
        <v>274.19</v>
      </c>
      <c r="N217" s="500">
        <v>214.69</v>
      </c>
      <c r="O217" s="501">
        <f t="shared" si="27"/>
        <v>0.217</v>
      </c>
      <c r="P217" s="502"/>
    </row>
    <row r="218" spans="1:16" s="499" customFormat="1" ht="51" outlineLevel="1">
      <c r="A218" s="77"/>
      <c r="B218" s="491" t="s">
        <v>716</v>
      </c>
      <c r="C218" s="492" t="s">
        <v>2316</v>
      </c>
      <c r="D218" s="493" t="s">
        <v>8244</v>
      </c>
      <c r="E218" s="494">
        <v>4708</v>
      </c>
      <c r="F218" s="495" t="s">
        <v>1211</v>
      </c>
      <c r="G218" s="496" t="s">
        <v>8314</v>
      </c>
      <c r="H218" s="497">
        <v>6</v>
      </c>
      <c r="I218" s="498">
        <f>SUMIF('Composições (ORSE)'!D:D,E218,'Composições (ORSE)'!K:K)</f>
        <v>187.27</v>
      </c>
      <c r="J218" s="498">
        <f t="shared" si="25"/>
        <v>243.26</v>
      </c>
      <c r="K218" s="498">
        <f t="shared" si="26"/>
        <v>1459.56</v>
      </c>
      <c r="M218" s="498">
        <v>239.25</v>
      </c>
      <c r="N218" s="500">
        <v>187.33</v>
      </c>
      <c r="O218" s="501">
        <f t="shared" si="27"/>
        <v>0.21729999999999999</v>
      </c>
      <c r="P218" s="502"/>
    </row>
    <row r="219" spans="1:16" s="499" customFormat="1" ht="25.5" outlineLevel="1">
      <c r="A219" s="77"/>
      <c r="B219" s="491" t="s">
        <v>717</v>
      </c>
      <c r="C219" s="492" t="s">
        <v>2316</v>
      </c>
      <c r="D219" s="493" t="s">
        <v>8244</v>
      </c>
      <c r="E219" s="494">
        <v>2022</v>
      </c>
      <c r="F219" s="495" t="s">
        <v>1845</v>
      </c>
      <c r="G219" s="496" t="s">
        <v>8314</v>
      </c>
      <c r="H219" s="497">
        <v>6</v>
      </c>
      <c r="I219" s="498">
        <f>SUMIF('Composições (ORSE)'!D:D,E219,'Composições (ORSE)'!K:K)</f>
        <v>27.08</v>
      </c>
      <c r="J219" s="498">
        <f t="shared" si="25"/>
        <v>35.18</v>
      </c>
      <c r="K219" s="498">
        <f t="shared" si="26"/>
        <v>211.08</v>
      </c>
      <c r="M219" s="498">
        <v>34.630000000000003</v>
      </c>
      <c r="N219" s="500">
        <v>27.11</v>
      </c>
      <c r="O219" s="501">
        <f t="shared" si="27"/>
        <v>0.218</v>
      </c>
      <c r="P219" s="502"/>
    </row>
    <row r="220" spans="1:16" s="499" customFormat="1" ht="25.5" outlineLevel="1">
      <c r="A220" s="77"/>
      <c r="B220" s="491" t="s">
        <v>718</v>
      </c>
      <c r="C220" s="492" t="s">
        <v>2316</v>
      </c>
      <c r="D220" s="493" t="s">
        <v>8233</v>
      </c>
      <c r="E220" s="494">
        <v>83624</v>
      </c>
      <c r="F220" s="495" t="s">
        <v>4579</v>
      </c>
      <c r="G220" s="496" t="s">
        <v>8247</v>
      </c>
      <c r="H220" s="497">
        <v>36</v>
      </c>
      <c r="I220" s="498">
        <f>SUMIF('Composições (SINAPI)'!D:D,E220,'Composições (SINAPI)'!K:K)</f>
        <v>129.5</v>
      </c>
      <c r="J220" s="498">
        <f t="shared" si="25"/>
        <v>168.22</v>
      </c>
      <c r="K220" s="498">
        <f t="shared" si="26"/>
        <v>6055.92</v>
      </c>
      <c r="M220" s="498">
        <v>165.4</v>
      </c>
      <c r="N220" s="500">
        <v>129.5</v>
      </c>
      <c r="O220" s="501">
        <f t="shared" si="27"/>
        <v>0.217</v>
      </c>
      <c r="P220" s="502"/>
    </row>
    <row r="221" spans="1:16" s="499" customFormat="1" ht="25.5" outlineLevel="1">
      <c r="A221" s="77"/>
      <c r="B221" s="491" t="s">
        <v>719</v>
      </c>
      <c r="C221" s="492" t="s">
        <v>2316</v>
      </c>
      <c r="D221" s="493" t="s">
        <v>8244</v>
      </c>
      <c r="E221" s="494">
        <v>1448</v>
      </c>
      <c r="F221" s="495" t="s">
        <v>1245</v>
      </c>
      <c r="G221" s="496" t="s">
        <v>8314</v>
      </c>
      <c r="H221" s="497">
        <v>6</v>
      </c>
      <c r="I221" s="498">
        <f>SUMIF('Composições (ORSE)'!D:D,E221,'Composições (ORSE)'!K:K)</f>
        <v>392.79</v>
      </c>
      <c r="J221" s="498">
        <f t="shared" si="25"/>
        <v>510.23</v>
      </c>
      <c r="K221" s="498">
        <f t="shared" si="26"/>
        <v>3061.38</v>
      </c>
      <c r="M221" s="498">
        <v>501.76</v>
      </c>
      <c r="N221" s="500">
        <v>392.87</v>
      </c>
      <c r="O221" s="501">
        <f t="shared" si="27"/>
        <v>0.2172</v>
      </c>
      <c r="P221" s="502"/>
    </row>
    <row r="222" spans="1:16" s="499" customFormat="1" ht="15" outlineLevel="1">
      <c r="A222" s="77"/>
      <c r="B222" s="491" t="s">
        <v>720</v>
      </c>
      <c r="C222" s="492" t="s">
        <v>2316</v>
      </c>
      <c r="D222" s="493" t="s">
        <v>8244</v>
      </c>
      <c r="E222" s="494">
        <v>9962</v>
      </c>
      <c r="F222" s="495" t="s">
        <v>2438</v>
      </c>
      <c r="G222" s="496" t="s">
        <v>7966</v>
      </c>
      <c r="H222" s="497">
        <v>360</v>
      </c>
      <c r="I222" s="498">
        <f>SUMIF('Composições (ORSE)'!D:D,E222,'Composições (ORSE)'!K:K)</f>
        <v>13.68</v>
      </c>
      <c r="J222" s="498">
        <f t="shared" si="25"/>
        <v>17.77</v>
      </c>
      <c r="K222" s="498">
        <f t="shared" si="26"/>
        <v>6397.2</v>
      </c>
      <c r="M222" s="498">
        <v>17.48</v>
      </c>
      <c r="N222" s="500">
        <v>13.68</v>
      </c>
      <c r="O222" s="501">
        <f t="shared" si="27"/>
        <v>0.21740000000000001</v>
      </c>
      <c r="P222" s="502"/>
    </row>
    <row r="223" spans="1:16" s="499" customFormat="1" ht="38.25" outlineLevel="1">
      <c r="A223" s="77"/>
      <c r="B223" s="491" t="s">
        <v>721</v>
      </c>
      <c r="C223" s="492" t="s">
        <v>2316</v>
      </c>
      <c r="D223" s="493" t="s">
        <v>8233</v>
      </c>
      <c r="E223" s="494">
        <v>84132</v>
      </c>
      <c r="F223" s="495" t="s">
        <v>9158</v>
      </c>
      <c r="G223" s="496" t="s">
        <v>8247</v>
      </c>
      <c r="H223" s="497">
        <v>110</v>
      </c>
      <c r="I223" s="498">
        <f>SUMIF('Composições (SINAPI)'!D:D,E223,'Composições (SINAPI)'!K:K)</f>
        <v>167.78</v>
      </c>
      <c r="J223" s="498">
        <f t="shared" si="25"/>
        <v>217.95</v>
      </c>
      <c r="K223" s="498">
        <f t="shared" si="26"/>
        <v>23974.5</v>
      </c>
      <c r="M223" s="498">
        <v>214.29</v>
      </c>
      <c r="N223" s="500">
        <v>167.78</v>
      </c>
      <c r="O223" s="501">
        <f t="shared" si="27"/>
        <v>0.217</v>
      </c>
      <c r="P223" s="502"/>
    </row>
    <row r="224" spans="1:16" s="499" customFormat="1" ht="25.5" outlineLevel="1">
      <c r="A224" s="77"/>
      <c r="B224" s="491" t="s">
        <v>2073</v>
      </c>
      <c r="C224" s="492" t="s">
        <v>2316</v>
      </c>
      <c r="D224" s="493" t="s">
        <v>8233</v>
      </c>
      <c r="E224" s="494">
        <v>85120</v>
      </c>
      <c r="F224" s="495" t="s">
        <v>1340</v>
      </c>
      <c r="G224" s="496" t="s">
        <v>8314</v>
      </c>
      <c r="H224" s="497">
        <v>20</v>
      </c>
      <c r="I224" s="498">
        <f>SUMIF('Composições (SINAPI)'!D:D,E224,'Composições (SINAPI)'!K:K)</f>
        <v>87.19</v>
      </c>
      <c r="J224" s="498">
        <f t="shared" si="25"/>
        <v>113.26</v>
      </c>
      <c r="K224" s="498">
        <f t="shared" si="26"/>
        <v>2265.1999999999998</v>
      </c>
      <c r="M224" s="498">
        <v>111.37</v>
      </c>
      <c r="N224" s="500">
        <v>87.2</v>
      </c>
      <c r="O224" s="501">
        <f t="shared" si="27"/>
        <v>0.21709999999999999</v>
      </c>
      <c r="P224" s="502"/>
    </row>
    <row r="225" spans="1:16" s="499" customFormat="1" ht="25.5" outlineLevel="1">
      <c r="A225" s="77"/>
      <c r="B225" s="491" t="s">
        <v>7859</v>
      </c>
      <c r="C225" s="492" t="s">
        <v>2316</v>
      </c>
      <c r="D225" s="493" t="s">
        <v>8244</v>
      </c>
      <c r="E225" s="494">
        <v>2794</v>
      </c>
      <c r="F225" s="495" t="s">
        <v>3818</v>
      </c>
      <c r="G225" s="496" t="s">
        <v>8314</v>
      </c>
      <c r="H225" s="497">
        <v>22</v>
      </c>
      <c r="I225" s="498">
        <f>SUMIF('Composições (ORSE)'!D:D,E225,'Composições (ORSE)'!K:K)</f>
        <v>136.16</v>
      </c>
      <c r="J225" s="498">
        <f t="shared" si="25"/>
        <v>176.87</v>
      </c>
      <c r="K225" s="498">
        <f t="shared" si="26"/>
        <v>3891.14</v>
      </c>
      <c r="M225" s="498">
        <v>174.05</v>
      </c>
      <c r="N225" s="500">
        <v>136.28</v>
      </c>
      <c r="O225" s="501">
        <f t="shared" si="27"/>
        <v>0.2177</v>
      </c>
      <c r="P225" s="502"/>
    </row>
    <row r="226" spans="1:16" s="499" customFormat="1" ht="25.5" outlineLevel="1">
      <c r="A226" s="77"/>
      <c r="B226" s="491" t="s">
        <v>7860</v>
      </c>
      <c r="C226" s="492" t="s">
        <v>2316</v>
      </c>
      <c r="D226" s="493" t="s">
        <v>8244</v>
      </c>
      <c r="E226" s="494">
        <v>2800</v>
      </c>
      <c r="F226" s="495" t="s">
        <v>3370</v>
      </c>
      <c r="G226" s="496" t="s">
        <v>8314</v>
      </c>
      <c r="H226" s="497">
        <v>16</v>
      </c>
      <c r="I226" s="498">
        <f>SUMIF('Composições (ORSE)'!D:D,E226,'Composições (ORSE)'!K:K)</f>
        <v>705.11</v>
      </c>
      <c r="J226" s="498">
        <f t="shared" si="25"/>
        <v>915.94</v>
      </c>
      <c r="K226" s="498">
        <f t="shared" si="26"/>
        <v>14655.04</v>
      </c>
      <c r="M226" s="498">
        <v>901.42</v>
      </c>
      <c r="N226" s="500">
        <v>705.81</v>
      </c>
      <c r="O226" s="501">
        <f t="shared" si="27"/>
        <v>0.21779999999999999</v>
      </c>
      <c r="P226" s="502"/>
    </row>
    <row r="227" spans="1:16" s="499" customFormat="1" ht="25.5" outlineLevel="1">
      <c r="A227" s="77"/>
      <c r="B227" s="491" t="s">
        <v>7861</v>
      </c>
      <c r="C227" s="492" t="s">
        <v>2316</v>
      </c>
      <c r="D227" s="493" t="s">
        <v>8244</v>
      </c>
      <c r="E227" s="494">
        <v>6415</v>
      </c>
      <c r="F227" s="495" t="s">
        <v>2448</v>
      </c>
      <c r="G227" s="496" t="s">
        <v>8314</v>
      </c>
      <c r="H227" s="497">
        <v>16</v>
      </c>
      <c r="I227" s="498">
        <f>SUMIF('Composições (ORSE)'!D:D,E227,'Composições (ORSE)'!K:K)</f>
        <v>45.03</v>
      </c>
      <c r="J227" s="498">
        <f t="shared" si="25"/>
        <v>58.49</v>
      </c>
      <c r="K227" s="498">
        <f t="shared" si="26"/>
        <v>935.84</v>
      </c>
      <c r="M227" s="498">
        <v>57.52</v>
      </c>
      <c r="N227" s="500">
        <v>45.03</v>
      </c>
      <c r="O227" s="501">
        <f t="shared" si="27"/>
        <v>0.21709999999999999</v>
      </c>
      <c r="P227" s="502"/>
    </row>
    <row r="228" spans="1:16" s="499" customFormat="1" ht="38.25" outlineLevel="1">
      <c r="A228" s="77"/>
      <c r="B228" s="491" t="s">
        <v>7862</v>
      </c>
      <c r="C228" s="492" t="s">
        <v>2316</v>
      </c>
      <c r="D228" s="493" t="s">
        <v>8233</v>
      </c>
      <c r="E228" s="494">
        <v>83724</v>
      </c>
      <c r="F228" s="495" t="s">
        <v>4576</v>
      </c>
      <c r="G228" s="496" t="s">
        <v>8248</v>
      </c>
      <c r="H228" s="497">
        <v>1600</v>
      </c>
      <c r="I228" s="498">
        <f>SUMIF('Composições (SINAPI)'!D:D,E228,'Composições (SINAPI)'!K:K)</f>
        <v>1.71</v>
      </c>
      <c r="J228" s="498">
        <f t="shared" si="25"/>
        <v>2.2200000000000002</v>
      </c>
      <c r="K228" s="498">
        <f t="shared" si="26"/>
        <v>3552</v>
      </c>
      <c r="M228" s="498">
        <v>2.19</v>
      </c>
      <c r="N228" s="500">
        <v>1.71</v>
      </c>
      <c r="O228" s="501">
        <f t="shared" si="27"/>
        <v>0.21920000000000001</v>
      </c>
      <c r="P228" s="502"/>
    </row>
    <row r="229" spans="1:16" s="499" customFormat="1" ht="15" outlineLevel="1">
      <c r="A229" s="77"/>
      <c r="B229" s="491" t="s">
        <v>7863</v>
      </c>
      <c r="C229" s="492" t="s">
        <v>2316</v>
      </c>
      <c r="D229" s="493" t="s">
        <v>8244</v>
      </c>
      <c r="E229" s="494">
        <v>6312</v>
      </c>
      <c r="F229" s="495" t="s">
        <v>2436</v>
      </c>
      <c r="G229" s="496" t="s">
        <v>8314</v>
      </c>
      <c r="H229" s="497">
        <v>60</v>
      </c>
      <c r="I229" s="498">
        <f>SUMIF('Composições (ORSE)'!D:D,E229,'Composições (ORSE)'!K:K)</f>
        <v>400.97</v>
      </c>
      <c r="J229" s="498">
        <f t="shared" si="25"/>
        <v>520.86</v>
      </c>
      <c r="K229" s="498">
        <f t="shared" si="26"/>
        <v>31251.599999999999</v>
      </c>
      <c r="M229" s="498">
        <v>512.1</v>
      </c>
      <c r="N229" s="500">
        <v>400.97</v>
      </c>
      <c r="O229" s="501">
        <f t="shared" si="27"/>
        <v>0.217</v>
      </c>
      <c r="P229" s="502"/>
    </row>
    <row r="230" spans="1:16" s="499" customFormat="1" ht="15" outlineLevel="1">
      <c r="A230" s="77"/>
      <c r="B230" s="491" t="s">
        <v>7864</v>
      </c>
      <c r="C230" s="492" t="s">
        <v>2316</v>
      </c>
      <c r="D230" s="493" t="s">
        <v>8244</v>
      </c>
      <c r="E230" s="494">
        <v>6313</v>
      </c>
      <c r="F230" s="495" t="s">
        <v>2435</v>
      </c>
      <c r="G230" s="496" t="s">
        <v>8314</v>
      </c>
      <c r="H230" s="497">
        <v>720</v>
      </c>
      <c r="I230" s="498">
        <f>SUMIF('Composições (ORSE)'!D:D,E230,'Composições (ORSE)'!K:K)</f>
        <v>24.81</v>
      </c>
      <c r="J230" s="498">
        <f t="shared" si="25"/>
        <v>32.229999999999997</v>
      </c>
      <c r="K230" s="498">
        <f t="shared" si="26"/>
        <v>23205.599999999999</v>
      </c>
      <c r="M230" s="498">
        <v>31.69</v>
      </c>
      <c r="N230" s="500">
        <v>24.81</v>
      </c>
      <c r="O230" s="501">
        <f t="shared" si="27"/>
        <v>0.21709999999999999</v>
      </c>
      <c r="P230" s="502"/>
    </row>
    <row r="231" spans="1:16" s="499" customFormat="1" ht="25.5" outlineLevel="1">
      <c r="A231" s="77"/>
      <c r="B231" s="491" t="s">
        <v>7865</v>
      </c>
      <c r="C231" s="492" t="s">
        <v>2316</v>
      </c>
      <c r="D231" s="493" t="s">
        <v>8296</v>
      </c>
      <c r="E231" s="494" t="s">
        <v>1853</v>
      </c>
      <c r="F231" s="495" t="s">
        <v>1854</v>
      </c>
      <c r="G231" s="496" t="s">
        <v>8314</v>
      </c>
      <c r="H231" s="497">
        <v>4</v>
      </c>
      <c r="I231" s="498">
        <f>SUMIF('Composições (SEINFRA)'!D:D,E231,'Composições (SEINFRA)'!K:K)</f>
        <v>1242.6400000000001</v>
      </c>
      <c r="J231" s="498">
        <f t="shared" si="25"/>
        <v>1614.19</v>
      </c>
      <c r="K231" s="498">
        <f t="shared" si="26"/>
        <v>6456.76</v>
      </c>
      <c r="M231" s="498">
        <v>1587.04</v>
      </c>
      <c r="N231" s="500">
        <v>1242.6500000000001</v>
      </c>
      <c r="O231" s="501">
        <f t="shared" si="27"/>
        <v>0.217</v>
      </c>
      <c r="P231" s="502"/>
    </row>
    <row r="232" spans="1:16" s="499" customFormat="1" ht="25.5" outlineLevel="1">
      <c r="A232" s="77"/>
      <c r="B232" s="491" t="s">
        <v>7866</v>
      </c>
      <c r="C232" s="492" t="s">
        <v>2316</v>
      </c>
      <c r="D232" s="493" t="s">
        <v>8296</v>
      </c>
      <c r="E232" s="494" t="s">
        <v>1856</v>
      </c>
      <c r="F232" s="495" t="s">
        <v>1857</v>
      </c>
      <c r="G232" s="496" t="s">
        <v>8314</v>
      </c>
      <c r="H232" s="497">
        <v>4</v>
      </c>
      <c r="I232" s="498">
        <f>SUMIF('Composições (SEINFRA)'!D:D,E232,'Composições (SEINFRA)'!K:K)</f>
        <v>1724.34</v>
      </c>
      <c r="J232" s="498">
        <f t="shared" si="25"/>
        <v>2239.92</v>
      </c>
      <c r="K232" s="498">
        <f t="shared" si="26"/>
        <v>8959.68</v>
      </c>
      <c r="M232" s="498">
        <v>2202.23</v>
      </c>
      <c r="N232" s="500">
        <v>1724.34</v>
      </c>
      <c r="O232" s="501">
        <f t="shared" si="27"/>
        <v>0.217</v>
      </c>
      <c r="P232" s="502"/>
    </row>
    <row r="233" spans="1:16" s="499" customFormat="1" ht="38.25" outlineLevel="1">
      <c r="A233" s="77"/>
      <c r="B233" s="491" t="s">
        <v>7867</v>
      </c>
      <c r="C233" s="492" t="s">
        <v>2316</v>
      </c>
      <c r="D233" s="493" t="s">
        <v>8233</v>
      </c>
      <c r="E233" s="494">
        <v>98052</v>
      </c>
      <c r="F233" s="495" t="s">
        <v>806</v>
      </c>
      <c r="G233" s="496" t="s">
        <v>8314</v>
      </c>
      <c r="H233" s="497">
        <v>5</v>
      </c>
      <c r="I233" s="498">
        <f>SUMIF('Composições (SINAPI)'!D:D,E233,'Composições (SINAPI)'!K:K)</f>
        <v>780.57</v>
      </c>
      <c r="J233" s="498">
        <f t="shared" si="25"/>
        <v>1013.96</v>
      </c>
      <c r="K233" s="498">
        <f t="shared" si="26"/>
        <v>5069.8</v>
      </c>
      <c r="M233" s="498">
        <v>997.2</v>
      </c>
      <c r="N233" s="500">
        <v>780.8</v>
      </c>
      <c r="O233" s="501">
        <f t="shared" si="27"/>
        <v>0.2172</v>
      </c>
      <c r="P233" s="502"/>
    </row>
    <row r="234" spans="1:16" s="499" customFormat="1" ht="38.25" outlineLevel="1">
      <c r="A234" s="77"/>
      <c r="B234" s="491" t="s">
        <v>7868</v>
      </c>
      <c r="C234" s="492" t="s">
        <v>2316</v>
      </c>
      <c r="D234" s="493" t="s">
        <v>8233</v>
      </c>
      <c r="E234" s="494">
        <v>98094</v>
      </c>
      <c r="F234" s="495" t="s">
        <v>3210</v>
      </c>
      <c r="G234" s="496" t="s">
        <v>8314</v>
      </c>
      <c r="H234" s="497">
        <v>5</v>
      </c>
      <c r="I234" s="498">
        <f>SUMIF('Composições (SINAPI)'!D:D,E234,'Composições (SINAPI)'!K:K)</f>
        <v>1422.13</v>
      </c>
      <c r="J234" s="498">
        <f t="shared" si="25"/>
        <v>1847.35</v>
      </c>
      <c r="K234" s="498">
        <f t="shared" si="26"/>
        <v>9236.75</v>
      </c>
      <c r="M234" s="498">
        <v>1818.22</v>
      </c>
      <c r="N234" s="500">
        <v>1423.66</v>
      </c>
      <c r="O234" s="501">
        <f t="shared" si="27"/>
        <v>0.21779999999999999</v>
      </c>
      <c r="P234" s="502"/>
    </row>
    <row r="235" spans="1:16" s="133" customFormat="1" ht="15" customHeight="1">
      <c r="A235" s="77"/>
      <c r="B235" s="277" t="s">
        <v>8301</v>
      </c>
      <c r="C235" s="278" t="s">
        <v>722</v>
      </c>
      <c r="D235" s="279"/>
      <c r="E235" s="279"/>
      <c r="F235" s="279"/>
      <c r="G235" s="279"/>
      <c r="H235" s="279"/>
      <c r="I235" s="279"/>
      <c r="J235" s="280"/>
      <c r="K235" s="281">
        <f>SUM(K236:K243)</f>
        <v>68067.34</v>
      </c>
      <c r="L235" s="78"/>
      <c r="M235" s="275"/>
      <c r="N235" s="276"/>
      <c r="O235" s="276"/>
      <c r="P235" s="503"/>
    </row>
    <row r="236" spans="1:16" s="499" customFormat="1" ht="38.25" outlineLevel="1">
      <c r="A236" s="77"/>
      <c r="B236" s="491" t="s">
        <v>724</v>
      </c>
      <c r="C236" s="492" t="s">
        <v>2316</v>
      </c>
      <c r="D236" s="493" t="s">
        <v>7978</v>
      </c>
      <c r="E236" s="494" t="s">
        <v>7869</v>
      </c>
      <c r="F236" s="495" t="s">
        <v>25</v>
      </c>
      <c r="G236" s="496" t="s">
        <v>2317</v>
      </c>
      <c r="H236" s="497">
        <v>5</v>
      </c>
      <c r="I236" s="498">
        <f>SUMIF('Composições (CODEVASF)'!D:D,E236,'Composições (CODEVASF)'!K:K)</f>
        <v>2633.62</v>
      </c>
      <c r="J236" s="498">
        <f t="shared" ref="J236:J243" si="28">ROUND(IF(C236 = "SERVIÇO", I236 * (1 + $I$11), IF(C236 = "INSUMO", (I236 * (1 + $K$11)))),2)</f>
        <v>3421.07</v>
      </c>
      <c r="K236" s="498">
        <f t="shared" ref="K236:K243" si="29">ROUND(J236*H236,2)</f>
        <v>17105.349999999999</v>
      </c>
      <c r="M236" s="498">
        <v>3374.4</v>
      </c>
      <c r="N236" s="500">
        <v>2642.15</v>
      </c>
      <c r="O236" s="501">
        <f t="shared" ref="O236:O243" si="30">IF(I236=0," ",ROUND(1-(I236/M236),4))</f>
        <v>0.2195</v>
      </c>
      <c r="P236" s="502"/>
    </row>
    <row r="237" spans="1:16" s="499" customFormat="1" ht="25.5" outlineLevel="1">
      <c r="A237" s="77"/>
      <c r="B237" s="491" t="s">
        <v>725</v>
      </c>
      <c r="C237" s="492" t="s">
        <v>2316</v>
      </c>
      <c r="D237" s="493" t="s">
        <v>7978</v>
      </c>
      <c r="E237" s="494" t="s">
        <v>7870</v>
      </c>
      <c r="F237" s="495" t="s">
        <v>26</v>
      </c>
      <c r="G237" s="496" t="s">
        <v>2317</v>
      </c>
      <c r="H237" s="497">
        <v>1</v>
      </c>
      <c r="I237" s="498">
        <f>SUMIF('Composições (CODEVASF)'!D:D,E237,'Composições (CODEVASF)'!K:K)</f>
        <v>2106.89</v>
      </c>
      <c r="J237" s="498">
        <f t="shared" si="28"/>
        <v>2736.85</v>
      </c>
      <c r="K237" s="498">
        <f t="shared" si="29"/>
        <v>2736.85</v>
      </c>
      <c r="M237" s="498">
        <v>2699.52</v>
      </c>
      <c r="N237" s="500">
        <v>2113.7199999999998</v>
      </c>
      <c r="O237" s="501">
        <f t="shared" si="30"/>
        <v>0.2195</v>
      </c>
      <c r="P237" s="502"/>
    </row>
    <row r="238" spans="1:16" s="499" customFormat="1" ht="15" outlineLevel="1">
      <c r="A238" s="77"/>
      <c r="B238" s="491" t="s">
        <v>726</v>
      </c>
      <c r="C238" s="492" t="s">
        <v>2316</v>
      </c>
      <c r="D238" s="493" t="s">
        <v>7978</v>
      </c>
      <c r="E238" s="494" t="s">
        <v>7871</v>
      </c>
      <c r="F238" s="495" t="s">
        <v>723</v>
      </c>
      <c r="G238" s="496" t="s">
        <v>2317</v>
      </c>
      <c r="H238" s="497">
        <v>6</v>
      </c>
      <c r="I238" s="498">
        <f>SUMIF('Composições (CODEVASF)'!D:D,E238,'Composições (CODEVASF)'!K:K)</f>
        <v>154.05000000000001</v>
      </c>
      <c r="J238" s="498">
        <f t="shared" si="28"/>
        <v>200.11</v>
      </c>
      <c r="K238" s="498">
        <f t="shared" si="29"/>
        <v>1200.6600000000001</v>
      </c>
      <c r="M238" s="498">
        <v>196.76</v>
      </c>
      <c r="N238" s="500">
        <v>154.06</v>
      </c>
      <c r="O238" s="501">
        <f t="shared" si="30"/>
        <v>0.21709999999999999</v>
      </c>
      <c r="P238" s="502"/>
    </row>
    <row r="239" spans="1:16" s="499" customFormat="1" ht="15" outlineLevel="1">
      <c r="A239" s="77"/>
      <c r="B239" s="491" t="s">
        <v>405</v>
      </c>
      <c r="C239" s="492" t="s">
        <v>2316</v>
      </c>
      <c r="D239" s="493" t="s">
        <v>7978</v>
      </c>
      <c r="E239" s="494" t="s">
        <v>7800</v>
      </c>
      <c r="F239" s="495" t="s">
        <v>847</v>
      </c>
      <c r="G239" s="496" t="s">
        <v>88</v>
      </c>
      <c r="H239" s="497">
        <v>3.08</v>
      </c>
      <c r="I239" s="498">
        <f>SUMIF('Composições (CODEVASF)'!D:D,E239,'Composições (CODEVASF)'!K:K)</f>
        <v>2176.61</v>
      </c>
      <c r="J239" s="498">
        <f t="shared" si="28"/>
        <v>2827.42</v>
      </c>
      <c r="K239" s="498">
        <f t="shared" si="29"/>
        <v>8708.4500000000007</v>
      </c>
      <c r="M239" s="498">
        <v>2779.84</v>
      </c>
      <c r="N239" s="500">
        <v>2176.61</v>
      </c>
      <c r="O239" s="501">
        <f t="shared" si="30"/>
        <v>0.217</v>
      </c>
      <c r="P239" s="502"/>
    </row>
    <row r="240" spans="1:16" s="499" customFormat="1" ht="15" outlineLevel="1">
      <c r="A240" s="77"/>
      <c r="B240" s="491" t="s">
        <v>406</v>
      </c>
      <c r="C240" s="492" t="s">
        <v>2316</v>
      </c>
      <c r="D240" s="493" t="s">
        <v>7978</v>
      </c>
      <c r="E240" s="494" t="s">
        <v>7801</v>
      </c>
      <c r="F240" s="495" t="s">
        <v>848</v>
      </c>
      <c r="G240" s="496" t="s">
        <v>88</v>
      </c>
      <c r="H240" s="497">
        <v>3.08</v>
      </c>
      <c r="I240" s="498">
        <f>SUMIF('Composições (CODEVASF)'!D:D,E240,'Composições (CODEVASF)'!K:K)</f>
        <v>6054.03</v>
      </c>
      <c r="J240" s="498">
        <f t="shared" si="28"/>
        <v>7864.18</v>
      </c>
      <c r="K240" s="498">
        <f t="shared" si="29"/>
        <v>24221.67</v>
      </c>
      <c r="M240" s="498">
        <v>7731.84</v>
      </c>
      <c r="N240" s="500">
        <v>6054.03</v>
      </c>
      <c r="O240" s="501">
        <f t="shared" si="30"/>
        <v>0.217</v>
      </c>
      <c r="P240" s="502"/>
    </row>
    <row r="241" spans="1:16" s="499" customFormat="1" ht="15" outlineLevel="1">
      <c r="A241" s="77"/>
      <c r="B241" s="491" t="s">
        <v>407</v>
      </c>
      <c r="C241" s="492" t="s">
        <v>2316</v>
      </c>
      <c r="D241" s="493" t="s">
        <v>7978</v>
      </c>
      <c r="E241" s="494" t="s">
        <v>7802</v>
      </c>
      <c r="F241" s="495" t="s">
        <v>849</v>
      </c>
      <c r="G241" s="496" t="s">
        <v>2317</v>
      </c>
      <c r="H241" s="497">
        <v>3</v>
      </c>
      <c r="I241" s="498">
        <f>SUMIF('Composições (CODEVASF)'!D:D,E241,'Composições (CODEVASF)'!K:K)</f>
        <v>1632.46</v>
      </c>
      <c r="J241" s="498">
        <f t="shared" si="28"/>
        <v>2120.5700000000002</v>
      </c>
      <c r="K241" s="498">
        <f>ROUND(J241*H241,2)</f>
        <v>6361.71</v>
      </c>
      <c r="M241" s="498">
        <v>2084.88</v>
      </c>
      <c r="N241" s="500">
        <v>1632.46</v>
      </c>
      <c r="O241" s="501">
        <f t="shared" si="30"/>
        <v>0.217</v>
      </c>
      <c r="P241" s="502"/>
    </row>
    <row r="242" spans="1:16" s="499" customFormat="1" ht="15" outlineLevel="1">
      <c r="A242" s="77"/>
      <c r="B242" s="491" t="s">
        <v>158</v>
      </c>
      <c r="C242" s="492" t="s">
        <v>2316</v>
      </c>
      <c r="D242" s="493" t="s">
        <v>7978</v>
      </c>
      <c r="E242" s="494" t="s">
        <v>7803</v>
      </c>
      <c r="F242" s="495" t="s">
        <v>850</v>
      </c>
      <c r="G242" s="496" t="s">
        <v>2317</v>
      </c>
      <c r="H242" s="497">
        <v>3</v>
      </c>
      <c r="I242" s="498">
        <f>SUMIF('Composições (CODEVASF)'!D:D,E242,'Composições (CODEVASF)'!K:K)</f>
        <v>1455.71</v>
      </c>
      <c r="J242" s="498">
        <f t="shared" si="28"/>
        <v>1890.97</v>
      </c>
      <c r="K242" s="498">
        <f>ROUND(J242*H242,2)</f>
        <v>5672.91</v>
      </c>
      <c r="M242" s="498">
        <v>1863.48</v>
      </c>
      <c r="N242" s="500">
        <v>1459.1</v>
      </c>
      <c r="O242" s="501">
        <f t="shared" si="30"/>
        <v>0.21879999999999999</v>
      </c>
      <c r="P242" s="502"/>
    </row>
    <row r="243" spans="1:16" s="499" customFormat="1" ht="25.5" outlineLevel="1">
      <c r="A243" s="77"/>
      <c r="B243" s="491" t="s">
        <v>159</v>
      </c>
      <c r="C243" s="492" t="s">
        <v>2316</v>
      </c>
      <c r="D243" s="493" t="s">
        <v>8244</v>
      </c>
      <c r="E243" s="494">
        <v>11124</v>
      </c>
      <c r="F243" s="495" t="s">
        <v>27</v>
      </c>
      <c r="G243" s="496" t="s">
        <v>8314</v>
      </c>
      <c r="H243" s="497">
        <v>2</v>
      </c>
      <c r="I243" s="498">
        <f>SUMIF('Composições (ORSE)'!D:D,E243,'Composições (ORSE)'!K:K)</f>
        <v>792.82</v>
      </c>
      <c r="J243" s="498">
        <f t="shared" si="28"/>
        <v>1029.8699999999999</v>
      </c>
      <c r="K243" s="498">
        <f t="shared" si="29"/>
        <v>2059.7399999999998</v>
      </c>
      <c r="M243" s="498">
        <v>1015</v>
      </c>
      <c r="N243" s="500">
        <v>794.74</v>
      </c>
      <c r="O243" s="501">
        <f t="shared" si="30"/>
        <v>0.21890000000000001</v>
      </c>
      <c r="P243" s="502"/>
    </row>
    <row r="244" spans="1:16" s="76" customFormat="1" ht="15" customHeight="1">
      <c r="A244" s="75"/>
      <c r="B244" s="267">
        <v>5</v>
      </c>
      <c r="C244" s="268" t="s">
        <v>3245</v>
      </c>
      <c r="D244" s="269"/>
      <c r="E244" s="269"/>
      <c r="F244" s="269"/>
      <c r="G244" s="270"/>
      <c r="H244" s="269"/>
      <c r="I244" s="269"/>
      <c r="J244" s="271"/>
      <c r="K244" s="272">
        <f>SUM(K245:K268)</f>
        <v>255298.9</v>
      </c>
      <c r="L244" s="70"/>
      <c r="M244" s="273"/>
      <c r="N244" s="274"/>
      <c r="O244" s="274"/>
      <c r="P244" s="503"/>
    </row>
    <row r="245" spans="1:16" s="499" customFormat="1" ht="25.5" outlineLevel="1">
      <c r="A245" s="77"/>
      <c r="B245" s="491" t="s">
        <v>4365</v>
      </c>
      <c r="C245" s="492" t="s">
        <v>2316</v>
      </c>
      <c r="D245" s="493" t="s">
        <v>8244</v>
      </c>
      <c r="E245" s="494">
        <v>2497</v>
      </c>
      <c r="F245" s="495" t="s">
        <v>2442</v>
      </c>
      <c r="G245" s="496" t="s">
        <v>7970</v>
      </c>
      <c r="H245" s="497">
        <v>104</v>
      </c>
      <c r="I245" s="498">
        <f>SUMIF('Composições (ORSE)'!D:D,E245,'Composições (ORSE)'!K:K)</f>
        <v>25</v>
      </c>
      <c r="J245" s="498">
        <f t="shared" ref="J245:J268" si="31">ROUND(IF(C245 = "SERVIÇO", I245 * (1 + $I$11), IF(C245 = "INSUMO", (I245 * (1 + $K$11)))),2)</f>
        <v>32.479999999999997</v>
      </c>
      <c r="K245" s="498">
        <f t="shared" ref="K245:K268" si="32">ROUND(J245*H245,2)</f>
        <v>3377.92</v>
      </c>
      <c r="M245" s="498">
        <v>31.93</v>
      </c>
      <c r="N245" s="500">
        <v>25</v>
      </c>
      <c r="O245" s="501">
        <f t="shared" ref="O245:O268" si="33">IF(I245=0," ",ROUND(1-(I245/M245),4))</f>
        <v>0.217</v>
      </c>
      <c r="P245" s="502"/>
    </row>
    <row r="246" spans="1:16" s="499" customFormat="1" ht="38.25" outlineLevel="1">
      <c r="A246" s="77"/>
      <c r="B246" s="491" t="s">
        <v>8256</v>
      </c>
      <c r="C246" s="492" t="s">
        <v>2316</v>
      </c>
      <c r="D246" s="493" t="s">
        <v>8233</v>
      </c>
      <c r="E246" s="494">
        <v>72915</v>
      </c>
      <c r="F246" s="495" t="s">
        <v>5278</v>
      </c>
      <c r="G246" s="496" t="s">
        <v>7970</v>
      </c>
      <c r="H246" s="497">
        <v>480</v>
      </c>
      <c r="I246" s="498">
        <f>SUMIF('Composições (SINAPI)'!D:D,E246,'Composições (SINAPI)'!K:K)</f>
        <v>8.32</v>
      </c>
      <c r="J246" s="498">
        <f t="shared" si="31"/>
        <v>10.81</v>
      </c>
      <c r="K246" s="498">
        <f t="shared" si="32"/>
        <v>5188.8</v>
      </c>
      <c r="M246" s="498">
        <v>10.63</v>
      </c>
      <c r="N246" s="500">
        <v>8.32</v>
      </c>
      <c r="O246" s="501">
        <f t="shared" si="33"/>
        <v>0.21729999999999999</v>
      </c>
      <c r="P246" s="502"/>
    </row>
    <row r="247" spans="1:16" s="499" customFormat="1" ht="63.75" outlineLevel="1">
      <c r="A247" s="77"/>
      <c r="B247" s="491" t="s">
        <v>4366</v>
      </c>
      <c r="C247" s="492" t="s">
        <v>2316</v>
      </c>
      <c r="D247" s="493" t="s">
        <v>8233</v>
      </c>
      <c r="E247" s="494">
        <v>87509</v>
      </c>
      <c r="F247" s="495" t="s">
        <v>3204</v>
      </c>
      <c r="G247" s="496" t="s">
        <v>7966</v>
      </c>
      <c r="H247" s="497">
        <v>240</v>
      </c>
      <c r="I247" s="498">
        <f>SUMIF('Composições (SINAPI)'!D:D,E247,'Composições (SINAPI)'!K:K)</f>
        <v>64.58</v>
      </c>
      <c r="J247" s="498">
        <f t="shared" si="31"/>
        <v>83.89</v>
      </c>
      <c r="K247" s="498">
        <f t="shared" si="32"/>
        <v>20133.599999999999</v>
      </c>
      <c r="M247" s="498">
        <v>82.72</v>
      </c>
      <c r="N247" s="500">
        <v>64.760000000000005</v>
      </c>
      <c r="O247" s="501">
        <f t="shared" si="33"/>
        <v>0.21929999999999999</v>
      </c>
      <c r="P247" s="502"/>
    </row>
    <row r="248" spans="1:16" s="499" customFormat="1" ht="38.25" outlineLevel="1">
      <c r="A248" s="77"/>
      <c r="B248" s="491" t="s">
        <v>8257</v>
      </c>
      <c r="C248" s="492" t="s">
        <v>2316</v>
      </c>
      <c r="D248" s="493" t="s">
        <v>8244</v>
      </c>
      <c r="E248" s="494">
        <v>11673</v>
      </c>
      <c r="F248" s="495" t="s">
        <v>3372</v>
      </c>
      <c r="G248" s="496" t="s">
        <v>8247</v>
      </c>
      <c r="H248" s="497">
        <v>44</v>
      </c>
      <c r="I248" s="498">
        <f>SUMIF('Composições (ORSE)'!D:D,E248,'Composições (ORSE)'!K:K)</f>
        <v>209.2</v>
      </c>
      <c r="J248" s="498">
        <f t="shared" si="31"/>
        <v>271.75</v>
      </c>
      <c r="K248" s="498">
        <f t="shared" si="32"/>
        <v>11957</v>
      </c>
      <c r="M248" s="498">
        <v>267.24</v>
      </c>
      <c r="N248" s="500">
        <v>209.24</v>
      </c>
      <c r="O248" s="501">
        <f t="shared" si="33"/>
        <v>0.2172</v>
      </c>
      <c r="P248" s="502"/>
    </row>
    <row r="249" spans="1:16" s="499" customFormat="1" ht="25.5" outlineLevel="1">
      <c r="A249" s="77"/>
      <c r="B249" s="491" t="s">
        <v>8258</v>
      </c>
      <c r="C249" s="492" t="s">
        <v>2316</v>
      </c>
      <c r="D249" s="493" t="s">
        <v>8233</v>
      </c>
      <c r="E249" s="494">
        <v>95467</v>
      </c>
      <c r="F249" s="495" t="s">
        <v>6445</v>
      </c>
      <c r="G249" s="496" t="s">
        <v>7970</v>
      </c>
      <c r="H249" s="497">
        <v>37.4</v>
      </c>
      <c r="I249" s="498">
        <f>SUMIF('Composições (SINAPI)'!D:D,E249,'Composições (SINAPI)'!K:K)</f>
        <v>275.33</v>
      </c>
      <c r="J249" s="498">
        <f t="shared" si="31"/>
        <v>357.65</v>
      </c>
      <c r="K249" s="498">
        <f t="shared" si="32"/>
        <v>13376.11</v>
      </c>
      <c r="M249" s="498">
        <v>352.25</v>
      </c>
      <c r="N249" s="500">
        <v>275.81</v>
      </c>
      <c r="O249" s="501">
        <f t="shared" si="33"/>
        <v>0.21840000000000001</v>
      </c>
      <c r="P249" s="502"/>
    </row>
    <row r="250" spans="1:16" s="499" customFormat="1" ht="25.5" outlineLevel="1">
      <c r="A250" s="77"/>
      <c r="B250" s="491" t="s">
        <v>8305</v>
      </c>
      <c r="C250" s="492" t="s">
        <v>2316</v>
      </c>
      <c r="D250" s="493" t="s">
        <v>8244</v>
      </c>
      <c r="E250" s="494">
        <v>7691</v>
      </c>
      <c r="F250" s="495" t="s">
        <v>1233</v>
      </c>
      <c r="G250" s="496" t="s">
        <v>7970</v>
      </c>
      <c r="H250" s="497">
        <v>28</v>
      </c>
      <c r="I250" s="498">
        <f>SUMIF('Composições (ORSE)'!D:D,E250,'Composições (ORSE)'!K:K)</f>
        <v>304.66000000000003</v>
      </c>
      <c r="J250" s="498">
        <f t="shared" si="31"/>
        <v>395.75</v>
      </c>
      <c r="K250" s="498">
        <f t="shared" si="32"/>
        <v>11081</v>
      </c>
      <c r="M250" s="498">
        <v>389.14</v>
      </c>
      <c r="N250" s="500">
        <v>304.69</v>
      </c>
      <c r="O250" s="501">
        <f t="shared" si="33"/>
        <v>0.21709999999999999</v>
      </c>
      <c r="P250" s="502"/>
    </row>
    <row r="251" spans="1:16" s="499" customFormat="1" ht="51" outlineLevel="1">
      <c r="A251" s="77"/>
      <c r="B251" s="491" t="s">
        <v>8304</v>
      </c>
      <c r="C251" s="492" t="s">
        <v>2316</v>
      </c>
      <c r="D251" s="493" t="s">
        <v>8233</v>
      </c>
      <c r="E251" s="494">
        <v>92762</v>
      </c>
      <c r="F251" s="495" t="s">
        <v>3600</v>
      </c>
      <c r="G251" s="496" t="s">
        <v>8248</v>
      </c>
      <c r="H251" s="497">
        <v>2210</v>
      </c>
      <c r="I251" s="498">
        <f>SUMIF('Composições (SINAPI)'!D:D,E251,'Composições (SINAPI)'!K:K)</f>
        <v>4.79</v>
      </c>
      <c r="J251" s="498">
        <f t="shared" si="31"/>
        <v>6.22</v>
      </c>
      <c r="K251" s="498">
        <f t="shared" si="32"/>
        <v>13746.2</v>
      </c>
      <c r="M251" s="498">
        <v>6.13</v>
      </c>
      <c r="N251" s="500">
        <v>4.79</v>
      </c>
      <c r="O251" s="501">
        <f t="shared" si="33"/>
        <v>0.21859999999999999</v>
      </c>
      <c r="P251" s="502"/>
    </row>
    <row r="252" spans="1:16" s="499" customFormat="1" ht="25.5" outlineLevel="1">
      <c r="A252" s="77"/>
      <c r="B252" s="491" t="s">
        <v>2356</v>
      </c>
      <c r="C252" s="492" t="s">
        <v>2316</v>
      </c>
      <c r="D252" s="493" t="s">
        <v>8244</v>
      </c>
      <c r="E252" s="494">
        <v>3310</v>
      </c>
      <c r="F252" s="495" t="s">
        <v>2439</v>
      </c>
      <c r="G252" s="496" t="s">
        <v>7966</v>
      </c>
      <c r="H252" s="497">
        <v>480</v>
      </c>
      <c r="I252" s="498">
        <f>SUMIF('Composições (ORSE)'!D:D,E252,'Composições (ORSE)'!K:K)</f>
        <v>3.35</v>
      </c>
      <c r="J252" s="498">
        <f t="shared" si="31"/>
        <v>4.3499999999999996</v>
      </c>
      <c r="K252" s="498">
        <f t="shared" si="32"/>
        <v>2088</v>
      </c>
      <c r="M252" s="498">
        <v>4.29</v>
      </c>
      <c r="N252" s="500">
        <v>3.35</v>
      </c>
      <c r="O252" s="501">
        <f t="shared" si="33"/>
        <v>0.21909999999999999</v>
      </c>
      <c r="P252" s="502"/>
    </row>
    <row r="253" spans="1:16" s="499" customFormat="1" ht="51" outlineLevel="1">
      <c r="A253" s="77"/>
      <c r="B253" s="491" t="s">
        <v>727</v>
      </c>
      <c r="C253" s="492" t="s">
        <v>2316</v>
      </c>
      <c r="D253" s="493" t="s">
        <v>8233</v>
      </c>
      <c r="E253" s="494">
        <v>87794</v>
      </c>
      <c r="F253" s="495" t="s">
        <v>6034</v>
      </c>
      <c r="G253" s="496" t="s">
        <v>7966</v>
      </c>
      <c r="H253" s="497">
        <v>480</v>
      </c>
      <c r="I253" s="498">
        <f>SUMIF('Composições (SINAPI)'!D:D,E253,'Composições (SINAPI)'!K:K)</f>
        <v>21.47</v>
      </c>
      <c r="J253" s="498">
        <f t="shared" si="31"/>
        <v>27.89</v>
      </c>
      <c r="K253" s="498">
        <f t="shared" si="32"/>
        <v>13387.2</v>
      </c>
      <c r="M253" s="498">
        <v>27.46</v>
      </c>
      <c r="N253" s="500">
        <v>21.5</v>
      </c>
      <c r="O253" s="501">
        <f t="shared" si="33"/>
        <v>0.21809999999999999</v>
      </c>
      <c r="P253" s="502"/>
    </row>
    <row r="254" spans="1:16" s="499" customFormat="1" ht="15" outlineLevel="1">
      <c r="A254" s="77"/>
      <c r="B254" s="491" t="s">
        <v>728</v>
      </c>
      <c r="C254" s="492" t="s">
        <v>2316</v>
      </c>
      <c r="D254" s="493" t="s">
        <v>8244</v>
      </c>
      <c r="E254" s="494">
        <v>6316</v>
      </c>
      <c r="F254" s="495" t="s">
        <v>4367</v>
      </c>
      <c r="G254" s="496" t="s">
        <v>7970</v>
      </c>
      <c r="H254" s="497">
        <v>36</v>
      </c>
      <c r="I254" s="498">
        <f>SUMIF('Composições (ORSE)'!D:D,E254,'Composições (ORSE)'!K:K)</f>
        <v>85.57</v>
      </c>
      <c r="J254" s="498">
        <f t="shared" si="31"/>
        <v>111.16</v>
      </c>
      <c r="K254" s="498">
        <f t="shared" si="32"/>
        <v>4001.76</v>
      </c>
      <c r="M254" s="498">
        <v>109.29</v>
      </c>
      <c r="N254" s="500">
        <v>85.57</v>
      </c>
      <c r="O254" s="501">
        <f t="shared" si="33"/>
        <v>0.217</v>
      </c>
      <c r="P254" s="502"/>
    </row>
    <row r="255" spans="1:16" s="499" customFormat="1" ht="25.5" outlineLevel="1">
      <c r="A255" s="77"/>
      <c r="B255" s="491" t="s">
        <v>729</v>
      </c>
      <c r="C255" s="492" t="s">
        <v>2316</v>
      </c>
      <c r="D255" s="493" t="s">
        <v>8233</v>
      </c>
      <c r="E255" s="494">
        <v>88549</v>
      </c>
      <c r="F255" s="495" t="s">
        <v>5236</v>
      </c>
      <c r="G255" s="496" t="s">
        <v>7970</v>
      </c>
      <c r="H255" s="497">
        <v>56</v>
      </c>
      <c r="I255" s="498">
        <f>SUMIF('Composições (SINAPI)'!D:D,E255,'Composições (SINAPI)'!K:K)</f>
        <v>56.63</v>
      </c>
      <c r="J255" s="498">
        <f t="shared" si="31"/>
        <v>73.56</v>
      </c>
      <c r="K255" s="498">
        <f t="shared" si="32"/>
        <v>4119.3599999999997</v>
      </c>
      <c r="M255" s="498">
        <v>72.33</v>
      </c>
      <c r="N255" s="500">
        <v>56.63</v>
      </c>
      <c r="O255" s="501">
        <f t="shared" si="33"/>
        <v>0.21709999999999999</v>
      </c>
      <c r="P255" s="502"/>
    </row>
    <row r="256" spans="1:16" s="499" customFormat="1" ht="15" outlineLevel="1">
      <c r="A256" s="77"/>
      <c r="B256" s="491" t="s">
        <v>730</v>
      </c>
      <c r="C256" s="492" t="s">
        <v>2316</v>
      </c>
      <c r="D256" s="493" t="s">
        <v>8233</v>
      </c>
      <c r="E256" s="494">
        <v>6514</v>
      </c>
      <c r="F256" s="495" t="s">
        <v>7359</v>
      </c>
      <c r="G256" s="496" t="s">
        <v>7970</v>
      </c>
      <c r="H256" s="497">
        <v>112</v>
      </c>
      <c r="I256" s="498">
        <f>SUMIF('Composições (SINAPI)'!D:D,E256,'Composições (SINAPI)'!K:K)</f>
        <v>71.89</v>
      </c>
      <c r="J256" s="498">
        <f t="shared" si="31"/>
        <v>93.39</v>
      </c>
      <c r="K256" s="498">
        <f t="shared" si="32"/>
        <v>10459.68</v>
      </c>
      <c r="M256" s="498">
        <v>91.82</v>
      </c>
      <c r="N256" s="500">
        <v>71.89</v>
      </c>
      <c r="O256" s="501">
        <f t="shared" si="33"/>
        <v>0.21709999999999999</v>
      </c>
      <c r="P256" s="502"/>
    </row>
    <row r="257" spans="1:16" s="499" customFormat="1" ht="15" outlineLevel="1">
      <c r="A257" s="77"/>
      <c r="B257" s="491" t="s">
        <v>731</v>
      </c>
      <c r="C257" s="492" t="s">
        <v>2316</v>
      </c>
      <c r="D257" s="493" t="s">
        <v>8233</v>
      </c>
      <c r="E257" s="494" t="s">
        <v>7392</v>
      </c>
      <c r="F257" s="495" t="s">
        <v>1534</v>
      </c>
      <c r="G257" s="496" t="s">
        <v>7966</v>
      </c>
      <c r="H257" s="497">
        <v>460</v>
      </c>
      <c r="I257" s="498">
        <f>SUMIF('Composições (SINAPI)'!D:D,E257,'Composições (SINAPI)'!K:K)</f>
        <v>8.93</v>
      </c>
      <c r="J257" s="498">
        <f t="shared" si="31"/>
        <v>11.6</v>
      </c>
      <c r="K257" s="498">
        <f t="shared" si="32"/>
        <v>5336</v>
      </c>
      <c r="M257" s="498">
        <v>11.41</v>
      </c>
      <c r="N257" s="500">
        <v>8.93</v>
      </c>
      <c r="O257" s="501">
        <f t="shared" si="33"/>
        <v>0.21740000000000001</v>
      </c>
      <c r="P257" s="502"/>
    </row>
    <row r="258" spans="1:16" s="499" customFormat="1" ht="51" outlineLevel="1">
      <c r="A258" s="77"/>
      <c r="B258" s="491" t="s">
        <v>732</v>
      </c>
      <c r="C258" s="492" t="s">
        <v>2316</v>
      </c>
      <c r="D258" s="493" t="s">
        <v>8233</v>
      </c>
      <c r="E258" s="494">
        <v>98420</v>
      </c>
      <c r="F258" s="495" t="s">
        <v>1805</v>
      </c>
      <c r="G258" s="496" t="s">
        <v>8314</v>
      </c>
      <c r="H258" s="497">
        <v>4</v>
      </c>
      <c r="I258" s="498">
        <f>SUMIF('Composições (SINAPI)'!D:D,E258,'Composições (SINAPI)'!K:K)</f>
        <v>982.84</v>
      </c>
      <c r="J258" s="498">
        <f t="shared" si="31"/>
        <v>1276.71</v>
      </c>
      <c r="K258" s="498">
        <f t="shared" si="32"/>
        <v>5106.84</v>
      </c>
      <c r="M258" s="498">
        <v>1255.23</v>
      </c>
      <c r="N258" s="500">
        <v>982.84</v>
      </c>
      <c r="O258" s="501">
        <f t="shared" si="33"/>
        <v>0.217</v>
      </c>
      <c r="P258" s="502"/>
    </row>
    <row r="259" spans="1:16" s="499" customFormat="1" ht="38.25" outlineLevel="1">
      <c r="A259" s="77"/>
      <c r="B259" s="491" t="s">
        <v>733</v>
      </c>
      <c r="C259" s="492" t="s">
        <v>2316</v>
      </c>
      <c r="D259" s="493" t="s">
        <v>8233</v>
      </c>
      <c r="E259" s="494">
        <v>94990</v>
      </c>
      <c r="F259" s="495" t="s">
        <v>3268</v>
      </c>
      <c r="G259" s="496" t="s">
        <v>7970</v>
      </c>
      <c r="H259" s="497">
        <v>12</v>
      </c>
      <c r="I259" s="498">
        <f>SUMIF('Composições (SINAPI)'!D:D,E259,'Composições (SINAPI)'!K:K)</f>
        <v>400.96</v>
      </c>
      <c r="J259" s="498">
        <f t="shared" si="31"/>
        <v>520.85</v>
      </c>
      <c r="K259" s="498">
        <f t="shared" si="32"/>
        <v>6250.2</v>
      </c>
      <c r="M259" s="498">
        <v>512.28</v>
      </c>
      <c r="N259" s="500">
        <v>401.11</v>
      </c>
      <c r="O259" s="501">
        <f t="shared" si="33"/>
        <v>0.21729999999999999</v>
      </c>
      <c r="P259" s="502"/>
    </row>
    <row r="260" spans="1:16" s="499" customFormat="1" ht="25.5" outlineLevel="1">
      <c r="A260" s="77"/>
      <c r="B260" s="491" t="s">
        <v>734</v>
      </c>
      <c r="C260" s="492" t="s">
        <v>2316</v>
      </c>
      <c r="D260" s="493" t="s">
        <v>8233</v>
      </c>
      <c r="E260" s="494">
        <v>92391</v>
      </c>
      <c r="F260" s="495" t="s">
        <v>6407</v>
      </c>
      <c r="G260" s="496" t="s">
        <v>7966</v>
      </c>
      <c r="H260" s="497">
        <v>360</v>
      </c>
      <c r="I260" s="498">
        <f>SUMIF('Composições (SINAPI)'!D:D,E260,'Composições (SINAPI)'!K:K)</f>
        <v>36.04</v>
      </c>
      <c r="J260" s="498">
        <f t="shared" si="31"/>
        <v>46.82</v>
      </c>
      <c r="K260" s="498">
        <f t="shared" si="32"/>
        <v>16855.2</v>
      </c>
      <c r="M260" s="498">
        <v>46.04</v>
      </c>
      <c r="N260" s="500">
        <v>36.04</v>
      </c>
      <c r="O260" s="501">
        <f t="shared" si="33"/>
        <v>0.2172</v>
      </c>
      <c r="P260" s="502"/>
    </row>
    <row r="261" spans="1:16" s="499" customFormat="1" ht="38.25" outlineLevel="1">
      <c r="A261" s="77"/>
      <c r="B261" s="491" t="s">
        <v>735</v>
      </c>
      <c r="C261" s="492" t="s">
        <v>2316</v>
      </c>
      <c r="D261" s="493" t="s">
        <v>8233</v>
      </c>
      <c r="E261" s="494">
        <v>87767</v>
      </c>
      <c r="F261" s="495" t="s">
        <v>6184</v>
      </c>
      <c r="G261" s="496" t="s">
        <v>7966</v>
      </c>
      <c r="H261" s="497">
        <v>360</v>
      </c>
      <c r="I261" s="498">
        <f>SUMIF('Composições (SINAPI)'!D:D,E261,'Composições (SINAPI)'!K:K)</f>
        <v>31.16</v>
      </c>
      <c r="J261" s="498">
        <f t="shared" si="31"/>
        <v>40.479999999999997</v>
      </c>
      <c r="K261" s="498">
        <f t="shared" si="32"/>
        <v>14572.8</v>
      </c>
      <c r="M261" s="498">
        <v>39.86</v>
      </c>
      <c r="N261" s="500">
        <v>31.21</v>
      </c>
      <c r="O261" s="501">
        <f t="shared" si="33"/>
        <v>0.21829999999999999</v>
      </c>
      <c r="P261" s="502"/>
    </row>
    <row r="262" spans="1:16" s="499" customFormat="1" ht="38.25" outlineLevel="1">
      <c r="A262" s="77"/>
      <c r="B262" s="491" t="s">
        <v>736</v>
      </c>
      <c r="C262" s="492" t="s">
        <v>2316</v>
      </c>
      <c r="D262" s="493" t="s">
        <v>8244</v>
      </c>
      <c r="E262" s="494">
        <v>11652</v>
      </c>
      <c r="F262" s="495" t="s">
        <v>2446</v>
      </c>
      <c r="G262" s="496" t="s">
        <v>7966</v>
      </c>
      <c r="H262" s="497">
        <v>80</v>
      </c>
      <c r="I262" s="498">
        <f>SUMIF('Composições (ORSE)'!D:D,E262,'Composições (ORSE)'!K:K)</f>
        <v>24.72</v>
      </c>
      <c r="J262" s="498">
        <f t="shared" si="31"/>
        <v>32.11</v>
      </c>
      <c r="K262" s="498">
        <f t="shared" si="32"/>
        <v>2568.8000000000002</v>
      </c>
      <c r="M262" s="498">
        <v>31.58</v>
      </c>
      <c r="N262" s="500">
        <v>24.72</v>
      </c>
      <c r="O262" s="501">
        <f t="shared" si="33"/>
        <v>0.2172</v>
      </c>
      <c r="P262" s="502"/>
    </row>
    <row r="263" spans="1:16" s="499" customFormat="1" ht="25.5" outlineLevel="1">
      <c r="A263" s="77"/>
      <c r="B263" s="491" t="s">
        <v>737</v>
      </c>
      <c r="C263" s="492" t="s">
        <v>2316</v>
      </c>
      <c r="D263" s="493" t="s">
        <v>8233</v>
      </c>
      <c r="E263" s="494">
        <v>98561</v>
      </c>
      <c r="F263" s="495" t="s">
        <v>7872</v>
      </c>
      <c r="G263" s="496" t="s">
        <v>7966</v>
      </c>
      <c r="H263" s="497">
        <v>520</v>
      </c>
      <c r="I263" s="498">
        <f>SUMIF('Composições (SINAPI)'!D:D,E263,'Composições (SINAPI)'!K:K)</f>
        <v>21.77</v>
      </c>
      <c r="J263" s="498">
        <f t="shared" si="31"/>
        <v>28.28</v>
      </c>
      <c r="K263" s="498">
        <f t="shared" si="32"/>
        <v>14705.6</v>
      </c>
      <c r="M263" s="498">
        <v>27.89</v>
      </c>
      <c r="N263" s="500">
        <v>21.83</v>
      </c>
      <c r="O263" s="501">
        <f t="shared" si="33"/>
        <v>0.21940000000000001</v>
      </c>
      <c r="P263" s="502"/>
    </row>
    <row r="264" spans="1:16" s="499" customFormat="1" ht="38.25" outlineLevel="1">
      <c r="A264" s="77"/>
      <c r="B264" s="491" t="s">
        <v>738</v>
      </c>
      <c r="C264" s="492" t="s">
        <v>2316</v>
      </c>
      <c r="D264" s="493" t="s">
        <v>8233</v>
      </c>
      <c r="E264" s="494">
        <v>84132</v>
      </c>
      <c r="F264" s="495" t="s">
        <v>9158</v>
      </c>
      <c r="G264" s="496" t="s">
        <v>8247</v>
      </c>
      <c r="H264" s="497">
        <v>24</v>
      </c>
      <c r="I264" s="498">
        <f>SUMIF('Composições (SINAPI)'!D:D,E264,'Composições (SINAPI)'!K:K)</f>
        <v>167.78</v>
      </c>
      <c r="J264" s="498">
        <f t="shared" si="31"/>
        <v>217.95</v>
      </c>
      <c r="K264" s="498">
        <f t="shared" si="32"/>
        <v>5230.8</v>
      </c>
      <c r="M264" s="498">
        <v>214.29</v>
      </c>
      <c r="N264" s="500">
        <v>167.78</v>
      </c>
      <c r="O264" s="501">
        <f t="shared" si="33"/>
        <v>0.217</v>
      </c>
      <c r="P264" s="502"/>
    </row>
    <row r="265" spans="1:16" s="499" customFormat="1" ht="25.5" outlineLevel="1">
      <c r="A265" s="77"/>
      <c r="B265" s="491" t="s">
        <v>739</v>
      </c>
      <c r="C265" s="492" t="s">
        <v>2316</v>
      </c>
      <c r="D265" s="493" t="s">
        <v>8244</v>
      </c>
      <c r="E265" s="494">
        <v>7232</v>
      </c>
      <c r="F265" s="495" t="s">
        <v>3373</v>
      </c>
      <c r="G265" s="496" t="s">
        <v>8247</v>
      </c>
      <c r="H265" s="497">
        <v>72</v>
      </c>
      <c r="I265" s="498">
        <f>SUMIF('Composições (ORSE)'!D:D,E265,'Composições (ORSE)'!K:K)</f>
        <v>110.04</v>
      </c>
      <c r="J265" s="498">
        <f t="shared" si="31"/>
        <v>142.94</v>
      </c>
      <c r="K265" s="498">
        <f t="shared" si="32"/>
        <v>10291.68</v>
      </c>
      <c r="M265" s="498">
        <v>140.56</v>
      </c>
      <c r="N265" s="500">
        <v>110.05</v>
      </c>
      <c r="O265" s="501">
        <f t="shared" si="33"/>
        <v>0.21709999999999999</v>
      </c>
      <c r="P265" s="502"/>
    </row>
    <row r="266" spans="1:16" s="499" customFormat="1" ht="25.5" outlineLevel="1">
      <c r="A266" s="77"/>
      <c r="B266" s="491" t="s">
        <v>740</v>
      </c>
      <c r="C266" s="492" t="s">
        <v>2316</v>
      </c>
      <c r="D266" s="493" t="s">
        <v>8244</v>
      </c>
      <c r="E266" s="494">
        <v>2169</v>
      </c>
      <c r="F266" s="495" t="s">
        <v>1213</v>
      </c>
      <c r="G266" s="496" t="s">
        <v>7970</v>
      </c>
      <c r="H266" s="497">
        <v>10</v>
      </c>
      <c r="I266" s="498">
        <f>SUMIF('Composições (ORSE)'!D:D,E266,'Composições (ORSE)'!K:K)</f>
        <v>341.43</v>
      </c>
      <c r="J266" s="498">
        <f t="shared" si="31"/>
        <v>443.52</v>
      </c>
      <c r="K266" s="498">
        <f t="shared" si="32"/>
        <v>4435.2</v>
      </c>
      <c r="M266" s="498">
        <v>436.37</v>
      </c>
      <c r="N266" s="500">
        <v>341.67</v>
      </c>
      <c r="O266" s="501">
        <f t="shared" si="33"/>
        <v>0.21759999999999999</v>
      </c>
      <c r="P266" s="502"/>
    </row>
    <row r="267" spans="1:16" s="499" customFormat="1" ht="25.5" outlineLevel="1">
      <c r="A267" s="77"/>
      <c r="B267" s="491" t="s">
        <v>741</v>
      </c>
      <c r="C267" s="492" t="s">
        <v>2316</v>
      </c>
      <c r="D267" s="493" t="s">
        <v>8244</v>
      </c>
      <c r="E267" s="494">
        <v>11332</v>
      </c>
      <c r="F267" s="495" t="s">
        <v>2909</v>
      </c>
      <c r="G267" s="496" t="s">
        <v>8314</v>
      </c>
      <c r="H267" s="497">
        <v>10</v>
      </c>
      <c r="I267" s="498">
        <f>SUMIF('Composições (ORSE)'!D:D,E267,'Composições (ORSE)'!K:K)</f>
        <v>4369.24</v>
      </c>
      <c r="J267" s="498">
        <f t="shared" si="31"/>
        <v>5675.64</v>
      </c>
      <c r="K267" s="498">
        <f t="shared" si="32"/>
        <v>56756.4</v>
      </c>
      <c r="M267" s="498">
        <v>5580.52</v>
      </c>
      <c r="N267" s="500">
        <v>4369.54</v>
      </c>
      <c r="O267" s="501">
        <f t="shared" si="33"/>
        <v>0.21709999999999999</v>
      </c>
      <c r="P267" s="502"/>
    </row>
    <row r="268" spans="1:16" s="499" customFormat="1" ht="15" outlineLevel="1">
      <c r="A268" s="77"/>
      <c r="B268" s="491" t="s">
        <v>742</v>
      </c>
      <c r="C268" s="492" t="s">
        <v>2316</v>
      </c>
      <c r="D268" s="493" t="s">
        <v>8244</v>
      </c>
      <c r="E268" s="494">
        <v>8754</v>
      </c>
      <c r="F268" s="495" t="s">
        <v>1212</v>
      </c>
      <c r="G268" s="496" t="s">
        <v>8314</v>
      </c>
      <c r="H268" s="497">
        <v>5</v>
      </c>
      <c r="I268" s="498">
        <f>SUMIF('Composições (ORSE)'!D:D,E268,'Composições (ORSE)'!K:K)</f>
        <v>41.99</v>
      </c>
      <c r="J268" s="498">
        <f t="shared" si="31"/>
        <v>54.55</v>
      </c>
      <c r="K268" s="498">
        <f t="shared" si="32"/>
        <v>272.75</v>
      </c>
      <c r="M268" s="498">
        <v>53.64</v>
      </c>
      <c r="N268" s="500">
        <v>42</v>
      </c>
      <c r="O268" s="501">
        <f t="shared" si="33"/>
        <v>0.2172</v>
      </c>
      <c r="P268" s="502"/>
    </row>
    <row r="269" spans="1:16" s="76" customFormat="1" ht="15" customHeight="1">
      <c r="A269" s="75"/>
      <c r="B269" s="267">
        <v>6</v>
      </c>
      <c r="C269" s="268" t="s">
        <v>138</v>
      </c>
      <c r="D269" s="269"/>
      <c r="E269" s="269"/>
      <c r="F269" s="269"/>
      <c r="G269" s="270"/>
      <c r="H269" s="269"/>
      <c r="I269" s="269"/>
      <c r="J269" s="271"/>
      <c r="K269" s="272">
        <f>K270+K284+K288+K292</f>
        <v>647736.94999999995</v>
      </c>
      <c r="L269" s="70"/>
      <c r="M269" s="273"/>
      <c r="N269" s="274"/>
      <c r="O269" s="274"/>
      <c r="P269" s="503"/>
    </row>
    <row r="270" spans="1:16" s="133" customFormat="1" ht="15" customHeight="1">
      <c r="A270" s="77"/>
      <c r="B270" s="277" t="s">
        <v>8297</v>
      </c>
      <c r="C270" s="278" t="s">
        <v>1952</v>
      </c>
      <c r="D270" s="279"/>
      <c r="E270" s="279"/>
      <c r="F270" s="279"/>
      <c r="G270" s="279"/>
      <c r="H270" s="279"/>
      <c r="I270" s="279"/>
      <c r="J270" s="280"/>
      <c r="K270" s="281">
        <f>SUM(K271:K283)</f>
        <v>389738.19</v>
      </c>
      <c r="L270" s="78"/>
      <c r="M270" s="275"/>
      <c r="N270" s="276"/>
      <c r="O270" s="276"/>
      <c r="P270" s="503"/>
    </row>
    <row r="271" spans="1:16" s="499" customFormat="1" ht="25.5" outlineLevel="1">
      <c r="A271" s="77"/>
      <c r="B271" s="491" t="s">
        <v>2775</v>
      </c>
      <c r="C271" s="492" t="s">
        <v>2316</v>
      </c>
      <c r="D271" s="493" t="s">
        <v>8233</v>
      </c>
      <c r="E271" s="494">
        <v>73679</v>
      </c>
      <c r="F271" s="495" t="s">
        <v>7168</v>
      </c>
      <c r="G271" s="496" t="s">
        <v>8247</v>
      </c>
      <c r="H271" s="497">
        <v>15410</v>
      </c>
      <c r="I271" s="498">
        <f>SUMIF('Composições (SINAPI)'!D:D,E271,'Composições (SINAPI)'!K:K)</f>
        <v>1.62</v>
      </c>
      <c r="J271" s="498">
        <f t="shared" ref="J271:J283" si="34">ROUND(IF(C271 = "SERVIÇO", I271 * (1 + $I$11), IF(C271 = "INSUMO", (I271 * (1 + $K$11)))),2)</f>
        <v>2.1</v>
      </c>
      <c r="K271" s="498">
        <f t="shared" ref="K271:K283" si="35">ROUND(J271*H271,2)</f>
        <v>32361</v>
      </c>
      <c r="M271" s="498">
        <v>2.0699999999999998</v>
      </c>
      <c r="N271" s="500">
        <v>1.62</v>
      </c>
      <c r="O271" s="501">
        <f t="shared" ref="O271:O283" si="36">IF(I271=0," ",ROUND(1-(I271/M271),4))</f>
        <v>0.21740000000000001</v>
      </c>
      <c r="P271" s="502"/>
    </row>
    <row r="272" spans="1:16" s="499" customFormat="1" ht="25.5" outlineLevel="1">
      <c r="A272" s="77"/>
      <c r="B272" s="491" t="s">
        <v>2776</v>
      </c>
      <c r="C272" s="492" t="s">
        <v>2316</v>
      </c>
      <c r="D272" s="493" t="s">
        <v>8233</v>
      </c>
      <c r="E272" s="494">
        <v>73672</v>
      </c>
      <c r="F272" s="495" t="s">
        <v>6497</v>
      </c>
      <c r="G272" s="496" t="s">
        <v>7966</v>
      </c>
      <c r="H272" s="497">
        <v>1000</v>
      </c>
      <c r="I272" s="498">
        <f>SUMIF('Composições (SINAPI)'!D:D,E272,'Composições (SINAPI)'!K:K)</f>
        <v>0.28000000000000003</v>
      </c>
      <c r="J272" s="498">
        <f t="shared" si="34"/>
        <v>0.36</v>
      </c>
      <c r="K272" s="498">
        <f t="shared" si="35"/>
        <v>360</v>
      </c>
      <c r="M272" s="498">
        <v>0.36</v>
      </c>
      <c r="N272" s="500">
        <v>0.28000000000000003</v>
      </c>
      <c r="O272" s="501">
        <f t="shared" si="36"/>
        <v>0.22220000000000001</v>
      </c>
      <c r="P272" s="502"/>
    </row>
    <row r="273" spans="1:16" s="499" customFormat="1" ht="15" outlineLevel="1">
      <c r="A273" s="77"/>
      <c r="B273" s="491" t="s">
        <v>2777</v>
      </c>
      <c r="C273" s="492" t="s">
        <v>2316</v>
      </c>
      <c r="D273" s="493" t="s">
        <v>8244</v>
      </c>
      <c r="E273" s="494">
        <v>6098</v>
      </c>
      <c r="F273" s="495" t="s">
        <v>2447</v>
      </c>
      <c r="G273" s="496" t="s">
        <v>8247</v>
      </c>
      <c r="H273" s="497">
        <v>15410</v>
      </c>
      <c r="I273" s="498">
        <f>SUMIF('Composições (ORSE)'!D:D,E273,'Composições (ORSE)'!K:K)</f>
        <v>0.96</v>
      </c>
      <c r="J273" s="498">
        <f t="shared" si="34"/>
        <v>1.25</v>
      </c>
      <c r="K273" s="498">
        <f t="shared" si="35"/>
        <v>19262.5</v>
      </c>
      <c r="M273" s="498">
        <v>1.23</v>
      </c>
      <c r="N273" s="500">
        <v>0.96</v>
      </c>
      <c r="O273" s="501">
        <f t="shared" si="36"/>
        <v>0.2195</v>
      </c>
      <c r="P273" s="502"/>
    </row>
    <row r="274" spans="1:16" s="499" customFormat="1" ht="15" outlineLevel="1">
      <c r="A274" s="77"/>
      <c r="B274" s="491" t="s">
        <v>2778</v>
      </c>
      <c r="C274" s="492" t="s">
        <v>2316</v>
      </c>
      <c r="D274" s="493" t="s">
        <v>8244</v>
      </c>
      <c r="E274" s="494">
        <v>6465</v>
      </c>
      <c r="F274" s="495" t="s">
        <v>1227</v>
      </c>
      <c r="G274" s="496" t="s">
        <v>8247</v>
      </c>
      <c r="H274" s="497">
        <v>15410</v>
      </c>
      <c r="I274" s="498">
        <f>SUMIF('Composições (ORSE)'!D:D,E274,'Composições (ORSE)'!K:K)</f>
        <v>0.27</v>
      </c>
      <c r="J274" s="498">
        <f t="shared" si="34"/>
        <v>0.35</v>
      </c>
      <c r="K274" s="498">
        <f t="shared" si="35"/>
        <v>5393.5</v>
      </c>
      <c r="M274" s="498">
        <v>0.35</v>
      </c>
      <c r="N274" s="500">
        <v>0.27</v>
      </c>
      <c r="O274" s="501">
        <f t="shared" si="36"/>
        <v>0.2286</v>
      </c>
      <c r="P274" s="502"/>
    </row>
    <row r="275" spans="1:16" s="499" customFormat="1" ht="15" outlineLevel="1">
      <c r="A275" s="77"/>
      <c r="B275" s="491" t="s">
        <v>2779</v>
      </c>
      <c r="C275" s="492" t="s">
        <v>2316</v>
      </c>
      <c r="D275" s="493" t="s">
        <v>8244</v>
      </c>
      <c r="E275" s="494">
        <v>5144</v>
      </c>
      <c r="F275" s="495" t="s">
        <v>28</v>
      </c>
      <c r="G275" s="496" t="s">
        <v>8247</v>
      </c>
      <c r="H275" s="497">
        <v>260</v>
      </c>
      <c r="I275" s="498">
        <f>SUMIF('Composições (ORSE)'!D:D,E275,'Composições (ORSE)'!K:K)</f>
        <v>0.87</v>
      </c>
      <c r="J275" s="498">
        <f t="shared" si="34"/>
        <v>1.1299999999999999</v>
      </c>
      <c r="K275" s="498">
        <f t="shared" si="35"/>
        <v>293.8</v>
      </c>
      <c r="M275" s="498">
        <v>1.1200000000000001</v>
      </c>
      <c r="N275" s="500">
        <v>0.87</v>
      </c>
      <c r="O275" s="501">
        <f t="shared" si="36"/>
        <v>0.22320000000000001</v>
      </c>
      <c r="P275" s="502"/>
    </row>
    <row r="276" spans="1:16" s="499" customFormat="1" ht="25.5" outlineLevel="1">
      <c r="A276" s="77"/>
      <c r="B276" s="491" t="s">
        <v>2780</v>
      </c>
      <c r="C276" s="492" t="s">
        <v>2316</v>
      </c>
      <c r="D276" s="493" t="s">
        <v>8244</v>
      </c>
      <c r="E276" s="494">
        <v>2497</v>
      </c>
      <c r="F276" s="495" t="s">
        <v>2442</v>
      </c>
      <c r="G276" s="496" t="s">
        <v>7970</v>
      </c>
      <c r="H276" s="497">
        <v>50</v>
      </c>
      <c r="I276" s="498">
        <f>SUMIF('Composições (ORSE)'!D:D,E276,'Composições (ORSE)'!K:K)</f>
        <v>25</v>
      </c>
      <c r="J276" s="498">
        <f t="shared" si="34"/>
        <v>32.479999999999997</v>
      </c>
      <c r="K276" s="498">
        <f t="shared" si="35"/>
        <v>1624</v>
      </c>
      <c r="M276" s="498">
        <v>31.93</v>
      </c>
      <c r="N276" s="500">
        <v>25</v>
      </c>
      <c r="O276" s="501">
        <f t="shared" si="36"/>
        <v>0.217</v>
      </c>
      <c r="P276" s="502"/>
    </row>
    <row r="277" spans="1:16" s="499" customFormat="1" ht="25.5" outlineLevel="1">
      <c r="A277" s="77"/>
      <c r="B277" s="491" t="s">
        <v>3234</v>
      </c>
      <c r="C277" s="492" t="s">
        <v>2316</v>
      </c>
      <c r="D277" s="493" t="s">
        <v>8244</v>
      </c>
      <c r="E277" s="494">
        <v>2503</v>
      </c>
      <c r="F277" s="495" t="s">
        <v>2443</v>
      </c>
      <c r="G277" s="496" t="s">
        <v>7970</v>
      </c>
      <c r="H277" s="497">
        <v>3883.14</v>
      </c>
      <c r="I277" s="498">
        <f>SUMIF('Composições (ORSE)'!D:D,E277,'Composições (ORSE)'!K:K)</f>
        <v>5.7</v>
      </c>
      <c r="J277" s="498">
        <f t="shared" si="34"/>
        <v>7.4</v>
      </c>
      <c r="K277" s="498">
        <f t="shared" si="35"/>
        <v>28735.24</v>
      </c>
      <c r="M277" s="498">
        <v>7.28</v>
      </c>
      <c r="N277" s="500">
        <v>5.7</v>
      </c>
      <c r="O277" s="501">
        <f t="shared" si="36"/>
        <v>0.217</v>
      </c>
      <c r="P277" s="502"/>
    </row>
    <row r="278" spans="1:16" s="499" customFormat="1" ht="38.25" outlineLevel="1">
      <c r="A278" s="77"/>
      <c r="B278" s="491" t="s">
        <v>3235</v>
      </c>
      <c r="C278" s="492" t="s">
        <v>2316</v>
      </c>
      <c r="D278" s="493" t="s">
        <v>8233</v>
      </c>
      <c r="E278" s="494">
        <v>72915</v>
      </c>
      <c r="F278" s="495" t="s">
        <v>5278</v>
      </c>
      <c r="G278" s="496" t="s">
        <v>7970</v>
      </c>
      <c r="H278" s="497">
        <v>2447.84</v>
      </c>
      <c r="I278" s="498">
        <f>SUMIF('Composições (SINAPI)'!D:D,E278,'Composições (SINAPI)'!K:K)</f>
        <v>8.32</v>
      </c>
      <c r="J278" s="498">
        <f t="shared" si="34"/>
        <v>10.81</v>
      </c>
      <c r="K278" s="498">
        <f t="shared" si="35"/>
        <v>26461.15</v>
      </c>
      <c r="M278" s="498">
        <v>10.63</v>
      </c>
      <c r="N278" s="500">
        <v>8.32</v>
      </c>
      <c r="O278" s="501">
        <f t="shared" si="36"/>
        <v>0.21729999999999999</v>
      </c>
      <c r="P278" s="502"/>
    </row>
    <row r="279" spans="1:16" s="499" customFormat="1" ht="25.5" outlineLevel="1">
      <c r="A279" s="77"/>
      <c r="B279" s="491" t="s">
        <v>3236</v>
      </c>
      <c r="C279" s="492" t="s">
        <v>2316</v>
      </c>
      <c r="D279" s="493" t="s">
        <v>8244</v>
      </c>
      <c r="E279" s="494">
        <v>7084</v>
      </c>
      <c r="F279" s="495" t="s">
        <v>1236</v>
      </c>
      <c r="G279" s="496" t="s">
        <v>7970</v>
      </c>
      <c r="H279" s="497">
        <v>597.14</v>
      </c>
      <c r="I279" s="498">
        <f>SUMIF('Composições (ORSE)'!D:D,E279,'Composições (ORSE)'!K:K)</f>
        <v>161.41999999999999</v>
      </c>
      <c r="J279" s="498">
        <f t="shared" si="34"/>
        <v>209.68</v>
      </c>
      <c r="K279" s="498">
        <f t="shared" si="35"/>
        <v>125208.32000000001</v>
      </c>
      <c r="M279" s="498">
        <v>206.16</v>
      </c>
      <c r="N279" s="500">
        <v>161.41999999999999</v>
      </c>
      <c r="O279" s="501">
        <f t="shared" si="36"/>
        <v>0.217</v>
      </c>
      <c r="P279" s="502"/>
    </row>
    <row r="280" spans="1:16" s="499" customFormat="1" ht="38.25" outlineLevel="1">
      <c r="A280" s="77"/>
      <c r="B280" s="491" t="s">
        <v>3237</v>
      </c>
      <c r="C280" s="492" t="s">
        <v>2316</v>
      </c>
      <c r="D280" s="493" t="s">
        <v>8244</v>
      </c>
      <c r="E280" s="494">
        <v>4502</v>
      </c>
      <c r="F280" s="495" t="s">
        <v>155</v>
      </c>
      <c r="G280" s="496" t="s">
        <v>7970</v>
      </c>
      <c r="H280" s="497">
        <v>418.68</v>
      </c>
      <c r="I280" s="498">
        <f>SUMIF('Composições (ORSE)'!D:D,E280,'Composições (ORSE)'!K:K)</f>
        <v>157.33000000000001</v>
      </c>
      <c r="J280" s="498">
        <f t="shared" si="34"/>
        <v>204.37</v>
      </c>
      <c r="K280" s="498">
        <f t="shared" si="35"/>
        <v>85565.63</v>
      </c>
      <c r="M280" s="498">
        <v>200.94</v>
      </c>
      <c r="N280" s="500">
        <v>157.33000000000001</v>
      </c>
      <c r="O280" s="501">
        <f t="shared" si="36"/>
        <v>0.217</v>
      </c>
      <c r="P280" s="502"/>
    </row>
    <row r="281" spans="1:16" s="499" customFormat="1" ht="15" outlineLevel="1">
      <c r="A281" s="77"/>
      <c r="B281" s="491" t="s">
        <v>3238</v>
      </c>
      <c r="C281" s="492" t="s">
        <v>2316</v>
      </c>
      <c r="D281" s="493" t="s">
        <v>8244</v>
      </c>
      <c r="E281" s="494">
        <v>5103</v>
      </c>
      <c r="F281" s="495" t="s">
        <v>2914</v>
      </c>
      <c r="G281" s="496" t="s">
        <v>7966</v>
      </c>
      <c r="H281" s="497">
        <v>9246</v>
      </c>
      <c r="I281" s="498">
        <f>SUMIF('Composições (ORSE)'!D:D,E281,'Composições (ORSE)'!K:K)</f>
        <v>2.48</v>
      </c>
      <c r="J281" s="498">
        <f t="shared" si="34"/>
        <v>3.22</v>
      </c>
      <c r="K281" s="498">
        <f t="shared" si="35"/>
        <v>29772.12</v>
      </c>
      <c r="M281" s="498">
        <v>3.18</v>
      </c>
      <c r="N281" s="500">
        <v>2.48</v>
      </c>
      <c r="O281" s="501">
        <f t="shared" si="36"/>
        <v>0.22009999999999999</v>
      </c>
      <c r="P281" s="502"/>
    </row>
    <row r="282" spans="1:16" s="499" customFormat="1" ht="25.5" outlineLevel="1">
      <c r="A282" s="77"/>
      <c r="B282" s="491" t="s">
        <v>3239</v>
      </c>
      <c r="C282" s="492" t="s">
        <v>2316</v>
      </c>
      <c r="D282" s="493" t="s">
        <v>8233</v>
      </c>
      <c r="E282" s="494">
        <v>72895</v>
      </c>
      <c r="F282" s="495" t="s">
        <v>133</v>
      </c>
      <c r="G282" s="496" t="s">
        <v>7970</v>
      </c>
      <c r="H282" s="497">
        <v>1505.39</v>
      </c>
      <c r="I282" s="498">
        <f>SUMIF('Composições (SINAPI)'!D:D,E282,'Composições (SINAPI)'!K:K)</f>
        <v>16.77</v>
      </c>
      <c r="J282" s="498">
        <f t="shared" si="34"/>
        <v>21.78</v>
      </c>
      <c r="K282" s="498">
        <f t="shared" si="35"/>
        <v>32787.39</v>
      </c>
      <c r="M282" s="498">
        <v>21.42</v>
      </c>
      <c r="N282" s="500">
        <v>16.77</v>
      </c>
      <c r="O282" s="501">
        <f t="shared" si="36"/>
        <v>0.21709999999999999</v>
      </c>
      <c r="P282" s="502"/>
    </row>
    <row r="283" spans="1:16" s="499" customFormat="1" ht="25.5" outlineLevel="1">
      <c r="A283" s="77"/>
      <c r="B283" s="491" t="s">
        <v>3240</v>
      </c>
      <c r="C283" s="492" t="s">
        <v>2316</v>
      </c>
      <c r="D283" s="493" t="s">
        <v>8233</v>
      </c>
      <c r="E283" s="494">
        <v>83344</v>
      </c>
      <c r="F283" s="495" t="s">
        <v>5671</v>
      </c>
      <c r="G283" s="496" t="s">
        <v>7970</v>
      </c>
      <c r="H283" s="497">
        <v>2126.15</v>
      </c>
      <c r="I283" s="498">
        <f>SUMIF('Composições (SINAPI)'!D:D,E283,'Composições (SINAPI)'!K:K)</f>
        <v>0.69</v>
      </c>
      <c r="J283" s="498">
        <f t="shared" si="34"/>
        <v>0.9</v>
      </c>
      <c r="K283" s="498">
        <f t="shared" si="35"/>
        <v>1913.54</v>
      </c>
      <c r="M283" s="498">
        <v>0.89</v>
      </c>
      <c r="N283" s="500">
        <v>0.69</v>
      </c>
      <c r="O283" s="501">
        <f t="shared" si="36"/>
        <v>0.22470000000000001</v>
      </c>
      <c r="P283" s="502"/>
    </row>
    <row r="284" spans="1:16" s="133" customFormat="1" ht="15" customHeight="1">
      <c r="A284" s="77"/>
      <c r="B284" s="277" t="s">
        <v>8298</v>
      </c>
      <c r="C284" s="278" t="s">
        <v>1967</v>
      </c>
      <c r="D284" s="279"/>
      <c r="E284" s="279"/>
      <c r="F284" s="279"/>
      <c r="G284" s="279"/>
      <c r="H284" s="279"/>
      <c r="I284" s="279"/>
      <c r="J284" s="280"/>
      <c r="K284" s="281">
        <f>SUM(K285:K287)</f>
        <v>24815.599999999999</v>
      </c>
      <c r="L284" s="78"/>
      <c r="M284" s="275"/>
      <c r="N284" s="276"/>
      <c r="O284" s="276"/>
      <c r="P284" s="503"/>
    </row>
    <row r="285" spans="1:16" s="499" customFormat="1" ht="51" outlineLevel="1">
      <c r="A285" s="77"/>
      <c r="B285" s="491" t="s">
        <v>2641</v>
      </c>
      <c r="C285" s="492" t="s">
        <v>2316</v>
      </c>
      <c r="D285" s="493" t="s">
        <v>8233</v>
      </c>
      <c r="E285" s="494">
        <v>97126</v>
      </c>
      <c r="F285" s="495" t="s">
        <v>1478</v>
      </c>
      <c r="G285" s="496" t="s">
        <v>8247</v>
      </c>
      <c r="H285" s="497">
        <v>15410</v>
      </c>
      <c r="I285" s="498">
        <f>SUMIF('Composições (SINAPI)'!D:D,E285,'Composições (SINAPI)'!K:K)</f>
        <v>1.0900000000000001</v>
      </c>
      <c r="J285" s="498">
        <f>ROUND(IF(C285 = "SERVIÇO", I285 * (1 + $I$11), IF(C285 = "INSUMO", (I285 * (1 + $K$11)))),2)</f>
        <v>1.42</v>
      </c>
      <c r="K285" s="498">
        <f>ROUND(J285*H285,2)</f>
        <v>21882.2</v>
      </c>
      <c r="M285" s="498">
        <v>1.4</v>
      </c>
      <c r="N285" s="500">
        <v>1.0900000000000001</v>
      </c>
      <c r="O285" s="501">
        <f>IF(I285=0," ",ROUND(1-(I285/M285),4))</f>
        <v>0.22140000000000001</v>
      </c>
      <c r="P285" s="502"/>
    </row>
    <row r="286" spans="1:16" s="499" customFormat="1" ht="25.5" outlineLevel="1">
      <c r="A286" s="77"/>
      <c r="B286" s="491" t="s">
        <v>2642</v>
      </c>
      <c r="C286" s="492" t="s">
        <v>2316</v>
      </c>
      <c r="D286" s="493" t="s">
        <v>8244</v>
      </c>
      <c r="E286" s="494">
        <v>5275</v>
      </c>
      <c r="F286" s="495" t="s">
        <v>7812</v>
      </c>
      <c r="G286" s="496" t="s">
        <v>8314</v>
      </c>
      <c r="H286" s="497">
        <v>60</v>
      </c>
      <c r="I286" s="498">
        <f>SUMIF('Composições (ORSE)'!D:D,E286,'Composições (ORSE)'!K:K)</f>
        <v>2.0299999999999998</v>
      </c>
      <c r="J286" s="498">
        <f>ROUND(IF(C286 = "SERVIÇO", I286 * (1 + $I$11), IF(C286 = "INSUMO", (I286 * (1 + $K$11)))),2)</f>
        <v>2.64</v>
      </c>
      <c r="K286" s="498">
        <f>ROUND(J286*H286,2)</f>
        <v>158.4</v>
      </c>
      <c r="M286" s="498">
        <v>2.6</v>
      </c>
      <c r="N286" s="500">
        <v>2.0299999999999998</v>
      </c>
      <c r="O286" s="501">
        <f>IF(I286=0," ",ROUND(1-(I286/M286),4))</f>
        <v>0.21920000000000001</v>
      </c>
      <c r="P286" s="502"/>
    </row>
    <row r="287" spans="1:16" s="499" customFormat="1" ht="38.25" outlineLevel="1">
      <c r="A287" s="77"/>
      <c r="B287" s="491" t="s">
        <v>2643</v>
      </c>
      <c r="C287" s="492" t="s">
        <v>2316</v>
      </c>
      <c r="D287" s="493" t="s">
        <v>8233</v>
      </c>
      <c r="E287" s="494">
        <v>83724</v>
      </c>
      <c r="F287" s="495" t="s">
        <v>4576</v>
      </c>
      <c r="G287" s="496" t="s">
        <v>8248</v>
      </c>
      <c r="H287" s="497">
        <v>1250</v>
      </c>
      <c r="I287" s="498">
        <f>SUMIF('Composições (SINAPI)'!D:D,E287,'Composições (SINAPI)'!K:K)</f>
        <v>1.71</v>
      </c>
      <c r="J287" s="498">
        <f>ROUND(IF(C287 = "SERVIÇO", I287 * (1 + $I$11), IF(C287 = "INSUMO", (I287 * (1 + $K$11)))),2)</f>
        <v>2.2200000000000002</v>
      </c>
      <c r="K287" s="498">
        <f>ROUND(J287*H287,2)</f>
        <v>2775</v>
      </c>
      <c r="M287" s="498">
        <v>2.19</v>
      </c>
      <c r="N287" s="500">
        <v>1.71</v>
      </c>
      <c r="O287" s="501">
        <f>IF(I287=0," ",ROUND(1-(I287/M287),4))</f>
        <v>0.21920000000000001</v>
      </c>
      <c r="P287" s="502"/>
    </row>
    <row r="288" spans="1:16" s="133" customFormat="1" ht="15" customHeight="1">
      <c r="A288" s="77"/>
      <c r="B288" s="277" t="s">
        <v>8299</v>
      </c>
      <c r="C288" s="278" t="s">
        <v>1968</v>
      </c>
      <c r="D288" s="279"/>
      <c r="E288" s="279"/>
      <c r="F288" s="279"/>
      <c r="G288" s="279"/>
      <c r="H288" s="279"/>
      <c r="I288" s="279"/>
      <c r="J288" s="280"/>
      <c r="K288" s="281">
        <f>SUM(K289:K291)</f>
        <v>207545.9</v>
      </c>
      <c r="L288" s="78"/>
      <c r="M288" s="275"/>
      <c r="N288" s="276"/>
      <c r="O288" s="276"/>
      <c r="P288" s="503"/>
    </row>
    <row r="289" spans="1:16" s="499" customFormat="1" ht="38.25" outlineLevel="1">
      <c r="A289" s="77"/>
      <c r="B289" s="491" t="s">
        <v>3241</v>
      </c>
      <c r="C289" s="492" t="s">
        <v>2316</v>
      </c>
      <c r="D289" s="493" t="s">
        <v>8233</v>
      </c>
      <c r="E289" s="494">
        <v>94102</v>
      </c>
      <c r="F289" s="495" t="s">
        <v>2733</v>
      </c>
      <c r="G289" s="496" t="s">
        <v>7970</v>
      </c>
      <c r="H289" s="497">
        <v>170</v>
      </c>
      <c r="I289" s="498">
        <f>SUMIF('Composições (SINAPI)'!D:D,E289,'Composições (SINAPI)'!K:K)</f>
        <v>108.68</v>
      </c>
      <c r="J289" s="498">
        <f>ROUND(IF(C289 = "SERVIÇO", I289 * (1 + $I$11), IF(C289 = "INSUMO", (I289 * (1 + $K$11)))),2)</f>
        <v>141.18</v>
      </c>
      <c r="K289" s="498">
        <f>ROUND(J289*H289,2)</f>
        <v>24000.6</v>
      </c>
      <c r="M289" s="498">
        <v>139.02000000000001</v>
      </c>
      <c r="N289" s="500">
        <v>108.85</v>
      </c>
      <c r="O289" s="501">
        <f>IF(I289=0," ",ROUND(1-(I289/M289),4))</f>
        <v>0.21820000000000001</v>
      </c>
      <c r="P289" s="502"/>
    </row>
    <row r="290" spans="1:16" s="499" customFormat="1" ht="63.75" outlineLevel="1">
      <c r="A290" s="77"/>
      <c r="B290" s="491" t="s">
        <v>3242</v>
      </c>
      <c r="C290" s="492" t="s">
        <v>2316</v>
      </c>
      <c r="D290" s="493" t="s">
        <v>8233</v>
      </c>
      <c r="E290" s="494">
        <v>93379</v>
      </c>
      <c r="F290" s="495" t="s">
        <v>5708</v>
      </c>
      <c r="G290" s="496" t="s">
        <v>7970</v>
      </c>
      <c r="H290" s="497">
        <v>4807.92</v>
      </c>
      <c r="I290" s="498">
        <f>SUMIF('Composições (SINAPI)'!D:D,E290,'Composições (SINAPI)'!K:K)</f>
        <v>13.09</v>
      </c>
      <c r="J290" s="498">
        <f>ROUND(IF(C290 = "SERVIÇO", I290 * (1 + $I$11), IF(C290 = "INSUMO", (I290 * (1 + $K$11)))),2)</f>
        <v>17</v>
      </c>
      <c r="K290" s="498">
        <f>ROUND(J290*H290,2)</f>
        <v>81734.64</v>
      </c>
      <c r="M290" s="498">
        <v>16.72</v>
      </c>
      <c r="N290" s="500">
        <v>13.09</v>
      </c>
      <c r="O290" s="501">
        <f>IF(I290=0," ",ROUND(1-(I290/M290),4))</f>
        <v>0.21709999999999999</v>
      </c>
      <c r="P290" s="502"/>
    </row>
    <row r="291" spans="1:16" s="499" customFormat="1" ht="51" outlineLevel="1">
      <c r="A291" s="77"/>
      <c r="B291" s="491" t="s">
        <v>3243</v>
      </c>
      <c r="C291" s="492" t="s">
        <v>2316</v>
      </c>
      <c r="D291" s="493" t="s">
        <v>8233</v>
      </c>
      <c r="E291" s="494">
        <v>94315</v>
      </c>
      <c r="F291" s="495" t="s">
        <v>4846</v>
      </c>
      <c r="G291" s="496" t="s">
        <v>7970</v>
      </c>
      <c r="H291" s="497">
        <v>2418.88</v>
      </c>
      <c r="I291" s="498">
        <f>SUMIF('Composições (SINAPI)'!D:D,E291,'Composições (SINAPI)'!K:K)</f>
        <v>32.4</v>
      </c>
      <c r="J291" s="498">
        <f>ROUND(IF(C291 = "SERVIÇO", I291 * (1 + $I$11), IF(C291 = "INSUMO", (I291 * (1 + $K$11)))),2)</f>
        <v>42.09</v>
      </c>
      <c r="K291" s="498">
        <f>ROUND(J291*H291,2)</f>
        <v>101810.66</v>
      </c>
      <c r="M291" s="498">
        <v>41.39</v>
      </c>
      <c r="N291" s="500">
        <v>32.4</v>
      </c>
      <c r="O291" s="501">
        <f>IF(I291=0," ",ROUND(1-(I291/M291),4))</f>
        <v>0.2172</v>
      </c>
      <c r="P291" s="502"/>
    </row>
    <row r="292" spans="1:16" s="133" customFormat="1" ht="15" customHeight="1">
      <c r="A292" s="77"/>
      <c r="B292" s="277" t="s">
        <v>4360</v>
      </c>
      <c r="C292" s="278" t="s">
        <v>139</v>
      </c>
      <c r="D292" s="279"/>
      <c r="E292" s="279"/>
      <c r="F292" s="279"/>
      <c r="G292" s="279"/>
      <c r="H292" s="279"/>
      <c r="I292" s="279"/>
      <c r="J292" s="280"/>
      <c r="K292" s="281">
        <f>SUM(K293:K300)</f>
        <v>25637.26</v>
      </c>
      <c r="L292" s="78"/>
      <c r="M292" s="275"/>
      <c r="N292" s="276"/>
      <c r="O292" s="276"/>
      <c r="P292" s="503"/>
    </row>
    <row r="293" spans="1:16" s="499" customFormat="1" ht="15" outlineLevel="1">
      <c r="A293" s="77"/>
      <c r="B293" s="491" t="s">
        <v>2644</v>
      </c>
      <c r="C293" s="492" t="s">
        <v>2316</v>
      </c>
      <c r="D293" s="493" t="s">
        <v>8244</v>
      </c>
      <c r="E293" s="494">
        <v>5962</v>
      </c>
      <c r="F293" s="495" t="s">
        <v>7819</v>
      </c>
      <c r="G293" s="496" t="s">
        <v>8314</v>
      </c>
      <c r="H293" s="497">
        <v>13</v>
      </c>
      <c r="I293" s="498">
        <f>SUMIF('Composições (ORSE)'!D:D,E293,'Composições (ORSE)'!K:K)</f>
        <v>581.69000000000005</v>
      </c>
      <c r="J293" s="498">
        <f t="shared" ref="J293:J300" si="37">ROUND(IF(C293 = "SERVIÇO", I293 * (1 + $I$11), IF(C293 = "INSUMO", (I293 * (1 + $K$11)))),2)</f>
        <v>755.62</v>
      </c>
      <c r="K293" s="498">
        <f t="shared" ref="K293:K300" si="38">ROUND(J293*H293,2)</f>
        <v>9823.06</v>
      </c>
      <c r="M293" s="498">
        <v>743.39</v>
      </c>
      <c r="N293" s="500">
        <v>582.07000000000005</v>
      </c>
      <c r="O293" s="501">
        <f t="shared" ref="O293:O300" si="39">IF(I293=0," ",ROUND(1-(I293/M293),4))</f>
        <v>0.2175</v>
      </c>
      <c r="P293" s="502"/>
    </row>
    <row r="294" spans="1:16" s="499" customFormat="1" ht="25.5" outlineLevel="1">
      <c r="A294" s="77"/>
      <c r="B294" s="491" t="s">
        <v>2645</v>
      </c>
      <c r="C294" s="492" t="s">
        <v>2316</v>
      </c>
      <c r="D294" s="493" t="s">
        <v>8244</v>
      </c>
      <c r="E294" s="494">
        <v>2800</v>
      </c>
      <c r="F294" s="495" t="s">
        <v>3370</v>
      </c>
      <c r="G294" s="496" t="s">
        <v>8314</v>
      </c>
      <c r="H294" s="497">
        <v>2</v>
      </c>
      <c r="I294" s="498">
        <f>SUMIF('Composições (ORSE)'!D:D,E294,'Composições (ORSE)'!K:K)</f>
        <v>705.11</v>
      </c>
      <c r="J294" s="498">
        <f t="shared" si="37"/>
        <v>915.94</v>
      </c>
      <c r="K294" s="498">
        <f t="shared" si="38"/>
        <v>1831.88</v>
      </c>
      <c r="M294" s="498">
        <v>901.42</v>
      </c>
      <c r="N294" s="500">
        <v>705.81</v>
      </c>
      <c r="O294" s="501">
        <f t="shared" si="39"/>
        <v>0.21779999999999999</v>
      </c>
      <c r="P294" s="502"/>
    </row>
    <row r="295" spans="1:16" s="499" customFormat="1" ht="25.5" outlineLevel="1">
      <c r="A295" s="77"/>
      <c r="B295" s="491" t="s">
        <v>2646</v>
      </c>
      <c r="C295" s="492" t="s">
        <v>2316</v>
      </c>
      <c r="D295" s="493" t="s">
        <v>8244</v>
      </c>
      <c r="E295" s="494">
        <v>6415</v>
      </c>
      <c r="F295" s="495" t="s">
        <v>2448</v>
      </c>
      <c r="G295" s="496" t="s">
        <v>8314</v>
      </c>
      <c r="H295" s="497">
        <v>2</v>
      </c>
      <c r="I295" s="498">
        <f>SUMIF('Composições (ORSE)'!D:D,E295,'Composições (ORSE)'!K:K)</f>
        <v>45.03</v>
      </c>
      <c r="J295" s="498">
        <f t="shared" si="37"/>
        <v>58.49</v>
      </c>
      <c r="K295" s="498">
        <f t="shared" si="38"/>
        <v>116.98</v>
      </c>
      <c r="M295" s="498">
        <v>57.52</v>
      </c>
      <c r="N295" s="500">
        <v>45.03</v>
      </c>
      <c r="O295" s="501">
        <f t="shared" si="39"/>
        <v>0.21709999999999999</v>
      </c>
      <c r="P295" s="502"/>
    </row>
    <row r="296" spans="1:16" s="499" customFormat="1" ht="25.5" outlineLevel="1">
      <c r="A296" s="77"/>
      <c r="B296" s="491" t="s">
        <v>2647</v>
      </c>
      <c r="C296" s="492" t="s">
        <v>2316</v>
      </c>
      <c r="D296" s="493" t="s">
        <v>8244</v>
      </c>
      <c r="E296" s="494">
        <v>2169</v>
      </c>
      <c r="F296" s="495" t="s">
        <v>1213</v>
      </c>
      <c r="G296" s="496" t="s">
        <v>7970</v>
      </c>
      <c r="H296" s="497">
        <v>8</v>
      </c>
      <c r="I296" s="498">
        <f>SUMIF('Composições (ORSE)'!D:D,E296,'Composições (ORSE)'!K:K)</f>
        <v>341.43</v>
      </c>
      <c r="J296" s="498">
        <f t="shared" si="37"/>
        <v>443.52</v>
      </c>
      <c r="K296" s="498">
        <f t="shared" si="38"/>
        <v>3548.16</v>
      </c>
      <c r="M296" s="498">
        <v>436.37</v>
      </c>
      <c r="N296" s="500">
        <v>341.67</v>
      </c>
      <c r="O296" s="501">
        <f t="shared" si="39"/>
        <v>0.21759999999999999</v>
      </c>
      <c r="P296" s="502"/>
    </row>
    <row r="297" spans="1:16" s="499" customFormat="1" ht="38.25" outlineLevel="1">
      <c r="A297" s="77"/>
      <c r="B297" s="491" t="s">
        <v>2648</v>
      </c>
      <c r="C297" s="492" t="s">
        <v>2316</v>
      </c>
      <c r="D297" s="493" t="s">
        <v>8244</v>
      </c>
      <c r="E297" s="494">
        <v>11651</v>
      </c>
      <c r="F297" s="495" t="s">
        <v>2445</v>
      </c>
      <c r="G297" s="496" t="s">
        <v>7966</v>
      </c>
      <c r="H297" s="497">
        <v>30</v>
      </c>
      <c r="I297" s="498">
        <f>SUMIF('Composições (ORSE)'!D:D,E297,'Composições (ORSE)'!K:K)</f>
        <v>34.049999999999997</v>
      </c>
      <c r="J297" s="498">
        <f t="shared" si="37"/>
        <v>44.23</v>
      </c>
      <c r="K297" s="498">
        <f t="shared" si="38"/>
        <v>1326.9</v>
      </c>
      <c r="M297" s="498">
        <v>43.49</v>
      </c>
      <c r="N297" s="500">
        <v>34.049999999999997</v>
      </c>
      <c r="O297" s="501">
        <f t="shared" si="39"/>
        <v>0.21709999999999999</v>
      </c>
      <c r="P297" s="502"/>
    </row>
    <row r="298" spans="1:16" s="499" customFormat="1" ht="25.5" outlineLevel="1">
      <c r="A298" s="77"/>
      <c r="B298" s="491" t="s">
        <v>2649</v>
      </c>
      <c r="C298" s="492" t="s">
        <v>2316</v>
      </c>
      <c r="D298" s="493" t="s">
        <v>8244</v>
      </c>
      <c r="E298" s="494">
        <v>7691</v>
      </c>
      <c r="F298" s="495" t="s">
        <v>1233</v>
      </c>
      <c r="G298" s="496" t="s">
        <v>7970</v>
      </c>
      <c r="H298" s="497">
        <v>8</v>
      </c>
      <c r="I298" s="498">
        <f>SUMIF('Composições (ORSE)'!D:D,E298,'Composições (ORSE)'!K:K)</f>
        <v>304.66000000000003</v>
      </c>
      <c r="J298" s="498">
        <f t="shared" si="37"/>
        <v>395.75</v>
      </c>
      <c r="K298" s="498">
        <f t="shared" si="38"/>
        <v>3166</v>
      </c>
      <c r="M298" s="498">
        <v>389.14</v>
      </c>
      <c r="N298" s="500">
        <v>304.69</v>
      </c>
      <c r="O298" s="501">
        <f t="shared" si="39"/>
        <v>0.21709999999999999</v>
      </c>
      <c r="P298" s="502"/>
    </row>
    <row r="299" spans="1:16" s="499" customFormat="1" ht="15" outlineLevel="1">
      <c r="A299" s="77"/>
      <c r="B299" s="491" t="s">
        <v>2650</v>
      </c>
      <c r="C299" s="492" t="s">
        <v>2316</v>
      </c>
      <c r="D299" s="493" t="s">
        <v>8296</v>
      </c>
      <c r="E299" s="494" t="s">
        <v>1849</v>
      </c>
      <c r="F299" s="495" t="s">
        <v>1850</v>
      </c>
      <c r="G299" s="496" t="s">
        <v>8248</v>
      </c>
      <c r="H299" s="497">
        <v>420</v>
      </c>
      <c r="I299" s="498">
        <f>SUMIF('Composições (SEINFRA)'!D:D,E299,'Composições (SEINFRA)'!K:K)</f>
        <v>5.64</v>
      </c>
      <c r="J299" s="498">
        <f t="shared" si="37"/>
        <v>7.33</v>
      </c>
      <c r="K299" s="498">
        <f t="shared" si="38"/>
        <v>3078.6</v>
      </c>
      <c r="M299" s="498">
        <v>7.21</v>
      </c>
      <c r="N299" s="500">
        <v>5.64</v>
      </c>
      <c r="O299" s="501">
        <f t="shared" si="39"/>
        <v>0.21779999999999999</v>
      </c>
      <c r="P299" s="502"/>
    </row>
    <row r="300" spans="1:16" s="499" customFormat="1" ht="25.5" outlineLevel="1">
      <c r="A300" s="77"/>
      <c r="B300" s="491" t="s">
        <v>2651</v>
      </c>
      <c r="C300" s="492" t="s">
        <v>2316</v>
      </c>
      <c r="D300" s="493" t="s">
        <v>8233</v>
      </c>
      <c r="E300" s="494">
        <v>73361</v>
      </c>
      <c r="F300" s="495" t="s">
        <v>7561</v>
      </c>
      <c r="G300" s="496" t="s">
        <v>7970</v>
      </c>
      <c r="H300" s="497">
        <v>8</v>
      </c>
      <c r="I300" s="498">
        <f>SUMIF('Composições (SINAPI)'!D:D,E300,'Composições (SINAPI)'!K:K)</f>
        <v>264.20999999999998</v>
      </c>
      <c r="J300" s="498">
        <f t="shared" si="37"/>
        <v>343.21</v>
      </c>
      <c r="K300" s="498">
        <f t="shared" si="38"/>
        <v>2745.68</v>
      </c>
      <c r="M300" s="498">
        <v>337.49</v>
      </c>
      <c r="N300" s="500">
        <v>264.25</v>
      </c>
      <c r="O300" s="501">
        <f t="shared" si="39"/>
        <v>0.21709999999999999</v>
      </c>
      <c r="P300" s="502"/>
    </row>
    <row r="301" spans="1:16" s="76" customFormat="1" ht="15" customHeight="1">
      <c r="A301" s="75"/>
      <c r="B301" s="267">
        <v>7</v>
      </c>
      <c r="C301" s="268" t="s">
        <v>185</v>
      </c>
      <c r="D301" s="269"/>
      <c r="E301" s="269"/>
      <c r="F301" s="269"/>
      <c r="G301" s="270"/>
      <c r="H301" s="269"/>
      <c r="I301" s="269"/>
      <c r="J301" s="271"/>
      <c r="K301" s="272">
        <f>SUM(K302:K337)</f>
        <v>201976.46</v>
      </c>
      <c r="L301" s="70"/>
      <c r="M301" s="273"/>
      <c r="N301" s="274"/>
      <c r="O301" s="274"/>
      <c r="P301" s="503"/>
    </row>
    <row r="302" spans="1:16" s="499" customFormat="1" ht="15" outlineLevel="1">
      <c r="A302" s="77"/>
      <c r="B302" s="491" t="s">
        <v>3866</v>
      </c>
      <c r="C302" s="492" t="s">
        <v>2316</v>
      </c>
      <c r="D302" s="493" t="s">
        <v>8233</v>
      </c>
      <c r="E302" s="494" t="s">
        <v>8749</v>
      </c>
      <c r="F302" s="495" t="s">
        <v>8748</v>
      </c>
      <c r="G302" s="496" t="s">
        <v>7966</v>
      </c>
      <c r="H302" s="497">
        <v>40</v>
      </c>
      <c r="I302" s="498">
        <f>SUMIF('Composições (SINAPI)'!D:D,E302,'Composições (SINAPI)'!K:K)</f>
        <v>2.77</v>
      </c>
      <c r="J302" s="498">
        <f t="shared" ref="J302:J337" si="40">ROUND(IF(C302 = "SERVIÇO", I302 * (1 + $I$11), IF(C302 = "INSUMO", (I302 * (1 + $K$11)))),2)</f>
        <v>3.6</v>
      </c>
      <c r="K302" s="498">
        <f t="shared" ref="K302:K319" si="41">ROUND(J302*H302,2)</f>
        <v>144</v>
      </c>
      <c r="M302" s="498">
        <v>3.54</v>
      </c>
      <c r="N302" s="500">
        <v>2.77</v>
      </c>
      <c r="O302" s="501">
        <f t="shared" ref="O302:O337" si="42">IF(I302=0," ",ROUND(1-(I302/M302),4))</f>
        <v>0.2175</v>
      </c>
      <c r="P302" s="502"/>
    </row>
    <row r="303" spans="1:16" s="499" customFormat="1" ht="25.5" outlineLevel="1">
      <c r="A303" s="77"/>
      <c r="B303" s="491" t="s">
        <v>4361</v>
      </c>
      <c r="C303" s="492" t="s">
        <v>2316</v>
      </c>
      <c r="D303" s="493" t="s">
        <v>8233</v>
      </c>
      <c r="E303" s="494">
        <v>73679</v>
      </c>
      <c r="F303" s="495" t="s">
        <v>7168</v>
      </c>
      <c r="G303" s="496" t="s">
        <v>8247</v>
      </c>
      <c r="H303" s="497">
        <v>208</v>
      </c>
      <c r="I303" s="498">
        <f>SUMIF('Composições (SINAPI)'!D:D,E303,'Composições (SINAPI)'!K:K)</f>
        <v>1.62</v>
      </c>
      <c r="J303" s="498">
        <f t="shared" si="40"/>
        <v>2.1</v>
      </c>
      <c r="K303" s="498">
        <f t="shared" si="41"/>
        <v>436.8</v>
      </c>
      <c r="M303" s="498">
        <v>2.0699999999999998</v>
      </c>
      <c r="N303" s="500">
        <v>1.62</v>
      </c>
      <c r="O303" s="501">
        <f t="shared" si="42"/>
        <v>0.21740000000000001</v>
      </c>
      <c r="P303" s="502"/>
    </row>
    <row r="304" spans="1:16" s="499" customFormat="1" ht="15" outlineLevel="1">
      <c r="A304" s="77"/>
      <c r="B304" s="491" t="s">
        <v>4362</v>
      </c>
      <c r="C304" s="492" t="s">
        <v>2316</v>
      </c>
      <c r="D304" s="493" t="s">
        <v>8244</v>
      </c>
      <c r="E304" s="494">
        <v>13</v>
      </c>
      <c r="F304" s="495" t="s">
        <v>9184</v>
      </c>
      <c r="G304" s="496" t="s">
        <v>7970</v>
      </c>
      <c r="H304" s="497">
        <v>6</v>
      </c>
      <c r="I304" s="498">
        <f>SUMIF('Composições (ORSE)'!D:D,E304,'Composições (ORSE)'!K:K)</f>
        <v>122.68</v>
      </c>
      <c r="J304" s="498">
        <f t="shared" si="40"/>
        <v>159.36000000000001</v>
      </c>
      <c r="K304" s="498">
        <f t="shared" si="41"/>
        <v>956.16</v>
      </c>
      <c r="M304" s="498">
        <v>156.82</v>
      </c>
      <c r="N304" s="500">
        <v>122.79</v>
      </c>
      <c r="O304" s="501">
        <f t="shared" si="42"/>
        <v>0.2177</v>
      </c>
      <c r="P304" s="502"/>
    </row>
    <row r="305" spans="1:16" s="499" customFormat="1" ht="15" outlineLevel="1">
      <c r="A305" s="77"/>
      <c r="B305" s="491" t="s">
        <v>4363</v>
      </c>
      <c r="C305" s="492" t="s">
        <v>2316</v>
      </c>
      <c r="D305" s="493" t="s">
        <v>8244</v>
      </c>
      <c r="E305" s="494">
        <v>9182</v>
      </c>
      <c r="F305" s="495" t="s">
        <v>9185</v>
      </c>
      <c r="G305" s="496" t="s">
        <v>7970</v>
      </c>
      <c r="H305" s="497">
        <v>6</v>
      </c>
      <c r="I305" s="498">
        <f>SUMIF('Composições (ORSE)'!D:D,E305,'Composições (ORSE)'!K:K)</f>
        <v>257.37</v>
      </c>
      <c r="J305" s="498">
        <f t="shared" si="40"/>
        <v>334.32</v>
      </c>
      <c r="K305" s="498">
        <f t="shared" si="41"/>
        <v>2005.92</v>
      </c>
      <c r="M305" s="498">
        <v>328.71</v>
      </c>
      <c r="N305" s="500">
        <v>257.37</v>
      </c>
      <c r="O305" s="501">
        <f t="shared" si="42"/>
        <v>0.217</v>
      </c>
      <c r="P305" s="502"/>
    </row>
    <row r="306" spans="1:16" s="499" customFormat="1" ht="25.5" outlineLevel="1">
      <c r="A306" s="77"/>
      <c r="B306" s="491" t="s">
        <v>4364</v>
      </c>
      <c r="C306" s="492" t="s">
        <v>2316</v>
      </c>
      <c r="D306" s="493" t="s">
        <v>8244</v>
      </c>
      <c r="E306" s="494">
        <v>2497</v>
      </c>
      <c r="F306" s="495" t="s">
        <v>2442</v>
      </c>
      <c r="G306" s="496" t="s">
        <v>7970</v>
      </c>
      <c r="H306" s="497">
        <v>24</v>
      </c>
      <c r="I306" s="498">
        <f>SUMIF('Composições (ORSE)'!D:D,E306,'Composições (ORSE)'!K:K)</f>
        <v>25</v>
      </c>
      <c r="J306" s="498">
        <f t="shared" si="40"/>
        <v>32.479999999999997</v>
      </c>
      <c r="K306" s="498">
        <f t="shared" si="41"/>
        <v>779.52</v>
      </c>
      <c r="M306" s="498">
        <v>31.93</v>
      </c>
      <c r="N306" s="500">
        <v>25</v>
      </c>
      <c r="O306" s="501">
        <f t="shared" si="42"/>
        <v>0.217</v>
      </c>
      <c r="P306" s="502"/>
    </row>
    <row r="307" spans="1:16" s="499" customFormat="1" ht="25.5" outlineLevel="1">
      <c r="A307" s="77"/>
      <c r="B307" s="491" t="s">
        <v>29</v>
      </c>
      <c r="C307" s="492" t="s">
        <v>2316</v>
      </c>
      <c r="D307" s="493" t="s">
        <v>8244</v>
      </c>
      <c r="E307" s="494">
        <v>2503</v>
      </c>
      <c r="F307" s="495" t="s">
        <v>2443</v>
      </c>
      <c r="G307" s="496" t="s">
        <v>7970</v>
      </c>
      <c r="H307" s="497">
        <v>75.84</v>
      </c>
      <c r="I307" s="498">
        <f>SUMIF('Composições (ORSE)'!D:D,E307,'Composições (ORSE)'!K:K)</f>
        <v>5.7</v>
      </c>
      <c r="J307" s="498">
        <f t="shared" si="40"/>
        <v>7.4</v>
      </c>
      <c r="K307" s="498">
        <f t="shared" si="41"/>
        <v>561.22</v>
      </c>
      <c r="M307" s="498">
        <v>7.28</v>
      </c>
      <c r="N307" s="500">
        <v>5.7</v>
      </c>
      <c r="O307" s="501">
        <f t="shared" si="42"/>
        <v>0.217</v>
      </c>
      <c r="P307" s="502"/>
    </row>
    <row r="308" spans="1:16" s="499" customFormat="1" ht="15" outlineLevel="1">
      <c r="A308" s="77"/>
      <c r="B308" s="491" t="s">
        <v>30</v>
      </c>
      <c r="C308" s="492" t="s">
        <v>2316</v>
      </c>
      <c r="D308" s="493" t="s">
        <v>8244</v>
      </c>
      <c r="E308" s="494">
        <v>5103</v>
      </c>
      <c r="F308" s="495" t="s">
        <v>2914</v>
      </c>
      <c r="G308" s="496" t="s">
        <v>7966</v>
      </c>
      <c r="H308" s="497">
        <v>124.8</v>
      </c>
      <c r="I308" s="498">
        <f>SUMIF('Composições (ORSE)'!D:D,E308,'Composições (ORSE)'!K:K)</f>
        <v>2.48</v>
      </c>
      <c r="J308" s="498">
        <f t="shared" si="40"/>
        <v>3.22</v>
      </c>
      <c r="K308" s="498">
        <f t="shared" si="41"/>
        <v>401.86</v>
      </c>
      <c r="M308" s="498">
        <v>3.18</v>
      </c>
      <c r="N308" s="500">
        <v>2.48</v>
      </c>
      <c r="O308" s="501">
        <f t="shared" si="42"/>
        <v>0.22009999999999999</v>
      </c>
      <c r="P308" s="502"/>
    </row>
    <row r="309" spans="1:16" s="499" customFormat="1" ht="63.75" outlineLevel="1">
      <c r="A309" s="77"/>
      <c r="B309" s="491" t="s">
        <v>31</v>
      </c>
      <c r="C309" s="492" t="s">
        <v>2316</v>
      </c>
      <c r="D309" s="493" t="s">
        <v>8233</v>
      </c>
      <c r="E309" s="494">
        <v>93374</v>
      </c>
      <c r="F309" s="495" t="s">
        <v>6138</v>
      </c>
      <c r="G309" s="496" t="s">
        <v>7970</v>
      </c>
      <c r="H309" s="497">
        <v>99.84</v>
      </c>
      <c r="I309" s="498">
        <f>SUMIF('Composições (SINAPI)'!D:D,E309,'Composições (SINAPI)'!K:K)</f>
        <v>18.09</v>
      </c>
      <c r="J309" s="498">
        <f t="shared" si="40"/>
        <v>23.5</v>
      </c>
      <c r="K309" s="498">
        <f t="shared" si="41"/>
        <v>2346.2399999999998</v>
      </c>
      <c r="M309" s="498">
        <v>23.11</v>
      </c>
      <c r="N309" s="500">
        <v>18.09</v>
      </c>
      <c r="O309" s="501">
        <f t="shared" si="42"/>
        <v>0.2172</v>
      </c>
      <c r="P309" s="502"/>
    </row>
    <row r="310" spans="1:16" s="499" customFormat="1" ht="38.25" outlineLevel="1">
      <c r="A310" s="77"/>
      <c r="B310" s="491" t="s">
        <v>1152</v>
      </c>
      <c r="C310" s="492" t="s">
        <v>2316</v>
      </c>
      <c r="D310" s="493" t="s">
        <v>8244</v>
      </c>
      <c r="E310" s="494">
        <v>11652</v>
      </c>
      <c r="F310" s="495" t="s">
        <v>2446</v>
      </c>
      <c r="G310" s="496" t="s">
        <v>7966</v>
      </c>
      <c r="H310" s="497">
        <v>20</v>
      </c>
      <c r="I310" s="498">
        <f>SUMIF('Composições (ORSE)'!D:D,E310,'Composições (ORSE)'!K:K)</f>
        <v>24.72</v>
      </c>
      <c r="J310" s="498">
        <f t="shared" si="40"/>
        <v>32.11</v>
      </c>
      <c r="K310" s="498">
        <f t="shared" si="41"/>
        <v>642.20000000000005</v>
      </c>
      <c r="M310" s="498">
        <v>31.58</v>
      </c>
      <c r="N310" s="500">
        <v>24.72</v>
      </c>
      <c r="O310" s="501">
        <f t="shared" si="42"/>
        <v>0.2172</v>
      </c>
      <c r="P310" s="502"/>
    </row>
    <row r="311" spans="1:16" s="499" customFormat="1" ht="25.5" outlineLevel="1">
      <c r="A311" s="77"/>
      <c r="B311" s="491" t="s">
        <v>1153</v>
      </c>
      <c r="C311" s="492" t="s">
        <v>2316</v>
      </c>
      <c r="D311" s="493" t="s">
        <v>8233</v>
      </c>
      <c r="E311" s="494">
        <v>73361</v>
      </c>
      <c r="F311" s="495" t="s">
        <v>7561</v>
      </c>
      <c r="G311" s="496" t="s">
        <v>7970</v>
      </c>
      <c r="H311" s="497">
        <v>6</v>
      </c>
      <c r="I311" s="498">
        <f>SUMIF('Composições (SINAPI)'!D:D,E311,'Composições (SINAPI)'!K:K)</f>
        <v>264.20999999999998</v>
      </c>
      <c r="J311" s="498">
        <f t="shared" si="40"/>
        <v>343.21</v>
      </c>
      <c r="K311" s="498">
        <f t="shared" si="41"/>
        <v>2059.2600000000002</v>
      </c>
      <c r="M311" s="498">
        <v>337.49</v>
      </c>
      <c r="N311" s="500">
        <v>264.25</v>
      </c>
      <c r="O311" s="501">
        <f t="shared" si="42"/>
        <v>0.21709999999999999</v>
      </c>
      <c r="P311" s="502"/>
    </row>
    <row r="312" spans="1:16" s="499" customFormat="1" ht="25.5" outlineLevel="1">
      <c r="A312" s="77"/>
      <c r="B312" s="491" t="s">
        <v>1154</v>
      </c>
      <c r="C312" s="492" t="s">
        <v>2316</v>
      </c>
      <c r="D312" s="493" t="s">
        <v>8233</v>
      </c>
      <c r="E312" s="494">
        <v>97065</v>
      </c>
      <c r="F312" s="495" t="s">
        <v>55</v>
      </c>
      <c r="G312" s="496" t="s">
        <v>7970</v>
      </c>
      <c r="H312" s="497">
        <v>2600</v>
      </c>
      <c r="I312" s="498">
        <f>SUMIF('Composições (SINAPI)'!D:D,E312,'Composições (SINAPI)'!K:K)</f>
        <v>5.4</v>
      </c>
      <c r="J312" s="498">
        <f t="shared" si="40"/>
        <v>7.01</v>
      </c>
      <c r="K312" s="498">
        <f t="shared" si="41"/>
        <v>18226</v>
      </c>
      <c r="M312" s="498">
        <v>6.9</v>
      </c>
      <c r="N312" s="500">
        <v>5.4</v>
      </c>
      <c r="O312" s="501">
        <f t="shared" si="42"/>
        <v>0.21740000000000001</v>
      </c>
      <c r="P312" s="502"/>
    </row>
    <row r="313" spans="1:16" s="499" customFormat="1" ht="25.5" outlineLevel="1">
      <c r="A313" s="77"/>
      <c r="B313" s="491" t="s">
        <v>1155</v>
      </c>
      <c r="C313" s="492" t="s">
        <v>2316</v>
      </c>
      <c r="D313" s="493" t="s">
        <v>8244</v>
      </c>
      <c r="E313" s="494">
        <v>131</v>
      </c>
      <c r="F313" s="495" t="s">
        <v>7829</v>
      </c>
      <c r="G313" s="496" t="s">
        <v>7970</v>
      </c>
      <c r="H313" s="497">
        <v>6</v>
      </c>
      <c r="I313" s="498">
        <f>SUMIF('Composições (ORSE)'!D:D,E313,'Composições (ORSE)'!K:K)</f>
        <v>386.58</v>
      </c>
      <c r="J313" s="498">
        <f t="shared" si="40"/>
        <v>502.17</v>
      </c>
      <c r="K313" s="498">
        <f t="shared" si="41"/>
        <v>3013.02</v>
      </c>
      <c r="M313" s="498">
        <v>493.77</v>
      </c>
      <c r="N313" s="500">
        <v>386.62</v>
      </c>
      <c r="O313" s="501">
        <f t="shared" si="42"/>
        <v>0.21709999999999999</v>
      </c>
      <c r="P313" s="502"/>
    </row>
    <row r="314" spans="1:16" s="499" customFormat="1" ht="25.5" outlineLevel="1">
      <c r="A314" s="77"/>
      <c r="B314" s="491" t="s">
        <v>1156</v>
      </c>
      <c r="C314" s="492" t="s">
        <v>2316</v>
      </c>
      <c r="D314" s="493" t="s">
        <v>8244</v>
      </c>
      <c r="E314" s="494">
        <v>7691</v>
      </c>
      <c r="F314" s="495" t="s">
        <v>1233</v>
      </c>
      <c r="G314" s="496" t="s">
        <v>7970</v>
      </c>
      <c r="H314" s="497">
        <v>6</v>
      </c>
      <c r="I314" s="498">
        <f>SUMIF('Composições (ORSE)'!D:D,E314,'Composições (ORSE)'!K:K)</f>
        <v>304.66000000000003</v>
      </c>
      <c r="J314" s="498">
        <f t="shared" si="40"/>
        <v>395.75</v>
      </c>
      <c r="K314" s="498">
        <f t="shared" si="41"/>
        <v>2374.5</v>
      </c>
      <c r="M314" s="498">
        <v>389.14</v>
      </c>
      <c r="N314" s="500">
        <v>304.69</v>
      </c>
      <c r="O314" s="501">
        <f t="shared" si="42"/>
        <v>0.21709999999999999</v>
      </c>
      <c r="P314" s="502"/>
    </row>
    <row r="315" spans="1:16" s="499" customFormat="1" ht="25.5" outlineLevel="1">
      <c r="A315" s="77"/>
      <c r="B315" s="491" t="s">
        <v>1157</v>
      </c>
      <c r="C315" s="492" t="s">
        <v>2316</v>
      </c>
      <c r="D315" s="493" t="s">
        <v>8244</v>
      </c>
      <c r="E315" s="494">
        <v>11266</v>
      </c>
      <c r="F315" s="495" t="s">
        <v>9157</v>
      </c>
      <c r="G315" s="496" t="s">
        <v>8248</v>
      </c>
      <c r="H315" s="497">
        <v>960</v>
      </c>
      <c r="I315" s="498">
        <f>SUMIF('Composições (ORSE)'!D:D,E315,'Composições (ORSE)'!K:K)</f>
        <v>4.83</v>
      </c>
      <c r="J315" s="498">
        <f t="shared" si="40"/>
        <v>6.27</v>
      </c>
      <c r="K315" s="498">
        <f t="shared" si="41"/>
        <v>6019.2</v>
      </c>
      <c r="M315" s="498">
        <v>6.17</v>
      </c>
      <c r="N315" s="500">
        <v>4.83</v>
      </c>
      <c r="O315" s="501">
        <f t="shared" si="42"/>
        <v>0.2172</v>
      </c>
      <c r="P315" s="502"/>
    </row>
    <row r="316" spans="1:16" s="499" customFormat="1" ht="25.5" outlineLevel="1">
      <c r="A316" s="77"/>
      <c r="B316" s="491" t="s">
        <v>1158</v>
      </c>
      <c r="C316" s="492" t="s">
        <v>2316</v>
      </c>
      <c r="D316" s="493" t="s">
        <v>8233</v>
      </c>
      <c r="E316" s="494">
        <v>95467</v>
      </c>
      <c r="F316" s="495" t="s">
        <v>6445</v>
      </c>
      <c r="G316" s="496" t="s">
        <v>7970</v>
      </c>
      <c r="H316" s="497">
        <v>4</v>
      </c>
      <c r="I316" s="498">
        <f>SUMIF('Composições (SINAPI)'!D:D,E316,'Composições (SINAPI)'!K:K)</f>
        <v>275.33</v>
      </c>
      <c r="J316" s="498">
        <f t="shared" si="40"/>
        <v>357.65</v>
      </c>
      <c r="K316" s="498">
        <f t="shared" si="41"/>
        <v>1430.6</v>
      </c>
      <c r="M316" s="498">
        <v>352.25</v>
      </c>
      <c r="N316" s="500">
        <v>275.81</v>
      </c>
      <c r="O316" s="501">
        <f t="shared" si="42"/>
        <v>0.21840000000000001</v>
      </c>
      <c r="P316" s="502"/>
    </row>
    <row r="317" spans="1:16" s="499" customFormat="1" ht="38.25" outlineLevel="1">
      <c r="A317" s="77"/>
      <c r="B317" s="491" t="s">
        <v>1159</v>
      </c>
      <c r="C317" s="492" t="s">
        <v>2316</v>
      </c>
      <c r="D317" s="493" t="s">
        <v>8233</v>
      </c>
      <c r="E317" s="494">
        <v>94990</v>
      </c>
      <c r="F317" s="495" t="s">
        <v>3268</v>
      </c>
      <c r="G317" s="496" t="s">
        <v>7970</v>
      </c>
      <c r="H317" s="497">
        <v>4</v>
      </c>
      <c r="I317" s="498">
        <f>SUMIF('Composições (SINAPI)'!D:D,E317,'Composições (SINAPI)'!K:K)</f>
        <v>400.96</v>
      </c>
      <c r="J317" s="498">
        <f t="shared" si="40"/>
        <v>520.85</v>
      </c>
      <c r="K317" s="498">
        <f t="shared" si="41"/>
        <v>2083.4</v>
      </c>
      <c r="M317" s="498">
        <v>512.28</v>
      </c>
      <c r="N317" s="500">
        <v>401.11</v>
      </c>
      <c r="O317" s="501">
        <f t="shared" si="42"/>
        <v>0.21729999999999999</v>
      </c>
      <c r="P317" s="502"/>
    </row>
    <row r="318" spans="1:16" s="499" customFormat="1" ht="15" outlineLevel="1">
      <c r="A318" s="77"/>
      <c r="B318" s="491" t="s">
        <v>1160</v>
      </c>
      <c r="C318" s="492" t="s">
        <v>2316</v>
      </c>
      <c r="D318" s="493" t="s">
        <v>8244</v>
      </c>
      <c r="E318" s="494">
        <v>6028</v>
      </c>
      <c r="F318" s="495" t="s">
        <v>140</v>
      </c>
      <c r="G318" s="496" t="s">
        <v>8314</v>
      </c>
      <c r="H318" s="497">
        <v>4</v>
      </c>
      <c r="I318" s="498">
        <f>SUMIF('Composições (ORSE)'!D:D,E318,'Composições (ORSE)'!K:K)</f>
        <v>768.42</v>
      </c>
      <c r="J318" s="498">
        <f t="shared" si="40"/>
        <v>998.18</v>
      </c>
      <c r="K318" s="498">
        <f t="shared" si="41"/>
        <v>3992.72</v>
      </c>
      <c r="M318" s="498">
        <v>981.55</v>
      </c>
      <c r="N318" s="500">
        <v>768.55</v>
      </c>
      <c r="O318" s="501">
        <f t="shared" si="42"/>
        <v>0.21709999999999999</v>
      </c>
      <c r="P318" s="502"/>
    </row>
    <row r="319" spans="1:16" s="499" customFormat="1" ht="63.75" outlineLevel="1">
      <c r="A319" s="77"/>
      <c r="B319" s="491" t="s">
        <v>1161</v>
      </c>
      <c r="C319" s="492" t="s">
        <v>2316</v>
      </c>
      <c r="D319" s="493" t="s">
        <v>8244</v>
      </c>
      <c r="E319" s="494">
        <v>9713</v>
      </c>
      <c r="F319" s="495" t="s">
        <v>1228</v>
      </c>
      <c r="G319" s="496" t="s">
        <v>8247</v>
      </c>
      <c r="H319" s="497">
        <v>72</v>
      </c>
      <c r="I319" s="498">
        <f>SUMIF('Composições (ORSE)'!D:D,E319,'Composições (ORSE)'!K:K)</f>
        <v>738.39</v>
      </c>
      <c r="J319" s="498">
        <f t="shared" si="40"/>
        <v>959.17</v>
      </c>
      <c r="K319" s="498">
        <f t="shared" si="41"/>
        <v>69060.240000000005</v>
      </c>
      <c r="M319" s="498">
        <v>943.12</v>
      </c>
      <c r="N319" s="500">
        <v>738.46</v>
      </c>
      <c r="O319" s="501">
        <f t="shared" si="42"/>
        <v>0.21709999999999999</v>
      </c>
      <c r="P319" s="502"/>
    </row>
    <row r="320" spans="1:16" s="499" customFormat="1" ht="25.5" outlineLevel="1">
      <c r="A320" s="77"/>
      <c r="B320" s="491" t="s">
        <v>1162</v>
      </c>
      <c r="C320" s="492" t="s">
        <v>2316</v>
      </c>
      <c r="D320" s="493" t="s">
        <v>8233</v>
      </c>
      <c r="E320" s="494" t="s">
        <v>6707</v>
      </c>
      <c r="F320" s="495" t="s">
        <v>6706</v>
      </c>
      <c r="G320" s="496" t="s">
        <v>8247</v>
      </c>
      <c r="H320" s="497">
        <v>16</v>
      </c>
      <c r="I320" s="498">
        <f>SUMIF('Composições (SINAPI)'!D:D,E320,'Composições (SINAPI)'!K:K)</f>
        <v>177.18</v>
      </c>
      <c r="J320" s="498">
        <f t="shared" si="40"/>
        <v>230.16</v>
      </c>
      <c r="K320" s="498">
        <f t="shared" ref="K320:K337" si="43">ROUND(J320*H320,2)</f>
        <v>3682.56</v>
      </c>
      <c r="M320" s="498">
        <v>226.29</v>
      </c>
      <c r="N320" s="500">
        <v>177.18</v>
      </c>
      <c r="O320" s="501">
        <f t="shared" si="42"/>
        <v>0.217</v>
      </c>
      <c r="P320" s="502"/>
    </row>
    <row r="321" spans="1:16" s="499" customFormat="1" ht="51" outlineLevel="1">
      <c r="A321" s="77"/>
      <c r="B321" s="491" t="s">
        <v>1163</v>
      </c>
      <c r="C321" s="492" t="s">
        <v>2316</v>
      </c>
      <c r="D321" s="493" t="s">
        <v>8244</v>
      </c>
      <c r="E321" s="494">
        <v>5004</v>
      </c>
      <c r="F321" s="495" t="s">
        <v>1215</v>
      </c>
      <c r="G321" s="496" t="s">
        <v>7966</v>
      </c>
      <c r="H321" s="497">
        <v>340</v>
      </c>
      <c r="I321" s="498">
        <f>SUMIF('Composições (ORSE)'!D:D,E321,'Composições (ORSE)'!K:K)</f>
        <v>58.33</v>
      </c>
      <c r="J321" s="498">
        <f t="shared" si="40"/>
        <v>75.77</v>
      </c>
      <c r="K321" s="498">
        <f t="shared" si="43"/>
        <v>25761.8</v>
      </c>
      <c r="M321" s="498">
        <v>74.510000000000005</v>
      </c>
      <c r="N321" s="500">
        <v>58.34</v>
      </c>
      <c r="O321" s="501">
        <f t="shared" si="42"/>
        <v>0.2172</v>
      </c>
      <c r="P321" s="502"/>
    </row>
    <row r="322" spans="1:16" s="499" customFormat="1" ht="38.25" outlineLevel="1">
      <c r="A322" s="77"/>
      <c r="B322" s="491" t="s">
        <v>1164</v>
      </c>
      <c r="C322" s="492" t="s">
        <v>2316</v>
      </c>
      <c r="D322" s="493" t="s">
        <v>8233</v>
      </c>
      <c r="E322" s="494">
        <v>83724</v>
      </c>
      <c r="F322" s="495" t="s">
        <v>4576</v>
      </c>
      <c r="G322" s="496" t="s">
        <v>8248</v>
      </c>
      <c r="H322" s="497">
        <v>600</v>
      </c>
      <c r="I322" s="498">
        <f>SUMIF('Composições (SINAPI)'!D:D,E322,'Composições (SINAPI)'!K:K)</f>
        <v>1.71</v>
      </c>
      <c r="J322" s="498">
        <f t="shared" si="40"/>
        <v>2.2200000000000002</v>
      </c>
      <c r="K322" s="498">
        <f t="shared" si="43"/>
        <v>1332</v>
      </c>
      <c r="M322" s="498">
        <v>2.19</v>
      </c>
      <c r="N322" s="500">
        <v>1.71</v>
      </c>
      <c r="O322" s="501">
        <f t="shared" si="42"/>
        <v>0.21920000000000001</v>
      </c>
      <c r="P322" s="502"/>
    </row>
    <row r="323" spans="1:16" s="499" customFormat="1" ht="51" outlineLevel="1">
      <c r="A323" s="77"/>
      <c r="B323" s="491" t="s">
        <v>1165</v>
      </c>
      <c r="C323" s="492" t="s">
        <v>2316</v>
      </c>
      <c r="D323" s="493" t="s">
        <v>8233</v>
      </c>
      <c r="E323" s="494">
        <v>97125</v>
      </c>
      <c r="F323" s="495" t="s">
        <v>1477</v>
      </c>
      <c r="G323" s="496" t="s">
        <v>8247</v>
      </c>
      <c r="H323" s="497">
        <v>144</v>
      </c>
      <c r="I323" s="498">
        <f>SUMIF('Composições (SINAPI)'!D:D,E323,'Composições (SINAPI)'!K:K)</f>
        <v>0.86</v>
      </c>
      <c r="J323" s="498">
        <f t="shared" si="40"/>
        <v>1.1200000000000001</v>
      </c>
      <c r="K323" s="498">
        <f t="shared" si="43"/>
        <v>161.28</v>
      </c>
      <c r="M323" s="498">
        <v>1.1100000000000001</v>
      </c>
      <c r="N323" s="500">
        <v>0.86</v>
      </c>
      <c r="O323" s="501">
        <f t="shared" si="42"/>
        <v>0.22520000000000001</v>
      </c>
      <c r="P323" s="502"/>
    </row>
    <row r="324" spans="1:16" s="499" customFormat="1" ht="51" outlineLevel="1">
      <c r="A324" s="77"/>
      <c r="B324" s="491" t="s">
        <v>1166</v>
      </c>
      <c r="C324" s="492" t="s">
        <v>2316</v>
      </c>
      <c r="D324" s="493" t="s">
        <v>8233</v>
      </c>
      <c r="E324" s="494">
        <v>97134</v>
      </c>
      <c r="F324" s="495" t="s">
        <v>3149</v>
      </c>
      <c r="G324" s="496" t="s">
        <v>8247</v>
      </c>
      <c r="H324" s="497">
        <v>64</v>
      </c>
      <c r="I324" s="498">
        <f>SUMIF('Composições (SINAPI)'!D:D,E324,'Composições (SINAPI)'!K:K)</f>
        <v>1.57</v>
      </c>
      <c r="J324" s="498">
        <f t="shared" si="40"/>
        <v>2.04</v>
      </c>
      <c r="K324" s="498">
        <f t="shared" si="43"/>
        <v>130.56</v>
      </c>
      <c r="M324" s="498">
        <v>2.0099999999999998</v>
      </c>
      <c r="N324" s="500">
        <v>1.57</v>
      </c>
      <c r="O324" s="501">
        <f t="shared" si="42"/>
        <v>0.21890000000000001</v>
      </c>
      <c r="P324" s="502"/>
    </row>
    <row r="325" spans="1:16" s="499" customFormat="1" ht="15" outlineLevel="1">
      <c r="A325" s="77"/>
      <c r="B325" s="491" t="s">
        <v>1167</v>
      </c>
      <c r="C325" s="492" t="s">
        <v>2316</v>
      </c>
      <c r="D325" s="493" t="s">
        <v>8244</v>
      </c>
      <c r="E325" s="494">
        <v>2658</v>
      </c>
      <c r="F325" s="495" t="s">
        <v>2437</v>
      </c>
      <c r="G325" s="496" t="s">
        <v>7970</v>
      </c>
      <c r="H325" s="497">
        <v>12</v>
      </c>
      <c r="I325" s="498">
        <f>SUMIF('Composições (ORSE)'!D:D,E325,'Composições (ORSE)'!K:K)</f>
        <v>81.03</v>
      </c>
      <c r="J325" s="498">
        <f t="shared" si="40"/>
        <v>105.26</v>
      </c>
      <c r="K325" s="498">
        <f t="shared" si="43"/>
        <v>1263.1199999999999</v>
      </c>
      <c r="M325" s="498">
        <v>103.49</v>
      </c>
      <c r="N325" s="500">
        <v>81.03</v>
      </c>
      <c r="O325" s="501">
        <f t="shared" si="42"/>
        <v>0.217</v>
      </c>
      <c r="P325" s="502"/>
    </row>
    <row r="326" spans="1:16" s="499" customFormat="1" ht="25.5" outlineLevel="1">
      <c r="A326" s="77"/>
      <c r="B326" s="491" t="s">
        <v>1168</v>
      </c>
      <c r="C326" s="492" t="s">
        <v>2316</v>
      </c>
      <c r="D326" s="493" t="s">
        <v>8244</v>
      </c>
      <c r="E326" s="494">
        <v>2804</v>
      </c>
      <c r="F326" s="495" t="s">
        <v>3371</v>
      </c>
      <c r="G326" s="496" t="s">
        <v>8314</v>
      </c>
      <c r="H326" s="497">
        <v>4</v>
      </c>
      <c r="I326" s="498">
        <f>SUMIF('Composições (ORSE)'!D:D,E326,'Composições (ORSE)'!K:K)</f>
        <v>899.65</v>
      </c>
      <c r="J326" s="498">
        <f t="shared" si="40"/>
        <v>1168.6500000000001</v>
      </c>
      <c r="K326" s="498">
        <f t="shared" si="43"/>
        <v>4674.6000000000004</v>
      </c>
      <c r="M326" s="498">
        <v>1150.03</v>
      </c>
      <c r="N326" s="500">
        <v>900.47</v>
      </c>
      <c r="O326" s="501">
        <f t="shared" si="42"/>
        <v>0.2177</v>
      </c>
      <c r="P326" s="502"/>
    </row>
    <row r="327" spans="1:16" s="499" customFormat="1" ht="25.5" outlineLevel="1">
      <c r="A327" s="77"/>
      <c r="B327" s="491" t="s">
        <v>1169</v>
      </c>
      <c r="C327" s="492" t="s">
        <v>2316</v>
      </c>
      <c r="D327" s="493" t="s">
        <v>8233</v>
      </c>
      <c r="E327" s="494" t="s">
        <v>6792</v>
      </c>
      <c r="F327" s="495" t="s">
        <v>6791</v>
      </c>
      <c r="G327" s="496" t="s">
        <v>7970</v>
      </c>
      <c r="H327" s="497">
        <v>6</v>
      </c>
      <c r="I327" s="498">
        <f>SUMIF('Composições (SINAPI)'!D:D,E327,'Composições (SINAPI)'!K:K)</f>
        <v>237.18</v>
      </c>
      <c r="J327" s="498">
        <f t="shared" si="40"/>
        <v>308.10000000000002</v>
      </c>
      <c r="K327" s="498">
        <f t="shared" si="43"/>
        <v>1848.6</v>
      </c>
      <c r="M327" s="498">
        <v>303.12</v>
      </c>
      <c r="N327" s="500">
        <v>237.34</v>
      </c>
      <c r="O327" s="501">
        <f t="shared" si="42"/>
        <v>0.2175</v>
      </c>
      <c r="P327" s="502"/>
    </row>
    <row r="328" spans="1:16" s="499" customFormat="1" ht="15" outlineLevel="1">
      <c r="A328" s="77"/>
      <c r="B328" s="491" t="s">
        <v>1170</v>
      </c>
      <c r="C328" s="492" t="s">
        <v>2316</v>
      </c>
      <c r="D328" s="493" t="s">
        <v>8244</v>
      </c>
      <c r="E328" s="494">
        <v>10308</v>
      </c>
      <c r="F328" s="495" t="s">
        <v>3817</v>
      </c>
      <c r="G328" s="496" t="s">
        <v>7970</v>
      </c>
      <c r="H328" s="497">
        <v>200</v>
      </c>
      <c r="I328" s="498">
        <f>SUMIF('Composições (ORSE)'!D:D,E328,'Composições (ORSE)'!K:K)</f>
        <v>9.7799999999999994</v>
      </c>
      <c r="J328" s="498">
        <f t="shared" si="40"/>
        <v>12.7</v>
      </c>
      <c r="K328" s="498">
        <f t="shared" si="43"/>
        <v>2540</v>
      </c>
      <c r="M328" s="498">
        <v>12.5</v>
      </c>
      <c r="N328" s="500">
        <v>9.7799999999999994</v>
      </c>
      <c r="O328" s="501">
        <f t="shared" si="42"/>
        <v>0.21759999999999999</v>
      </c>
      <c r="P328" s="502"/>
    </row>
    <row r="329" spans="1:16" s="499" customFormat="1" ht="25.5" outlineLevel="1">
      <c r="A329" s="77"/>
      <c r="B329" s="491" t="s">
        <v>1171</v>
      </c>
      <c r="C329" s="492" t="s">
        <v>2316</v>
      </c>
      <c r="D329" s="493" t="s">
        <v>8233</v>
      </c>
      <c r="E329" s="494">
        <v>88489</v>
      </c>
      <c r="F329" s="495" t="s">
        <v>6928</v>
      </c>
      <c r="G329" s="496" t="s">
        <v>7966</v>
      </c>
      <c r="H329" s="497">
        <v>1200</v>
      </c>
      <c r="I329" s="498">
        <f>SUMIF('Composições (SINAPI)'!D:D,E329,'Composições (SINAPI)'!K:K)</f>
        <v>7.61</v>
      </c>
      <c r="J329" s="498">
        <f t="shared" si="40"/>
        <v>9.89</v>
      </c>
      <c r="K329" s="498">
        <f t="shared" si="43"/>
        <v>11868</v>
      </c>
      <c r="M329" s="498">
        <v>9.74</v>
      </c>
      <c r="N329" s="500">
        <v>7.62</v>
      </c>
      <c r="O329" s="501">
        <f t="shared" si="42"/>
        <v>0.21870000000000001</v>
      </c>
      <c r="P329" s="502"/>
    </row>
    <row r="330" spans="1:16" s="499" customFormat="1" ht="25.5" outlineLevel="1">
      <c r="A330" s="77"/>
      <c r="B330" s="491" t="s">
        <v>1172</v>
      </c>
      <c r="C330" s="492" t="s">
        <v>2316</v>
      </c>
      <c r="D330" s="493" t="s">
        <v>8233</v>
      </c>
      <c r="E330" s="494">
        <v>88488</v>
      </c>
      <c r="F330" s="495" t="s">
        <v>6278</v>
      </c>
      <c r="G330" s="496" t="s">
        <v>7966</v>
      </c>
      <c r="H330" s="497">
        <v>160</v>
      </c>
      <c r="I330" s="498">
        <f>SUMIF('Composições (SINAPI)'!D:D,E330,'Composições (SINAPI)'!K:K)</f>
        <v>8.61</v>
      </c>
      <c r="J330" s="498">
        <f t="shared" si="40"/>
        <v>11.18</v>
      </c>
      <c r="K330" s="498">
        <f t="shared" si="43"/>
        <v>1788.8</v>
      </c>
      <c r="M330" s="498">
        <v>11.01</v>
      </c>
      <c r="N330" s="500">
        <v>8.6199999999999992</v>
      </c>
      <c r="O330" s="501">
        <f t="shared" si="42"/>
        <v>0.218</v>
      </c>
      <c r="P330" s="502"/>
    </row>
    <row r="331" spans="1:16" s="499" customFormat="1" ht="38.25" outlineLevel="1">
      <c r="A331" s="77"/>
      <c r="B331" s="491" t="s">
        <v>1173</v>
      </c>
      <c r="C331" s="492" t="s">
        <v>2316</v>
      </c>
      <c r="D331" s="493" t="s">
        <v>8244</v>
      </c>
      <c r="E331" s="494">
        <v>818</v>
      </c>
      <c r="F331" s="495" t="s">
        <v>1843</v>
      </c>
      <c r="G331" s="496" t="s">
        <v>8314</v>
      </c>
      <c r="H331" s="497">
        <v>4</v>
      </c>
      <c r="I331" s="498">
        <f>SUMIF('Composições (ORSE)'!D:D,E331,'Composições (ORSE)'!K:K)</f>
        <v>162.75</v>
      </c>
      <c r="J331" s="498">
        <f t="shared" si="40"/>
        <v>211.41</v>
      </c>
      <c r="K331" s="498">
        <f t="shared" si="43"/>
        <v>845.64</v>
      </c>
      <c r="M331" s="498">
        <v>208.32</v>
      </c>
      <c r="N331" s="500">
        <v>163.11000000000001</v>
      </c>
      <c r="O331" s="501">
        <f t="shared" si="42"/>
        <v>0.21879999999999999</v>
      </c>
      <c r="P331" s="502"/>
    </row>
    <row r="332" spans="1:16" s="499" customFormat="1" ht="38.25" outlineLevel="1">
      <c r="A332" s="77"/>
      <c r="B332" s="491" t="s">
        <v>1174</v>
      </c>
      <c r="C332" s="492" t="s">
        <v>2316</v>
      </c>
      <c r="D332" s="493" t="s">
        <v>8233</v>
      </c>
      <c r="E332" s="494">
        <v>84132</v>
      </c>
      <c r="F332" s="495" t="s">
        <v>9158</v>
      </c>
      <c r="G332" s="496" t="s">
        <v>8247</v>
      </c>
      <c r="H332" s="497">
        <v>60</v>
      </c>
      <c r="I332" s="498">
        <f>SUMIF('Composições (SINAPI)'!D:D,E332,'Composições (SINAPI)'!K:K)</f>
        <v>167.78</v>
      </c>
      <c r="J332" s="498">
        <f t="shared" si="40"/>
        <v>217.95</v>
      </c>
      <c r="K332" s="498">
        <f t="shared" si="43"/>
        <v>13077</v>
      </c>
      <c r="M332" s="498">
        <v>214.29</v>
      </c>
      <c r="N332" s="500">
        <v>167.78</v>
      </c>
      <c r="O332" s="501">
        <f t="shared" si="42"/>
        <v>0.217</v>
      </c>
      <c r="P332" s="502"/>
    </row>
    <row r="333" spans="1:16" s="499" customFormat="1" ht="25.5" outlineLevel="1">
      <c r="A333" s="77"/>
      <c r="B333" s="491" t="s">
        <v>1175</v>
      </c>
      <c r="C333" s="492" t="s">
        <v>2316</v>
      </c>
      <c r="D333" s="493" t="s">
        <v>8244</v>
      </c>
      <c r="E333" s="494">
        <v>4117</v>
      </c>
      <c r="F333" s="495" t="s">
        <v>1844</v>
      </c>
      <c r="G333" s="496" t="s">
        <v>7966</v>
      </c>
      <c r="H333" s="497">
        <v>4</v>
      </c>
      <c r="I333" s="498">
        <f>SUMIF('Composições (ORSE)'!D:D,E333,'Composições (ORSE)'!K:K)</f>
        <v>365.19</v>
      </c>
      <c r="J333" s="498">
        <f t="shared" si="40"/>
        <v>474.38</v>
      </c>
      <c r="K333" s="498">
        <f t="shared" si="43"/>
        <v>1897.52</v>
      </c>
      <c r="M333" s="498">
        <v>466.42</v>
      </c>
      <c r="N333" s="500">
        <v>365.2</v>
      </c>
      <c r="O333" s="501">
        <f t="shared" si="42"/>
        <v>0.217</v>
      </c>
      <c r="P333" s="502"/>
    </row>
    <row r="334" spans="1:16" s="499" customFormat="1" ht="25.5" outlineLevel="1">
      <c r="A334" s="77"/>
      <c r="B334" s="491" t="s">
        <v>1176</v>
      </c>
      <c r="C334" s="492" t="s">
        <v>2316</v>
      </c>
      <c r="D334" s="493" t="s">
        <v>8244</v>
      </c>
      <c r="E334" s="494">
        <v>8970</v>
      </c>
      <c r="F334" s="495" t="s">
        <v>1234</v>
      </c>
      <c r="G334" s="496" t="s">
        <v>7966</v>
      </c>
      <c r="H334" s="497">
        <v>20</v>
      </c>
      <c r="I334" s="498">
        <f>SUMIF('Composições (ORSE)'!D:D,E334,'Composições (ORSE)'!K:K)</f>
        <v>39.450000000000003</v>
      </c>
      <c r="J334" s="498">
        <f t="shared" si="40"/>
        <v>51.25</v>
      </c>
      <c r="K334" s="498">
        <f t="shared" si="43"/>
        <v>1025</v>
      </c>
      <c r="M334" s="498">
        <v>50.39</v>
      </c>
      <c r="N334" s="500">
        <v>39.450000000000003</v>
      </c>
      <c r="O334" s="501">
        <f t="shared" si="42"/>
        <v>0.21709999999999999</v>
      </c>
      <c r="P334" s="502"/>
    </row>
    <row r="335" spans="1:16" s="499" customFormat="1" ht="25.5" outlineLevel="1">
      <c r="A335" s="77"/>
      <c r="B335" s="491" t="s">
        <v>1177</v>
      </c>
      <c r="C335" s="492" t="s">
        <v>2316</v>
      </c>
      <c r="D335" s="493" t="s">
        <v>8296</v>
      </c>
      <c r="E335" s="494" t="s">
        <v>7875</v>
      </c>
      <c r="F335" s="495" t="s">
        <v>7876</v>
      </c>
      <c r="G335" s="496" t="s">
        <v>8314</v>
      </c>
      <c r="H335" s="497">
        <v>4</v>
      </c>
      <c r="I335" s="498">
        <f>SUMIF('Composições (SEINFRA)'!D:D,E335,'Composições (SEINFRA)'!K:K)</f>
        <v>1762.28</v>
      </c>
      <c r="J335" s="498">
        <f t="shared" si="40"/>
        <v>2289.1999999999998</v>
      </c>
      <c r="K335" s="498">
        <f t="shared" si="43"/>
        <v>9156.7999999999993</v>
      </c>
      <c r="M335" s="498">
        <v>2250.69</v>
      </c>
      <c r="N335" s="500">
        <v>1762.29</v>
      </c>
      <c r="O335" s="501">
        <f t="shared" si="42"/>
        <v>0.217</v>
      </c>
      <c r="P335" s="502"/>
    </row>
    <row r="336" spans="1:16" s="499" customFormat="1" ht="25.5" outlineLevel="1">
      <c r="A336" s="77"/>
      <c r="B336" s="491" t="s">
        <v>1178</v>
      </c>
      <c r="C336" s="492" t="s">
        <v>2316</v>
      </c>
      <c r="D336" s="493" t="s">
        <v>8296</v>
      </c>
      <c r="E336" s="494" t="s">
        <v>7877</v>
      </c>
      <c r="F336" s="495" t="s">
        <v>7878</v>
      </c>
      <c r="G336" s="496" t="s">
        <v>8314</v>
      </c>
      <c r="H336" s="497">
        <v>4</v>
      </c>
      <c r="I336" s="498">
        <f>SUMIF('Composições (SEINFRA)'!D:D,E336,'Composições (SEINFRA)'!K:K)</f>
        <v>478.85</v>
      </c>
      <c r="J336" s="498">
        <f t="shared" si="40"/>
        <v>622.03</v>
      </c>
      <c r="K336" s="498">
        <f t="shared" si="43"/>
        <v>2488.12</v>
      </c>
      <c r="M336" s="498">
        <v>611.55999999999995</v>
      </c>
      <c r="N336" s="500">
        <v>478.85</v>
      </c>
      <c r="O336" s="501">
        <f t="shared" si="42"/>
        <v>0.217</v>
      </c>
      <c r="P336" s="502"/>
    </row>
    <row r="337" spans="1:16" s="499" customFormat="1" ht="25.5" outlineLevel="1">
      <c r="A337" s="77"/>
      <c r="B337" s="491" t="s">
        <v>1179</v>
      </c>
      <c r="C337" s="492" t="s">
        <v>2316</v>
      </c>
      <c r="D337" s="493" t="s">
        <v>8244</v>
      </c>
      <c r="E337" s="494">
        <v>5965</v>
      </c>
      <c r="F337" s="495" t="s">
        <v>3822</v>
      </c>
      <c r="G337" s="496" t="s">
        <v>8314</v>
      </c>
      <c r="H337" s="497">
        <v>4</v>
      </c>
      <c r="I337" s="498">
        <f>SUMIF('Composições (ORSE)'!D:D,E337,'Composições (ORSE)'!K:K)</f>
        <v>366.09</v>
      </c>
      <c r="J337" s="498">
        <f t="shared" si="40"/>
        <v>475.55</v>
      </c>
      <c r="K337" s="498">
        <f t="shared" si="43"/>
        <v>1902.2</v>
      </c>
      <c r="M337" s="498">
        <v>467.56</v>
      </c>
      <c r="N337" s="500">
        <v>366.09</v>
      </c>
      <c r="O337" s="501">
        <f t="shared" si="42"/>
        <v>0.217</v>
      </c>
      <c r="P337" s="502"/>
    </row>
    <row r="338" spans="1:16" s="76" customFormat="1" ht="15" customHeight="1">
      <c r="A338" s="75"/>
      <c r="B338" s="267">
        <v>8</v>
      </c>
      <c r="C338" s="268" t="s">
        <v>555</v>
      </c>
      <c r="D338" s="269"/>
      <c r="E338" s="269"/>
      <c r="F338" s="269"/>
      <c r="G338" s="270"/>
      <c r="H338" s="269"/>
      <c r="I338" s="269"/>
      <c r="J338" s="271"/>
      <c r="K338" s="272">
        <f>SUM(K339:K370)</f>
        <v>33904.46</v>
      </c>
      <c r="L338" s="70"/>
      <c r="M338" s="273"/>
      <c r="N338" s="274"/>
      <c r="O338" s="274"/>
      <c r="P338" s="503"/>
    </row>
    <row r="339" spans="1:16" s="499" customFormat="1" ht="15" outlineLevel="1">
      <c r="A339" s="77"/>
      <c r="B339" s="491" t="s">
        <v>1851</v>
      </c>
      <c r="C339" s="492" t="s">
        <v>2316</v>
      </c>
      <c r="D339" s="493" t="s">
        <v>8233</v>
      </c>
      <c r="E339" s="494" t="s">
        <v>8749</v>
      </c>
      <c r="F339" s="495" t="s">
        <v>8748</v>
      </c>
      <c r="G339" s="496" t="s">
        <v>7966</v>
      </c>
      <c r="H339" s="497">
        <v>10</v>
      </c>
      <c r="I339" s="498">
        <f>SUMIF('Composições (SINAPI)'!D:D,E339,'Composições (SINAPI)'!K:K)</f>
        <v>2.77</v>
      </c>
      <c r="J339" s="498">
        <f t="shared" ref="J339:J370" si="44">ROUND(IF(C339 = "SERVIÇO", I339 * (1 + $I$11), IF(C339 = "INSUMO", (I339 * (1 + $K$11)))),2)</f>
        <v>3.6</v>
      </c>
      <c r="K339" s="498">
        <f t="shared" ref="K339:K370" si="45">ROUND(J339*H339,2)</f>
        <v>36</v>
      </c>
      <c r="M339" s="498">
        <v>3.54</v>
      </c>
      <c r="N339" s="500">
        <v>2.77</v>
      </c>
      <c r="O339" s="501">
        <f t="shared" ref="O339:O370" si="46">IF(I339=0," ",ROUND(1-(I339/M339),4))</f>
        <v>0.2175</v>
      </c>
      <c r="P339" s="502"/>
    </row>
    <row r="340" spans="1:16" s="499" customFormat="1" ht="38.25" outlineLevel="1">
      <c r="A340" s="77"/>
      <c r="B340" s="491" t="s">
        <v>1852</v>
      </c>
      <c r="C340" s="492" t="s">
        <v>2316</v>
      </c>
      <c r="D340" s="493" t="s">
        <v>8233</v>
      </c>
      <c r="E340" s="494" t="s">
        <v>8303</v>
      </c>
      <c r="F340" s="495" t="s">
        <v>7166</v>
      </c>
      <c r="G340" s="496" t="s">
        <v>7966</v>
      </c>
      <c r="H340" s="497">
        <v>10</v>
      </c>
      <c r="I340" s="498">
        <f>SUMIF('Composições (SINAPI)'!D:D,E340,'Composições (SINAPI)'!K:K)</f>
        <v>6.49</v>
      </c>
      <c r="J340" s="498">
        <f t="shared" si="44"/>
        <v>8.43</v>
      </c>
      <c r="K340" s="498">
        <f t="shared" si="45"/>
        <v>84.3</v>
      </c>
      <c r="M340" s="498">
        <v>8.3000000000000007</v>
      </c>
      <c r="N340" s="500">
        <v>6.49</v>
      </c>
      <c r="O340" s="501">
        <f t="shared" si="46"/>
        <v>0.21809999999999999</v>
      </c>
      <c r="P340" s="502"/>
    </row>
    <row r="341" spans="1:16" s="499" customFormat="1" ht="25.5" outlineLevel="1">
      <c r="A341" s="77"/>
      <c r="B341" s="491" t="s">
        <v>1735</v>
      </c>
      <c r="C341" s="492" t="s">
        <v>2316</v>
      </c>
      <c r="D341" s="493" t="s">
        <v>8244</v>
      </c>
      <c r="E341" s="494">
        <v>2497</v>
      </c>
      <c r="F341" s="495" t="s">
        <v>2442</v>
      </c>
      <c r="G341" s="496" t="s">
        <v>7970</v>
      </c>
      <c r="H341" s="497">
        <v>20</v>
      </c>
      <c r="I341" s="498">
        <f>SUMIF('Composições (ORSE)'!D:D,E341,'Composições (ORSE)'!K:K)</f>
        <v>25</v>
      </c>
      <c r="J341" s="498">
        <f t="shared" si="44"/>
        <v>32.479999999999997</v>
      </c>
      <c r="K341" s="498">
        <f t="shared" si="45"/>
        <v>649.6</v>
      </c>
      <c r="M341" s="498">
        <v>31.93</v>
      </c>
      <c r="N341" s="500">
        <v>25</v>
      </c>
      <c r="O341" s="501">
        <f t="shared" si="46"/>
        <v>0.217</v>
      </c>
      <c r="P341" s="502"/>
    </row>
    <row r="342" spans="1:16" s="499" customFormat="1" ht="38.25" outlineLevel="1">
      <c r="A342" s="77"/>
      <c r="B342" s="491" t="s">
        <v>1757</v>
      </c>
      <c r="C342" s="492" t="s">
        <v>2316</v>
      </c>
      <c r="D342" s="493" t="s">
        <v>8233</v>
      </c>
      <c r="E342" s="494">
        <v>96521</v>
      </c>
      <c r="F342" s="495" t="s">
        <v>1893</v>
      </c>
      <c r="G342" s="496" t="s">
        <v>7970</v>
      </c>
      <c r="H342" s="497">
        <v>20</v>
      </c>
      <c r="I342" s="498">
        <f>SUMIF('Composições (SINAPI)'!D:D,E342,'Composições (SINAPI)'!K:K)</f>
        <v>26.46</v>
      </c>
      <c r="J342" s="498">
        <f t="shared" si="44"/>
        <v>34.369999999999997</v>
      </c>
      <c r="K342" s="498">
        <f t="shared" si="45"/>
        <v>687.4</v>
      </c>
      <c r="M342" s="498">
        <v>33.83</v>
      </c>
      <c r="N342" s="500">
        <v>26.48</v>
      </c>
      <c r="O342" s="501">
        <f t="shared" si="46"/>
        <v>0.21790000000000001</v>
      </c>
      <c r="P342" s="502"/>
    </row>
    <row r="343" spans="1:16" s="499" customFormat="1" ht="15" outlineLevel="1">
      <c r="A343" s="77"/>
      <c r="B343" s="491" t="s">
        <v>1734</v>
      </c>
      <c r="C343" s="492" t="s">
        <v>2316</v>
      </c>
      <c r="D343" s="493" t="s">
        <v>8233</v>
      </c>
      <c r="E343" s="494">
        <v>96995</v>
      </c>
      <c r="F343" s="495" t="s">
        <v>1562</v>
      </c>
      <c r="G343" s="496" t="s">
        <v>7970</v>
      </c>
      <c r="H343" s="497">
        <v>20</v>
      </c>
      <c r="I343" s="498">
        <f>SUMIF('Composições (SINAPI)'!D:D,E343,'Composições (SINAPI)'!K:K)</f>
        <v>26.64</v>
      </c>
      <c r="J343" s="498">
        <f t="shared" si="44"/>
        <v>34.61</v>
      </c>
      <c r="K343" s="498">
        <f t="shared" si="45"/>
        <v>692.2</v>
      </c>
      <c r="M343" s="498">
        <v>34.03</v>
      </c>
      <c r="N343" s="500">
        <v>26.64</v>
      </c>
      <c r="O343" s="501">
        <f t="shared" si="46"/>
        <v>0.2172</v>
      </c>
      <c r="P343" s="502"/>
    </row>
    <row r="344" spans="1:16" s="499" customFormat="1" ht="25.5" outlineLevel="1">
      <c r="A344" s="77"/>
      <c r="B344" s="491" t="s">
        <v>1180</v>
      </c>
      <c r="C344" s="492" t="s">
        <v>2316</v>
      </c>
      <c r="D344" s="493" t="s">
        <v>8244</v>
      </c>
      <c r="E344" s="494">
        <v>2503</v>
      </c>
      <c r="F344" s="495" t="s">
        <v>2443</v>
      </c>
      <c r="G344" s="496" t="s">
        <v>7970</v>
      </c>
      <c r="H344" s="497">
        <v>10</v>
      </c>
      <c r="I344" s="498">
        <f>SUMIF('Composições (ORSE)'!D:D,E344,'Composições (ORSE)'!K:K)</f>
        <v>5.7</v>
      </c>
      <c r="J344" s="498">
        <f t="shared" si="44"/>
        <v>7.4</v>
      </c>
      <c r="K344" s="498">
        <f t="shared" si="45"/>
        <v>74</v>
      </c>
      <c r="M344" s="498">
        <v>7.28</v>
      </c>
      <c r="N344" s="500">
        <v>5.7</v>
      </c>
      <c r="O344" s="501">
        <f t="shared" si="46"/>
        <v>0.217</v>
      </c>
      <c r="P344" s="502"/>
    </row>
    <row r="345" spans="1:16" s="499" customFormat="1" ht="63.75" outlineLevel="1">
      <c r="A345" s="77"/>
      <c r="B345" s="491" t="s">
        <v>1181</v>
      </c>
      <c r="C345" s="492" t="s">
        <v>2316</v>
      </c>
      <c r="D345" s="493" t="s">
        <v>8233</v>
      </c>
      <c r="E345" s="494">
        <v>93374</v>
      </c>
      <c r="F345" s="495" t="s">
        <v>6138</v>
      </c>
      <c r="G345" s="496" t="s">
        <v>7970</v>
      </c>
      <c r="H345" s="497">
        <v>10</v>
      </c>
      <c r="I345" s="498">
        <f>SUMIF('Composições (SINAPI)'!D:D,E345,'Composições (SINAPI)'!K:K)</f>
        <v>18.09</v>
      </c>
      <c r="J345" s="498">
        <f t="shared" si="44"/>
        <v>23.5</v>
      </c>
      <c r="K345" s="498">
        <f t="shared" si="45"/>
        <v>235</v>
      </c>
      <c r="M345" s="498">
        <v>23.11</v>
      </c>
      <c r="N345" s="500">
        <v>18.09</v>
      </c>
      <c r="O345" s="501">
        <f t="shared" si="46"/>
        <v>0.2172</v>
      </c>
      <c r="P345" s="502"/>
    </row>
    <row r="346" spans="1:16" s="499" customFormat="1" ht="15" outlineLevel="1">
      <c r="A346" s="77"/>
      <c r="B346" s="491" t="s">
        <v>1182</v>
      </c>
      <c r="C346" s="492" t="s">
        <v>2316</v>
      </c>
      <c r="D346" s="493" t="s">
        <v>8244</v>
      </c>
      <c r="E346" s="494">
        <v>5103</v>
      </c>
      <c r="F346" s="495" t="s">
        <v>2914</v>
      </c>
      <c r="G346" s="496" t="s">
        <v>7966</v>
      </c>
      <c r="H346" s="497">
        <v>100</v>
      </c>
      <c r="I346" s="498">
        <f>SUMIF('Composições (ORSE)'!D:D,E346,'Composições (ORSE)'!K:K)</f>
        <v>2.48</v>
      </c>
      <c r="J346" s="498">
        <f t="shared" si="44"/>
        <v>3.22</v>
      </c>
      <c r="K346" s="498">
        <f t="shared" si="45"/>
        <v>322</v>
      </c>
      <c r="M346" s="498">
        <v>3.18</v>
      </c>
      <c r="N346" s="500">
        <v>2.48</v>
      </c>
      <c r="O346" s="501">
        <f t="shared" si="46"/>
        <v>0.22009999999999999</v>
      </c>
      <c r="P346" s="502"/>
    </row>
    <row r="347" spans="1:16" s="499" customFormat="1" ht="25.5" outlineLevel="1">
      <c r="A347" s="77"/>
      <c r="B347" s="491" t="s">
        <v>1183</v>
      </c>
      <c r="C347" s="492" t="s">
        <v>2316</v>
      </c>
      <c r="D347" s="493" t="s">
        <v>8233</v>
      </c>
      <c r="E347" s="494">
        <v>73361</v>
      </c>
      <c r="F347" s="495" t="s">
        <v>7561</v>
      </c>
      <c r="G347" s="496" t="s">
        <v>7970</v>
      </c>
      <c r="H347" s="497">
        <v>2</v>
      </c>
      <c r="I347" s="498">
        <f>SUMIF('Composições (SINAPI)'!D:D,E347,'Composições (SINAPI)'!K:K)</f>
        <v>264.20999999999998</v>
      </c>
      <c r="J347" s="498">
        <f t="shared" si="44"/>
        <v>343.21</v>
      </c>
      <c r="K347" s="498">
        <f t="shared" si="45"/>
        <v>686.42</v>
      </c>
      <c r="M347" s="498">
        <v>337.49</v>
      </c>
      <c r="N347" s="500">
        <v>264.25</v>
      </c>
      <c r="O347" s="501">
        <f t="shared" si="46"/>
        <v>0.21709999999999999</v>
      </c>
      <c r="P347" s="502"/>
    </row>
    <row r="348" spans="1:16" s="499" customFormat="1" ht="38.25" outlineLevel="1">
      <c r="A348" s="77"/>
      <c r="B348" s="491" t="s">
        <v>1184</v>
      </c>
      <c r="C348" s="492" t="s">
        <v>2316</v>
      </c>
      <c r="D348" s="493" t="s">
        <v>8244</v>
      </c>
      <c r="E348" s="494">
        <v>11651</v>
      </c>
      <c r="F348" s="495" t="s">
        <v>2445</v>
      </c>
      <c r="G348" s="496" t="s">
        <v>7966</v>
      </c>
      <c r="H348" s="497">
        <v>2</v>
      </c>
      <c r="I348" s="498">
        <f>SUMIF('Composições (ORSE)'!D:D,E348,'Composições (ORSE)'!K:K)</f>
        <v>34.049999999999997</v>
      </c>
      <c r="J348" s="498">
        <f t="shared" si="44"/>
        <v>44.23</v>
      </c>
      <c r="K348" s="498">
        <f t="shared" si="45"/>
        <v>88.46</v>
      </c>
      <c r="M348" s="498">
        <v>43.49</v>
      </c>
      <c r="N348" s="500">
        <v>34.049999999999997</v>
      </c>
      <c r="O348" s="501">
        <f t="shared" si="46"/>
        <v>0.21709999999999999</v>
      </c>
      <c r="P348" s="502"/>
    </row>
    <row r="349" spans="1:16" s="499" customFormat="1" ht="25.5" outlineLevel="1">
      <c r="A349" s="77"/>
      <c r="B349" s="491" t="s">
        <v>1185</v>
      </c>
      <c r="C349" s="492" t="s">
        <v>2316</v>
      </c>
      <c r="D349" s="493" t="s">
        <v>8244</v>
      </c>
      <c r="E349" s="494">
        <v>7691</v>
      </c>
      <c r="F349" s="495" t="s">
        <v>1233</v>
      </c>
      <c r="G349" s="496" t="s">
        <v>7970</v>
      </c>
      <c r="H349" s="497">
        <v>2</v>
      </c>
      <c r="I349" s="498">
        <f>SUMIF('Composições (ORSE)'!D:D,E349,'Composições (ORSE)'!K:K)</f>
        <v>304.66000000000003</v>
      </c>
      <c r="J349" s="498">
        <f t="shared" si="44"/>
        <v>395.75</v>
      </c>
      <c r="K349" s="498">
        <f t="shared" si="45"/>
        <v>791.5</v>
      </c>
      <c r="M349" s="498">
        <v>389.14</v>
      </c>
      <c r="N349" s="500">
        <v>304.69</v>
      </c>
      <c r="O349" s="501">
        <f t="shared" si="46"/>
        <v>0.21709999999999999</v>
      </c>
      <c r="P349" s="502"/>
    </row>
    <row r="350" spans="1:16" s="499" customFormat="1" ht="15" outlineLevel="1">
      <c r="A350" s="77"/>
      <c r="B350" s="491" t="s">
        <v>1186</v>
      </c>
      <c r="C350" s="492" t="s">
        <v>2316</v>
      </c>
      <c r="D350" s="493" t="s">
        <v>8296</v>
      </c>
      <c r="E350" s="494" t="s">
        <v>7873</v>
      </c>
      <c r="F350" s="495" t="s">
        <v>7874</v>
      </c>
      <c r="G350" s="496" t="s">
        <v>8248</v>
      </c>
      <c r="H350" s="497">
        <v>50</v>
      </c>
      <c r="I350" s="498">
        <f>SUMIF('Composições (SEINFRA)'!D:D,E350,'Composições (SEINFRA)'!K:K)</f>
        <v>5.67</v>
      </c>
      <c r="J350" s="498">
        <f t="shared" si="44"/>
        <v>7.37</v>
      </c>
      <c r="K350" s="498">
        <f t="shared" si="45"/>
        <v>368.5</v>
      </c>
      <c r="M350" s="498">
        <v>7.25</v>
      </c>
      <c r="N350" s="500">
        <v>5.67</v>
      </c>
      <c r="O350" s="501">
        <f t="shared" si="46"/>
        <v>0.21790000000000001</v>
      </c>
      <c r="P350" s="502"/>
    </row>
    <row r="351" spans="1:16" s="499" customFormat="1" ht="25.5" outlineLevel="1">
      <c r="A351" s="77"/>
      <c r="B351" s="491" t="s">
        <v>1187</v>
      </c>
      <c r="C351" s="492" t="s">
        <v>2316</v>
      </c>
      <c r="D351" s="493" t="s">
        <v>8244</v>
      </c>
      <c r="E351" s="494">
        <v>2169</v>
      </c>
      <c r="F351" s="495" t="s">
        <v>1213</v>
      </c>
      <c r="G351" s="496" t="s">
        <v>7970</v>
      </c>
      <c r="H351" s="497">
        <v>1</v>
      </c>
      <c r="I351" s="498">
        <f>SUMIF('Composições (ORSE)'!D:D,E351,'Composições (ORSE)'!K:K)</f>
        <v>341.43</v>
      </c>
      <c r="J351" s="498">
        <f t="shared" si="44"/>
        <v>443.52</v>
      </c>
      <c r="K351" s="498">
        <f t="shared" si="45"/>
        <v>443.52</v>
      </c>
      <c r="M351" s="498">
        <v>436.37</v>
      </c>
      <c r="N351" s="500">
        <v>341.67</v>
      </c>
      <c r="O351" s="501">
        <f t="shared" si="46"/>
        <v>0.21759999999999999</v>
      </c>
      <c r="P351" s="502"/>
    </row>
    <row r="352" spans="1:16" s="499" customFormat="1" ht="38.25" outlineLevel="1">
      <c r="A352" s="77"/>
      <c r="B352" s="491" t="s">
        <v>1188</v>
      </c>
      <c r="C352" s="492" t="s">
        <v>2316</v>
      </c>
      <c r="D352" s="493" t="s">
        <v>8233</v>
      </c>
      <c r="E352" s="494">
        <v>94990</v>
      </c>
      <c r="F352" s="495" t="s">
        <v>3268</v>
      </c>
      <c r="G352" s="496" t="s">
        <v>7970</v>
      </c>
      <c r="H352" s="497">
        <v>1</v>
      </c>
      <c r="I352" s="498">
        <f>SUMIF('Composições (SINAPI)'!D:D,E352,'Composições (SINAPI)'!K:K)</f>
        <v>400.96</v>
      </c>
      <c r="J352" s="498">
        <f t="shared" si="44"/>
        <v>520.85</v>
      </c>
      <c r="K352" s="498">
        <f t="shared" si="45"/>
        <v>520.85</v>
      </c>
      <c r="M352" s="498">
        <v>512.28</v>
      </c>
      <c r="N352" s="500">
        <v>401.11</v>
      </c>
      <c r="O352" s="501">
        <f t="shared" si="46"/>
        <v>0.21729999999999999</v>
      </c>
      <c r="P352" s="502"/>
    </row>
    <row r="353" spans="1:16" s="499" customFormat="1" ht="15" outlineLevel="1">
      <c r="A353" s="77"/>
      <c r="B353" s="491" t="s">
        <v>537</v>
      </c>
      <c r="C353" s="492" t="s">
        <v>2316</v>
      </c>
      <c r="D353" s="493" t="s">
        <v>8244</v>
      </c>
      <c r="E353" s="494">
        <v>6029</v>
      </c>
      <c r="F353" s="495" t="s">
        <v>556</v>
      </c>
      <c r="G353" s="496" t="s">
        <v>8314</v>
      </c>
      <c r="H353" s="497">
        <v>1</v>
      </c>
      <c r="I353" s="498">
        <f>SUMIF('Composições (ORSE)'!D:D,E353,'Composições (ORSE)'!K:K)</f>
        <v>528.35</v>
      </c>
      <c r="J353" s="498">
        <f t="shared" si="44"/>
        <v>686.33</v>
      </c>
      <c r="K353" s="498">
        <f t="shared" si="45"/>
        <v>686.33</v>
      </c>
      <c r="M353" s="498">
        <v>675.27</v>
      </c>
      <c r="N353" s="500">
        <v>528.73</v>
      </c>
      <c r="O353" s="501">
        <f t="shared" si="46"/>
        <v>0.21759999999999999</v>
      </c>
      <c r="P353" s="502"/>
    </row>
    <row r="354" spans="1:16" s="499" customFormat="1" ht="63.75" outlineLevel="1">
      <c r="A354" s="77"/>
      <c r="B354" s="491" t="s">
        <v>538</v>
      </c>
      <c r="C354" s="492" t="s">
        <v>2316</v>
      </c>
      <c r="D354" s="493" t="s">
        <v>8244</v>
      </c>
      <c r="E354" s="494">
        <v>9713</v>
      </c>
      <c r="F354" s="495" t="s">
        <v>1228</v>
      </c>
      <c r="G354" s="496" t="s">
        <v>8247</v>
      </c>
      <c r="H354" s="497">
        <v>6</v>
      </c>
      <c r="I354" s="498">
        <f>SUMIF('Composições (ORSE)'!D:D,E354,'Composições (ORSE)'!K:K)</f>
        <v>738.39</v>
      </c>
      <c r="J354" s="498">
        <f t="shared" si="44"/>
        <v>959.17</v>
      </c>
      <c r="K354" s="498">
        <f t="shared" si="45"/>
        <v>5755.02</v>
      </c>
      <c r="M354" s="498">
        <v>943.12</v>
      </c>
      <c r="N354" s="500">
        <v>738.46</v>
      </c>
      <c r="O354" s="501">
        <f t="shared" si="46"/>
        <v>0.21709999999999999</v>
      </c>
      <c r="P354" s="502"/>
    </row>
    <row r="355" spans="1:16" s="499" customFormat="1" ht="25.5" outlineLevel="1">
      <c r="A355" s="77"/>
      <c r="B355" s="491" t="s">
        <v>539</v>
      </c>
      <c r="C355" s="492" t="s">
        <v>2316</v>
      </c>
      <c r="D355" s="493" t="s">
        <v>8233</v>
      </c>
      <c r="E355" s="494" t="s">
        <v>6707</v>
      </c>
      <c r="F355" s="495" t="s">
        <v>6706</v>
      </c>
      <c r="G355" s="496" t="s">
        <v>8247</v>
      </c>
      <c r="H355" s="497">
        <v>0</v>
      </c>
      <c r="I355" s="498">
        <f>SUMIF('Composições (SINAPI)'!D:D,E355,'Composições (SINAPI)'!K:K)</f>
        <v>177.18</v>
      </c>
      <c r="J355" s="498">
        <f t="shared" si="44"/>
        <v>230.16</v>
      </c>
      <c r="K355" s="498">
        <f t="shared" si="45"/>
        <v>0</v>
      </c>
      <c r="M355" s="498">
        <v>226.29</v>
      </c>
      <c r="N355" s="500">
        <v>177.18</v>
      </c>
      <c r="O355" s="501">
        <f t="shared" si="46"/>
        <v>0.217</v>
      </c>
      <c r="P355" s="502"/>
    </row>
    <row r="356" spans="1:16" s="499" customFormat="1" ht="51" outlineLevel="1">
      <c r="A356" s="77"/>
      <c r="B356" s="491" t="s">
        <v>540</v>
      </c>
      <c r="C356" s="492" t="s">
        <v>2316</v>
      </c>
      <c r="D356" s="493" t="s">
        <v>8244</v>
      </c>
      <c r="E356" s="494">
        <v>11887</v>
      </c>
      <c r="F356" s="495" t="s">
        <v>557</v>
      </c>
      <c r="G356" s="496" t="s">
        <v>8247</v>
      </c>
      <c r="H356" s="497">
        <v>12</v>
      </c>
      <c r="I356" s="498">
        <f>SUMIF('Composições (ORSE)'!D:D,E356,'Composições (ORSE)'!K:K)</f>
        <v>194.05</v>
      </c>
      <c r="J356" s="498">
        <f t="shared" si="44"/>
        <v>252.07</v>
      </c>
      <c r="K356" s="498">
        <f t="shared" si="45"/>
        <v>3024.84</v>
      </c>
      <c r="M356" s="498">
        <v>247.88</v>
      </c>
      <c r="N356" s="500">
        <v>194.09</v>
      </c>
      <c r="O356" s="501">
        <f t="shared" si="46"/>
        <v>0.2172</v>
      </c>
      <c r="P356" s="502"/>
    </row>
    <row r="357" spans="1:16" s="499" customFormat="1" ht="25.5" outlineLevel="1">
      <c r="A357" s="77"/>
      <c r="B357" s="491" t="s">
        <v>541</v>
      </c>
      <c r="C357" s="492" t="s">
        <v>2316</v>
      </c>
      <c r="D357" s="493" t="s">
        <v>8244</v>
      </c>
      <c r="E357" s="494">
        <v>6069</v>
      </c>
      <c r="F357" s="495" t="s">
        <v>558</v>
      </c>
      <c r="G357" s="496" t="s">
        <v>8247</v>
      </c>
      <c r="H357" s="497">
        <v>12</v>
      </c>
      <c r="I357" s="498">
        <f>SUMIF('Composições (ORSE)'!D:D,E357,'Composições (ORSE)'!K:K)</f>
        <v>92.77</v>
      </c>
      <c r="J357" s="498">
        <f t="shared" si="44"/>
        <v>120.51</v>
      </c>
      <c r="K357" s="498">
        <f t="shared" si="45"/>
        <v>1446.12</v>
      </c>
      <c r="M357" s="498">
        <v>118.52</v>
      </c>
      <c r="N357" s="500">
        <v>92.8</v>
      </c>
      <c r="O357" s="501">
        <f t="shared" si="46"/>
        <v>0.21729999999999999</v>
      </c>
      <c r="P357" s="502"/>
    </row>
    <row r="358" spans="1:16" s="499" customFormat="1" ht="25.5" outlineLevel="1">
      <c r="A358" s="77"/>
      <c r="B358" s="491" t="s">
        <v>542</v>
      </c>
      <c r="C358" s="492" t="s">
        <v>2316</v>
      </c>
      <c r="D358" s="493" t="s">
        <v>8244</v>
      </c>
      <c r="E358" s="494">
        <v>10390</v>
      </c>
      <c r="F358" s="495" t="s">
        <v>559</v>
      </c>
      <c r="G358" s="496" t="s">
        <v>8247</v>
      </c>
      <c r="H358" s="497">
        <v>50</v>
      </c>
      <c r="I358" s="498">
        <f>SUMIF('Composições (ORSE)'!D:D,E358,'Composições (ORSE)'!K:K)</f>
        <v>21.26</v>
      </c>
      <c r="J358" s="498">
        <f t="shared" si="44"/>
        <v>27.62</v>
      </c>
      <c r="K358" s="498">
        <f t="shared" si="45"/>
        <v>1381</v>
      </c>
      <c r="M358" s="498">
        <v>27.17</v>
      </c>
      <c r="N358" s="500">
        <v>21.27</v>
      </c>
      <c r="O358" s="501">
        <f t="shared" si="46"/>
        <v>0.2175</v>
      </c>
      <c r="P358" s="502"/>
    </row>
    <row r="359" spans="1:16" s="499" customFormat="1" ht="38.25" outlineLevel="1">
      <c r="A359" s="77"/>
      <c r="B359" s="491" t="s">
        <v>543</v>
      </c>
      <c r="C359" s="492" t="s">
        <v>2316</v>
      </c>
      <c r="D359" s="493" t="s">
        <v>8233</v>
      </c>
      <c r="E359" s="494">
        <v>83724</v>
      </c>
      <c r="F359" s="495" t="s">
        <v>4576</v>
      </c>
      <c r="G359" s="496" t="s">
        <v>8248</v>
      </c>
      <c r="H359" s="497">
        <v>350</v>
      </c>
      <c r="I359" s="498">
        <f>SUMIF('Composições (SINAPI)'!D:D,E359,'Composições (SINAPI)'!K:K)</f>
        <v>1.71</v>
      </c>
      <c r="J359" s="498">
        <f t="shared" si="44"/>
        <v>2.2200000000000002</v>
      </c>
      <c r="K359" s="498">
        <f t="shared" si="45"/>
        <v>777</v>
      </c>
      <c r="M359" s="498">
        <v>2.19</v>
      </c>
      <c r="N359" s="500">
        <v>1.71</v>
      </c>
      <c r="O359" s="501">
        <f t="shared" si="46"/>
        <v>0.21920000000000001</v>
      </c>
      <c r="P359" s="502"/>
    </row>
    <row r="360" spans="1:16" s="499" customFormat="1" ht="25.5" outlineLevel="1">
      <c r="A360" s="77"/>
      <c r="B360" s="491" t="s">
        <v>544</v>
      </c>
      <c r="C360" s="492" t="s">
        <v>2316</v>
      </c>
      <c r="D360" s="493" t="s">
        <v>8244</v>
      </c>
      <c r="E360" s="494">
        <v>2800</v>
      </c>
      <c r="F360" s="495" t="s">
        <v>3370</v>
      </c>
      <c r="G360" s="496" t="s">
        <v>8314</v>
      </c>
      <c r="H360" s="497">
        <v>1</v>
      </c>
      <c r="I360" s="498">
        <f>SUMIF('Composições (ORSE)'!D:D,E360,'Composições (ORSE)'!K:K)</f>
        <v>705.11</v>
      </c>
      <c r="J360" s="498">
        <f t="shared" si="44"/>
        <v>915.94</v>
      </c>
      <c r="K360" s="498">
        <f t="shared" si="45"/>
        <v>915.94</v>
      </c>
      <c r="M360" s="498">
        <v>901.42</v>
      </c>
      <c r="N360" s="500">
        <v>705.81</v>
      </c>
      <c r="O360" s="501">
        <f t="shared" si="46"/>
        <v>0.21779999999999999</v>
      </c>
      <c r="P360" s="502"/>
    </row>
    <row r="361" spans="1:16" s="499" customFormat="1" ht="15" outlineLevel="1">
      <c r="A361" s="77"/>
      <c r="B361" s="491" t="s">
        <v>545</v>
      </c>
      <c r="C361" s="492" t="s">
        <v>2316</v>
      </c>
      <c r="D361" s="493" t="s">
        <v>8244</v>
      </c>
      <c r="E361" s="494">
        <v>10308</v>
      </c>
      <c r="F361" s="495" t="s">
        <v>3817</v>
      </c>
      <c r="G361" s="496" t="s">
        <v>7970</v>
      </c>
      <c r="H361" s="497">
        <v>40</v>
      </c>
      <c r="I361" s="498">
        <f>SUMIF('Composições (ORSE)'!D:D,E361,'Composições (ORSE)'!K:K)</f>
        <v>9.7799999999999994</v>
      </c>
      <c r="J361" s="498">
        <f t="shared" si="44"/>
        <v>12.7</v>
      </c>
      <c r="K361" s="498">
        <f t="shared" si="45"/>
        <v>508</v>
      </c>
      <c r="M361" s="498">
        <v>12.5</v>
      </c>
      <c r="N361" s="500">
        <v>9.7799999999999994</v>
      </c>
      <c r="O361" s="501">
        <f t="shared" si="46"/>
        <v>0.21759999999999999</v>
      </c>
      <c r="P361" s="502"/>
    </row>
    <row r="362" spans="1:16" s="499" customFormat="1" ht="63.75" outlineLevel="1">
      <c r="A362" s="77"/>
      <c r="B362" s="491" t="s">
        <v>546</v>
      </c>
      <c r="C362" s="492" t="s">
        <v>2316</v>
      </c>
      <c r="D362" s="493" t="s">
        <v>8244</v>
      </c>
      <c r="E362" s="494">
        <v>11512</v>
      </c>
      <c r="F362" s="495" t="s">
        <v>1225</v>
      </c>
      <c r="G362" s="496" t="s">
        <v>7966</v>
      </c>
      <c r="H362" s="497">
        <v>100</v>
      </c>
      <c r="I362" s="498">
        <f>SUMIF('Composições (ORSE)'!D:D,E362,'Composições (ORSE)'!K:K)</f>
        <v>26.39</v>
      </c>
      <c r="J362" s="498">
        <f t="shared" si="44"/>
        <v>34.28</v>
      </c>
      <c r="K362" s="498">
        <f t="shared" si="45"/>
        <v>3428</v>
      </c>
      <c r="M362" s="498">
        <v>33.72</v>
      </c>
      <c r="N362" s="500">
        <v>26.4</v>
      </c>
      <c r="O362" s="501">
        <f t="shared" si="46"/>
        <v>0.21740000000000001</v>
      </c>
      <c r="P362" s="502"/>
    </row>
    <row r="363" spans="1:16" s="499" customFormat="1" ht="38.25" outlineLevel="1">
      <c r="A363" s="77"/>
      <c r="B363" s="491" t="s">
        <v>547</v>
      </c>
      <c r="C363" s="492" t="s">
        <v>2316</v>
      </c>
      <c r="D363" s="493" t="s">
        <v>8233</v>
      </c>
      <c r="E363" s="494">
        <v>84132</v>
      </c>
      <c r="F363" s="495" t="s">
        <v>9158</v>
      </c>
      <c r="G363" s="496" t="s">
        <v>8247</v>
      </c>
      <c r="H363" s="497">
        <v>20</v>
      </c>
      <c r="I363" s="498">
        <f>SUMIF('Composições (SINAPI)'!D:D,E363,'Composições (SINAPI)'!K:K)</f>
        <v>167.78</v>
      </c>
      <c r="J363" s="498">
        <f t="shared" si="44"/>
        <v>217.95</v>
      </c>
      <c r="K363" s="498">
        <f t="shared" si="45"/>
        <v>4359</v>
      </c>
      <c r="M363" s="498">
        <v>214.29</v>
      </c>
      <c r="N363" s="500">
        <v>167.78</v>
      </c>
      <c r="O363" s="501">
        <f t="shared" si="46"/>
        <v>0.217</v>
      </c>
      <c r="P363" s="502"/>
    </row>
    <row r="364" spans="1:16" s="499" customFormat="1" ht="15" outlineLevel="1">
      <c r="A364" s="77"/>
      <c r="B364" s="491" t="s">
        <v>548</v>
      </c>
      <c r="C364" s="492" t="s">
        <v>2316</v>
      </c>
      <c r="D364" s="493" t="s">
        <v>8233</v>
      </c>
      <c r="E364" s="494">
        <v>73656</v>
      </c>
      <c r="F364" s="495" t="s">
        <v>6832</v>
      </c>
      <c r="G364" s="496" t="s">
        <v>7966</v>
      </c>
      <c r="H364" s="497">
        <v>60</v>
      </c>
      <c r="I364" s="498">
        <f>SUMIF('Composições (SINAPI)'!D:D,E364,'Composições (SINAPI)'!K:K)</f>
        <v>14.59</v>
      </c>
      <c r="J364" s="498">
        <f t="shared" si="44"/>
        <v>18.95</v>
      </c>
      <c r="K364" s="498">
        <f t="shared" si="45"/>
        <v>1137</v>
      </c>
      <c r="M364" s="498">
        <v>18.64</v>
      </c>
      <c r="N364" s="500">
        <v>14.59</v>
      </c>
      <c r="O364" s="501">
        <f t="shared" si="46"/>
        <v>0.21729999999999999</v>
      </c>
      <c r="P364" s="502"/>
    </row>
    <row r="365" spans="1:16" s="499" customFormat="1" ht="38.25" outlineLevel="1">
      <c r="A365" s="77"/>
      <c r="B365" s="491" t="s">
        <v>549</v>
      </c>
      <c r="C365" s="492" t="s">
        <v>2316</v>
      </c>
      <c r="D365" s="493" t="s">
        <v>8244</v>
      </c>
      <c r="E365" s="494">
        <v>3412</v>
      </c>
      <c r="F365" s="495" t="s">
        <v>6289</v>
      </c>
      <c r="G365" s="496" t="s">
        <v>7966</v>
      </c>
      <c r="H365" s="497">
        <v>20</v>
      </c>
      <c r="I365" s="498">
        <f>SUMIF('Composições (ORSE)'!D:D,E365,'Composições (ORSE)'!K:K)</f>
        <v>13.26</v>
      </c>
      <c r="J365" s="498">
        <f t="shared" si="44"/>
        <v>17.22</v>
      </c>
      <c r="K365" s="498">
        <f t="shared" si="45"/>
        <v>344.4</v>
      </c>
      <c r="M365" s="498">
        <v>16.96</v>
      </c>
      <c r="N365" s="500">
        <v>13.27</v>
      </c>
      <c r="O365" s="501">
        <f t="shared" si="46"/>
        <v>0.21820000000000001</v>
      </c>
      <c r="P365" s="502"/>
    </row>
    <row r="366" spans="1:16" s="499" customFormat="1" ht="25.5" outlineLevel="1">
      <c r="A366" s="77"/>
      <c r="B366" s="491" t="s">
        <v>550</v>
      </c>
      <c r="C366" s="492" t="s">
        <v>2316</v>
      </c>
      <c r="D366" s="493" t="s">
        <v>8296</v>
      </c>
      <c r="E366" s="494" t="s">
        <v>1855</v>
      </c>
      <c r="F366" s="495" t="s">
        <v>1516</v>
      </c>
      <c r="G366" s="496" t="s">
        <v>8314</v>
      </c>
      <c r="H366" s="497">
        <v>1</v>
      </c>
      <c r="I366" s="498">
        <f>SUMIF('Composições (SEINFRA)'!D:D,E366,'Composições (SEINFRA)'!K:K)</f>
        <v>1041.8599999999999</v>
      </c>
      <c r="J366" s="498">
        <f t="shared" si="44"/>
        <v>1353.38</v>
      </c>
      <c r="K366" s="498">
        <f t="shared" si="45"/>
        <v>1353.38</v>
      </c>
      <c r="M366" s="498">
        <v>1330.61</v>
      </c>
      <c r="N366" s="500">
        <v>1041.8599999999999</v>
      </c>
      <c r="O366" s="501">
        <f t="shared" si="46"/>
        <v>0.217</v>
      </c>
      <c r="P366" s="502"/>
    </row>
    <row r="367" spans="1:16" s="499" customFormat="1" ht="25.5" outlineLevel="1">
      <c r="A367" s="77"/>
      <c r="B367" s="491" t="s">
        <v>551</v>
      </c>
      <c r="C367" s="492" t="s">
        <v>2316</v>
      </c>
      <c r="D367" s="493" t="s">
        <v>8233</v>
      </c>
      <c r="E367" s="494">
        <v>97065</v>
      </c>
      <c r="F367" s="495" t="s">
        <v>55</v>
      </c>
      <c r="G367" s="496" t="s">
        <v>7970</v>
      </c>
      <c r="H367" s="497">
        <v>70</v>
      </c>
      <c r="I367" s="498">
        <f>SUMIF('Composições (SINAPI)'!D:D,E367,'Composições (SINAPI)'!K:K)</f>
        <v>5.4</v>
      </c>
      <c r="J367" s="498">
        <f t="shared" si="44"/>
        <v>7.01</v>
      </c>
      <c r="K367" s="498">
        <f t="shared" si="45"/>
        <v>490.7</v>
      </c>
      <c r="M367" s="498">
        <v>6.9</v>
      </c>
      <c r="N367" s="500">
        <v>5.4</v>
      </c>
      <c r="O367" s="501">
        <f t="shared" si="46"/>
        <v>0.21740000000000001</v>
      </c>
      <c r="P367" s="502"/>
    </row>
    <row r="368" spans="1:16" s="499" customFormat="1" ht="25.5" outlineLevel="1">
      <c r="A368" s="77"/>
      <c r="B368" s="491" t="s">
        <v>552</v>
      </c>
      <c r="C368" s="492" t="s">
        <v>2316</v>
      </c>
      <c r="D368" s="493" t="s">
        <v>8296</v>
      </c>
      <c r="E368" s="494" t="s">
        <v>7877</v>
      </c>
      <c r="F368" s="495" t="s">
        <v>7878</v>
      </c>
      <c r="G368" s="496" t="s">
        <v>8314</v>
      </c>
      <c r="H368" s="497">
        <v>2</v>
      </c>
      <c r="I368" s="498">
        <f>SUMIF('Composições (SEINFRA)'!D:D,E368,'Composições (SEINFRA)'!K:K)</f>
        <v>478.85</v>
      </c>
      <c r="J368" s="498">
        <f t="shared" si="44"/>
        <v>622.03</v>
      </c>
      <c r="K368" s="498">
        <f t="shared" si="45"/>
        <v>1244.06</v>
      </c>
      <c r="M368" s="498">
        <v>611.55999999999995</v>
      </c>
      <c r="N368" s="500">
        <v>478.85</v>
      </c>
      <c r="O368" s="501">
        <f t="shared" si="46"/>
        <v>0.217</v>
      </c>
      <c r="P368" s="502"/>
    </row>
    <row r="369" spans="1:16" s="499" customFormat="1" ht="25.5" outlineLevel="1">
      <c r="A369" s="77"/>
      <c r="B369" s="491" t="s">
        <v>553</v>
      </c>
      <c r="C369" s="492" t="s">
        <v>2316</v>
      </c>
      <c r="D369" s="493" t="s">
        <v>8244</v>
      </c>
      <c r="E369" s="494">
        <v>5965</v>
      </c>
      <c r="F369" s="495" t="s">
        <v>3822</v>
      </c>
      <c r="G369" s="496" t="s">
        <v>8314</v>
      </c>
      <c r="H369" s="497">
        <v>2</v>
      </c>
      <c r="I369" s="498">
        <f>SUMIF('Composições (ORSE)'!D:D,E369,'Composições (ORSE)'!K:K)</f>
        <v>366.09</v>
      </c>
      <c r="J369" s="498">
        <f t="shared" si="44"/>
        <v>475.55</v>
      </c>
      <c r="K369" s="498">
        <f t="shared" si="45"/>
        <v>951.1</v>
      </c>
      <c r="M369" s="498">
        <v>467.56</v>
      </c>
      <c r="N369" s="500">
        <v>366.09</v>
      </c>
      <c r="O369" s="501">
        <f t="shared" si="46"/>
        <v>0.217</v>
      </c>
      <c r="P369" s="502"/>
    </row>
    <row r="370" spans="1:16" s="499" customFormat="1" ht="38.25" outlineLevel="1">
      <c r="A370" s="77"/>
      <c r="B370" s="491" t="s">
        <v>554</v>
      </c>
      <c r="C370" s="492" t="s">
        <v>2316</v>
      </c>
      <c r="D370" s="493" t="s">
        <v>8244</v>
      </c>
      <c r="E370" s="494">
        <v>818</v>
      </c>
      <c r="F370" s="495" t="s">
        <v>1843</v>
      </c>
      <c r="G370" s="496" t="s">
        <v>8314</v>
      </c>
      <c r="H370" s="497">
        <v>2</v>
      </c>
      <c r="I370" s="498">
        <f>SUMIF('Composições (ORSE)'!D:D,E370,'Composições (ORSE)'!K:K)</f>
        <v>162.75</v>
      </c>
      <c r="J370" s="498">
        <f t="shared" si="44"/>
        <v>211.41</v>
      </c>
      <c r="K370" s="498">
        <f t="shared" si="45"/>
        <v>422.82</v>
      </c>
      <c r="M370" s="498">
        <v>208.32</v>
      </c>
      <c r="N370" s="500">
        <v>163.11000000000001</v>
      </c>
      <c r="O370" s="501">
        <f t="shared" si="46"/>
        <v>0.21879999999999999</v>
      </c>
      <c r="P370" s="502"/>
    </row>
    <row r="371" spans="1:16" s="76" customFormat="1" ht="15" customHeight="1">
      <c r="A371" s="75"/>
      <c r="B371" s="267">
        <v>9</v>
      </c>
      <c r="C371" s="268" t="s">
        <v>560</v>
      </c>
      <c r="D371" s="269"/>
      <c r="E371" s="269"/>
      <c r="F371" s="269"/>
      <c r="G371" s="270"/>
      <c r="H371" s="269"/>
      <c r="I371" s="269"/>
      <c r="J371" s="271"/>
      <c r="K371" s="272">
        <f>K372+K380+K387+K400+K404</f>
        <v>680097.18</v>
      </c>
      <c r="L371" s="70"/>
      <c r="M371" s="273"/>
      <c r="N371" s="274"/>
      <c r="O371" s="274"/>
      <c r="P371" s="503"/>
    </row>
    <row r="372" spans="1:16" s="133" customFormat="1" ht="15" customHeight="1">
      <c r="A372" s="77"/>
      <c r="B372" s="277" t="s">
        <v>6290</v>
      </c>
      <c r="C372" s="278" t="s">
        <v>1952</v>
      </c>
      <c r="D372" s="279"/>
      <c r="E372" s="279"/>
      <c r="F372" s="279"/>
      <c r="G372" s="279"/>
      <c r="H372" s="279"/>
      <c r="I372" s="279"/>
      <c r="J372" s="280"/>
      <c r="K372" s="281">
        <f>SUM(K373:K379)</f>
        <v>136394.29999999999</v>
      </c>
      <c r="L372" s="78"/>
      <c r="M372" s="275"/>
      <c r="N372" s="276"/>
      <c r="O372" s="276"/>
      <c r="P372" s="503"/>
    </row>
    <row r="373" spans="1:16" s="499" customFormat="1" ht="15" outlineLevel="1">
      <c r="A373" s="77"/>
      <c r="B373" s="505" t="s">
        <v>1736</v>
      </c>
      <c r="C373" s="506" t="s">
        <v>2316</v>
      </c>
      <c r="D373" s="506" t="s">
        <v>8233</v>
      </c>
      <c r="E373" s="507">
        <v>73610</v>
      </c>
      <c r="F373" s="508" t="s">
        <v>9706</v>
      </c>
      <c r="G373" s="509" t="s">
        <v>8247</v>
      </c>
      <c r="H373" s="510">
        <v>11290</v>
      </c>
      <c r="I373" s="498">
        <f>SUMIF('Composições (SINAPI)'!D:D,E373,'Composições (SINAPI)'!K:K)</f>
        <v>0.7</v>
      </c>
      <c r="J373" s="498">
        <f t="shared" ref="J373:J379" si="47">ROUND(IF(C373 = "SERVIÇO", I373 * (1 + $I$11), IF(C373 = "INSUMO", (I373 * (1 + $K$11)))),2)</f>
        <v>0.91</v>
      </c>
      <c r="K373" s="498">
        <f t="shared" ref="K373:K379" si="48">ROUND(J373*H373,2)</f>
        <v>10273.9</v>
      </c>
      <c r="M373" s="498">
        <v>0.9</v>
      </c>
      <c r="N373" s="500">
        <v>0.7</v>
      </c>
      <c r="O373" s="501">
        <f t="shared" ref="O373:O379" si="49">IF(I373=0," ",ROUND(1-(I373/M373),4))</f>
        <v>0.22220000000000001</v>
      </c>
      <c r="P373" s="502"/>
    </row>
    <row r="374" spans="1:16" s="499" customFormat="1" ht="15" outlineLevel="1">
      <c r="A374" s="77"/>
      <c r="B374" s="505" t="s">
        <v>1737</v>
      </c>
      <c r="C374" s="506" t="s">
        <v>2316</v>
      </c>
      <c r="D374" s="506" t="s">
        <v>8233</v>
      </c>
      <c r="E374" s="507" t="s">
        <v>8749</v>
      </c>
      <c r="F374" s="508" t="s">
        <v>8748</v>
      </c>
      <c r="G374" s="509" t="s">
        <v>7966</v>
      </c>
      <c r="H374" s="510">
        <v>2660</v>
      </c>
      <c r="I374" s="498">
        <f>SUMIF('Composições (SINAPI)'!D:D,E374,'Composições (SINAPI)'!K:K)</f>
        <v>2.77</v>
      </c>
      <c r="J374" s="498">
        <f t="shared" si="47"/>
        <v>3.6</v>
      </c>
      <c r="K374" s="498">
        <f t="shared" si="48"/>
        <v>9576</v>
      </c>
      <c r="M374" s="498">
        <v>3.54</v>
      </c>
      <c r="N374" s="500">
        <v>2.77</v>
      </c>
      <c r="O374" s="501">
        <f t="shared" si="49"/>
        <v>0.2175</v>
      </c>
      <c r="P374" s="502"/>
    </row>
    <row r="375" spans="1:16" s="499" customFormat="1" ht="25.5" outlineLevel="1">
      <c r="A375" s="77"/>
      <c r="B375" s="505" t="s">
        <v>1738</v>
      </c>
      <c r="C375" s="506" t="s">
        <v>2316</v>
      </c>
      <c r="D375" s="506" t="s">
        <v>8233</v>
      </c>
      <c r="E375" s="507">
        <v>73672</v>
      </c>
      <c r="F375" s="508" t="s">
        <v>6497</v>
      </c>
      <c r="G375" s="509" t="s">
        <v>7966</v>
      </c>
      <c r="H375" s="510">
        <v>600</v>
      </c>
      <c r="I375" s="498">
        <f>SUMIF('Composições (SINAPI)'!D:D,E375,'Composições (SINAPI)'!K:K)</f>
        <v>0.28000000000000003</v>
      </c>
      <c r="J375" s="498">
        <f t="shared" si="47"/>
        <v>0.36</v>
      </c>
      <c r="K375" s="498">
        <f t="shared" si="48"/>
        <v>216</v>
      </c>
      <c r="M375" s="498">
        <v>0.36</v>
      </c>
      <c r="N375" s="500">
        <v>0.28000000000000003</v>
      </c>
      <c r="O375" s="501">
        <f t="shared" si="49"/>
        <v>0.22220000000000001</v>
      </c>
      <c r="P375" s="502"/>
    </row>
    <row r="376" spans="1:16" s="499" customFormat="1" ht="15" outlineLevel="1">
      <c r="A376" s="77"/>
      <c r="B376" s="505" t="s">
        <v>1739</v>
      </c>
      <c r="C376" s="506" t="s">
        <v>2316</v>
      </c>
      <c r="D376" s="506" t="s">
        <v>8233</v>
      </c>
      <c r="E376" s="507" t="s">
        <v>7557</v>
      </c>
      <c r="F376" s="508" t="s">
        <v>7556</v>
      </c>
      <c r="G376" s="509" t="s">
        <v>7966</v>
      </c>
      <c r="H376" s="510">
        <v>600</v>
      </c>
      <c r="I376" s="498">
        <f>SUMIF('Composições (SINAPI)'!D:D,E376,'Composições (SINAPI)'!K:K)</f>
        <v>0.88</v>
      </c>
      <c r="J376" s="498">
        <f t="shared" si="47"/>
        <v>1.1399999999999999</v>
      </c>
      <c r="K376" s="498">
        <f t="shared" si="48"/>
        <v>684</v>
      </c>
      <c r="M376" s="498">
        <v>1.1299999999999999</v>
      </c>
      <c r="N376" s="500">
        <v>0.88</v>
      </c>
      <c r="O376" s="501">
        <f t="shared" si="49"/>
        <v>0.22120000000000001</v>
      </c>
      <c r="P376" s="502"/>
    </row>
    <row r="377" spans="1:16" s="499" customFormat="1" ht="25.5" outlineLevel="1">
      <c r="A377" s="77"/>
      <c r="B377" s="505" t="s">
        <v>6291</v>
      </c>
      <c r="C377" s="506" t="s">
        <v>2316</v>
      </c>
      <c r="D377" s="506" t="s">
        <v>8233</v>
      </c>
      <c r="E377" s="507">
        <v>79472</v>
      </c>
      <c r="F377" s="508" t="s">
        <v>7464</v>
      </c>
      <c r="G377" s="509" t="s">
        <v>7966</v>
      </c>
      <c r="H377" s="510">
        <v>137280</v>
      </c>
      <c r="I377" s="498">
        <f>SUMIF('Composições (SINAPI)'!D:D,E377,'Composições (SINAPI)'!K:K)</f>
        <v>0.37</v>
      </c>
      <c r="J377" s="498">
        <f t="shared" si="47"/>
        <v>0.48</v>
      </c>
      <c r="K377" s="498">
        <f t="shared" si="48"/>
        <v>65894.399999999994</v>
      </c>
      <c r="M377" s="498">
        <v>0.48</v>
      </c>
      <c r="N377" s="500">
        <v>0.37</v>
      </c>
      <c r="O377" s="501">
        <f t="shared" si="49"/>
        <v>0.22919999999999999</v>
      </c>
      <c r="P377" s="502"/>
    </row>
    <row r="378" spans="1:16" s="499" customFormat="1" ht="15" outlineLevel="1">
      <c r="A378" s="77"/>
      <c r="B378" s="505" t="s">
        <v>6292</v>
      </c>
      <c r="C378" s="506" t="s">
        <v>2316</v>
      </c>
      <c r="D378" s="506" t="s">
        <v>8244</v>
      </c>
      <c r="E378" s="507">
        <v>6098</v>
      </c>
      <c r="F378" s="508" t="s">
        <v>2447</v>
      </c>
      <c r="G378" s="509" t="s">
        <v>8247</v>
      </c>
      <c r="H378" s="510">
        <v>28600</v>
      </c>
      <c r="I378" s="498">
        <f>SUMIF('Composições (ORSE)'!D:D,E378,'Composições (ORSE)'!K:K)</f>
        <v>0.96</v>
      </c>
      <c r="J378" s="498">
        <f t="shared" si="47"/>
        <v>1.25</v>
      </c>
      <c r="K378" s="498">
        <f t="shared" si="48"/>
        <v>35750</v>
      </c>
      <c r="M378" s="498">
        <v>1.23</v>
      </c>
      <c r="N378" s="500">
        <v>0.96</v>
      </c>
      <c r="O378" s="501">
        <f t="shared" si="49"/>
        <v>0.2195</v>
      </c>
      <c r="P378" s="502"/>
    </row>
    <row r="379" spans="1:16" s="499" customFormat="1" ht="15" outlineLevel="1">
      <c r="A379" s="77"/>
      <c r="B379" s="505" t="s">
        <v>6293</v>
      </c>
      <c r="C379" s="506" t="s">
        <v>2316</v>
      </c>
      <c r="D379" s="506" t="s">
        <v>8244</v>
      </c>
      <c r="E379" s="507">
        <v>6465</v>
      </c>
      <c r="F379" s="508" t="s">
        <v>1227</v>
      </c>
      <c r="G379" s="509" t="s">
        <v>8247</v>
      </c>
      <c r="H379" s="510">
        <v>40000</v>
      </c>
      <c r="I379" s="498">
        <f>SUMIF('Composições (ORSE)'!D:D,E379,'Composições (ORSE)'!K:K)</f>
        <v>0.27</v>
      </c>
      <c r="J379" s="498">
        <f t="shared" si="47"/>
        <v>0.35</v>
      </c>
      <c r="K379" s="498">
        <f t="shared" si="48"/>
        <v>14000</v>
      </c>
      <c r="M379" s="498">
        <v>0.35</v>
      </c>
      <c r="N379" s="500">
        <v>0.27</v>
      </c>
      <c r="O379" s="501">
        <f t="shared" si="49"/>
        <v>0.2286</v>
      </c>
      <c r="P379" s="502"/>
    </row>
    <row r="380" spans="1:16" s="133" customFormat="1" ht="15" customHeight="1">
      <c r="A380" s="77"/>
      <c r="B380" s="277" t="s">
        <v>6294</v>
      </c>
      <c r="C380" s="278" t="s">
        <v>186</v>
      </c>
      <c r="D380" s="279"/>
      <c r="E380" s="279"/>
      <c r="F380" s="279"/>
      <c r="G380" s="279"/>
      <c r="H380" s="279"/>
      <c r="I380" s="279"/>
      <c r="J380" s="280"/>
      <c r="K380" s="281">
        <f>SUM(K381:K386)</f>
        <v>59509.3</v>
      </c>
      <c r="L380" s="78"/>
      <c r="M380" s="275"/>
      <c r="N380" s="276"/>
      <c r="O380" s="276"/>
      <c r="P380" s="503"/>
    </row>
    <row r="381" spans="1:16" s="499" customFormat="1" ht="15" outlineLevel="1">
      <c r="A381" s="77"/>
      <c r="B381" s="505" t="s">
        <v>6295</v>
      </c>
      <c r="C381" s="511" t="s">
        <v>2316</v>
      </c>
      <c r="D381" s="511" t="s">
        <v>8233</v>
      </c>
      <c r="E381" s="512" t="s">
        <v>7550</v>
      </c>
      <c r="F381" s="508" t="s">
        <v>7549</v>
      </c>
      <c r="G381" s="509" t="s">
        <v>7966</v>
      </c>
      <c r="H381" s="510">
        <v>250</v>
      </c>
      <c r="I381" s="498">
        <f>SUMIF('Composições (SINAPI)'!D:D,E381,'Composições (SINAPI)'!K:K)</f>
        <v>43.7</v>
      </c>
      <c r="J381" s="498">
        <f t="shared" ref="J381:J386" si="50">ROUND(IF(C381 = "SERVIÇO", I381 * (1 + $I$11), IF(C381 = "INSUMO", (I381 * (1 + $K$11)))),2)</f>
        <v>56.77</v>
      </c>
      <c r="K381" s="498">
        <f t="shared" ref="K381:K386" si="51">ROUND(J381*H381,2)</f>
        <v>14192.5</v>
      </c>
      <c r="M381" s="498">
        <v>55.82</v>
      </c>
      <c r="N381" s="500">
        <v>43.7</v>
      </c>
      <c r="O381" s="501">
        <f t="shared" ref="O381:O386" si="52">IF(I381=0," ",ROUND(1-(I381/M381),4))</f>
        <v>0.21709999999999999</v>
      </c>
      <c r="P381" s="502"/>
    </row>
    <row r="382" spans="1:16" s="499" customFormat="1" ht="15" outlineLevel="1">
      <c r="A382" s="77"/>
      <c r="B382" s="505" t="s">
        <v>6296</v>
      </c>
      <c r="C382" s="511" t="s">
        <v>2316</v>
      </c>
      <c r="D382" s="511" t="s">
        <v>8233</v>
      </c>
      <c r="E382" s="512" t="s">
        <v>7548</v>
      </c>
      <c r="F382" s="508" t="s">
        <v>7547</v>
      </c>
      <c r="G382" s="509" t="s">
        <v>7966</v>
      </c>
      <c r="H382" s="510">
        <v>200</v>
      </c>
      <c r="I382" s="498">
        <f>SUMIF('Composições (SINAPI)'!D:D,E382,'Composições (SINAPI)'!K:K)</f>
        <v>34.4</v>
      </c>
      <c r="J382" s="498">
        <f t="shared" si="50"/>
        <v>44.69</v>
      </c>
      <c r="K382" s="498">
        <f t="shared" si="51"/>
        <v>8938</v>
      </c>
      <c r="M382" s="498">
        <v>43.94</v>
      </c>
      <c r="N382" s="500">
        <v>34.4</v>
      </c>
      <c r="O382" s="501">
        <f t="shared" si="52"/>
        <v>0.21709999999999999</v>
      </c>
      <c r="P382" s="502"/>
    </row>
    <row r="383" spans="1:16" s="499" customFormat="1" ht="15" outlineLevel="1">
      <c r="A383" s="77"/>
      <c r="B383" s="505" t="s">
        <v>6297</v>
      </c>
      <c r="C383" s="511" t="s">
        <v>2316</v>
      </c>
      <c r="D383" s="511" t="s">
        <v>8244</v>
      </c>
      <c r="E383" s="512">
        <v>5157</v>
      </c>
      <c r="F383" s="508" t="s">
        <v>3824</v>
      </c>
      <c r="G383" s="509" t="s">
        <v>8247</v>
      </c>
      <c r="H383" s="510">
        <v>270</v>
      </c>
      <c r="I383" s="498">
        <f>SUMIF('Composições (ORSE)'!D:D,E383,'Composições (ORSE)'!K:K)</f>
        <v>1.65</v>
      </c>
      <c r="J383" s="498">
        <f t="shared" si="50"/>
        <v>2.14</v>
      </c>
      <c r="K383" s="498">
        <f t="shared" si="51"/>
        <v>577.79999999999995</v>
      </c>
      <c r="M383" s="498">
        <v>2.11</v>
      </c>
      <c r="N383" s="500">
        <v>1.65</v>
      </c>
      <c r="O383" s="501">
        <f t="shared" si="52"/>
        <v>0.218</v>
      </c>
      <c r="P383" s="502"/>
    </row>
    <row r="384" spans="1:16" s="499" customFormat="1" ht="15" outlineLevel="1">
      <c r="A384" s="77"/>
      <c r="B384" s="505" t="s">
        <v>6298</v>
      </c>
      <c r="C384" s="511" t="s">
        <v>2316</v>
      </c>
      <c r="D384" s="511" t="s">
        <v>8244</v>
      </c>
      <c r="E384" s="512">
        <v>5152</v>
      </c>
      <c r="F384" s="508" t="s">
        <v>3823</v>
      </c>
      <c r="G384" s="509" t="s">
        <v>8314</v>
      </c>
      <c r="H384" s="510">
        <v>440</v>
      </c>
      <c r="I384" s="498">
        <f>SUMIF('Composições (ORSE)'!D:D,E384,'Composições (ORSE)'!K:K)</f>
        <v>10.35</v>
      </c>
      <c r="J384" s="498">
        <f t="shared" si="50"/>
        <v>13.44</v>
      </c>
      <c r="K384" s="498">
        <f t="shared" si="51"/>
        <v>5913.6</v>
      </c>
      <c r="M384" s="498">
        <v>13.22</v>
      </c>
      <c r="N384" s="500">
        <v>10.35</v>
      </c>
      <c r="O384" s="501">
        <f t="shared" si="52"/>
        <v>0.21709999999999999</v>
      </c>
      <c r="P384" s="502"/>
    </row>
    <row r="385" spans="1:16" s="499" customFormat="1" ht="25.5" outlineLevel="1">
      <c r="A385" s="77"/>
      <c r="B385" s="505" t="s">
        <v>6299</v>
      </c>
      <c r="C385" s="511" t="s">
        <v>2316</v>
      </c>
      <c r="D385" s="511" t="s">
        <v>8233</v>
      </c>
      <c r="E385" s="512">
        <v>85424</v>
      </c>
      <c r="F385" s="508" t="s">
        <v>6491</v>
      </c>
      <c r="G385" s="509" t="s">
        <v>7966</v>
      </c>
      <c r="H385" s="510">
        <v>850</v>
      </c>
      <c r="I385" s="498">
        <f>SUMIF('Composições (SINAPI)'!D:D,E385,'Composições (SINAPI)'!K:K)</f>
        <v>15.72</v>
      </c>
      <c r="J385" s="498">
        <f t="shared" si="50"/>
        <v>20.420000000000002</v>
      </c>
      <c r="K385" s="498">
        <f t="shared" si="51"/>
        <v>17357</v>
      </c>
      <c r="M385" s="498">
        <v>20.079999999999998</v>
      </c>
      <c r="N385" s="500">
        <v>15.72</v>
      </c>
      <c r="O385" s="501">
        <f t="shared" si="52"/>
        <v>0.21709999999999999</v>
      </c>
      <c r="P385" s="502"/>
    </row>
    <row r="386" spans="1:16" s="499" customFormat="1" ht="25.5" outlineLevel="1">
      <c r="A386" s="77"/>
      <c r="B386" s="505" t="s">
        <v>6300</v>
      </c>
      <c r="C386" s="511" t="s">
        <v>2316</v>
      </c>
      <c r="D386" s="511" t="s">
        <v>8233</v>
      </c>
      <c r="E386" s="512" t="s">
        <v>7553</v>
      </c>
      <c r="F386" s="508" t="s">
        <v>6493</v>
      </c>
      <c r="G386" s="509" t="s">
        <v>7966</v>
      </c>
      <c r="H386" s="510">
        <v>240</v>
      </c>
      <c r="I386" s="498">
        <f>SUMIF('Composições (SINAPI)'!D:D,E386,'Composições (SINAPI)'!K:K)</f>
        <v>40.19</v>
      </c>
      <c r="J386" s="498">
        <f t="shared" si="50"/>
        <v>52.21</v>
      </c>
      <c r="K386" s="498">
        <f t="shared" si="51"/>
        <v>12530.4</v>
      </c>
      <c r="M386" s="498">
        <v>51.35</v>
      </c>
      <c r="N386" s="500">
        <v>40.200000000000003</v>
      </c>
      <c r="O386" s="501">
        <f t="shared" si="52"/>
        <v>0.21729999999999999</v>
      </c>
      <c r="P386" s="502"/>
    </row>
    <row r="387" spans="1:16" s="133" customFormat="1" ht="15" customHeight="1">
      <c r="A387" s="77"/>
      <c r="B387" s="277" t="s">
        <v>6301</v>
      </c>
      <c r="C387" s="278" t="s">
        <v>187</v>
      </c>
      <c r="D387" s="279"/>
      <c r="E387" s="279"/>
      <c r="F387" s="279"/>
      <c r="G387" s="279"/>
      <c r="H387" s="279"/>
      <c r="I387" s="279"/>
      <c r="J387" s="280"/>
      <c r="K387" s="281">
        <f>SUM(K388:K399)</f>
        <v>273367.59000000003</v>
      </c>
      <c r="L387" s="78"/>
      <c r="M387" s="275"/>
      <c r="N387" s="276"/>
      <c r="O387" s="276"/>
      <c r="P387" s="503"/>
    </row>
    <row r="388" spans="1:16" s="499" customFormat="1" ht="25.5" outlineLevel="1">
      <c r="A388" s="77"/>
      <c r="B388" s="505" t="s">
        <v>6302</v>
      </c>
      <c r="C388" s="511" t="s">
        <v>2316</v>
      </c>
      <c r="D388" s="511" t="s">
        <v>8244</v>
      </c>
      <c r="E388" s="512">
        <v>2497</v>
      </c>
      <c r="F388" s="508" t="s">
        <v>2442</v>
      </c>
      <c r="G388" s="509" t="s">
        <v>7970</v>
      </c>
      <c r="H388" s="510">
        <v>204</v>
      </c>
      <c r="I388" s="498">
        <f>SUMIF('Composições (ORSE)'!D:D,E388,'Composições (ORSE)'!K:K)</f>
        <v>25</v>
      </c>
      <c r="J388" s="498">
        <f t="shared" ref="J388:J399" si="53">ROUND(IF(C388 = "SERVIÇO", I388 * (1 + $I$11), IF(C388 = "INSUMO", (I388 * (1 + $K$11)))),2)</f>
        <v>32.479999999999997</v>
      </c>
      <c r="K388" s="498">
        <f t="shared" ref="K388:K399" si="54">ROUND(J388*H388,2)</f>
        <v>6625.92</v>
      </c>
      <c r="M388" s="498">
        <v>31.93</v>
      </c>
      <c r="N388" s="500">
        <v>25</v>
      </c>
      <c r="O388" s="501">
        <f t="shared" ref="O388:O399" si="55">IF(I388=0," ",ROUND(1-(I388/M388),4))</f>
        <v>0.217</v>
      </c>
      <c r="P388" s="502"/>
    </row>
    <row r="389" spans="1:16" s="499" customFormat="1" ht="25.5" outlineLevel="1">
      <c r="A389" s="77"/>
      <c r="B389" s="505" t="s">
        <v>6303</v>
      </c>
      <c r="C389" s="511" t="s">
        <v>2316</v>
      </c>
      <c r="D389" s="511" t="s">
        <v>8244</v>
      </c>
      <c r="E389" s="512">
        <v>2503</v>
      </c>
      <c r="F389" s="508" t="s">
        <v>2443</v>
      </c>
      <c r="G389" s="509" t="s">
        <v>7970</v>
      </c>
      <c r="H389" s="510">
        <v>2813.76</v>
      </c>
      <c r="I389" s="498">
        <f>SUMIF('Composições (ORSE)'!D:D,E389,'Composições (ORSE)'!K:K)</f>
        <v>5.7</v>
      </c>
      <c r="J389" s="498">
        <f t="shared" si="53"/>
        <v>7.4</v>
      </c>
      <c r="K389" s="498">
        <f t="shared" si="54"/>
        <v>20821.82</v>
      </c>
      <c r="M389" s="498">
        <v>7.28</v>
      </c>
      <c r="N389" s="500">
        <v>5.7</v>
      </c>
      <c r="O389" s="501">
        <f t="shared" si="55"/>
        <v>0.217</v>
      </c>
      <c r="P389" s="502"/>
    </row>
    <row r="390" spans="1:16" s="499" customFormat="1" ht="38.25" outlineLevel="1">
      <c r="A390" s="77"/>
      <c r="B390" s="505" t="s">
        <v>6304</v>
      </c>
      <c r="C390" s="511" t="s">
        <v>2316</v>
      </c>
      <c r="D390" s="511" t="s">
        <v>8233</v>
      </c>
      <c r="E390" s="512">
        <v>72915</v>
      </c>
      <c r="F390" s="508" t="s">
        <v>5278</v>
      </c>
      <c r="G390" s="509" t="s">
        <v>7970</v>
      </c>
      <c r="H390" s="510">
        <v>1597.6</v>
      </c>
      <c r="I390" s="498">
        <f>SUMIF('Composições (SINAPI)'!D:D,E390,'Composições (SINAPI)'!K:K)</f>
        <v>8.32</v>
      </c>
      <c r="J390" s="498">
        <f t="shared" si="53"/>
        <v>10.81</v>
      </c>
      <c r="K390" s="498">
        <f t="shared" si="54"/>
        <v>17270.060000000001</v>
      </c>
      <c r="M390" s="498">
        <v>10.63</v>
      </c>
      <c r="N390" s="500">
        <v>8.32</v>
      </c>
      <c r="O390" s="501">
        <f t="shared" si="55"/>
        <v>0.21729999999999999</v>
      </c>
      <c r="P390" s="502"/>
    </row>
    <row r="391" spans="1:16" s="499" customFormat="1" ht="38.25" outlineLevel="1">
      <c r="A391" s="77"/>
      <c r="B391" s="505" t="s">
        <v>6305</v>
      </c>
      <c r="C391" s="511" t="s">
        <v>2316</v>
      </c>
      <c r="D391" s="511" t="s">
        <v>8244</v>
      </c>
      <c r="E391" s="512">
        <v>7084</v>
      </c>
      <c r="F391" s="508" t="s">
        <v>7856</v>
      </c>
      <c r="G391" s="509" t="s">
        <v>7970</v>
      </c>
      <c r="H391" s="510">
        <v>489.26</v>
      </c>
      <c r="I391" s="498">
        <f>SUMIF('Composições (ORSE)'!D:D,E391,'Composições (ORSE)'!K:K)</f>
        <v>161.41999999999999</v>
      </c>
      <c r="J391" s="498">
        <f t="shared" si="53"/>
        <v>209.68</v>
      </c>
      <c r="K391" s="498">
        <f t="shared" si="54"/>
        <v>102588.04</v>
      </c>
      <c r="M391" s="498">
        <v>206.16</v>
      </c>
      <c r="N391" s="500">
        <v>161.41999999999999</v>
      </c>
      <c r="O391" s="501">
        <f t="shared" si="55"/>
        <v>0.217</v>
      </c>
      <c r="P391" s="502"/>
    </row>
    <row r="392" spans="1:16" s="499" customFormat="1" ht="38.25" outlineLevel="1">
      <c r="A392" s="77"/>
      <c r="B392" s="505" t="s">
        <v>6306</v>
      </c>
      <c r="C392" s="511" t="s">
        <v>2316</v>
      </c>
      <c r="D392" s="511" t="s">
        <v>8244</v>
      </c>
      <c r="E392" s="512">
        <v>4502</v>
      </c>
      <c r="F392" s="508" t="s">
        <v>155</v>
      </c>
      <c r="G392" s="509" t="s">
        <v>7970</v>
      </c>
      <c r="H392" s="510">
        <v>314.58999999999997</v>
      </c>
      <c r="I392" s="498">
        <f>SUMIF('Composições (ORSE)'!D:D,E392,'Composições (ORSE)'!K:K)</f>
        <v>157.33000000000001</v>
      </c>
      <c r="J392" s="498">
        <f t="shared" si="53"/>
        <v>204.37</v>
      </c>
      <c r="K392" s="498">
        <f t="shared" si="54"/>
        <v>64292.76</v>
      </c>
      <c r="M392" s="498">
        <v>200.94</v>
      </c>
      <c r="N392" s="500">
        <v>157.33000000000001</v>
      </c>
      <c r="O392" s="501">
        <f t="shared" si="55"/>
        <v>0.217</v>
      </c>
      <c r="P392" s="502"/>
    </row>
    <row r="393" spans="1:16" s="499" customFormat="1" ht="15" outlineLevel="1">
      <c r="A393" s="77"/>
      <c r="B393" s="505" t="s">
        <v>6307</v>
      </c>
      <c r="C393" s="511" t="s">
        <v>2316</v>
      </c>
      <c r="D393" s="511" t="s">
        <v>8244</v>
      </c>
      <c r="E393" s="512">
        <v>5103</v>
      </c>
      <c r="F393" s="508" t="s">
        <v>2914</v>
      </c>
      <c r="G393" s="509" t="s">
        <v>7966</v>
      </c>
      <c r="H393" s="510">
        <v>6774</v>
      </c>
      <c r="I393" s="498">
        <f>SUMIF('Composições (ORSE)'!D:D,E393,'Composições (ORSE)'!K:K)</f>
        <v>2.48</v>
      </c>
      <c r="J393" s="498">
        <f t="shared" si="53"/>
        <v>3.22</v>
      </c>
      <c r="K393" s="498">
        <f t="shared" si="54"/>
        <v>21812.28</v>
      </c>
      <c r="M393" s="498">
        <v>3.18</v>
      </c>
      <c r="N393" s="500">
        <v>2.48</v>
      </c>
      <c r="O393" s="501">
        <f t="shared" si="55"/>
        <v>0.22009999999999999</v>
      </c>
      <c r="P393" s="502"/>
    </row>
    <row r="394" spans="1:16" s="499" customFormat="1" ht="25.5" outlineLevel="1">
      <c r="A394" s="77"/>
      <c r="B394" s="505" t="s">
        <v>6308</v>
      </c>
      <c r="C394" s="511" t="s">
        <v>2316</v>
      </c>
      <c r="D394" s="511" t="s">
        <v>8233</v>
      </c>
      <c r="E394" s="512">
        <v>72895</v>
      </c>
      <c r="F394" s="508" t="s">
        <v>133</v>
      </c>
      <c r="G394" s="509" t="s">
        <v>7970</v>
      </c>
      <c r="H394" s="510">
        <v>1551.97</v>
      </c>
      <c r="I394" s="498">
        <f>SUMIF('Composições (SINAPI)'!D:D,E394,'Composições (SINAPI)'!K:K)</f>
        <v>16.77</v>
      </c>
      <c r="J394" s="498">
        <f t="shared" si="53"/>
        <v>21.78</v>
      </c>
      <c r="K394" s="498">
        <f t="shared" si="54"/>
        <v>33801.910000000003</v>
      </c>
      <c r="M394" s="498">
        <v>21.42</v>
      </c>
      <c r="N394" s="500">
        <v>16.77</v>
      </c>
      <c r="O394" s="501">
        <f t="shared" si="55"/>
        <v>0.21709999999999999</v>
      </c>
      <c r="P394" s="502"/>
    </row>
    <row r="395" spans="1:16" s="499" customFormat="1" ht="25.5" outlineLevel="1">
      <c r="A395" s="77"/>
      <c r="B395" s="505" t="s">
        <v>6309</v>
      </c>
      <c r="C395" s="511" t="s">
        <v>2316</v>
      </c>
      <c r="D395" s="511" t="s">
        <v>8233</v>
      </c>
      <c r="E395" s="512">
        <v>83344</v>
      </c>
      <c r="F395" s="508" t="s">
        <v>5671</v>
      </c>
      <c r="G395" s="509" t="s">
        <v>7970</v>
      </c>
      <c r="H395" s="510">
        <v>1551.97</v>
      </c>
      <c r="I395" s="498">
        <f>SUMIF('Composições (SINAPI)'!D:D,E395,'Composições (SINAPI)'!K:K)</f>
        <v>0.69</v>
      </c>
      <c r="J395" s="498">
        <f t="shared" si="53"/>
        <v>0.9</v>
      </c>
      <c r="K395" s="498">
        <f t="shared" si="54"/>
        <v>1396.77</v>
      </c>
      <c r="M395" s="498">
        <v>0.89</v>
      </c>
      <c r="N395" s="500">
        <v>0.69</v>
      </c>
      <c r="O395" s="501">
        <f t="shared" si="55"/>
        <v>0.22470000000000001</v>
      </c>
      <c r="P395" s="502"/>
    </row>
    <row r="396" spans="1:16" s="499" customFormat="1" ht="15" outlineLevel="1">
      <c r="A396" s="77"/>
      <c r="B396" s="505" t="s">
        <v>6310</v>
      </c>
      <c r="C396" s="511" t="s">
        <v>2316</v>
      </c>
      <c r="D396" s="511" t="s">
        <v>8244</v>
      </c>
      <c r="E396" s="512">
        <v>5149</v>
      </c>
      <c r="F396" s="508" t="s">
        <v>3820</v>
      </c>
      <c r="G396" s="509" t="s">
        <v>8247</v>
      </c>
      <c r="H396" s="510">
        <v>520</v>
      </c>
      <c r="I396" s="498">
        <f>SUMIF('Composições (ORSE)'!D:D,E396,'Composições (ORSE)'!K:K)</f>
        <v>0.56000000000000005</v>
      </c>
      <c r="J396" s="498">
        <f t="shared" si="53"/>
        <v>0.73</v>
      </c>
      <c r="K396" s="498">
        <f t="shared" si="54"/>
        <v>379.6</v>
      </c>
      <c r="M396" s="498">
        <v>0.72</v>
      </c>
      <c r="N396" s="500">
        <v>0.56000000000000005</v>
      </c>
      <c r="O396" s="501">
        <f t="shared" si="55"/>
        <v>0.22220000000000001</v>
      </c>
      <c r="P396" s="502"/>
    </row>
    <row r="397" spans="1:16" s="499" customFormat="1" ht="15" outlineLevel="1">
      <c r="A397" s="77"/>
      <c r="B397" s="505" t="s">
        <v>6311</v>
      </c>
      <c r="C397" s="511" t="s">
        <v>2316</v>
      </c>
      <c r="D397" s="511" t="s">
        <v>8244</v>
      </c>
      <c r="E397" s="512">
        <v>5150</v>
      </c>
      <c r="F397" s="508" t="s">
        <v>3821</v>
      </c>
      <c r="G397" s="509" t="s">
        <v>8247</v>
      </c>
      <c r="H397" s="510">
        <v>360</v>
      </c>
      <c r="I397" s="498">
        <f>SUMIF('Composições (ORSE)'!D:D,E397,'Composições (ORSE)'!K:K)</f>
        <v>0.63</v>
      </c>
      <c r="J397" s="498">
        <f t="shared" si="53"/>
        <v>0.82</v>
      </c>
      <c r="K397" s="498">
        <f t="shared" si="54"/>
        <v>295.2</v>
      </c>
      <c r="M397" s="498">
        <v>0.81</v>
      </c>
      <c r="N397" s="500">
        <v>0.63</v>
      </c>
      <c r="O397" s="501">
        <f t="shared" si="55"/>
        <v>0.22220000000000001</v>
      </c>
      <c r="P397" s="502"/>
    </row>
    <row r="398" spans="1:16" s="499" customFormat="1" ht="15" outlineLevel="1">
      <c r="A398" s="77"/>
      <c r="B398" s="505" t="s">
        <v>6312</v>
      </c>
      <c r="C398" s="511" t="s">
        <v>2316</v>
      </c>
      <c r="D398" s="511" t="s">
        <v>8244</v>
      </c>
      <c r="E398" s="512">
        <v>2510</v>
      </c>
      <c r="F398" s="508" t="s">
        <v>2440</v>
      </c>
      <c r="G398" s="509" t="s">
        <v>7970</v>
      </c>
      <c r="H398" s="510">
        <v>80</v>
      </c>
      <c r="I398" s="498">
        <f>SUMIF('Composições (ORSE)'!D:D,E398,'Composições (ORSE)'!K:K)</f>
        <v>6.63</v>
      </c>
      <c r="J398" s="498">
        <f t="shared" si="53"/>
        <v>8.61</v>
      </c>
      <c r="K398" s="498">
        <f t="shared" si="54"/>
        <v>688.8</v>
      </c>
      <c r="M398" s="498">
        <v>8.4700000000000006</v>
      </c>
      <c r="N398" s="500">
        <v>6.63</v>
      </c>
      <c r="O398" s="501">
        <f t="shared" si="55"/>
        <v>0.2172</v>
      </c>
      <c r="P398" s="502"/>
    </row>
    <row r="399" spans="1:16" s="499" customFormat="1" ht="15" outlineLevel="1">
      <c r="A399" s="77"/>
      <c r="B399" s="505" t="s">
        <v>6313</v>
      </c>
      <c r="C399" s="511" t="s">
        <v>2316</v>
      </c>
      <c r="D399" s="511" t="s">
        <v>8244</v>
      </c>
      <c r="E399" s="512">
        <v>2511</v>
      </c>
      <c r="F399" s="508" t="s">
        <v>2441</v>
      </c>
      <c r="G399" s="509" t="s">
        <v>7970</v>
      </c>
      <c r="H399" s="510">
        <v>314.58999999999997</v>
      </c>
      <c r="I399" s="498">
        <f>SUMIF('Composições (ORSE)'!D:D,E399,'Composições (ORSE)'!K:K)</f>
        <v>8.31</v>
      </c>
      <c r="J399" s="498">
        <f t="shared" si="53"/>
        <v>10.79</v>
      </c>
      <c r="K399" s="498">
        <f t="shared" si="54"/>
        <v>3394.43</v>
      </c>
      <c r="M399" s="498">
        <v>10.62</v>
      </c>
      <c r="N399" s="500">
        <v>8.31</v>
      </c>
      <c r="O399" s="501">
        <f t="shared" si="55"/>
        <v>0.2175</v>
      </c>
      <c r="P399" s="502"/>
    </row>
    <row r="400" spans="1:16" s="133" customFormat="1" ht="15" customHeight="1">
      <c r="A400" s="77"/>
      <c r="B400" s="277" t="s">
        <v>6314</v>
      </c>
      <c r="C400" s="278" t="s">
        <v>188</v>
      </c>
      <c r="D400" s="279"/>
      <c r="E400" s="279"/>
      <c r="F400" s="279"/>
      <c r="G400" s="279"/>
      <c r="H400" s="279"/>
      <c r="I400" s="279"/>
      <c r="J400" s="280"/>
      <c r="K400" s="281">
        <f>SUM(K401:K403)</f>
        <v>167159.28</v>
      </c>
      <c r="L400" s="78"/>
      <c r="M400" s="275"/>
      <c r="N400" s="276"/>
      <c r="O400" s="276"/>
      <c r="P400" s="503"/>
    </row>
    <row r="401" spans="1:16" s="499" customFormat="1" ht="63.75" outlineLevel="1">
      <c r="A401" s="77"/>
      <c r="B401" s="505" t="s">
        <v>6315</v>
      </c>
      <c r="C401" s="511" t="s">
        <v>2316</v>
      </c>
      <c r="D401" s="511" t="s">
        <v>8233</v>
      </c>
      <c r="E401" s="513">
        <v>93379</v>
      </c>
      <c r="F401" s="508" t="s">
        <v>5708</v>
      </c>
      <c r="G401" s="509" t="s">
        <v>7970</v>
      </c>
      <c r="H401" s="510">
        <v>3265.92</v>
      </c>
      <c r="I401" s="498">
        <f>SUMIF('Composições (SINAPI)'!D:D,E401,'Composições (SINAPI)'!K:K)</f>
        <v>13.09</v>
      </c>
      <c r="J401" s="498">
        <f>ROUND(IF(C401 = "SERVIÇO", I401 * (1 + $I$11), IF(C401 = "INSUMO", (I401 * (1 + $K$11)))),2)</f>
        <v>17</v>
      </c>
      <c r="K401" s="498">
        <f>ROUND(J401*H401,2)</f>
        <v>55520.639999999999</v>
      </c>
      <c r="M401" s="498">
        <v>16.72</v>
      </c>
      <c r="N401" s="500">
        <v>13.09</v>
      </c>
      <c r="O401" s="501">
        <f>IF(I401=0," ",ROUND(1-(I401/M401),4))</f>
        <v>0.21709999999999999</v>
      </c>
      <c r="P401" s="502"/>
    </row>
    <row r="402" spans="1:16" s="499" customFormat="1" ht="38.25" outlineLevel="1">
      <c r="A402" s="77"/>
      <c r="B402" s="505" t="s">
        <v>6316</v>
      </c>
      <c r="C402" s="511" t="s">
        <v>2316</v>
      </c>
      <c r="D402" s="511" t="s">
        <v>8233</v>
      </c>
      <c r="E402" s="512">
        <v>94102</v>
      </c>
      <c r="F402" s="508" t="s">
        <v>2733</v>
      </c>
      <c r="G402" s="509" t="s">
        <v>7970</v>
      </c>
      <c r="H402" s="510">
        <v>212</v>
      </c>
      <c r="I402" s="498">
        <f>SUMIF('Composições (SINAPI)'!D:D,E402,'Composições (SINAPI)'!K:K)</f>
        <v>108.68</v>
      </c>
      <c r="J402" s="498">
        <f>ROUND(IF(C402 = "SERVIÇO", I402 * (1 + $I$11), IF(C402 = "INSUMO", (I402 * (1 + $K$11)))),2)</f>
        <v>141.18</v>
      </c>
      <c r="K402" s="498">
        <f>ROUND(J402*H402,2)</f>
        <v>29930.16</v>
      </c>
      <c r="M402" s="498">
        <v>139.02000000000001</v>
      </c>
      <c r="N402" s="500">
        <v>108.85</v>
      </c>
      <c r="O402" s="501">
        <f>IF(I402=0," ",ROUND(1-(I402/M402),4))</f>
        <v>0.21820000000000001</v>
      </c>
      <c r="P402" s="502"/>
    </row>
    <row r="403" spans="1:16" s="499" customFormat="1" ht="51" outlineLevel="1">
      <c r="A403" s="77"/>
      <c r="B403" s="505" t="s">
        <v>6317</v>
      </c>
      <c r="C403" s="511" t="s">
        <v>2316</v>
      </c>
      <c r="D403" s="511" t="s">
        <v>8233</v>
      </c>
      <c r="E403" s="512">
        <v>94315</v>
      </c>
      <c r="F403" s="508" t="s">
        <v>4846</v>
      </c>
      <c r="G403" s="509" t="s">
        <v>7970</v>
      </c>
      <c r="H403" s="510">
        <v>1941.28</v>
      </c>
      <c r="I403" s="498">
        <f>SUMIF('Composições (SINAPI)'!D:D,E403,'Composições (SINAPI)'!K:K)</f>
        <v>32.4</v>
      </c>
      <c r="J403" s="498">
        <f>ROUND(IF(C403 = "SERVIÇO", I403 * (1 + $I$11), IF(C403 = "INSUMO", (I403 * (1 + $K$11)))),2)</f>
        <v>42.09</v>
      </c>
      <c r="K403" s="498">
        <f>ROUND(J403*H403,2)</f>
        <v>81708.479999999996</v>
      </c>
      <c r="M403" s="498">
        <v>41.39</v>
      </c>
      <c r="N403" s="500">
        <v>32.4</v>
      </c>
      <c r="O403" s="501">
        <f>IF(I403=0," ",ROUND(1-(I403/M403),4))</f>
        <v>0.2172</v>
      </c>
      <c r="P403" s="502"/>
    </row>
    <row r="404" spans="1:16" s="133" customFormat="1" ht="15" customHeight="1">
      <c r="A404" s="77"/>
      <c r="B404" s="277" t="s">
        <v>6318</v>
      </c>
      <c r="C404" s="278" t="s">
        <v>189</v>
      </c>
      <c r="D404" s="279"/>
      <c r="E404" s="279"/>
      <c r="F404" s="279"/>
      <c r="G404" s="279"/>
      <c r="H404" s="279"/>
      <c r="I404" s="279"/>
      <c r="J404" s="280"/>
      <c r="K404" s="281">
        <f>SUM(K405:K414)</f>
        <v>43666.71</v>
      </c>
      <c r="L404" s="78"/>
      <c r="M404" s="275"/>
      <c r="N404" s="276"/>
      <c r="O404" s="276"/>
      <c r="P404" s="503"/>
    </row>
    <row r="405" spans="1:16" s="499" customFormat="1" ht="51" outlineLevel="1">
      <c r="A405" s="77"/>
      <c r="B405" s="505" t="s">
        <v>6319</v>
      </c>
      <c r="C405" s="511" t="s">
        <v>2316</v>
      </c>
      <c r="D405" s="514" t="s">
        <v>8233</v>
      </c>
      <c r="E405" s="515">
        <v>97124</v>
      </c>
      <c r="F405" s="508" t="s">
        <v>1476</v>
      </c>
      <c r="G405" s="509" t="s">
        <v>8247</v>
      </c>
      <c r="H405" s="510">
        <v>7600</v>
      </c>
      <c r="I405" s="498">
        <f>SUMIF('Composições (SINAPI)'!D:D,E405,'Composições (SINAPI)'!K:K)</f>
        <v>0.61</v>
      </c>
      <c r="J405" s="498">
        <f t="shared" ref="J405:J414" si="56">ROUND(IF(C405 = "SERVIÇO", I405 * (1 + $I$11), IF(C405 = "INSUMO", (I405 * (1 + $K$11)))),2)</f>
        <v>0.79</v>
      </c>
      <c r="K405" s="498">
        <f t="shared" ref="K405:K414" si="57">ROUND(J405*H405,2)</f>
        <v>6004</v>
      </c>
      <c r="M405" s="498">
        <v>0.78</v>
      </c>
      <c r="N405" s="500">
        <v>0.61</v>
      </c>
      <c r="O405" s="501">
        <f t="shared" ref="O405:O414" si="58">IF(I405=0," ",ROUND(1-(I405/M405),4))</f>
        <v>0.21790000000000001</v>
      </c>
      <c r="P405" s="502"/>
    </row>
    <row r="406" spans="1:16" s="499" customFormat="1" ht="51" outlineLevel="1">
      <c r="A406" s="77"/>
      <c r="B406" s="505" t="s">
        <v>6320</v>
      </c>
      <c r="C406" s="511" t="s">
        <v>2316</v>
      </c>
      <c r="D406" s="514" t="s">
        <v>8233</v>
      </c>
      <c r="E406" s="515">
        <v>97125</v>
      </c>
      <c r="F406" s="508" t="s">
        <v>1477</v>
      </c>
      <c r="G406" s="509" t="s">
        <v>8247</v>
      </c>
      <c r="H406" s="510">
        <v>2810</v>
      </c>
      <c r="I406" s="498">
        <f>SUMIF('Composições (SINAPI)'!D:D,E406,'Composições (SINAPI)'!K:K)</f>
        <v>0.86</v>
      </c>
      <c r="J406" s="498">
        <f t="shared" si="56"/>
        <v>1.1200000000000001</v>
      </c>
      <c r="K406" s="498">
        <f t="shared" si="57"/>
        <v>3147.2</v>
      </c>
      <c r="M406" s="498">
        <v>1.1100000000000001</v>
      </c>
      <c r="N406" s="500">
        <v>0.86</v>
      </c>
      <c r="O406" s="501">
        <f t="shared" si="58"/>
        <v>0.22520000000000001</v>
      </c>
      <c r="P406" s="502"/>
    </row>
    <row r="407" spans="1:16" s="499" customFormat="1" ht="51" outlineLevel="1">
      <c r="A407" s="77"/>
      <c r="B407" s="505" t="s">
        <v>6321</v>
      </c>
      <c r="C407" s="511" t="s">
        <v>2316</v>
      </c>
      <c r="D407" s="514" t="s">
        <v>8233</v>
      </c>
      <c r="E407" s="515">
        <v>97126</v>
      </c>
      <c r="F407" s="508" t="s">
        <v>1478</v>
      </c>
      <c r="G407" s="509" t="s">
        <v>8247</v>
      </c>
      <c r="H407" s="510">
        <v>20</v>
      </c>
      <c r="I407" s="498">
        <f>SUMIF('Composições (SINAPI)'!D:D,E407,'Composições (SINAPI)'!K:K)</f>
        <v>1.0900000000000001</v>
      </c>
      <c r="J407" s="498">
        <f t="shared" si="56"/>
        <v>1.42</v>
      </c>
      <c r="K407" s="498">
        <f t="shared" si="57"/>
        <v>28.4</v>
      </c>
      <c r="M407" s="498">
        <v>1.4</v>
      </c>
      <c r="N407" s="500">
        <v>1.0900000000000001</v>
      </c>
      <c r="O407" s="501">
        <f t="shared" si="58"/>
        <v>0.22140000000000001</v>
      </c>
      <c r="P407" s="502"/>
    </row>
    <row r="408" spans="1:16" s="499" customFormat="1" ht="25.5" outlineLevel="1">
      <c r="A408" s="77"/>
      <c r="B408" s="505" t="s">
        <v>6322</v>
      </c>
      <c r="C408" s="511" t="s">
        <v>2316</v>
      </c>
      <c r="D408" s="514" t="s">
        <v>8244</v>
      </c>
      <c r="E408" s="515">
        <v>2169</v>
      </c>
      <c r="F408" s="508" t="s">
        <v>561</v>
      </c>
      <c r="G408" s="509" t="s">
        <v>7970</v>
      </c>
      <c r="H408" s="510">
        <v>9</v>
      </c>
      <c r="I408" s="498">
        <f>SUMIF('Composições (ORSE)'!D:D,E408,'Composições (ORSE)'!K:K)</f>
        <v>341.43</v>
      </c>
      <c r="J408" s="498">
        <f t="shared" si="56"/>
        <v>443.52</v>
      </c>
      <c r="K408" s="498">
        <f t="shared" si="57"/>
        <v>3991.68</v>
      </c>
      <c r="M408" s="498">
        <v>436.37</v>
      </c>
      <c r="N408" s="500">
        <v>341.67</v>
      </c>
      <c r="O408" s="501">
        <f t="shared" si="58"/>
        <v>0.21759999999999999</v>
      </c>
      <c r="P408" s="502"/>
    </row>
    <row r="409" spans="1:16" s="499" customFormat="1" ht="38.25" outlineLevel="1">
      <c r="A409" s="77"/>
      <c r="B409" s="505" t="s">
        <v>6323</v>
      </c>
      <c r="C409" s="511" t="s">
        <v>2316</v>
      </c>
      <c r="D409" s="516" t="s">
        <v>8244</v>
      </c>
      <c r="E409" s="515">
        <v>11651</v>
      </c>
      <c r="F409" s="508" t="s">
        <v>562</v>
      </c>
      <c r="G409" s="509" t="s">
        <v>7966</v>
      </c>
      <c r="H409" s="510">
        <v>58</v>
      </c>
      <c r="I409" s="498">
        <f>SUMIF('Composições (ORSE)'!D:D,E409,'Composições (ORSE)'!K:K)</f>
        <v>34.049999999999997</v>
      </c>
      <c r="J409" s="498">
        <f t="shared" si="56"/>
        <v>44.23</v>
      </c>
      <c r="K409" s="498">
        <f t="shared" si="57"/>
        <v>2565.34</v>
      </c>
      <c r="M409" s="498">
        <v>43.49</v>
      </c>
      <c r="N409" s="500">
        <v>34.049999999999997</v>
      </c>
      <c r="O409" s="501">
        <f t="shared" si="58"/>
        <v>0.21709999999999999</v>
      </c>
      <c r="P409" s="502"/>
    </row>
    <row r="410" spans="1:16" s="499" customFormat="1" ht="25.5" outlineLevel="1">
      <c r="A410" s="77"/>
      <c r="B410" s="505" t="s">
        <v>6324</v>
      </c>
      <c r="C410" s="511" t="s">
        <v>2316</v>
      </c>
      <c r="D410" s="516" t="s">
        <v>8244</v>
      </c>
      <c r="E410" s="515">
        <v>7691</v>
      </c>
      <c r="F410" s="508" t="s">
        <v>563</v>
      </c>
      <c r="G410" s="509" t="s">
        <v>7970</v>
      </c>
      <c r="H410" s="510">
        <v>9</v>
      </c>
      <c r="I410" s="498">
        <f>SUMIF('Composições (ORSE)'!D:D,E410,'Composições (ORSE)'!K:K)</f>
        <v>304.66000000000003</v>
      </c>
      <c r="J410" s="498">
        <f t="shared" si="56"/>
        <v>395.75</v>
      </c>
      <c r="K410" s="498">
        <f t="shared" si="57"/>
        <v>3561.75</v>
      </c>
      <c r="M410" s="498">
        <v>389.14</v>
      </c>
      <c r="N410" s="500">
        <v>304.69</v>
      </c>
      <c r="O410" s="501">
        <f t="shared" si="58"/>
        <v>0.21709999999999999</v>
      </c>
      <c r="P410" s="502"/>
    </row>
    <row r="411" spans="1:16" s="499" customFormat="1" ht="15" outlineLevel="1">
      <c r="A411" s="77"/>
      <c r="B411" s="505" t="s">
        <v>6325</v>
      </c>
      <c r="C411" s="511" t="s">
        <v>2316</v>
      </c>
      <c r="D411" s="516" t="s">
        <v>8296</v>
      </c>
      <c r="E411" s="515" t="s">
        <v>1849</v>
      </c>
      <c r="F411" s="508" t="s">
        <v>564</v>
      </c>
      <c r="G411" s="509" t="s">
        <v>8248</v>
      </c>
      <c r="H411" s="510">
        <v>420</v>
      </c>
      <c r="I411" s="498">
        <f>SUMIF('Composições (SEINFRA)'!D:D,E411,'Composições (SEINFRA)'!K:K)</f>
        <v>5.64</v>
      </c>
      <c r="J411" s="498">
        <f t="shared" si="56"/>
        <v>7.33</v>
      </c>
      <c r="K411" s="498">
        <f t="shared" si="57"/>
        <v>3078.6</v>
      </c>
      <c r="M411" s="498">
        <v>7.21</v>
      </c>
      <c r="N411" s="500">
        <v>5.64</v>
      </c>
      <c r="O411" s="501">
        <f t="shared" si="58"/>
        <v>0.21779999999999999</v>
      </c>
      <c r="P411" s="502"/>
    </row>
    <row r="412" spans="1:16" s="499" customFormat="1" ht="25.5" outlineLevel="1">
      <c r="A412" s="77"/>
      <c r="B412" s="505" t="s">
        <v>6326</v>
      </c>
      <c r="C412" s="511" t="s">
        <v>2316</v>
      </c>
      <c r="D412" s="514" t="s">
        <v>8244</v>
      </c>
      <c r="E412" s="515">
        <v>5957</v>
      </c>
      <c r="F412" s="508" t="s">
        <v>565</v>
      </c>
      <c r="G412" s="509" t="s">
        <v>8314</v>
      </c>
      <c r="H412" s="510">
        <v>16</v>
      </c>
      <c r="I412" s="498">
        <f>SUMIF('Composições (ORSE)'!D:D,E412,'Composições (ORSE)'!K:K)</f>
        <v>581.69000000000005</v>
      </c>
      <c r="J412" s="498">
        <f t="shared" si="56"/>
        <v>755.62</v>
      </c>
      <c r="K412" s="498">
        <f t="shared" si="57"/>
        <v>12089.92</v>
      </c>
      <c r="M412" s="498">
        <v>743.39</v>
      </c>
      <c r="N412" s="500">
        <v>582.07000000000005</v>
      </c>
      <c r="O412" s="501">
        <f t="shared" si="58"/>
        <v>0.2175</v>
      </c>
      <c r="P412" s="502"/>
    </row>
    <row r="413" spans="1:16" s="499" customFormat="1" ht="25.5" outlineLevel="1">
      <c r="A413" s="77"/>
      <c r="B413" s="505" t="s">
        <v>6327</v>
      </c>
      <c r="C413" s="511" t="s">
        <v>2316</v>
      </c>
      <c r="D413" s="516" t="s">
        <v>8244</v>
      </c>
      <c r="E413" s="515">
        <v>5962</v>
      </c>
      <c r="F413" s="508" t="s">
        <v>566</v>
      </c>
      <c r="G413" s="509" t="s">
        <v>8314</v>
      </c>
      <c r="H413" s="510">
        <v>11</v>
      </c>
      <c r="I413" s="498">
        <f>SUMIF('Composições (ORSE)'!D:D,E413,'Composições (ORSE)'!K:K)</f>
        <v>581.69000000000005</v>
      </c>
      <c r="J413" s="498">
        <f t="shared" si="56"/>
        <v>755.62</v>
      </c>
      <c r="K413" s="498">
        <f t="shared" si="57"/>
        <v>8311.82</v>
      </c>
      <c r="M413" s="498">
        <v>743.39</v>
      </c>
      <c r="N413" s="500">
        <v>582.07000000000005</v>
      </c>
      <c r="O413" s="501">
        <f t="shared" si="58"/>
        <v>0.2175</v>
      </c>
      <c r="P413" s="502"/>
    </row>
    <row r="414" spans="1:16" s="499" customFormat="1" ht="38.25" outlineLevel="1">
      <c r="A414" s="77"/>
      <c r="B414" s="505" t="s">
        <v>6328</v>
      </c>
      <c r="C414" s="511" t="s">
        <v>2316</v>
      </c>
      <c r="D414" s="516" t="s">
        <v>8233</v>
      </c>
      <c r="E414" s="515">
        <v>83724</v>
      </c>
      <c r="F414" s="508" t="s">
        <v>4576</v>
      </c>
      <c r="G414" s="509" t="s">
        <v>8248</v>
      </c>
      <c r="H414" s="510">
        <v>400</v>
      </c>
      <c r="I414" s="498">
        <f>SUMIF('Composições (SINAPI)'!D:D,E414,'Composições (SINAPI)'!K:K)</f>
        <v>1.71</v>
      </c>
      <c r="J414" s="498">
        <f t="shared" si="56"/>
        <v>2.2200000000000002</v>
      </c>
      <c r="K414" s="498">
        <f t="shared" si="57"/>
        <v>888</v>
      </c>
      <c r="M414" s="498">
        <v>2.19</v>
      </c>
      <c r="N414" s="500">
        <v>1.71</v>
      </c>
      <c r="O414" s="501">
        <f t="shared" si="58"/>
        <v>0.21920000000000001</v>
      </c>
      <c r="P414" s="502"/>
    </row>
    <row r="415" spans="1:16" s="76" customFormat="1" ht="15" customHeight="1">
      <c r="A415" s="75"/>
      <c r="B415" s="267">
        <v>10</v>
      </c>
      <c r="C415" s="268" t="s">
        <v>190</v>
      </c>
      <c r="D415" s="269"/>
      <c r="E415" s="269"/>
      <c r="F415" s="269"/>
      <c r="G415" s="270"/>
      <c r="H415" s="269"/>
      <c r="I415" s="269"/>
      <c r="J415" s="271"/>
      <c r="K415" s="272">
        <f>SUM(K416:K421)</f>
        <v>177016.07</v>
      </c>
      <c r="L415" s="70"/>
      <c r="M415" s="273"/>
      <c r="N415" s="274"/>
      <c r="O415" s="274"/>
      <c r="P415" s="503"/>
    </row>
    <row r="416" spans="1:16" s="499" customFormat="1" ht="15" outlineLevel="1">
      <c r="A416" s="77"/>
      <c r="B416" s="505" t="s">
        <v>6329</v>
      </c>
      <c r="C416" s="506" t="s">
        <v>2316</v>
      </c>
      <c r="D416" s="506" t="s">
        <v>8233</v>
      </c>
      <c r="E416" s="507">
        <v>83878</v>
      </c>
      <c r="F416" s="508" t="s">
        <v>7478</v>
      </c>
      <c r="G416" s="509" t="s">
        <v>8314</v>
      </c>
      <c r="H416" s="510">
        <v>150</v>
      </c>
      <c r="I416" s="498">
        <f>SUMIF('Composições (SINAPI)'!D:D,E416,'Composições (SINAPI)'!K:K)</f>
        <v>37.130000000000003</v>
      </c>
      <c r="J416" s="498">
        <f t="shared" ref="J416:J421" si="59">ROUND(IF(C416 = "SERVIÇO", I416 * (1 + $I$11), IF(C416 = "INSUMO", (I416 * (1 + $K$11)))),2)</f>
        <v>48.23</v>
      </c>
      <c r="K416" s="498">
        <f t="shared" ref="K416:K421" si="60">ROUND(J416*H416,2)</f>
        <v>7234.5</v>
      </c>
      <c r="M416" s="498">
        <v>47.46</v>
      </c>
      <c r="N416" s="500">
        <v>37.159999999999997</v>
      </c>
      <c r="O416" s="501">
        <f t="shared" ref="O416:O421" si="61">IF(I416=0," ",ROUND(1-(I416/M416),4))</f>
        <v>0.2177</v>
      </c>
      <c r="P416" s="502"/>
    </row>
    <row r="417" spans="1:16" s="499" customFormat="1" ht="15" outlineLevel="1">
      <c r="A417" s="77"/>
      <c r="B417" s="505" t="s">
        <v>6330</v>
      </c>
      <c r="C417" s="506" t="s">
        <v>2316</v>
      </c>
      <c r="D417" s="506" t="s">
        <v>8233</v>
      </c>
      <c r="E417" s="507">
        <v>83879</v>
      </c>
      <c r="F417" s="508" t="s">
        <v>7477</v>
      </c>
      <c r="G417" s="509" t="s">
        <v>8314</v>
      </c>
      <c r="H417" s="510">
        <v>63</v>
      </c>
      <c r="I417" s="498">
        <f>SUMIF('Composições (SINAPI)'!D:D,E417,'Composições (SINAPI)'!K:K)</f>
        <v>42.68</v>
      </c>
      <c r="J417" s="498">
        <f t="shared" si="59"/>
        <v>55.44</v>
      </c>
      <c r="K417" s="498">
        <f t="shared" si="60"/>
        <v>3492.72</v>
      </c>
      <c r="M417" s="498">
        <v>54.56</v>
      </c>
      <c r="N417" s="500">
        <v>42.72</v>
      </c>
      <c r="O417" s="501">
        <f t="shared" si="61"/>
        <v>0.2177</v>
      </c>
      <c r="P417" s="502"/>
    </row>
    <row r="418" spans="1:16" s="499" customFormat="1" ht="25.5" outlineLevel="1">
      <c r="A418" s="77"/>
      <c r="B418" s="505" t="s">
        <v>6331</v>
      </c>
      <c r="C418" s="506" t="s">
        <v>2316</v>
      </c>
      <c r="D418" s="516" t="s">
        <v>8244</v>
      </c>
      <c r="E418" s="507">
        <v>6079</v>
      </c>
      <c r="F418" s="508" t="s">
        <v>6332</v>
      </c>
      <c r="G418" s="509" t="s">
        <v>8314</v>
      </c>
      <c r="H418" s="510">
        <v>105</v>
      </c>
      <c r="I418" s="498">
        <f>SUMIF('Composições (ORSE)'!D:D,E418,'Composições (ORSE)'!K:K)</f>
        <v>235.58</v>
      </c>
      <c r="J418" s="498">
        <f t="shared" si="59"/>
        <v>306.02</v>
      </c>
      <c r="K418" s="498">
        <f t="shared" si="60"/>
        <v>32132.1</v>
      </c>
      <c r="M418" s="498">
        <v>300.88</v>
      </c>
      <c r="N418" s="500">
        <v>235.58</v>
      </c>
      <c r="O418" s="501">
        <f t="shared" si="61"/>
        <v>0.217</v>
      </c>
      <c r="P418" s="502"/>
    </row>
    <row r="419" spans="1:16" s="499" customFormat="1" ht="25.5" outlineLevel="1">
      <c r="A419" s="77"/>
      <c r="B419" s="505" t="s">
        <v>6333</v>
      </c>
      <c r="C419" s="506" t="s">
        <v>2316</v>
      </c>
      <c r="D419" s="516" t="s">
        <v>8244</v>
      </c>
      <c r="E419" s="507">
        <v>6080</v>
      </c>
      <c r="F419" s="508" t="s">
        <v>6334</v>
      </c>
      <c r="G419" s="509" t="s">
        <v>8314</v>
      </c>
      <c r="H419" s="510">
        <v>545</v>
      </c>
      <c r="I419" s="498">
        <f>SUMIF('Composições (ORSE)'!D:D,E419,'Composições (ORSE)'!K:K)</f>
        <v>171.22</v>
      </c>
      <c r="J419" s="498">
        <f t="shared" si="59"/>
        <v>222.41</v>
      </c>
      <c r="K419" s="498">
        <f t="shared" si="60"/>
        <v>121213.45</v>
      </c>
      <c r="M419" s="498">
        <v>218.68</v>
      </c>
      <c r="N419" s="500">
        <v>171.22</v>
      </c>
      <c r="O419" s="501">
        <f t="shared" si="61"/>
        <v>0.217</v>
      </c>
      <c r="P419" s="502"/>
    </row>
    <row r="420" spans="1:16" s="499" customFormat="1" ht="15" outlineLevel="1">
      <c r="A420" s="77"/>
      <c r="B420" s="505" t="s">
        <v>6335</v>
      </c>
      <c r="C420" s="506" t="s">
        <v>2316</v>
      </c>
      <c r="D420" s="506" t="s">
        <v>8244</v>
      </c>
      <c r="E420" s="507">
        <v>3688</v>
      </c>
      <c r="F420" s="508" t="s">
        <v>1210</v>
      </c>
      <c r="G420" s="509" t="s">
        <v>8314</v>
      </c>
      <c r="H420" s="510">
        <v>620</v>
      </c>
      <c r="I420" s="498">
        <f>SUMIF('Composições (ORSE)'!D:D,E420,'Composições (ORSE)'!K:K)</f>
        <v>11.32</v>
      </c>
      <c r="J420" s="498">
        <f t="shared" si="59"/>
        <v>14.7</v>
      </c>
      <c r="K420" s="498">
        <f t="shared" si="60"/>
        <v>9114</v>
      </c>
      <c r="M420" s="498">
        <v>14.47</v>
      </c>
      <c r="N420" s="500">
        <v>11.33</v>
      </c>
      <c r="O420" s="501">
        <f t="shared" si="61"/>
        <v>0.2177</v>
      </c>
      <c r="P420" s="502"/>
    </row>
    <row r="421" spans="1:16" s="499" customFormat="1" ht="25.5" outlineLevel="1">
      <c r="A421" s="77"/>
      <c r="B421" s="505" t="s">
        <v>6336</v>
      </c>
      <c r="C421" s="506" t="s">
        <v>2316</v>
      </c>
      <c r="D421" s="506" t="s">
        <v>8244</v>
      </c>
      <c r="E421" s="507">
        <v>6454</v>
      </c>
      <c r="F421" s="508" t="s">
        <v>2449</v>
      </c>
      <c r="G421" s="509" t="s">
        <v>8314</v>
      </c>
      <c r="H421" s="510">
        <v>257</v>
      </c>
      <c r="I421" s="498">
        <f>SUMIF('Composições (ORSE)'!D:D,E421,'Composições (ORSE)'!K:K)</f>
        <v>11.47</v>
      </c>
      <c r="J421" s="498">
        <f t="shared" si="59"/>
        <v>14.9</v>
      </c>
      <c r="K421" s="498">
        <f t="shared" si="60"/>
        <v>3829.3</v>
      </c>
      <c r="M421" s="498">
        <v>14.67</v>
      </c>
      <c r="N421" s="500">
        <v>11.48</v>
      </c>
      <c r="O421" s="501">
        <f t="shared" si="61"/>
        <v>0.21809999999999999</v>
      </c>
      <c r="P421" s="502"/>
    </row>
    <row r="422" spans="1:16" ht="15" customHeight="1">
      <c r="A422" s="75"/>
      <c r="B422" s="558" t="s">
        <v>412</v>
      </c>
      <c r="C422" s="559"/>
      <c r="D422" s="559"/>
      <c r="E422" s="559"/>
      <c r="F422" s="559"/>
      <c r="G422" s="559"/>
      <c r="H422" s="559"/>
      <c r="I422" s="559"/>
      <c r="J422" s="560"/>
      <c r="K422" s="272">
        <f>K371+K338+K301+K269+K244+K143+K98+K27+K14+K415</f>
        <v>4007152.36</v>
      </c>
      <c r="M422" s="70">
        <v>5122383.13</v>
      </c>
      <c r="P422" s="246"/>
    </row>
    <row r="423" spans="1:16" s="127" customFormat="1" ht="12.75" customHeight="1">
      <c r="A423" s="70"/>
      <c r="B423" s="283"/>
      <c r="C423" s="563" t="s">
        <v>411</v>
      </c>
      <c r="D423" s="563"/>
      <c r="E423" s="563"/>
      <c r="F423" s="563"/>
      <c r="G423" s="563"/>
      <c r="H423" s="563"/>
      <c r="I423" s="563"/>
      <c r="J423" s="564"/>
      <c r="K423" s="282">
        <f>'Planilha MATERIAIS'!$K$410</f>
        <v>1512197.97</v>
      </c>
      <c r="P423" s="503"/>
    </row>
    <row r="424" spans="1:16" ht="12.75" customHeight="1">
      <c r="A424" s="127"/>
      <c r="B424" s="558" t="s">
        <v>414</v>
      </c>
      <c r="C424" s="559"/>
      <c r="D424" s="559"/>
      <c r="E424" s="559"/>
      <c r="F424" s="559"/>
      <c r="G424" s="559"/>
      <c r="H424" s="559"/>
      <c r="I424" s="559"/>
      <c r="J424" s="560"/>
      <c r="K424" s="272">
        <f>K422+K423</f>
        <v>5519350.3300000001</v>
      </c>
      <c r="P424" s="246"/>
    </row>
    <row r="425" spans="1:16">
      <c r="P425" s="248"/>
    </row>
    <row r="426" spans="1:16">
      <c r="P426" s="246"/>
    </row>
    <row r="427" spans="1:16">
      <c r="P427" s="246"/>
    </row>
    <row r="428" spans="1:16">
      <c r="P428" s="246"/>
    </row>
    <row r="429" spans="1:16">
      <c r="P429" s="246"/>
    </row>
    <row r="430" spans="1:16">
      <c r="P430" s="246"/>
    </row>
    <row r="431" spans="1:16">
      <c r="P431" s="246"/>
    </row>
    <row r="432" spans="1:16">
      <c r="P432" s="246"/>
    </row>
    <row r="433" spans="16:16">
      <c r="P433" s="246"/>
    </row>
    <row r="434" spans="16:16">
      <c r="P434" s="246"/>
    </row>
    <row r="435" spans="16:16">
      <c r="P435" s="246"/>
    </row>
    <row r="436" spans="16:16">
      <c r="P436" s="246"/>
    </row>
    <row r="437" spans="16:16">
      <c r="P437" s="246"/>
    </row>
    <row r="438" spans="16:16">
      <c r="P438" s="246"/>
    </row>
    <row r="439" spans="16:16">
      <c r="P439" s="246"/>
    </row>
    <row r="440" spans="16:16">
      <c r="P440" s="246"/>
    </row>
    <row r="441" spans="16:16">
      <c r="P441" s="246"/>
    </row>
    <row r="442" spans="16:16">
      <c r="P442" s="246"/>
    </row>
    <row r="443" spans="16:16">
      <c r="P443" s="246"/>
    </row>
    <row r="444" spans="16:16">
      <c r="P444" s="246"/>
    </row>
    <row r="445" spans="16:16">
      <c r="P445" s="246"/>
    </row>
    <row r="446" spans="16:16">
      <c r="P446" s="246"/>
    </row>
    <row r="447" spans="16:16">
      <c r="P447" s="246"/>
    </row>
    <row r="448" spans="16:16">
      <c r="P448" s="246"/>
    </row>
    <row r="449" spans="16:16">
      <c r="P449" s="246"/>
    </row>
    <row r="450" spans="16:16">
      <c r="P450" s="246"/>
    </row>
    <row r="451" spans="16:16">
      <c r="P451" s="246"/>
    </row>
    <row r="452" spans="16:16">
      <c r="P452" s="246"/>
    </row>
    <row r="453" spans="16:16">
      <c r="P453" s="246"/>
    </row>
    <row r="454" spans="16:16">
      <c r="P454" s="246"/>
    </row>
    <row r="455" spans="16:16">
      <c r="P455" s="246"/>
    </row>
    <row r="456" spans="16:16">
      <c r="P456" s="246"/>
    </row>
    <row r="457" spans="16:16">
      <c r="P457" s="246"/>
    </row>
    <row r="458" spans="16:16">
      <c r="P458" s="246"/>
    </row>
    <row r="459" spans="16:16">
      <c r="P459" s="246"/>
    </row>
    <row r="460" spans="16:16">
      <c r="P460" s="246"/>
    </row>
    <row r="461" spans="16:16">
      <c r="P461" s="246"/>
    </row>
    <row r="462" spans="16:16">
      <c r="P462" s="246"/>
    </row>
    <row r="463" spans="16:16">
      <c r="P463" s="246"/>
    </row>
    <row r="464" spans="16:16">
      <c r="P464" s="246"/>
    </row>
    <row r="465" spans="16:16">
      <c r="P465" s="246"/>
    </row>
    <row r="466" spans="16:16">
      <c r="P466" s="246"/>
    </row>
    <row r="467" spans="16:16">
      <c r="P467" s="246"/>
    </row>
    <row r="468" spans="16:16">
      <c r="P468" s="246"/>
    </row>
    <row r="469" spans="16:16">
      <c r="P469" s="246"/>
    </row>
    <row r="470" spans="16:16">
      <c r="P470" s="246"/>
    </row>
    <row r="471" spans="16:16">
      <c r="P471" s="246"/>
    </row>
    <row r="472" spans="16:16">
      <c r="P472" s="246"/>
    </row>
    <row r="473" spans="16:16">
      <c r="P473" s="246"/>
    </row>
    <row r="474" spans="16:16">
      <c r="P474" s="246"/>
    </row>
    <row r="475" spans="16:16">
      <c r="P475" s="246"/>
    </row>
    <row r="476" spans="16:16">
      <c r="P476" s="246"/>
    </row>
    <row r="477" spans="16:16">
      <c r="P477" s="246"/>
    </row>
    <row r="478" spans="16:16">
      <c r="P478" s="246"/>
    </row>
    <row r="479" spans="16:16">
      <c r="P479" s="246"/>
    </row>
    <row r="480" spans="16:16">
      <c r="P480" s="246"/>
    </row>
    <row r="481" spans="16:16">
      <c r="P481" s="246"/>
    </row>
    <row r="482" spans="16:16">
      <c r="P482" s="246"/>
    </row>
    <row r="483" spans="16:16">
      <c r="P483" s="246"/>
    </row>
    <row r="484" spans="16:16">
      <c r="P484" s="246"/>
    </row>
    <row r="485" spans="16:16">
      <c r="P485" s="246"/>
    </row>
    <row r="486" spans="16:16">
      <c r="P486" s="246"/>
    </row>
    <row r="487" spans="16:16">
      <c r="P487" s="246"/>
    </row>
    <row r="488" spans="16:16">
      <c r="P488" s="246"/>
    </row>
    <row r="489" spans="16:16">
      <c r="P489" s="246"/>
    </row>
    <row r="490" spans="16:16">
      <c r="P490" s="246"/>
    </row>
    <row r="491" spans="16:16">
      <c r="P491" s="246"/>
    </row>
    <row r="492" spans="16:16">
      <c r="P492" s="246"/>
    </row>
    <row r="493" spans="16:16">
      <c r="P493" s="246"/>
    </row>
    <row r="494" spans="16:16">
      <c r="P494" s="246"/>
    </row>
    <row r="495" spans="16:16">
      <c r="P495" s="246"/>
    </row>
    <row r="496" spans="16:16">
      <c r="P496" s="246"/>
    </row>
    <row r="497" spans="16:16">
      <c r="P497" s="246"/>
    </row>
    <row r="498" spans="16:16">
      <c r="P498" s="246"/>
    </row>
    <row r="499" spans="16:16">
      <c r="P499" s="246"/>
    </row>
    <row r="500" spans="16:16">
      <c r="P500" s="246"/>
    </row>
    <row r="501" spans="16:16">
      <c r="P501" s="246"/>
    </row>
    <row r="502" spans="16:16">
      <c r="P502" s="246"/>
    </row>
    <row r="503" spans="16:16">
      <c r="P503" s="246"/>
    </row>
    <row r="504" spans="16:16">
      <c r="P504" s="246"/>
    </row>
    <row r="505" spans="16:16">
      <c r="P505" s="246"/>
    </row>
    <row r="506" spans="16:16">
      <c r="P506" s="246"/>
    </row>
    <row r="507" spans="16:16">
      <c r="P507" s="246"/>
    </row>
    <row r="508" spans="16:16">
      <c r="P508" s="246"/>
    </row>
    <row r="509" spans="16:16">
      <c r="P509" s="246"/>
    </row>
    <row r="510" spans="16:16">
      <c r="P510" s="246"/>
    </row>
    <row r="511" spans="16:16">
      <c r="P511" s="246"/>
    </row>
    <row r="512" spans="16:16">
      <c r="P512" s="246"/>
    </row>
    <row r="513" spans="16:16">
      <c r="P513" s="246"/>
    </row>
    <row r="514" spans="16:16">
      <c r="P514" s="246"/>
    </row>
    <row r="515" spans="16:16">
      <c r="P515" s="246"/>
    </row>
    <row r="516" spans="16:16">
      <c r="P516" s="246"/>
    </row>
    <row r="517" spans="16:16">
      <c r="P517" s="246"/>
    </row>
    <row r="518" spans="16:16">
      <c r="P518" s="246"/>
    </row>
    <row r="519" spans="16:16">
      <c r="P519" s="246"/>
    </row>
  </sheetData>
  <sheetProtection autoFilter="0"/>
  <autoFilter ref="B12:E424"/>
  <mergeCells count="22">
    <mergeCell ref="B424:J424"/>
    <mergeCell ref="B422:J422"/>
    <mergeCell ref="I12:K12"/>
    <mergeCell ref="H12:H13"/>
    <mergeCell ref="G12:G13"/>
    <mergeCell ref="C423:J423"/>
    <mergeCell ref="B12:B13"/>
    <mergeCell ref="D12:D13"/>
    <mergeCell ref="C12:C13"/>
    <mergeCell ref="F12:F13"/>
    <mergeCell ref="N2:O2"/>
    <mergeCell ref="N12:N13"/>
    <mergeCell ref="M4:N4"/>
    <mergeCell ref="O4:O5"/>
    <mergeCell ref="B7:K8"/>
    <mergeCell ref="E12:E13"/>
    <mergeCell ref="B9:F10"/>
    <mergeCell ref="M12:M13"/>
    <mergeCell ref="F2:K3"/>
    <mergeCell ref="B2:E3"/>
    <mergeCell ref="B6:K6"/>
    <mergeCell ref="B4:K5"/>
  </mergeCells>
  <phoneticPr fontId="0" type="noConversion"/>
  <printOptions horizontalCentered="1"/>
  <pageMargins left="0.39370078740157483" right="0.39370078740157483" top="1.6141732283464567" bottom="1.1811023622047245" header="0.31496062992125984" footer="0.31496062992125984"/>
  <pageSetup paperSize="9" scale="57" firstPageNumber="0" fitToHeight="0" orientation="portrait" r:id="rId1"/>
  <drawing r:id="rId2"/>
</worksheet>
</file>

<file path=xl/worksheets/sheet2.xml><?xml version="1.0" encoding="utf-8"?>
<worksheet xmlns="http://schemas.openxmlformats.org/spreadsheetml/2006/main" xmlns:r="http://schemas.openxmlformats.org/officeDocument/2006/relationships">
  <sheetPr codeName="Plan4" enableFormatConditionsCalculation="0">
    <tabColor indexed="8"/>
    <pageSetUpPr fitToPage="1"/>
  </sheetPr>
  <dimension ref="A1:CK417"/>
  <sheetViews>
    <sheetView showGridLines="0" topLeftCell="A100" zoomScale="70" zoomScaleNormal="85" workbookViewId="0">
      <selection activeCell="B111" sqref="B111"/>
    </sheetView>
  </sheetViews>
  <sheetFormatPr defaultColWidth="11.140625" defaultRowHeight="12.75" outlineLevelRow="1"/>
  <cols>
    <col min="1" max="1" width="5.7109375" style="83" customWidth="1"/>
    <col min="2" max="2" width="7.85546875" style="108" customWidth="1"/>
    <col min="3" max="3" width="10.7109375" style="108" customWidth="1"/>
    <col min="4" max="4" width="11.28515625" style="108" bestFit="1" customWidth="1"/>
    <col min="5" max="5" width="14.42578125" style="108" customWidth="1"/>
    <col min="6" max="6" width="65.28515625" style="109" customWidth="1"/>
    <col min="7" max="7" width="7.28515625" style="110" customWidth="1"/>
    <col min="8" max="8" width="11.7109375" style="111" customWidth="1"/>
    <col min="9" max="9" width="11.7109375" style="112" customWidth="1"/>
    <col min="10" max="10" width="12.42578125" style="113" customWidth="1"/>
    <col min="11" max="11" width="16.85546875" style="114" customWidth="1"/>
    <col min="12" max="12" width="5.7109375" style="83" customWidth="1"/>
    <col min="13" max="14" width="12.7109375" style="83" customWidth="1"/>
    <col min="15" max="15" width="15.7109375" style="83" customWidth="1"/>
    <col min="16" max="16384" width="11.140625" style="83"/>
  </cols>
  <sheetData>
    <row r="1" spans="1:89" s="81" customFormat="1">
      <c r="A1" s="79"/>
      <c r="B1" s="80"/>
      <c r="C1" s="80"/>
      <c r="D1" s="80"/>
      <c r="E1" s="80"/>
      <c r="F1" s="80"/>
      <c r="G1" s="80"/>
      <c r="H1" s="80"/>
      <c r="I1" s="80"/>
      <c r="J1" s="80"/>
      <c r="K1" s="80"/>
    </row>
    <row r="2" spans="1:89" ht="31.5">
      <c r="A2" s="82"/>
      <c r="B2" s="596"/>
      <c r="C2" s="597"/>
      <c r="D2" s="597"/>
      <c r="E2" s="597"/>
      <c r="F2" s="600" t="str">
        <f>'Planilha SERVIÇOS'!$F$2</f>
        <v>COMPANHIA DE DESENVOLVIMENTO DOS VALES DO SÃO FRANCISCO E DO PARNAÍBA
3ª Superintendência Regional</v>
      </c>
      <c r="G2" s="600"/>
      <c r="H2" s="600"/>
      <c r="I2" s="600"/>
      <c r="J2" s="600"/>
      <c r="K2" s="601"/>
      <c r="M2" s="284" t="s">
        <v>8337</v>
      </c>
      <c r="N2" s="566">
        <f>K410</f>
        <v>1512197.97</v>
      </c>
      <c r="O2" s="566"/>
    </row>
    <row r="3" spans="1:89" ht="18">
      <c r="A3" s="82"/>
      <c r="B3" s="598"/>
      <c r="C3" s="599"/>
      <c r="D3" s="599"/>
      <c r="E3" s="599"/>
      <c r="F3" s="602"/>
      <c r="G3" s="602"/>
      <c r="H3" s="602"/>
      <c r="I3" s="602"/>
      <c r="J3" s="602"/>
      <c r="K3" s="603"/>
    </row>
    <row r="4" spans="1:89" s="86" customFormat="1" ht="18">
      <c r="A4" s="84"/>
      <c r="B4" s="604" t="str">
        <f>'Planilha SERVIÇOS'!$B$4</f>
        <v>EXECUÇÃO DOS SERVIÇOS RELATIVOS À 2ª ETAPA DOS SISTEMAS DE ABASTECIMENTO DE ÁGUA DE ASSENTAMENTO ALEGRE; BOA PAZ; BOM JESUS; UMBURANAS; RIACHO DA MADEIRA E ILHA DA VILA, LOCALIZADOS NO MUNICÍPIO DE OROCÓ, NO ESTADO DE PERNAMBUCO</v>
      </c>
      <c r="C4" s="605"/>
      <c r="D4" s="605"/>
      <c r="E4" s="605"/>
      <c r="F4" s="605"/>
      <c r="G4" s="605"/>
      <c r="H4" s="605"/>
      <c r="I4" s="605"/>
      <c r="J4" s="605"/>
      <c r="K4" s="606"/>
      <c r="L4" s="85"/>
      <c r="M4" s="567"/>
      <c r="N4" s="567"/>
      <c r="O4" s="527"/>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5"/>
      <c r="AR4" s="85"/>
      <c r="AS4" s="85"/>
      <c r="AT4" s="85"/>
      <c r="AU4" s="85"/>
      <c r="AV4" s="85"/>
      <c r="AW4" s="85"/>
      <c r="AX4" s="85"/>
      <c r="AY4" s="85"/>
      <c r="AZ4" s="85"/>
      <c r="BA4" s="85"/>
      <c r="BB4" s="85"/>
      <c r="BC4" s="85"/>
      <c r="BD4" s="85"/>
      <c r="BE4" s="85"/>
      <c r="BF4" s="85"/>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row>
    <row r="5" spans="1:89" s="86" customFormat="1" ht="18">
      <c r="A5" s="84"/>
      <c r="B5" s="607"/>
      <c r="C5" s="608"/>
      <c r="D5" s="608"/>
      <c r="E5" s="608"/>
      <c r="F5" s="608"/>
      <c r="G5" s="608"/>
      <c r="H5" s="608"/>
      <c r="I5" s="608"/>
      <c r="J5" s="608"/>
      <c r="K5" s="609"/>
      <c r="L5" s="85"/>
      <c r="M5" s="126"/>
      <c r="N5" s="126"/>
      <c r="O5" s="527"/>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c r="AS5" s="85"/>
      <c r="AT5" s="85"/>
      <c r="AU5" s="85"/>
      <c r="AV5" s="85"/>
      <c r="AW5" s="85"/>
      <c r="AX5" s="85"/>
      <c r="AY5" s="85"/>
      <c r="AZ5" s="85"/>
      <c r="BA5" s="85"/>
      <c r="BB5" s="85"/>
      <c r="BC5" s="85"/>
      <c r="BD5" s="85"/>
      <c r="BE5" s="85"/>
      <c r="BF5" s="85"/>
      <c r="BG5" s="85"/>
      <c r="BH5" s="85"/>
      <c r="BI5" s="85"/>
      <c r="BJ5" s="85"/>
      <c r="BK5" s="85"/>
      <c r="BL5" s="85"/>
      <c r="BM5" s="85"/>
      <c r="BN5" s="85"/>
      <c r="BO5" s="85"/>
      <c r="BP5" s="85"/>
      <c r="BQ5" s="85"/>
      <c r="BR5" s="85"/>
      <c r="BS5" s="85"/>
      <c r="BT5" s="85"/>
      <c r="BU5" s="85"/>
      <c r="BV5" s="85"/>
      <c r="BW5" s="85"/>
      <c r="BX5" s="85"/>
      <c r="BY5" s="85"/>
      <c r="BZ5" s="85"/>
      <c r="CA5" s="85"/>
      <c r="CB5" s="85"/>
      <c r="CC5" s="85"/>
      <c r="CD5" s="85"/>
      <c r="CE5" s="85"/>
      <c r="CF5" s="85"/>
      <c r="CG5" s="85"/>
      <c r="CH5" s="85"/>
      <c r="CI5" s="85"/>
      <c r="CJ5" s="85"/>
      <c r="CK5" s="85"/>
    </row>
    <row r="6" spans="1:89" s="287" customFormat="1" ht="18">
      <c r="A6" s="285"/>
      <c r="B6" s="610" t="str">
        <f>'Planilha SERVIÇOS'!$B$6</f>
        <v>OROCÓ/PE</v>
      </c>
      <c r="C6" s="611"/>
      <c r="D6" s="611"/>
      <c r="E6" s="611"/>
      <c r="F6" s="611"/>
      <c r="G6" s="611"/>
      <c r="H6" s="611"/>
      <c r="I6" s="611"/>
      <c r="J6" s="611"/>
      <c r="K6" s="612"/>
      <c r="L6" s="286"/>
      <c r="M6" s="92"/>
      <c r="N6" s="254"/>
      <c r="O6" s="255"/>
      <c r="P6" s="286"/>
      <c r="Q6" s="286"/>
      <c r="R6" s="286"/>
      <c r="S6" s="286"/>
      <c r="T6" s="286"/>
      <c r="U6" s="286"/>
      <c r="V6" s="286"/>
      <c r="W6" s="286"/>
      <c r="X6" s="286"/>
      <c r="Y6" s="286"/>
      <c r="Z6" s="286"/>
      <c r="AA6" s="286"/>
      <c r="AB6" s="286"/>
      <c r="AC6" s="286"/>
      <c r="AD6" s="286"/>
      <c r="AE6" s="286"/>
      <c r="AF6" s="286"/>
      <c r="AG6" s="286"/>
      <c r="AH6" s="286"/>
      <c r="AI6" s="286"/>
      <c r="AJ6" s="286"/>
      <c r="AK6" s="286"/>
      <c r="AL6" s="286"/>
      <c r="AM6" s="286"/>
      <c r="AN6" s="286"/>
      <c r="AO6" s="286"/>
      <c r="AP6" s="286"/>
      <c r="AQ6" s="286"/>
      <c r="AR6" s="286"/>
      <c r="AS6" s="286"/>
      <c r="AT6" s="286"/>
      <c r="AU6" s="286"/>
      <c r="AV6" s="286"/>
      <c r="AW6" s="286"/>
      <c r="AX6" s="286"/>
      <c r="AY6" s="286"/>
      <c r="AZ6" s="286"/>
      <c r="BA6" s="286"/>
      <c r="BB6" s="286"/>
      <c r="BC6" s="286"/>
      <c r="BD6" s="286"/>
      <c r="BE6" s="286"/>
      <c r="BF6" s="286"/>
      <c r="BG6" s="286"/>
      <c r="BH6" s="286"/>
      <c r="BI6" s="286"/>
      <c r="BJ6" s="286"/>
      <c r="BK6" s="286"/>
      <c r="BL6" s="286"/>
      <c r="BM6" s="286"/>
      <c r="BN6" s="286"/>
      <c r="BO6" s="286"/>
      <c r="BP6" s="286"/>
      <c r="BQ6" s="286"/>
      <c r="BR6" s="286"/>
      <c r="BS6" s="286"/>
      <c r="BT6" s="286"/>
      <c r="BU6" s="286"/>
      <c r="BV6" s="286"/>
      <c r="BW6" s="286"/>
      <c r="BX6" s="286"/>
      <c r="BY6" s="286"/>
      <c r="BZ6" s="286"/>
      <c r="CA6" s="286"/>
      <c r="CB6" s="286"/>
      <c r="CC6" s="286"/>
      <c r="CD6" s="286"/>
      <c r="CE6" s="286"/>
      <c r="CF6" s="286"/>
      <c r="CG6" s="286"/>
      <c r="CH6" s="286"/>
      <c r="CI6" s="286"/>
      <c r="CJ6" s="286"/>
      <c r="CK6" s="286"/>
    </row>
    <row r="7" spans="1:89" s="287" customFormat="1" ht="18">
      <c r="A7" s="285"/>
      <c r="B7" s="590" t="s">
        <v>1592</v>
      </c>
      <c r="C7" s="591"/>
      <c r="D7" s="591"/>
      <c r="E7" s="591"/>
      <c r="F7" s="591"/>
      <c r="G7" s="591"/>
      <c r="H7" s="591"/>
      <c r="I7" s="591"/>
      <c r="J7" s="591"/>
      <c r="K7" s="592"/>
      <c r="L7" s="286"/>
      <c r="M7" s="85"/>
      <c r="N7" s="85"/>
      <c r="O7" s="85"/>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c r="AW7" s="286"/>
      <c r="AX7" s="286"/>
      <c r="AY7" s="286"/>
      <c r="AZ7" s="286"/>
      <c r="BA7" s="286"/>
      <c r="BB7" s="286"/>
      <c r="BC7" s="286"/>
      <c r="BD7" s="286"/>
      <c r="BE7" s="286"/>
      <c r="BF7" s="286"/>
      <c r="BG7" s="286"/>
      <c r="BH7" s="286"/>
      <c r="BI7" s="286"/>
      <c r="BJ7" s="286"/>
      <c r="BK7" s="286"/>
      <c r="BL7" s="286"/>
      <c r="BM7" s="286"/>
      <c r="BN7" s="286"/>
      <c r="BO7" s="286"/>
      <c r="BP7" s="286"/>
      <c r="BQ7" s="286"/>
      <c r="BR7" s="286"/>
      <c r="BS7" s="286"/>
      <c r="BT7" s="286"/>
      <c r="BU7" s="286"/>
      <c r="BV7" s="286"/>
      <c r="BW7" s="286"/>
      <c r="BX7" s="286"/>
      <c r="BY7" s="286"/>
      <c r="BZ7" s="286"/>
      <c r="CA7" s="286"/>
      <c r="CB7" s="286"/>
      <c r="CC7" s="286"/>
      <c r="CD7" s="286"/>
      <c r="CE7" s="286"/>
      <c r="CF7" s="286"/>
      <c r="CG7" s="286"/>
      <c r="CH7" s="286"/>
      <c r="CI7" s="286"/>
      <c r="CJ7" s="286"/>
      <c r="CK7" s="286"/>
    </row>
    <row r="8" spans="1:89" s="287" customFormat="1" ht="18">
      <c r="A8" s="285"/>
      <c r="B8" s="593"/>
      <c r="C8" s="594"/>
      <c r="D8" s="594"/>
      <c r="E8" s="594"/>
      <c r="F8" s="594"/>
      <c r="G8" s="594"/>
      <c r="H8" s="594"/>
      <c r="I8" s="594"/>
      <c r="J8" s="594"/>
      <c r="K8" s="595"/>
      <c r="L8" s="286"/>
      <c r="M8" s="409" t="s">
        <v>2076</v>
      </c>
      <c r="N8" s="409"/>
      <c r="O8" s="410">
        <v>1931596.05</v>
      </c>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c r="AW8" s="286"/>
      <c r="AX8" s="286"/>
      <c r="AY8" s="286"/>
      <c r="AZ8" s="286"/>
      <c r="BA8" s="286"/>
      <c r="BB8" s="286"/>
      <c r="BC8" s="286"/>
      <c r="BD8" s="286"/>
      <c r="BE8" s="286"/>
      <c r="BF8" s="286"/>
      <c r="BG8" s="286"/>
      <c r="BH8" s="286"/>
      <c r="BI8" s="286"/>
      <c r="BJ8" s="286"/>
      <c r="BK8" s="286"/>
      <c r="BL8" s="286"/>
      <c r="BM8" s="286"/>
      <c r="BN8" s="286"/>
      <c r="BO8" s="286"/>
      <c r="BP8" s="286"/>
      <c r="BQ8" s="286"/>
      <c r="BR8" s="286"/>
      <c r="BS8" s="286"/>
      <c r="BT8" s="286"/>
      <c r="BU8" s="286"/>
      <c r="BV8" s="286"/>
      <c r="BW8" s="286"/>
      <c r="BX8" s="286"/>
      <c r="BY8" s="286"/>
      <c r="BZ8" s="286"/>
      <c r="CA8" s="286"/>
      <c r="CB8" s="286"/>
      <c r="CC8" s="286"/>
      <c r="CD8" s="286"/>
      <c r="CE8" s="286"/>
      <c r="CF8" s="286"/>
      <c r="CG8" s="286"/>
      <c r="CH8" s="286"/>
      <c r="CI8" s="286"/>
      <c r="CJ8" s="286"/>
      <c r="CK8" s="286"/>
    </row>
    <row r="9" spans="1:89" s="291" customFormat="1" ht="18">
      <c r="A9" s="288"/>
      <c r="B9" s="570" t="str">
        <f>'Planilha SERVIÇOS'!$B$9</f>
        <v xml:space="preserve">TABELAS DE REFERÊNCIA (COM DESONERAÇÃO): </v>
      </c>
      <c r="C9" s="571"/>
      <c r="D9" s="571"/>
      <c r="E9" s="571"/>
      <c r="F9" s="572"/>
      <c r="G9" s="88"/>
      <c r="H9" s="88" t="s">
        <v>7978</v>
      </c>
      <c r="I9" s="89" t="str">
        <f>'Planilha SERVIÇOS'!I9</f>
        <v>FEV/2018</v>
      </c>
      <c r="J9" s="88" t="s">
        <v>8244</v>
      </c>
      <c r="K9" s="89" t="str">
        <f>'Planilha SERVIÇOS'!K9</f>
        <v>ABR/2018</v>
      </c>
      <c r="L9" s="290"/>
      <c r="M9" s="54" t="s">
        <v>2077</v>
      </c>
      <c r="N9" s="54"/>
      <c r="O9" s="87">
        <f>O8-K410</f>
        <v>419398.08</v>
      </c>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c r="AW9" s="289"/>
      <c r="AX9" s="289"/>
      <c r="AY9" s="289"/>
      <c r="AZ9" s="289"/>
      <c r="BA9" s="289"/>
      <c r="BB9" s="289"/>
      <c r="BC9" s="289"/>
      <c r="BD9" s="289"/>
      <c r="BE9" s="289"/>
      <c r="BF9" s="289"/>
      <c r="BG9" s="289"/>
      <c r="BH9" s="289"/>
      <c r="BI9" s="289"/>
      <c r="BJ9" s="289"/>
      <c r="BK9" s="289"/>
      <c r="BL9" s="289"/>
      <c r="BM9" s="289"/>
      <c r="BN9" s="289"/>
      <c r="BO9" s="289"/>
      <c r="BP9" s="289"/>
      <c r="BQ9" s="289"/>
      <c r="BR9" s="289"/>
      <c r="BS9" s="289"/>
      <c r="BT9" s="289"/>
      <c r="BU9" s="289"/>
      <c r="BV9" s="289"/>
      <c r="BW9" s="289"/>
      <c r="BX9" s="289"/>
      <c r="BY9" s="289"/>
      <c r="BZ9" s="289"/>
      <c r="CA9" s="289"/>
      <c r="CB9" s="289"/>
      <c r="CC9" s="289"/>
      <c r="CD9" s="289"/>
      <c r="CE9" s="289"/>
      <c r="CF9" s="289"/>
      <c r="CG9" s="289"/>
      <c r="CH9" s="289"/>
      <c r="CI9" s="289"/>
      <c r="CJ9" s="289"/>
      <c r="CK9" s="289"/>
    </row>
    <row r="10" spans="1:89" s="290" customFormat="1" ht="18">
      <c r="A10" s="288"/>
      <c r="B10" s="573"/>
      <c r="C10" s="574"/>
      <c r="D10" s="574"/>
      <c r="E10" s="574"/>
      <c r="F10" s="575"/>
      <c r="G10" s="90"/>
      <c r="H10" s="90" t="s">
        <v>2654</v>
      </c>
      <c r="I10" s="91" t="str">
        <f>'Planilha SERVIÇOS'!I10</f>
        <v>024.1</v>
      </c>
      <c r="J10" s="90" t="s">
        <v>2655</v>
      </c>
      <c r="K10" s="91" t="str">
        <f>'Planilha SERVIÇOS'!K10</f>
        <v>MAI/2018</v>
      </c>
      <c r="L10" s="289"/>
      <c r="M10" s="407" t="s">
        <v>9441</v>
      </c>
      <c r="N10" s="407"/>
      <c r="O10" s="408">
        <f>1-((O8-O9)/O8)</f>
        <v>0.21709999999999999</v>
      </c>
    </row>
    <row r="11" spans="1:89" s="290" customFormat="1">
      <c r="B11" s="93"/>
      <c r="C11" s="94"/>
      <c r="D11" s="95"/>
      <c r="E11" s="95"/>
      <c r="F11" s="95"/>
      <c r="G11" s="88" t="s">
        <v>1740</v>
      </c>
      <c r="H11" s="96" t="s">
        <v>1741</v>
      </c>
      <c r="I11" s="97">
        <f>'BDI''s'!G33</f>
        <v>0.29899999999999999</v>
      </c>
      <c r="J11" s="96" t="s">
        <v>1742</v>
      </c>
      <c r="K11" s="97">
        <f>'BDI''s'!G70</f>
        <v>0.16889999999999999</v>
      </c>
    </row>
    <row r="12" spans="1:89" s="292" customFormat="1">
      <c r="B12" s="579" t="s">
        <v>8251</v>
      </c>
      <c r="C12" s="579" t="s">
        <v>2051</v>
      </c>
      <c r="D12" s="579" t="s">
        <v>2886</v>
      </c>
      <c r="E12" s="579" t="s">
        <v>8232</v>
      </c>
      <c r="F12" s="584" t="s">
        <v>949</v>
      </c>
      <c r="G12" s="613" t="s">
        <v>7977</v>
      </c>
      <c r="H12" s="576" t="s">
        <v>7976</v>
      </c>
      <c r="I12" s="578" t="s">
        <v>8253</v>
      </c>
      <c r="J12" s="578"/>
      <c r="K12" s="578"/>
      <c r="M12" s="586" t="s">
        <v>2078</v>
      </c>
      <c r="N12" s="581" t="s">
        <v>9439</v>
      </c>
      <c r="O12" s="581" t="s">
        <v>9440</v>
      </c>
    </row>
    <row r="13" spans="1:89" s="292" customFormat="1">
      <c r="B13" s="580"/>
      <c r="C13" s="580"/>
      <c r="D13" s="580"/>
      <c r="E13" s="583"/>
      <c r="F13" s="585"/>
      <c r="G13" s="579"/>
      <c r="H13" s="577"/>
      <c r="I13" s="294" t="s">
        <v>8260</v>
      </c>
      <c r="J13" s="294" t="s">
        <v>8261</v>
      </c>
      <c r="K13" s="293" t="s">
        <v>8254</v>
      </c>
      <c r="M13" s="587"/>
      <c r="N13" s="582"/>
      <c r="O13" s="582"/>
    </row>
    <row r="14" spans="1:89" s="98" customFormat="1" ht="14.25">
      <c r="B14" s="295">
        <v>1</v>
      </c>
      <c r="C14" s="296" t="s">
        <v>1268</v>
      </c>
      <c r="D14" s="297"/>
      <c r="E14" s="297"/>
      <c r="F14" s="297"/>
      <c r="G14" s="298"/>
      <c r="H14" s="299"/>
      <c r="I14" s="299"/>
      <c r="J14" s="300"/>
      <c r="K14" s="301">
        <f>K15+K83+K120</f>
        <v>320564.86</v>
      </c>
      <c r="L14" s="83"/>
      <c r="M14" s="302"/>
      <c r="N14" s="269"/>
      <c r="O14" s="269"/>
    </row>
    <row r="15" spans="1:89" s="98" customFormat="1" ht="14.25">
      <c r="B15" s="295" t="s">
        <v>8237</v>
      </c>
      <c r="C15" s="296" t="s">
        <v>1593</v>
      </c>
      <c r="D15" s="297"/>
      <c r="E15" s="297"/>
      <c r="F15" s="297"/>
      <c r="G15" s="298"/>
      <c r="H15" s="299"/>
      <c r="I15" s="299"/>
      <c r="J15" s="300"/>
      <c r="K15" s="301">
        <f>SUM(K16:K82)</f>
        <v>167128.29999999999</v>
      </c>
      <c r="L15" s="83"/>
      <c r="M15" s="302"/>
      <c r="N15" s="302"/>
      <c r="O15" s="303"/>
    </row>
    <row r="16" spans="1:89" s="99" customFormat="1" outlineLevel="1">
      <c r="B16" s="180" t="s">
        <v>1594</v>
      </c>
      <c r="C16" s="181" t="s">
        <v>2320</v>
      </c>
      <c r="D16" s="181" t="s">
        <v>8296</v>
      </c>
      <c r="E16" s="182" t="s">
        <v>1863</v>
      </c>
      <c r="F16" s="183" t="s">
        <v>249</v>
      </c>
      <c r="G16" s="184" t="s">
        <v>8314</v>
      </c>
      <c r="H16" s="185">
        <v>9</v>
      </c>
      <c r="I16" s="166">
        <f>SUMIF('Composições (SEINFRA)'!D:D,E16,'Composições (SEINFRA)'!K:K)</f>
        <v>712.91</v>
      </c>
      <c r="J16" s="165">
        <f>ROUND(IF(C16 = "SERVIÇO", I16 * (1 + $I$11), IF(C16 = "INSUMO", (I16 * (1 + $K$11)))),2)</f>
        <v>833.32</v>
      </c>
      <c r="K16" s="186">
        <f>ROUND(J16*H16,2)</f>
        <v>7499.88</v>
      </c>
      <c r="L16" s="187"/>
      <c r="M16" s="186">
        <v>910.49</v>
      </c>
      <c r="N16" s="204">
        <v>712.91</v>
      </c>
      <c r="O16" s="250">
        <f t="shared" ref="O16:O47" si="0">IF(I16=0," ",ROUND(1-(I16/M16),4))</f>
        <v>0.217</v>
      </c>
    </row>
    <row r="17" spans="2:15" s="99" customFormat="1" outlineLevel="1">
      <c r="B17" s="180" t="s">
        <v>1595</v>
      </c>
      <c r="C17" s="181" t="s">
        <v>2320</v>
      </c>
      <c r="D17" s="181" t="s">
        <v>8296</v>
      </c>
      <c r="E17" s="182" t="s">
        <v>6337</v>
      </c>
      <c r="F17" s="183" t="s">
        <v>6338</v>
      </c>
      <c r="G17" s="184" t="s">
        <v>8314</v>
      </c>
      <c r="H17" s="185">
        <v>4</v>
      </c>
      <c r="I17" s="166">
        <f>SUMIF('Composições (SEINFRA)'!D:D,E17,'Composições (SEINFRA)'!K:K)</f>
        <v>5173.63</v>
      </c>
      <c r="J17" s="165">
        <f t="shared" ref="J17:J80" si="1">ROUND(IF(C17 = "SERVIÇO", I17 * (1 + $I$11), IF(C17 = "INSUMO", (I17 * (1 + $K$11)))),2)</f>
        <v>6047.46</v>
      </c>
      <c r="K17" s="186">
        <f t="shared" ref="K17:K25" si="2">ROUND(J17*H17,2)</f>
        <v>24189.84</v>
      </c>
      <c r="L17" s="187"/>
      <c r="M17" s="186">
        <v>6607.45</v>
      </c>
      <c r="N17" s="204">
        <v>5173.63</v>
      </c>
      <c r="O17" s="250">
        <f t="shared" si="0"/>
        <v>0.217</v>
      </c>
    </row>
    <row r="18" spans="2:15" s="99" customFormat="1" outlineLevel="1">
      <c r="B18" s="180" t="s">
        <v>1596</v>
      </c>
      <c r="C18" s="181" t="s">
        <v>2320</v>
      </c>
      <c r="D18" s="181" t="s">
        <v>8296</v>
      </c>
      <c r="E18" s="182" t="s">
        <v>1861</v>
      </c>
      <c r="F18" s="183" t="s">
        <v>250</v>
      </c>
      <c r="G18" s="184" t="s">
        <v>8314</v>
      </c>
      <c r="H18" s="185">
        <v>8</v>
      </c>
      <c r="I18" s="166">
        <f>SUMIF('Composições (SEINFRA)'!D:D,E18,'Composições (SEINFRA)'!K:K)</f>
        <v>400.15</v>
      </c>
      <c r="J18" s="165">
        <f t="shared" si="1"/>
        <v>467.74</v>
      </c>
      <c r="K18" s="186">
        <f t="shared" si="2"/>
        <v>3741.92</v>
      </c>
      <c r="L18" s="187"/>
      <c r="M18" s="186">
        <v>511.06</v>
      </c>
      <c r="N18" s="204">
        <v>400.15</v>
      </c>
      <c r="O18" s="250">
        <f t="shared" si="0"/>
        <v>0.217</v>
      </c>
    </row>
    <row r="19" spans="2:15" s="99" customFormat="1" outlineLevel="1">
      <c r="B19" s="180" t="s">
        <v>1597</v>
      </c>
      <c r="C19" s="181" t="s">
        <v>2320</v>
      </c>
      <c r="D19" s="181" t="s">
        <v>8296</v>
      </c>
      <c r="E19" s="182" t="s">
        <v>6341</v>
      </c>
      <c r="F19" s="188" t="s">
        <v>6342</v>
      </c>
      <c r="G19" s="184" t="s">
        <v>8314</v>
      </c>
      <c r="H19" s="185">
        <v>1</v>
      </c>
      <c r="I19" s="166">
        <f>SUMIF('Composições (SEINFRA)'!D:D,E19,'Composições (SEINFRA)'!K:K)</f>
        <v>672.76</v>
      </c>
      <c r="J19" s="165">
        <f t="shared" si="1"/>
        <v>786.39</v>
      </c>
      <c r="K19" s="186">
        <f t="shared" si="2"/>
        <v>786.39</v>
      </c>
      <c r="L19" s="187"/>
      <c r="M19" s="186">
        <v>859.22</v>
      </c>
      <c r="N19" s="204">
        <v>672.76</v>
      </c>
      <c r="O19" s="250">
        <f t="shared" si="0"/>
        <v>0.217</v>
      </c>
    </row>
    <row r="20" spans="2:15" s="99" customFormat="1" outlineLevel="1">
      <c r="B20" s="180" t="s">
        <v>1598</v>
      </c>
      <c r="C20" s="181" t="s">
        <v>2320</v>
      </c>
      <c r="D20" s="181" t="s">
        <v>8296</v>
      </c>
      <c r="E20" s="182" t="s">
        <v>6339</v>
      </c>
      <c r="F20" s="183" t="s">
        <v>6340</v>
      </c>
      <c r="G20" s="184" t="s">
        <v>8314</v>
      </c>
      <c r="H20" s="185">
        <v>2</v>
      </c>
      <c r="I20" s="166">
        <f>SUMIF('Composições (SEINFRA)'!D:D,E20,'Composições (SEINFRA)'!K:K)</f>
        <v>111.52</v>
      </c>
      <c r="J20" s="165">
        <f t="shared" si="1"/>
        <v>130.36000000000001</v>
      </c>
      <c r="K20" s="186">
        <f t="shared" si="2"/>
        <v>260.72000000000003</v>
      </c>
      <c r="L20" s="187"/>
      <c r="M20" s="186">
        <v>142.43</v>
      </c>
      <c r="N20" s="204">
        <v>111.52</v>
      </c>
      <c r="O20" s="250">
        <f t="shared" si="0"/>
        <v>0.217</v>
      </c>
    </row>
    <row r="21" spans="2:15" s="99" customFormat="1" ht="38.25" outlineLevel="1">
      <c r="B21" s="180" t="s">
        <v>1599</v>
      </c>
      <c r="C21" s="181" t="s">
        <v>2320</v>
      </c>
      <c r="D21" s="181" t="s">
        <v>8233</v>
      </c>
      <c r="E21" s="182">
        <v>738</v>
      </c>
      <c r="F21" s="183" t="s">
        <v>240</v>
      </c>
      <c r="G21" s="184" t="s">
        <v>423</v>
      </c>
      <c r="H21" s="185">
        <v>4</v>
      </c>
      <c r="I21" s="165">
        <f>SUMIF('Composições (SINAPI)'!D:D,E21,'Composições (SINAPI)'!K:K)</f>
        <v>1687.26</v>
      </c>
      <c r="J21" s="165">
        <f t="shared" si="1"/>
        <v>1972.24</v>
      </c>
      <c r="K21" s="186">
        <f t="shared" si="2"/>
        <v>7888.96</v>
      </c>
      <c r="L21" s="187"/>
      <c r="M21" s="186">
        <v>2154.87</v>
      </c>
      <c r="N21" s="204">
        <v>1687.26</v>
      </c>
      <c r="O21" s="250">
        <f t="shared" si="0"/>
        <v>0.217</v>
      </c>
    </row>
    <row r="22" spans="2:15" s="99" customFormat="1" outlineLevel="1">
      <c r="B22" s="180" t="s">
        <v>1600</v>
      </c>
      <c r="C22" s="181" t="s">
        <v>2320</v>
      </c>
      <c r="D22" s="181" t="s">
        <v>8296</v>
      </c>
      <c r="E22" s="182" t="s">
        <v>569</v>
      </c>
      <c r="F22" s="183" t="s">
        <v>570</v>
      </c>
      <c r="G22" s="184" t="s">
        <v>8314</v>
      </c>
      <c r="H22" s="185">
        <v>2</v>
      </c>
      <c r="I22" s="166">
        <f>SUMIF('Composições (SEINFRA)'!D:D,E22,'Composições (SEINFRA)'!K:K)</f>
        <v>1269.67</v>
      </c>
      <c r="J22" s="165">
        <f t="shared" si="1"/>
        <v>1484.12</v>
      </c>
      <c r="K22" s="186">
        <f t="shared" si="2"/>
        <v>2968.24</v>
      </c>
      <c r="L22" s="187"/>
      <c r="M22" s="186">
        <v>1621.55</v>
      </c>
      <c r="N22" s="204">
        <v>1269.67</v>
      </c>
      <c r="O22" s="250">
        <f t="shared" si="0"/>
        <v>0.217</v>
      </c>
    </row>
    <row r="23" spans="2:15" s="99" customFormat="1" ht="38.25" outlineLevel="1">
      <c r="B23" s="180" t="s">
        <v>1601</v>
      </c>
      <c r="C23" s="181" t="s">
        <v>2320</v>
      </c>
      <c r="D23" s="181" t="s">
        <v>8233</v>
      </c>
      <c r="E23" s="182">
        <v>740</v>
      </c>
      <c r="F23" s="183" t="s">
        <v>571</v>
      </c>
      <c r="G23" s="184" t="s">
        <v>423</v>
      </c>
      <c r="H23" s="185">
        <v>2</v>
      </c>
      <c r="I23" s="165">
        <f>SUMIF('Composições (SINAPI)'!D:D,E23,'Composições (SINAPI)'!K:K)</f>
        <v>3423.11</v>
      </c>
      <c r="J23" s="165">
        <f t="shared" si="1"/>
        <v>4001.27</v>
      </c>
      <c r="K23" s="186">
        <f t="shared" si="2"/>
        <v>8002.54</v>
      </c>
      <c r="L23" s="187"/>
      <c r="M23" s="186">
        <v>4371.79</v>
      </c>
      <c r="N23" s="204">
        <v>3423.11</v>
      </c>
      <c r="O23" s="250">
        <f t="shared" si="0"/>
        <v>0.217</v>
      </c>
    </row>
    <row r="24" spans="2:15" s="99" customFormat="1" ht="38.25" outlineLevel="1">
      <c r="B24" s="180" t="s">
        <v>1602</v>
      </c>
      <c r="C24" s="181" t="s">
        <v>2320</v>
      </c>
      <c r="D24" s="181" t="s">
        <v>8233</v>
      </c>
      <c r="E24" s="182">
        <v>736</v>
      </c>
      <c r="F24" s="183" t="s">
        <v>572</v>
      </c>
      <c r="G24" s="184" t="s">
        <v>423</v>
      </c>
      <c r="H24" s="185">
        <v>2</v>
      </c>
      <c r="I24" s="165">
        <f>SUMIF('Composições (SINAPI)'!D:D,E24,'Composições (SINAPI)'!K:K)</f>
        <v>970.58</v>
      </c>
      <c r="J24" s="165">
        <f t="shared" si="1"/>
        <v>1134.51</v>
      </c>
      <c r="K24" s="186">
        <f t="shared" si="2"/>
        <v>2269.02</v>
      </c>
      <c r="L24" s="187"/>
      <c r="M24" s="186">
        <v>1239.57</v>
      </c>
      <c r="N24" s="204">
        <v>970.58</v>
      </c>
      <c r="O24" s="250">
        <f t="shared" si="0"/>
        <v>0.217</v>
      </c>
    </row>
    <row r="25" spans="2:15" s="99" customFormat="1" outlineLevel="1">
      <c r="B25" s="180" t="s">
        <v>1603</v>
      </c>
      <c r="C25" s="181" t="s">
        <v>2320</v>
      </c>
      <c r="D25" s="181" t="s">
        <v>8244</v>
      </c>
      <c r="E25" s="182">
        <v>5460</v>
      </c>
      <c r="F25" s="183" t="s">
        <v>6343</v>
      </c>
      <c r="G25" s="184" t="s">
        <v>8314</v>
      </c>
      <c r="H25" s="185">
        <v>4</v>
      </c>
      <c r="I25" s="166">
        <f>SUMIF('Composições (ORSE)'!D:D,E25,'Composições (ORSE)'!K:K)</f>
        <v>72.819999999999993</v>
      </c>
      <c r="J25" s="165">
        <f t="shared" si="1"/>
        <v>85.12</v>
      </c>
      <c r="K25" s="186">
        <f t="shared" si="2"/>
        <v>340.48</v>
      </c>
      <c r="L25" s="187"/>
      <c r="M25" s="186">
        <v>93.01</v>
      </c>
      <c r="N25" s="204">
        <v>72.819999999999993</v>
      </c>
      <c r="O25" s="250">
        <f t="shared" si="0"/>
        <v>0.21709999999999999</v>
      </c>
    </row>
    <row r="26" spans="2:15" s="99" customFormat="1" outlineLevel="1">
      <c r="B26" s="180" t="s">
        <v>1604</v>
      </c>
      <c r="C26" s="181" t="s">
        <v>2320</v>
      </c>
      <c r="D26" s="181" t="s">
        <v>8244</v>
      </c>
      <c r="E26" s="182">
        <v>5461</v>
      </c>
      <c r="F26" s="183" t="s">
        <v>251</v>
      </c>
      <c r="G26" s="184" t="s">
        <v>8314</v>
      </c>
      <c r="H26" s="185">
        <v>24</v>
      </c>
      <c r="I26" s="166">
        <f>SUMIF('Composições (ORSE)'!D:D,E26,'Composições (ORSE)'!K:K)</f>
        <v>129.46</v>
      </c>
      <c r="J26" s="165">
        <f t="shared" si="1"/>
        <v>151.33000000000001</v>
      </c>
      <c r="K26" s="186">
        <f t="shared" ref="K26:K71" si="3">ROUND(J26*H26,2)</f>
        <v>3631.92</v>
      </c>
      <c r="L26" s="187"/>
      <c r="M26" s="186">
        <v>165.35</v>
      </c>
      <c r="N26" s="204">
        <v>129.46</v>
      </c>
      <c r="O26" s="250">
        <f t="shared" si="0"/>
        <v>0.21709999999999999</v>
      </c>
    </row>
    <row r="27" spans="2:15" s="99" customFormat="1" outlineLevel="1">
      <c r="B27" s="180" t="s">
        <v>1605</v>
      </c>
      <c r="C27" s="181" t="s">
        <v>2320</v>
      </c>
      <c r="D27" s="181" t="s">
        <v>8244</v>
      </c>
      <c r="E27" s="182">
        <v>5454</v>
      </c>
      <c r="F27" s="183" t="s">
        <v>252</v>
      </c>
      <c r="G27" s="184" t="s">
        <v>8314</v>
      </c>
      <c r="H27" s="185">
        <v>16</v>
      </c>
      <c r="I27" s="166">
        <f>SUMIF('Composições (ORSE)'!D:D,E27,'Composições (ORSE)'!K:K)</f>
        <v>147.12</v>
      </c>
      <c r="J27" s="165">
        <f t="shared" si="1"/>
        <v>171.97</v>
      </c>
      <c r="K27" s="186">
        <f t="shared" si="3"/>
        <v>2751.52</v>
      </c>
      <c r="L27" s="187"/>
      <c r="M27" s="186">
        <v>187.9</v>
      </c>
      <c r="N27" s="204">
        <v>147.12</v>
      </c>
      <c r="O27" s="250">
        <f t="shared" si="0"/>
        <v>0.217</v>
      </c>
    </row>
    <row r="28" spans="2:15" s="99" customFormat="1" outlineLevel="1">
      <c r="B28" s="180" t="s">
        <v>1606</v>
      </c>
      <c r="C28" s="181" t="s">
        <v>2320</v>
      </c>
      <c r="D28" s="181" t="s">
        <v>8244</v>
      </c>
      <c r="E28" s="182">
        <v>1098</v>
      </c>
      <c r="F28" s="183" t="s">
        <v>253</v>
      </c>
      <c r="G28" s="184" t="s">
        <v>8314</v>
      </c>
      <c r="H28" s="185">
        <v>30</v>
      </c>
      <c r="I28" s="166">
        <f>SUMIF('Composições (ORSE)'!D:D,E28,'Composições (ORSE)'!K:K)</f>
        <v>7.61</v>
      </c>
      <c r="J28" s="165">
        <f t="shared" si="1"/>
        <v>8.9</v>
      </c>
      <c r="K28" s="186">
        <f t="shared" si="3"/>
        <v>267</v>
      </c>
      <c r="L28" s="187"/>
      <c r="M28" s="186">
        <v>9.7200000000000006</v>
      </c>
      <c r="N28" s="204">
        <v>7.61</v>
      </c>
      <c r="O28" s="250">
        <f t="shared" si="0"/>
        <v>0.21709999999999999</v>
      </c>
    </row>
    <row r="29" spans="2:15" s="99" customFormat="1" outlineLevel="1">
      <c r="B29" s="180" t="s">
        <v>1607</v>
      </c>
      <c r="C29" s="181" t="s">
        <v>2320</v>
      </c>
      <c r="D29" s="181" t="s">
        <v>573</v>
      </c>
      <c r="E29" s="182">
        <v>5388</v>
      </c>
      <c r="F29" s="183" t="s">
        <v>254</v>
      </c>
      <c r="G29" s="184" t="s">
        <v>8314</v>
      </c>
      <c r="H29" s="185">
        <v>8</v>
      </c>
      <c r="I29" s="166">
        <f>SUMIF('Composições (CODEVASF)'!D:D,E29,'Composições (CODEVASF)'!K:K)</f>
        <v>265.55</v>
      </c>
      <c r="J29" s="165">
        <f t="shared" si="1"/>
        <v>310.39999999999998</v>
      </c>
      <c r="K29" s="186">
        <f t="shared" si="3"/>
        <v>2483.1999999999998</v>
      </c>
      <c r="L29" s="187"/>
      <c r="M29" s="186">
        <v>339.15</v>
      </c>
      <c r="N29" s="204">
        <v>265.55</v>
      </c>
      <c r="O29" s="250">
        <f t="shared" si="0"/>
        <v>0.217</v>
      </c>
    </row>
    <row r="30" spans="2:15" s="99" customFormat="1" outlineLevel="1">
      <c r="B30" s="180" t="s">
        <v>1608</v>
      </c>
      <c r="C30" s="181" t="s">
        <v>2320</v>
      </c>
      <c r="D30" s="181" t="s">
        <v>8244</v>
      </c>
      <c r="E30" s="182">
        <v>5387</v>
      </c>
      <c r="F30" s="183" t="s">
        <v>255</v>
      </c>
      <c r="G30" s="184" t="s">
        <v>8314</v>
      </c>
      <c r="H30" s="185">
        <v>16</v>
      </c>
      <c r="I30" s="166">
        <f>SUMIF('Composições (ORSE)'!D:D,E30,'Composições (ORSE)'!K:K)</f>
        <v>199.71</v>
      </c>
      <c r="J30" s="165">
        <f t="shared" si="1"/>
        <v>233.44</v>
      </c>
      <c r="K30" s="186">
        <f t="shared" si="3"/>
        <v>3735.04</v>
      </c>
      <c r="L30" s="187"/>
      <c r="M30" s="186">
        <v>255.06</v>
      </c>
      <c r="N30" s="204">
        <v>199.71</v>
      </c>
      <c r="O30" s="250">
        <f t="shared" si="0"/>
        <v>0.217</v>
      </c>
    </row>
    <row r="31" spans="2:15" s="99" customFormat="1" outlineLevel="1">
      <c r="B31" s="180" t="s">
        <v>1609</v>
      </c>
      <c r="C31" s="181" t="s">
        <v>2320</v>
      </c>
      <c r="D31" s="181" t="s">
        <v>8244</v>
      </c>
      <c r="E31" s="182">
        <v>5346</v>
      </c>
      <c r="F31" s="183" t="s">
        <v>256</v>
      </c>
      <c r="G31" s="184" t="s">
        <v>8314</v>
      </c>
      <c r="H31" s="185">
        <v>16</v>
      </c>
      <c r="I31" s="166">
        <f>SUMIF('Composições (ORSE)'!D:D,E31,'Composições (ORSE)'!K:K)</f>
        <v>193.59</v>
      </c>
      <c r="J31" s="165">
        <f t="shared" si="1"/>
        <v>226.29</v>
      </c>
      <c r="K31" s="186">
        <f t="shared" si="3"/>
        <v>3620.64</v>
      </c>
      <c r="L31" s="187"/>
      <c r="M31" s="186">
        <v>247.25</v>
      </c>
      <c r="N31" s="204">
        <v>193.59</v>
      </c>
      <c r="O31" s="250">
        <f t="shared" si="0"/>
        <v>0.217</v>
      </c>
    </row>
    <row r="32" spans="2:15" s="99" customFormat="1" outlineLevel="1">
      <c r="B32" s="180" t="s">
        <v>1610</v>
      </c>
      <c r="C32" s="181" t="s">
        <v>2320</v>
      </c>
      <c r="D32" s="181" t="s">
        <v>8244</v>
      </c>
      <c r="E32" s="182">
        <v>5559</v>
      </c>
      <c r="F32" s="183" t="s">
        <v>257</v>
      </c>
      <c r="G32" s="184" t="s">
        <v>8314</v>
      </c>
      <c r="H32" s="185">
        <v>8</v>
      </c>
      <c r="I32" s="166">
        <f>SUMIF('Composições (ORSE)'!D:D,E32,'Composições (ORSE)'!K:K)</f>
        <v>187.63</v>
      </c>
      <c r="J32" s="165">
        <f t="shared" si="1"/>
        <v>219.32</v>
      </c>
      <c r="K32" s="186">
        <f t="shared" si="3"/>
        <v>1754.56</v>
      </c>
      <c r="L32" s="187"/>
      <c r="M32" s="186">
        <v>239.64</v>
      </c>
      <c r="N32" s="204">
        <v>187.63</v>
      </c>
      <c r="O32" s="250">
        <f t="shared" si="0"/>
        <v>0.217</v>
      </c>
    </row>
    <row r="33" spans="2:15" s="99" customFormat="1" ht="25.5" outlineLevel="1">
      <c r="B33" s="180" t="s">
        <v>1611</v>
      </c>
      <c r="C33" s="181" t="s">
        <v>2320</v>
      </c>
      <c r="D33" s="181" t="s">
        <v>8244</v>
      </c>
      <c r="E33" s="182">
        <v>5586</v>
      </c>
      <c r="F33" s="183" t="s">
        <v>258</v>
      </c>
      <c r="G33" s="184" t="s">
        <v>8314</v>
      </c>
      <c r="H33" s="185">
        <v>8</v>
      </c>
      <c r="I33" s="166">
        <f>SUMIF('Composições (ORSE)'!D:D,E33,'Composições (ORSE)'!K:K)</f>
        <v>312.48</v>
      </c>
      <c r="J33" s="165">
        <f t="shared" si="1"/>
        <v>365.26</v>
      </c>
      <c r="K33" s="186">
        <f t="shared" si="3"/>
        <v>2922.08</v>
      </c>
      <c r="L33" s="187"/>
      <c r="M33" s="186">
        <v>399.09</v>
      </c>
      <c r="N33" s="204">
        <v>312.48</v>
      </c>
      <c r="O33" s="250">
        <f t="shared" si="0"/>
        <v>0.217</v>
      </c>
    </row>
    <row r="34" spans="2:15" s="99" customFormat="1" ht="25.5" outlineLevel="1">
      <c r="B34" s="180" t="s">
        <v>1612</v>
      </c>
      <c r="C34" s="181" t="s">
        <v>2320</v>
      </c>
      <c r="D34" s="181" t="s">
        <v>8244</v>
      </c>
      <c r="E34" s="182">
        <v>5583</v>
      </c>
      <c r="F34" s="183" t="s">
        <v>259</v>
      </c>
      <c r="G34" s="184" t="s">
        <v>8314</v>
      </c>
      <c r="H34" s="185">
        <v>8</v>
      </c>
      <c r="I34" s="166">
        <f>SUMIF('Composições (ORSE)'!D:D,E34,'Composições (ORSE)'!K:K)</f>
        <v>122.69</v>
      </c>
      <c r="J34" s="165">
        <f t="shared" si="1"/>
        <v>143.41</v>
      </c>
      <c r="K34" s="186">
        <f t="shared" si="3"/>
        <v>1147.28</v>
      </c>
      <c r="L34" s="187"/>
      <c r="M34" s="186">
        <v>156.69999999999999</v>
      </c>
      <c r="N34" s="204">
        <v>122.69</v>
      </c>
      <c r="O34" s="250">
        <f t="shared" si="0"/>
        <v>0.217</v>
      </c>
    </row>
    <row r="35" spans="2:15" s="99" customFormat="1" outlineLevel="1">
      <c r="B35" s="180" t="s">
        <v>1613</v>
      </c>
      <c r="C35" s="181" t="s">
        <v>2320</v>
      </c>
      <c r="D35" s="181" t="s">
        <v>8296</v>
      </c>
      <c r="E35" s="182" t="s">
        <v>6345</v>
      </c>
      <c r="F35" s="183" t="s">
        <v>6346</v>
      </c>
      <c r="G35" s="184" t="s">
        <v>8314</v>
      </c>
      <c r="H35" s="185">
        <v>2</v>
      </c>
      <c r="I35" s="166">
        <f>SUMIF('Composições (SEINFRA)'!D:D,E35,'Composições (SEINFRA)'!K:K)</f>
        <v>22.99</v>
      </c>
      <c r="J35" s="165">
        <f t="shared" si="1"/>
        <v>26.87</v>
      </c>
      <c r="K35" s="186">
        <f t="shared" si="3"/>
        <v>53.74</v>
      </c>
      <c r="L35" s="187"/>
      <c r="M35" s="186">
        <v>29.37</v>
      </c>
      <c r="N35" s="204">
        <v>22.99</v>
      </c>
      <c r="O35" s="250">
        <f t="shared" si="0"/>
        <v>0.2172</v>
      </c>
    </row>
    <row r="36" spans="2:15" s="99" customFormat="1" outlineLevel="1">
      <c r="B36" s="180" t="s">
        <v>933</v>
      </c>
      <c r="C36" s="181" t="s">
        <v>2320</v>
      </c>
      <c r="D36" s="181" t="s">
        <v>8296</v>
      </c>
      <c r="E36" s="182" t="s">
        <v>6347</v>
      </c>
      <c r="F36" s="183" t="s">
        <v>6348</v>
      </c>
      <c r="G36" s="184" t="s">
        <v>8314</v>
      </c>
      <c r="H36" s="185">
        <v>2</v>
      </c>
      <c r="I36" s="166">
        <f>SUMIF('Composições (SEINFRA)'!D:D,E36,'Composições (SEINFRA)'!K:K)</f>
        <v>20.22</v>
      </c>
      <c r="J36" s="165">
        <f t="shared" si="1"/>
        <v>23.64</v>
      </c>
      <c r="K36" s="186">
        <f t="shared" si="3"/>
        <v>47.28</v>
      </c>
      <c r="L36" s="187"/>
      <c r="M36" s="186">
        <v>25.83</v>
      </c>
      <c r="N36" s="204">
        <v>20.22</v>
      </c>
      <c r="O36" s="250">
        <f t="shared" si="0"/>
        <v>0.2172</v>
      </c>
    </row>
    <row r="37" spans="2:15" s="99" customFormat="1" ht="25.5" outlineLevel="1">
      <c r="B37" s="180" t="s">
        <v>934</v>
      </c>
      <c r="C37" s="181" t="s">
        <v>2320</v>
      </c>
      <c r="D37" s="181" t="s">
        <v>573</v>
      </c>
      <c r="E37" s="182">
        <v>5647</v>
      </c>
      <c r="F37" s="183" t="s">
        <v>260</v>
      </c>
      <c r="G37" s="184" t="s">
        <v>8314</v>
      </c>
      <c r="H37" s="185">
        <v>8</v>
      </c>
      <c r="I37" s="166">
        <f>SUMIF('Composições (CODEVASF)'!D:D,E37,'Composições (CODEVASF)'!K:K)</f>
        <v>702.35</v>
      </c>
      <c r="J37" s="165">
        <f t="shared" si="1"/>
        <v>820.98</v>
      </c>
      <c r="K37" s="186">
        <f t="shared" si="3"/>
        <v>6567.84</v>
      </c>
      <c r="L37" s="187"/>
      <c r="M37" s="186">
        <v>897</v>
      </c>
      <c r="N37" s="204">
        <v>702.35</v>
      </c>
      <c r="O37" s="250">
        <f t="shared" si="0"/>
        <v>0.217</v>
      </c>
    </row>
    <row r="38" spans="2:15" s="99" customFormat="1" ht="25.5" outlineLevel="1">
      <c r="B38" s="180" t="s">
        <v>935</v>
      </c>
      <c r="C38" s="181" t="s">
        <v>2320</v>
      </c>
      <c r="D38" s="181" t="s">
        <v>8244</v>
      </c>
      <c r="E38" s="182">
        <v>6343</v>
      </c>
      <c r="F38" s="183" t="s">
        <v>261</v>
      </c>
      <c r="G38" s="184" t="s">
        <v>8314</v>
      </c>
      <c r="H38" s="185">
        <v>12</v>
      </c>
      <c r="I38" s="166">
        <f>SUMIF('Composições (ORSE)'!D:D,E38,'Composições (ORSE)'!K:K)</f>
        <v>461.35</v>
      </c>
      <c r="J38" s="165">
        <f t="shared" si="1"/>
        <v>539.27</v>
      </c>
      <c r="K38" s="186">
        <f t="shared" si="3"/>
        <v>6471.24</v>
      </c>
      <c r="L38" s="187"/>
      <c r="M38" s="186">
        <v>589.22</v>
      </c>
      <c r="N38" s="204">
        <v>461.35</v>
      </c>
      <c r="O38" s="250">
        <f t="shared" si="0"/>
        <v>0.217</v>
      </c>
    </row>
    <row r="39" spans="2:15" s="99" customFormat="1" ht="25.5" outlineLevel="1">
      <c r="B39" s="180" t="s">
        <v>936</v>
      </c>
      <c r="C39" s="181" t="s">
        <v>2320</v>
      </c>
      <c r="D39" s="181" t="s">
        <v>8233</v>
      </c>
      <c r="E39" s="182">
        <v>6027</v>
      </c>
      <c r="F39" s="183" t="s">
        <v>6349</v>
      </c>
      <c r="G39" s="184" t="s">
        <v>423</v>
      </c>
      <c r="H39" s="185">
        <v>2</v>
      </c>
      <c r="I39" s="165">
        <f>SUMIF('Composições (SINAPI)'!D:D,E39,'Composições (SINAPI)'!K:K)</f>
        <v>373.68</v>
      </c>
      <c r="J39" s="165">
        <f t="shared" si="1"/>
        <v>436.79</v>
      </c>
      <c r="K39" s="186">
        <f t="shared" si="3"/>
        <v>873.58</v>
      </c>
      <c r="L39" s="187"/>
      <c r="M39" s="186">
        <v>477.25</v>
      </c>
      <c r="N39" s="204">
        <v>373.68</v>
      </c>
      <c r="O39" s="250">
        <f t="shared" si="0"/>
        <v>0.217</v>
      </c>
    </row>
    <row r="40" spans="2:15" s="99" customFormat="1" ht="25.5" outlineLevel="1">
      <c r="B40" s="180" t="s">
        <v>937</v>
      </c>
      <c r="C40" s="181" t="s">
        <v>2320</v>
      </c>
      <c r="D40" s="181" t="s">
        <v>8233</v>
      </c>
      <c r="E40" s="182">
        <v>6012</v>
      </c>
      <c r="F40" s="183" t="s">
        <v>7892</v>
      </c>
      <c r="G40" s="184" t="s">
        <v>423</v>
      </c>
      <c r="H40" s="185">
        <v>3</v>
      </c>
      <c r="I40" s="165">
        <f>SUMIF('Composições (SINAPI)'!D:D,E40,'Composições (SINAPI)'!K:K)</f>
        <v>179.33</v>
      </c>
      <c r="J40" s="165">
        <f t="shared" si="1"/>
        <v>209.62</v>
      </c>
      <c r="K40" s="186">
        <f t="shared" si="3"/>
        <v>628.86</v>
      </c>
      <c r="L40" s="187"/>
      <c r="M40" s="186">
        <v>229.04</v>
      </c>
      <c r="N40" s="204">
        <v>179.33</v>
      </c>
      <c r="O40" s="250">
        <f t="shared" si="0"/>
        <v>0.217</v>
      </c>
    </row>
    <row r="41" spans="2:15" s="99" customFormat="1" ht="25.5" outlineLevel="1">
      <c r="B41" s="180" t="s">
        <v>938</v>
      </c>
      <c r="C41" s="181" t="s">
        <v>2320</v>
      </c>
      <c r="D41" s="181" t="s">
        <v>8233</v>
      </c>
      <c r="E41" s="182">
        <v>6019</v>
      </c>
      <c r="F41" s="183" t="s">
        <v>7893</v>
      </c>
      <c r="G41" s="184" t="s">
        <v>423</v>
      </c>
      <c r="H41" s="185">
        <v>1</v>
      </c>
      <c r="I41" s="165">
        <f>SUMIF('Composições (SINAPI)'!D:D,E41,'Composições (SINAPI)'!K:K)</f>
        <v>29.8</v>
      </c>
      <c r="J41" s="165">
        <f t="shared" si="1"/>
        <v>34.83</v>
      </c>
      <c r="K41" s="186">
        <f t="shared" si="3"/>
        <v>34.83</v>
      </c>
      <c r="L41" s="187"/>
      <c r="M41" s="186">
        <v>38.06</v>
      </c>
      <c r="N41" s="204">
        <v>29.8</v>
      </c>
      <c r="O41" s="250">
        <f t="shared" si="0"/>
        <v>0.217</v>
      </c>
    </row>
    <row r="42" spans="2:15" s="99" customFormat="1" outlineLevel="1">
      <c r="B42" s="180" t="s">
        <v>939</v>
      </c>
      <c r="C42" s="181" t="s">
        <v>2320</v>
      </c>
      <c r="D42" s="181" t="s">
        <v>8296</v>
      </c>
      <c r="E42" s="182" t="s">
        <v>1870</v>
      </c>
      <c r="F42" s="183" t="s">
        <v>262</v>
      </c>
      <c r="G42" s="184" t="s">
        <v>8314</v>
      </c>
      <c r="H42" s="185">
        <v>8</v>
      </c>
      <c r="I42" s="166">
        <f>SUMIF('Composições (SEINFRA)'!D:D,E42,'Composições (SEINFRA)'!K:K)</f>
        <v>161.86000000000001</v>
      </c>
      <c r="J42" s="165">
        <f t="shared" si="1"/>
        <v>189.2</v>
      </c>
      <c r="K42" s="186">
        <f t="shared" si="3"/>
        <v>1513.6</v>
      </c>
      <c r="L42" s="187"/>
      <c r="M42" s="186">
        <v>206.73</v>
      </c>
      <c r="N42" s="204">
        <v>161.86000000000001</v>
      </c>
      <c r="O42" s="250">
        <f t="shared" si="0"/>
        <v>0.217</v>
      </c>
    </row>
    <row r="43" spans="2:15" s="99" customFormat="1" outlineLevel="1">
      <c r="B43" s="180" t="s">
        <v>940</v>
      </c>
      <c r="C43" s="181" t="s">
        <v>2320</v>
      </c>
      <c r="D43" s="181" t="s">
        <v>573</v>
      </c>
      <c r="E43" s="182">
        <v>5524</v>
      </c>
      <c r="F43" s="183" t="s">
        <v>263</v>
      </c>
      <c r="G43" s="184" t="s">
        <v>8314</v>
      </c>
      <c r="H43" s="185">
        <v>4</v>
      </c>
      <c r="I43" s="166">
        <f>SUMIF('Composições (CODEVASF)'!D:D,E43,'Composições (CODEVASF)'!K:K)</f>
        <v>151.31</v>
      </c>
      <c r="J43" s="165">
        <f t="shared" si="1"/>
        <v>176.87</v>
      </c>
      <c r="K43" s="186">
        <f t="shared" si="3"/>
        <v>707.48</v>
      </c>
      <c r="L43" s="187"/>
      <c r="M43" s="186">
        <v>193.25</v>
      </c>
      <c r="N43" s="204">
        <v>151.31</v>
      </c>
      <c r="O43" s="250">
        <f t="shared" si="0"/>
        <v>0.217</v>
      </c>
    </row>
    <row r="44" spans="2:15" s="99" customFormat="1" outlineLevel="1">
      <c r="B44" s="180" t="s">
        <v>941</v>
      </c>
      <c r="C44" s="181" t="s">
        <v>2320</v>
      </c>
      <c r="D44" s="181" t="s">
        <v>8244</v>
      </c>
      <c r="E44" s="182">
        <v>5762</v>
      </c>
      <c r="F44" s="183" t="s">
        <v>264</v>
      </c>
      <c r="G44" s="184" t="s">
        <v>8314</v>
      </c>
      <c r="H44" s="185">
        <v>20</v>
      </c>
      <c r="I44" s="166">
        <f>SUMIF('Composições (ORSE)'!D:D,E44,'Composições (ORSE)'!K:K)</f>
        <v>198.36</v>
      </c>
      <c r="J44" s="165">
        <f t="shared" si="1"/>
        <v>231.86</v>
      </c>
      <c r="K44" s="186">
        <f t="shared" si="3"/>
        <v>4637.2</v>
      </c>
      <c r="L44" s="187"/>
      <c r="M44" s="186">
        <v>253.34</v>
      </c>
      <c r="N44" s="204">
        <v>198.36</v>
      </c>
      <c r="O44" s="250">
        <f t="shared" si="0"/>
        <v>0.217</v>
      </c>
    </row>
    <row r="45" spans="2:15" s="99" customFormat="1" outlineLevel="1">
      <c r="B45" s="180" t="s">
        <v>942</v>
      </c>
      <c r="C45" s="181" t="s">
        <v>2320</v>
      </c>
      <c r="D45" s="181" t="s">
        <v>8244</v>
      </c>
      <c r="E45" s="182">
        <v>5764</v>
      </c>
      <c r="F45" s="183" t="s">
        <v>265</v>
      </c>
      <c r="G45" s="184" t="s">
        <v>8314</v>
      </c>
      <c r="H45" s="185">
        <v>4</v>
      </c>
      <c r="I45" s="166">
        <f>SUMIF('Composições (ORSE)'!D:D,E45,'Composições (ORSE)'!K:K)</f>
        <v>257.29000000000002</v>
      </c>
      <c r="J45" s="165">
        <f t="shared" si="1"/>
        <v>300.75</v>
      </c>
      <c r="K45" s="186">
        <f t="shared" si="3"/>
        <v>1203</v>
      </c>
      <c r="L45" s="187"/>
      <c r="M45" s="186">
        <v>328.6</v>
      </c>
      <c r="N45" s="204">
        <v>257.29000000000002</v>
      </c>
      <c r="O45" s="250">
        <f t="shared" si="0"/>
        <v>0.217</v>
      </c>
    </row>
    <row r="46" spans="2:15" s="99" customFormat="1" outlineLevel="1">
      <c r="B46" s="180" t="s">
        <v>943</v>
      </c>
      <c r="C46" s="181" t="s">
        <v>2320</v>
      </c>
      <c r="D46" s="181" t="s">
        <v>8244</v>
      </c>
      <c r="E46" s="182">
        <v>5765</v>
      </c>
      <c r="F46" s="183" t="s">
        <v>266</v>
      </c>
      <c r="G46" s="184" t="s">
        <v>8314</v>
      </c>
      <c r="H46" s="185">
        <v>8</v>
      </c>
      <c r="I46" s="166">
        <f>SUMIF('Composições (ORSE)'!D:D,E46,'Composições (ORSE)'!K:K)</f>
        <v>266.91000000000003</v>
      </c>
      <c r="J46" s="165">
        <f t="shared" si="1"/>
        <v>311.99</v>
      </c>
      <c r="K46" s="186">
        <f t="shared" si="3"/>
        <v>2495.92</v>
      </c>
      <c r="L46" s="187"/>
      <c r="M46" s="186">
        <v>340.89</v>
      </c>
      <c r="N46" s="204">
        <v>266.91000000000003</v>
      </c>
      <c r="O46" s="250">
        <f t="shared" si="0"/>
        <v>0.217</v>
      </c>
    </row>
    <row r="47" spans="2:15" s="99" customFormat="1" outlineLevel="1">
      <c r="B47" s="180" t="s">
        <v>944</v>
      </c>
      <c r="C47" s="181" t="s">
        <v>2320</v>
      </c>
      <c r="D47" s="181" t="s">
        <v>8244</v>
      </c>
      <c r="E47" s="182">
        <v>5768</v>
      </c>
      <c r="F47" s="183" t="s">
        <v>267</v>
      </c>
      <c r="G47" s="184" t="s">
        <v>8314</v>
      </c>
      <c r="H47" s="185">
        <v>8</v>
      </c>
      <c r="I47" s="166">
        <f>SUMIF('Composições (ORSE)'!D:D,E47,'Composições (ORSE)'!K:K)</f>
        <v>323.8</v>
      </c>
      <c r="J47" s="165">
        <f t="shared" si="1"/>
        <v>378.49</v>
      </c>
      <c r="K47" s="186">
        <f t="shared" si="3"/>
        <v>3027.92</v>
      </c>
      <c r="L47" s="187"/>
      <c r="M47" s="186">
        <v>413.55</v>
      </c>
      <c r="N47" s="204">
        <v>323.8</v>
      </c>
      <c r="O47" s="250">
        <f t="shared" si="0"/>
        <v>0.217</v>
      </c>
    </row>
    <row r="48" spans="2:15" s="99" customFormat="1" outlineLevel="1">
      <c r="B48" s="180" t="s">
        <v>945</v>
      </c>
      <c r="C48" s="181" t="s">
        <v>2320</v>
      </c>
      <c r="D48" s="181" t="s">
        <v>8244</v>
      </c>
      <c r="E48" s="182">
        <v>5875</v>
      </c>
      <c r="F48" s="183" t="s">
        <v>268</v>
      </c>
      <c r="G48" s="184" t="s">
        <v>8314</v>
      </c>
      <c r="H48" s="185">
        <v>8</v>
      </c>
      <c r="I48" s="166">
        <f>SUMIF('Composições (ORSE)'!D:D,E48,'Composições (ORSE)'!K:K)</f>
        <v>411.96</v>
      </c>
      <c r="J48" s="165">
        <f t="shared" si="1"/>
        <v>481.54</v>
      </c>
      <c r="K48" s="186">
        <f t="shared" si="3"/>
        <v>3852.32</v>
      </c>
      <c r="L48" s="187"/>
      <c r="M48" s="186">
        <v>526.14</v>
      </c>
      <c r="N48" s="204">
        <v>411.96</v>
      </c>
      <c r="O48" s="250">
        <f t="shared" ref="O48:O82" si="4">IF(I48=0," ",ROUND(1-(I48/M48),4))</f>
        <v>0.217</v>
      </c>
    </row>
    <row r="49" spans="2:15" s="99" customFormat="1" ht="25.5" outlineLevel="1">
      <c r="B49" s="180" t="s">
        <v>946</v>
      </c>
      <c r="C49" s="181" t="s">
        <v>2320</v>
      </c>
      <c r="D49" s="181" t="s">
        <v>8244</v>
      </c>
      <c r="E49" s="182">
        <v>12349</v>
      </c>
      <c r="F49" s="183" t="s">
        <v>269</v>
      </c>
      <c r="G49" s="184" t="s">
        <v>8314</v>
      </c>
      <c r="H49" s="185">
        <v>8</v>
      </c>
      <c r="I49" s="166">
        <f>SUMIF('Composições (ORSE)'!D:D,E49,'Composições (ORSE)'!K:K)</f>
        <v>676.48</v>
      </c>
      <c r="J49" s="165">
        <f t="shared" si="1"/>
        <v>790.74</v>
      </c>
      <c r="K49" s="186">
        <f t="shared" si="3"/>
        <v>6325.92</v>
      </c>
      <c r="L49" s="187"/>
      <c r="M49" s="186">
        <v>863.97</v>
      </c>
      <c r="N49" s="204">
        <v>676.48</v>
      </c>
      <c r="O49" s="250">
        <f t="shared" si="4"/>
        <v>0.217</v>
      </c>
    </row>
    <row r="50" spans="2:15" s="99" customFormat="1" outlineLevel="1">
      <c r="B50" s="180" t="s">
        <v>947</v>
      </c>
      <c r="C50" s="181" t="s">
        <v>2320</v>
      </c>
      <c r="D50" s="181" t="s">
        <v>8244</v>
      </c>
      <c r="E50" s="182">
        <v>5861</v>
      </c>
      <c r="F50" s="183" t="s">
        <v>270</v>
      </c>
      <c r="G50" s="184" t="s">
        <v>8247</v>
      </c>
      <c r="H50" s="185">
        <v>12</v>
      </c>
      <c r="I50" s="166">
        <f>SUMIF('Composições (ORSE)'!D:D,E50,'Composições (ORSE)'!K:K)</f>
        <v>163.21</v>
      </c>
      <c r="J50" s="165">
        <f t="shared" si="1"/>
        <v>190.78</v>
      </c>
      <c r="K50" s="186">
        <f t="shared" si="3"/>
        <v>2289.36</v>
      </c>
      <c r="L50" s="187"/>
      <c r="M50" s="186">
        <v>208.45</v>
      </c>
      <c r="N50" s="204">
        <v>163.21</v>
      </c>
      <c r="O50" s="250">
        <f t="shared" si="4"/>
        <v>0.217</v>
      </c>
    </row>
    <row r="51" spans="2:15" s="99" customFormat="1" outlineLevel="1">
      <c r="B51" s="180" t="s">
        <v>948</v>
      </c>
      <c r="C51" s="181" t="s">
        <v>2320</v>
      </c>
      <c r="D51" s="181" t="s">
        <v>8296</v>
      </c>
      <c r="E51" s="182" t="s">
        <v>1869</v>
      </c>
      <c r="F51" s="183" t="s">
        <v>271</v>
      </c>
      <c r="G51" s="184" t="s">
        <v>8314</v>
      </c>
      <c r="H51" s="185">
        <v>4</v>
      </c>
      <c r="I51" s="166">
        <f>SUMIF('Composições (SEINFRA)'!D:D,E51,'Composições (SEINFRA)'!K:K)</f>
        <v>747.33</v>
      </c>
      <c r="J51" s="165">
        <f t="shared" si="1"/>
        <v>873.55</v>
      </c>
      <c r="K51" s="186">
        <f t="shared" si="3"/>
        <v>3494.2</v>
      </c>
      <c r="L51" s="187"/>
      <c r="M51" s="186">
        <v>954.45</v>
      </c>
      <c r="N51" s="204">
        <v>747.33</v>
      </c>
      <c r="O51" s="250">
        <f t="shared" si="4"/>
        <v>0.217</v>
      </c>
    </row>
    <row r="52" spans="2:15" s="99" customFormat="1" outlineLevel="1">
      <c r="B52" s="180" t="s">
        <v>1522</v>
      </c>
      <c r="C52" s="181" t="s">
        <v>2320</v>
      </c>
      <c r="D52" s="181" t="s">
        <v>8296</v>
      </c>
      <c r="E52" s="182" t="s">
        <v>8660</v>
      </c>
      <c r="F52" s="183" t="s">
        <v>9620</v>
      </c>
      <c r="G52" s="184" t="s">
        <v>8314</v>
      </c>
      <c r="H52" s="185">
        <v>8</v>
      </c>
      <c r="I52" s="166">
        <f>SUMIF('Composições (SEINFRA)'!D:D,E52,'Composições (SEINFRA)'!K:K)</f>
        <v>1079.48</v>
      </c>
      <c r="J52" s="165">
        <f t="shared" si="1"/>
        <v>1261.8</v>
      </c>
      <c r="K52" s="186">
        <f t="shared" si="3"/>
        <v>10094.4</v>
      </c>
      <c r="L52" s="187"/>
      <c r="M52" s="186">
        <v>1378.65</v>
      </c>
      <c r="N52" s="204">
        <v>1079.48</v>
      </c>
      <c r="O52" s="250">
        <f t="shared" si="4"/>
        <v>0.217</v>
      </c>
    </row>
    <row r="53" spans="2:15" s="99" customFormat="1" outlineLevel="1">
      <c r="B53" s="180" t="s">
        <v>7894</v>
      </c>
      <c r="C53" s="181" t="s">
        <v>2320</v>
      </c>
      <c r="D53" s="181" t="s">
        <v>8244</v>
      </c>
      <c r="E53" s="182">
        <v>5725</v>
      </c>
      <c r="F53" s="183" t="s">
        <v>272</v>
      </c>
      <c r="G53" s="184" t="s">
        <v>8314</v>
      </c>
      <c r="H53" s="185">
        <v>4</v>
      </c>
      <c r="I53" s="166">
        <f>SUMIF('Composições (ORSE)'!D:D,E53,'Composições (ORSE)'!K:K)</f>
        <v>269.14999999999998</v>
      </c>
      <c r="J53" s="165">
        <f t="shared" si="1"/>
        <v>314.61</v>
      </c>
      <c r="K53" s="186">
        <f t="shared" si="3"/>
        <v>1258.44</v>
      </c>
      <c r="L53" s="187"/>
      <c r="M53" s="186">
        <v>343.75</v>
      </c>
      <c r="N53" s="204">
        <v>269.14999999999998</v>
      </c>
      <c r="O53" s="250">
        <f t="shared" si="4"/>
        <v>0.217</v>
      </c>
    </row>
    <row r="54" spans="2:15" s="99" customFormat="1" outlineLevel="1">
      <c r="B54" s="180" t="s">
        <v>7895</v>
      </c>
      <c r="C54" s="181" t="s">
        <v>2320</v>
      </c>
      <c r="D54" s="181" t="s">
        <v>8244</v>
      </c>
      <c r="E54" s="182">
        <v>6428</v>
      </c>
      <c r="F54" s="183" t="s">
        <v>484</v>
      </c>
      <c r="G54" s="184" t="s">
        <v>8314</v>
      </c>
      <c r="H54" s="185">
        <v>9</v>
      </c>
      <c r="I54" s="166">
        <f>SUMIF('Composições (ORSE)'!D:D,E54,'Composições (ORSE)'!K:K)</f>
        <v>234.57</v>
      </c>
      <c r="J54" s="165">
        <f t="shared" si="1"/>
        <v>274.19</v>
      </c>
      <c r="K54" s="186">
        <f t="shared" si="3"/>
        <v>2467.71</v>
      </c>
      <c r="L54" s="187"/>
      <c r="M54" s="186">
        <v>299.58</v>
      </c>
      <c r="N54" s="204">
        <v>234.57</v>
      </c>
      <c r="O54" s="250">
        <f t="shared" si="4"/>
        <v>0.217</v>
      </c>
    </row>
    <row r="55" spans="2:15" s="99" customFormat="1" outlineLevel="1">
      <c r="B55" s="180" t="s">
        <v>7896</v>
      </c>
      <c r="C55" s="181" t="s">
        <v>2320</v>
      </c>
      <c r="D55" s="181" t="s">
        <v>8296</v>
      </c>
      <c r="E55" s="182" t="s">
        <v>7926</v>
      </c>
      <c r="F55" s="183" t="s">
        <v>6934</v>
      </c>
      <c r="G55" s="184" t="s">
        <v>8314</v>
      </c>
      <c r="H55" s="185">
        <v>8</v>
      </c>
      <c r="I55" s="166">
        <f>SUMIF('Composições (SEINFRA)'!D:D,E55,'Composições (SEINFRA)'!K:K)</f>
        <v>37.81</v>
      </c>
      <c r="J55" s="165">
        <f t="shared" si="1"/>
        <v>44.2</v>
      </c>
      <c r="K55" s="186">
        <f t="shared" si="3"/>
        <v>353.6</v>
      </c>
      <c r="L55" s="187"/>
      <c r="M55" s="186">
        <v>48.29</v>
      </c>
      <c r="N55" s="204">
        <v>37.81</v>
      </c>
      <c r="O55" s="250">
        <f t="shared" si="4"/>
        <v>0.217</v>
      </c>
    </row>
    <row r="56" spans="2:15" s="99" customFormat="1" outlineLevel="1">
      <c r="B56" s="180" t="s">
        <v>7898</v>
      </c>
      <c r="C56" s="181" t="s">
        <v>2320</v>
      </c>
      <c r="D56" s="181" t="s">
        <v>8296</v>
      </c>
      <c r="E56" s="182" t="s">
        <v>7920</v>
      </c>
      <c r="F56" s="183" t="s">
        <v>7921</v>
      </c>
      <c r="G56" s="184" t="s">
        <v>8314</v>
      </c>
      <c r="H56" s="185">
        <v>1</v>
      </c>
      <c r="I56" s="166">
        <f>SUMIF('Composições (SEINFRA)'!D:D,E56,'Composições (SEINFRA)'!K:K)</f>
        <v>101.55</v>
      </c>
      <c r="J56" s="165">
        <f t="shared" si="1"/>
        <v>118.7</v>
      </c>
      <c r="K56" s="186">
        <f t="shared" si="3"/>
        <v>118.7</v>
      </c>
      <c r="L56" s="187"/>
      <c r="M56" s="186">
        <v>129.69999999999999</v>
      </c>
      <c r="N56" s="204">
        <v>101.55</v>
      </c>
      <c r="O56" s="250">
        <f t="shared" si="4"/>
        <v>0.217</v>
      </c>
    </row>
    <row r="57" spans="2:15" s="99" customFormat="1" outlineLevel="1">
      <c r="B57" s="180" t="s">
        <v>7899</v>
      </c>
      <c r="C57" s="181" t="s">
        <v>2320</v>
      </c>
      <c r="D57" s="181" t="s">
        <v>8296</v>
      </c>
      <c r="E57" s="182" t="s">
        <v>7923</v>
      </c>
      <c r="F57" s="183" t="s">
        <v>7924</v>
      </c>
      <c r="G57" s="184" t="s">
        <v>8314</v>
      </c>
      <c r="H57" s="185">
        <v>3</v>
      </c>
      <c r="I57" s="166">
        <f>SUMIF('Composições (SEINFRA)'!D:D,E57,'Composições (SEINFRA)'!K:K)</f>
        <v>23.89</v>
      </c>
      <c r="J57" s="165">
        <f t="shared" si="1"/>
        <v>27.93</v>
      </c>
      <c r="K57" s="186">
        <f t="shared" si="3"/>
        <v>83.79</v>
      </c>
      <c r="L57" s="187"/>
      <c r="M57" s="186">
        <v>30.52</v>
      </c>
      <c r="N57" s="204">
        <v>23.89</v>
      </c>
      <c r="O57" s="250">
        <f t="shared" si="4"/>
        <v>0.2172</v>
      </c>
    </row>
    <row r="58" spans="2:15" s="99" customFormat="1" outlineLevel="1">
      <c r="B58" s="180" t="s">
        <v>7900</v>
      </c>
      <c r="C58" s="181" t="s">
        <v>2320</v>
      </c>
      <c r="D58" s="181" t="s">
        <v>8296</v>
      </c>
      <c r="E58" s="182" t="s">
        <v>6936</v>
      </c>
      <c r="F58" s="183" t="s">
        <v>6937</v>
      </c>
      <c r="G58" s="184" t="s">
        <v>8247</v>
      </c>
      <c r="H58" s="185">
        <v>36</v>
      </c>
      <c r="I58" s="166">
        <f>SUMIF('Composições (SEINFRA)'!D:D,E58,'Composições (SEINFRA)'!K:K)</f>
        <v>60.6</v>
      </c>
      <c r="J58" s="165">
        <f t="shared" si="1"/>
        <v>70.84</v>
      </c>
      <c r="K58" s="186">
        <f t="shared" si="3"/>
        <v>2550.2399999999998</v>
      </c>
      <c r="L58" s="187"/>
      <c r="M58" s="186">
        <v>77.400000000000006</v>
      </c>
      <c r="N58" s="204">
        <v>60.6</v>
      </c>
      <c r="O58" s="250">
        <f t="shared" si="4"/>
        <v>0.21709999999999999</v>
      </c>
    </row>
    <row r="59" spans="2:15" s="99" customFormat="1" outlineLevel="1">
      <c r="B59" s="180" t="s">
        <v>7901</v>
      </c>
      <c r="C59" s="181" t="s">
        <v>2320</v>
      </c>
      <c r="D59" s="181" t="s">
        <v>8296</v>
      </c>
      <c r="E59" s="182" t="s">
        <v>6939</v>
      </c>
      <c r="F59" s="183" t="s">
        <v>6940</v>
      </c>
      <c r="G59" s="184" t="s">
        <v>8247</v>
      </c>
      <c r="H59" s="185">
        <v>6</v>
      </c>
      <c r="I59" s="166">
        <f>SUMIF('Composições (SEINFRA)'!D:D,E59,'Composições (SEINFRA)'!K:K)</f>
        <v>37.47</v>
      </c>
      <c r="J59" s="165">
        <f t="shared" si="1"/>
        <v>43.8</v>
      </c>
      <c r="K59" s="186">
        <f t="shared" si="3"/>
        <v>262.8</v>
      </c>
      <c r="L59" s="187"/>
      <c r="M59" s="186">
        <v>47.86</v>
      </c>
      <c r="N59" s="204">
        <v>37.47</v>
      </c>
      <c r="O59" s="250">
        <f t="shared" si="4"/>
        <v>0.21709999999999999</v>
      </c>
    </row>
    <row r="60" spans="2:15" s="99" customFormat="1" outlineLevel="1">
      <c r="B60" s="180" t="s">
        <v>7902</v>
      </c>
      <c r="C60" s="181" t="s">
        <v>2320</v>
      </c>
      <c r="D60" s="181" t="s">
        <v>8296</v>
      </c>
      <c r="E60" s="182" t="s">
        <v>6942</v>
      </c>
      <c r="F60" s="183" t="s">
        <v>6943</v>
      </c>
      <c r="G60" s="184" t="s">
        <v>8314</v>
      </c>
      <c r="H60" s="185">
        <v>1</v>
      </c>
      <c r="I60" s="166">
        <f>SUMIF('Composições (SEINFRA)'!D:D,E60,'Composições (SEINFRA)'!K:K)</f>
        <v>51.95</v>
      </c>
      <c r="J60" s="165">
        <f t="shared" si="1"/>
        <v>60.72</v>
      </c>
      <c r="K60" s="186">
        <f t="shared" si="3"/>
        <v>60.72</v>
      </c>
      <c r="L60" s="187"/>
      <c r="M60" s="186">
        <v>66.349999999999994</v>
      </c>
      <c r="N60" s="204">
        <v>51.95</v>
      </c>
      <c r="O60" s="250">
        <f t="shared" si="4"/>
        <v>0.217</v>
      </c>
    </row>
    <row r="61" spans="2:15" s="99" customFormat="1" ht="25.5" outlineLevel="1">
      <c r="B61" s="180" t="s">
        <v>7903</v>
      </c>
      <c r="C61" s="181" t="s">
        <v>2320</v>
      </c>
      <c r="D61" s="181" t="s">
        <v>8233</v>
      </c>
      <c r="E61" s="182">
        <v>1780</v>
      </c>
      <c r="F61" s="183" t="s">
        <v>6945</v>
      </c>
      <c r="G61" s="184" t="s">
        <v>423</v>
      </c>
      <c r="H61" s="185">
        <v>2</v>
      </c>
      <c r="I61" s="165">
        <f>SUMIF('Composições (SINAPI)'!D:D,E61,'Composições (SINAPI)'!K:K)</f>
        <v>259.68</v>
      </c>
      <c r="J61" s="165">
        <f t="shared" si="1"/>
        <v>303.54000000000002</v>
      </c>
      <c r="K61" s="186">
        <f t="shared" si="3"/>
        <v>607.08000000000004</v>
      </c>
      <c r="L61" s="187"/>
      <c r="M61" s="186">
        <v>331.65</v>
      </c>
      <c r="N61" s="204">
        <v>259.68</v>
      </c>
      <c r="O61" s="250">
        <f t="shared" si="4"/>
        <v>0.217</v>
      </c>
    </row>
    <row r="62" spans="2:15" s="99" customFormat="1" ht="25.5" outlineLevel="1">
      <c r="B62" s="180" t="s">
        <v>7904</v>
      </c>
      <c r="C62" s="181" t="s">
        <v>2320</v>
      </c>
      <c r="D62" s="181" t="s">
        <v>8233</v>
      </c>
      <c r="E62" s="182">
        <v>1792</v>
      </c>
      <c r="F62" s="183" t="s">
        <v>6947</v>
      </c>
      <c r="G62" s="184" t="s">
        <v>423</v>
      </c>
      <c r="H62" s="185">
        <v>4</v>
      </c>
      <c r="I62" s="165">
        <f>SUMIF('Composições (SINAPI)'!D:D,E62,'Composições (SINAPI)'!K:K)</f>
        <v>133.97</v>
      </c>
      <c r="J62" s="165">
        <f t="shared" si="1"/>
        <v>156.6</v>
      </c>
      <c r="K62" s="186">
        <f t="shared" si="3"/>
        <v>626.4</v>
      </c>
      <c r="L62" s="187"/>
      <c r="M62" s="186">
        <v>171.11</v>
      </c>
      <c r="N62" s="204">
        <v>133.97</v>
      </c>
      <c r="O62" s="250">
        <f t="shared" si="4"/>
        <v>0.21709999999999999</v>
      </c>
    </row>
    <row r="63" spans="2:15" s="99" customFormat="1" ht="25.5" outlineLevel="1">
      <c r="B63" s="180" t="s">
        <v>7905</v>
      </c>
      <c r="C63" s="181" t="s">
        <v>2320</v>
      </c>
      <c r="D63" s="181" t="s">
        <v>8233</v>
      </c>
      <c r="E63" s="182">
        <v>1793</v>
      </c>
      <c r="F63" s="183" t="s">
        <v>8034</v>
      </c>
      <c r="G63" s="184" t="s">
        <v>423</v>
      </c>
      <c r="H63" s="185">
        <v>2</v>
      </c>
      <c r="I63" s="165">
        <f>SUMIF('Composições (SINAPI)'!D:D,E63,'Composições (SINAPI)'!K:K)</f>
        <v>270.72000000000003</v>
      </c>
      <c r="J63" s="165">
        <f t="shared" si="1"/>
        <v>316.44</v>
      </c>
      <c r="K63" s="186">
        <f t="shared" si="3"/>
        <v>632.88</v>
      </c>
      <c r="L63" s="187"/>
      <c r="M63" s="186">
        <v>345.75</v>
      </c>
      <c r="N63" s="204">
        <v>270.72000000000003</v>
      </c>
      <c r="O63" s="250">
        <f t="shared" si="4"/>
        <v>0.217</v>
      </c>
    </row>
    <row r="64" spans="2:15" s="99" customFormat="1" outlineLevel="1">
      <c r="B64" s="180" t="s">
        <v>7906</v>
      </c>
      <c r="C64" s="181" t="s">
        <v>2320</v>
      </c>
      <c r="D64" s="181" t="s">
        <v>8244</v>
      </c>
      <c r="E64" s="182">
        <v>5158</v>
      </c>
      <c r="F64" s="183" t="s">
        <v>8035</v>
      </c>
      <c r="G64" s="184" t="s">
        <v>8314</v>
      </c>
      <c r="H64" s="185">
        <v>8</v>
      </c>
      <c r="I64" s="166">
        <f>SUMIF('Composições (ORSE)'!D:D,E64,'Composições (ORSE)'!K:K)</f>
        <v>56.39</v>
      </c>
      <c r="J64" s="165">
        <f t="shared" si="1"/>
        <v>65.91</v>
      </c>
      <c r="K64" s="186">
        <f t="shared" si="3"/>
        <v>527.28</v>
      </c>
      <c r="L64" s="187"/>
      <c r="M64" s="186">
        <v>72.03</v>
      </c>
      <c r="N64" s="204">
        <v>56.39</v>
      </c>
      <c r="O64" s="250">
        <f t="shared" si="4"/>
        <v>0.21709999999999999</v>
      </c>
    </row>
    <row r="65" spans="2:15" s="99" customFormat="1" outlineLevel="1">
      <c r="B65" s="180" t="s">
        <v>7907</v>
      </c>
      <c r="C65" s="181" t="s">
        <v>2320</v>
      </c>
      <c r="D65" s="181" t="s">
        <v>8244</v>
      </c>
      <c r="E65" s="182" t="s">
        <v>7930</v>
      </c>
      <c r="F65" s="183" t="s">
        <v>8036</v>
      </c>
      <c r="G65" s="184" t="s">
        <v>8314</v>
      </c>
      <c r="H65" s="185">
        <v>10</v>
      </c>
      <c r="I65" s="166">
        <f>SUMIF('Composições (ORSE)'!D:D,E65,'Composições (ORSE)'!K:K)</f>
        <v>39.43</v>
      </c>
      <c r="J65" s="165">
        <f t="shared" si="1"/>
        <v>46.09</v>
      </c>
      <c r="K65" s="186">
        <f t="shared" si="3"/>
        <v>460.9</v>
      </c>
      <c r="L65" s="187"/>
      <c r="M65" s="186">
        <v>50.37</v>
      </c>
      <c r="N65" s="204">
        <v>39.43</v>
      </c>
      <c r="O65" s="250">
        <f t="shared" si="4"/>
        <v>0.2172</v>
      </c>
    </row>
    <row r="66" spans="2:15" s="99" customFormat="1" ht="25.5" outlineLevel="1">
      <c r="B66" s="180" t="s">
        <v>7908</v>
      </c>
      <c r="C66" s="181" t="s">
        <v>2320</v>
      </c>
      <c r="D66" s="181" t="s">
        <v>8233</v>
      </c>
      <c r="E66" s="182">
        <v>9890</v>
      </c>
      <c r="F66" s="183" t="s">
        <v>8038</v>
      </c>
      <c r="G66" s="184" t="s">
        <v>423</v>
      </c>
      <c r="H66" s="185">
        <v>2</v>
      </c>
      <c r="I66" s="165">
        <f>SUMIF('Composições (SINAPI)'!D:D,E66,'Composições (SINAPI)'!K:K)</f>
        <v>112.97</v>
      </c>
      <c r="J66" s="165">
        <f t="shared" si="1"/>
        <v>132.05000000000001</v>
      </c>
      <c r="K66" s="186">
        <f t="shared" si="3"/>
        <v>264.10000000000002</v>
      </c>
      <c r="L66" s="187"/>
      <c r="M66" s="186">
        <v>144.29</v>
      </c>
      <c r="N66" s="204">
        <v>112.97</v>
      </c>
      <c r="O66" s="250">
        <f t="shared" si="4"/>
        <v>0.21709999999999999</v>
      </c>
    </row>
    <row r="67" spans="2:15" s="99" customFormat="1" ht="25.5" outlineLevel="1">
      <c r="B67" s="180" t="s">
        <v>7909</v>
      </c>
      <c r="C67" s="181" t="s">
        <v>2320</v>
      </c>
      <c r="D67" s="181" t="s">
        <v>8233</v>
      </c>
      <c r="E67" s="182">
        <v>10406</v>
      </c>
      <c r="F67" s="183" t="s">
        <v>8039</v>
      </c>
      <c r="G67" s="184" t="s">
        <v>423</v>
      </c>
      <c r="H67" s="185">
        <v>1</v>
      </c>
      <c r="I67" s="165">
        <f>SUMIF('Composições (SINAPI)'!D:D,E67,'Composições (SINAPI)'!K:K)</f>
        <v>260.26</v>
      </c>
      <c r="J67" s="165">
        <f t="shared" si="1"/>
        <v>304.22000000000003</v>
      </c>
      <c r="K67" s="186">
        <f t="shared" si="3"/>
        <v>304.22000000000003</v>
      </c>
      <c r="L67" s="187"/>
      <c r="M67" s="186">
        <v>332.39</v>
      </c>
      <c r="N67" s="204">
        <v>260.26</v>
      </c>
      <c r="O67" s="250">
        <f t="shared" si="4"/>
        <v>0.217</v>
      </c>
    </row>
    <row r="68" spans="2:15" s="99" customFormat="1" outlineLevel="1">
      <c r="B68" s="180" t="s">
        <v>7910</v>
      </c>
      <c r="C68" s="181" t="s">
        <v>2320</v>
      </c>
      <c r="D68" s="181" t="s">
        <v>8233</v>
      </c>
      <c r="E68" s="182">
        <v>3148</v>
      </c>
      <c r="F68" s="183" t="s">
        <v>7520</v>
      </c>
      <c r="G68" s="184" t="s">
        <v>423</v>
      </c>
      <c r="H68" s="185">
        <v>10</v>
      </c>
      <c r="I68" s="165">
        <f>SUMIF('Composições (SINAPI)'!D:D,E68,'Composições (SINAPI)'!K:K)</f>
        <v>6.84</v>
      </c>
      <c r="J68" s="165">
        <f t="shared" si="1"/>
        <v>8</v>
      </c>
      <c r="K68" s="186">
        <f t="shared" si="3"/>
        <v>80</v>
      </c>
      <c r="L68" s="187"/>
      <c r="M68" s="186">
        <v>8.74</v>
      </c>
      <c r="N68" s="204">
        <v>6.84</v>
      </c>
      <c r="O68" s="250">
        <f t="shared" si="4"/>
        <v>0.21740000000000001</v>
      </c>
    </row>
    <row r="69" spans="2:15" s="99" customFormat="1" outlineLevel="1">
      <c r="B69" s="180" t="s">
        <v>7912</v>
      </c>
      <c r="C69" s="181" t="s">
        <v>2320</v>
      </c>
      <c r="D69" s="181" t="s">
        <v>8233</v>
      </c>
      <c r="E69" s="182">
        <v>4182</v>
      </c>
      <c r="F69" s="183" t="s">
        <v>8040</v>
      </c>
      <c r="G69" s="184" t="s">
        <v>423</v>
      </c>
      <c r="H69" s="185">
        <v>4</v>
      </c>
      <c r="I69" s="165">
        <f>SUMIF('Composições (SINAPI)'!D:D,E69,'Composições (SINAPI)'!K:K)</f>
        <v>37.869999999999997</v>
      </c>
      <c r="J69" s="165">
        <f t="shared" si="1"/>
        <v>44.27</v>
      </c>
      <c r="K69" s="186">
        <f t="shared" si="3"/>
        <v>177.08</v>
      </c>
      <c r="L69" s="187"/>
      <c r="M69" s="186">
        <v>48.37</v>
      </c>
      <c r="N69" s="204">
        <v>37.869999999999997</v>
      </c>
      <c r="O69" s="250">
        <f t="shared" si="4"/>
        <v>0.21709999999999999</v>
      </c>
    </row>
    <row r="70" spans="2:15" s="99" customFormat="1" outlineLevel="1">
      <c r="B70" s="180" t="s">
        <v>7913</v>
      </c>
      <c r="C70" s="181" t="s">
        <v>2320</v>
      </c>
      <c r="D70" s="181" t="s">
        <v>8233</v>
      </c>
      <c r="E70" s="182">
        <v>4183</v>
      </c>
      <c r="F70" s="183" t="s">
        <v>8041</v>
      </c>
      <c r="G70" s="184" t="s">
        <v>423</v>
      </c>
      <c r="H70" s="185">
        <v>2</v>
      </c>
      <c r="I70" s="165">
        <f>SUMIF('Composições (SINAPI)'!D:D,E70,'Composições (SINAPI)'!K:K)</f>
        <v>60.97</v>
      </c>
      <c r="J70" s="165">
        <f t="shared" si="1"/>
        <v>71.27</v>
      </c>
      <c r="K70" s="186">
        <f t="shared" si="3"/>
        <v>142.54</v>
      </c>
      <c r="L70" s="187"/>
      <c r="M70" s="186">
        <v>77.87</v>
      </c>
      <c r="N70" s="204">
        <v>60.97</v>
      </c>
      <c r="O70" s="250">
        <f t="shared" si="4"/>
        <v>0.217</v>
      </c>
    </row>
    <row r="71" spans="2:15" s="99" customFormat="1" ht="25.5" outlineLevel="1">
      <c r="B71" s="180" t="s">
        <v>7914</v>
      </c>
      <c r="C71" s="181" t="s">
        <v>2320</v>
      </c>
      <c r="D71" s="181" t="s">
        <v>573</v>
      </c>
      <c r="E71" s="182">
        <v>20055</v>
      </c>
      <c r="F71" s="183" t="s">
        <v>1369</v>
      </c>
      <c r="G71" s="184" t="s">
        <v>8314</v>
      </c>
      <c r="H71" s="185">
        <v>8</v>
      </c>
      <c r="I71" s="166">
        <f>SUMIF('Composições (CODEVASF)'!D:D,E71,'Composições (CODEVASF)'!K:K)</f>
        <v>8.11</v>
      </c>
      <c r="J71" s="165">
        <f t="shared" si="1"/>
        <v>9.48</v>
      </c>
      <c r="K71" s="186">
        <f t="shared" si="3"/>
        <v>75.84</v>
      </c>
      <c r="L71" s="187"/>
      <c r="M71" s="186">
        <v>10.36</v>
      </c>
      <c r="N71" s="204">
        <v>8.11</v>
      </c>
      <c r="O71" s="250">
        <f t="shared" si="4"/>
        <v>0.2172</v>
      </c>
    </row>
    <row r="72" spans="2:15" s="99" customFormat="1" outlineLevel="1">
      <c r="B72" s="180" t="s">
        <v>7916</v>
      </c>
      <c r="C72" s="181" t="s">
        <v>2320</v>
      </c>
      <c r="D72" s="181" t="s">
        <v>573</v>
      </c>
      <c r="E72" s="182">
        <v>5524</v>
      </c>
      <c r="F72" s="183" t="s">
        <v>263</v>
      </c>
      <c r="G72" s="184" t="s">
        <v>8314</v>
      </c>
      <c r="H72" s="185">
        <v>8</v>
      </c>
      <c r="I72" s="166">
        <f>SUMIF('Composições (CODEVASF)'!D:D,E72,'Composições (CODEVASF)'!K:K)</f>
        <v>151.31</v>
      </c>
      <c r="J72" s="165">
        <f t="shared" si="1"/>
        <v>176.87</v>
      </c>
      <c r="K72" s="186">
        <f t="shared" ref="K72:K109" si="5">ROUND(J72*H72,2)</f>
        <v>1414.96</v>
      </c>
      <c r="L72" s="187"/>
      <c r="M72" s="186">
        <v>193.25</v>
      </c>
      <c r="N72" s="204">
        <v>151.31</v>
      </c>
      <c r="O72" s="250">
        <f t="shared" si="4"/>
        <v>0.217</v>
      </c>
    </row>
    <row r="73" spans="2:15" s="99" customFormat="1" outlineLevel="1">
      <c r="B73" s="180" t="s">
        <v>7917</v>
      </c>
      <c r="C73" s="181" t="s">
        <v>2320</v>
      </c>
      <c r="D73" s="181" t="s">
        <v>8244</v>
      </c>
      <c r="E73" s="182">
        <v>11429</v>
      </c>
      <c r="F73" s="183" t="s">
        <v>273</v>
      </c>
      <c r="G73" s="184" t="s">
        <v>8314</v>
      </c>
      <c r="H73" s="185">
        <v>8</v>
      </c>
      <c r="I73" s="166">
        <f>SUMIF('Composições (ORSE)'!D:D,E73,'Composições (ORSE)'!K:K)</f>
        <v>42.64</v>
      </c>
      <c r="J73" s="165">
        <f t="shared" si="1"/>
        <v>49.84</v>
      </c>
      <c r="K73" s="186">
        <f t="shared" si="5"/>
        <v>398.72</v>
      </c>
      <c r="L73" s="187"/>
      <c r="M73" s="186">
        <v>54.46</v>
      </c>
      <c r="N73" s="204">
        <v>42.64</v>
      </c>
      <c r="O73" s="250">
        <f t="shared" si="4"/>
        <v>0.217</v>
      </c>
    </row>
    <row r="74" spans="2:15" s="99" customFormat="1" ht="25.5" outlineLevel="1">
      <c r="B74" s="180" t="s">
        <v>7918</v>
      </c>
      <c r="C74" s="181" t="s">
        <v>2320</v>
      </c>
      <c r="D74" s="181" t="s">
        <v>8233</v>
      </c>
      <c r="E74" s="182">
        <v>5086</v>
      </c>
      <c r="F74" s="183" t="s">
        <v>926</v>
      </c>
      <c r="G74" s="184" t="s">
        <v>424</v>
      </c>
      <c r="H74" s="185">
        <v>32</v>
      </c>
      <c r="I74" s="165">
        <f>SUMIF('Composições (SINAPI)'!D:D,E74,'Composições (SINAPI)'!K:K)</f>
        <v>16.52</v>
      </c>
      <c r="J74" s="165">
        <f t="shared" si="1"/>
        <v>19.309999999999999</v>
      </c>
      <c r="K74" s="186">
        <f t="shared" si="5"/>
        <v>617.91999999999996</v>
      </c>
      <c r="L74" s="187"/>
      <c r="M74" s="186">
        <v>21.1</v>
      </c>
      <c r="N74" s="204">
        <v>16.52</v>
      </c>
      <c r="O74" s="250">
        <f t="shared" si="4"/>
        <v>0.21709999999999999</v>
      </c>
    </row>
    <row r="75" spans="2:15" s="99" customFormat="1" outlineLevel="1">
      <c r="B75" s="180" t="s">
        <v>7919</v>
      </c>
      <c r="C75" s="181" t="s">
        <v>2320</v>
      </c>
      <c r="D75" s="181" t="s">
        <v>573</v>
      </c>
      <c r="E75" s="182">
        <v>5196</v>
      </c>
      <c r="F75" s="183" t="s">
        <v>1328</v>
      </c>
      <c r="G75" s="184" t="s">
        <v>8314</v>
      </c>
      <c r="H75" s="185">
        <v>10</v>
      </c>
      <c r="I75" s="166">
        <f>SUMIF('Composições (CODEVASF)'!D:D,E75,'Composições (CODEVASF)'!K:K)</f>
        <v>1.52</v>
      </c>
      <c r="J75" s="165">
        <f t="shared" si="1"/>
        <v>1.78</v>
      </c>
      <c r="K75" s="186">
        <f t="shared" si="5"/>
        <v>17.8</v>
      </c>
      <c r="L75" s="187"/>
      <c r="M75" s="186">
        <v>1.95</v>
      </c>
      <c r="N75" s="204">
        <v>1.52</v>
      </c>
      <c r="O75" s="250">
        <f t="shared" si="4"/>
        <v>0.2205</v>
      </c>
    </row>
    <row r="76" spans="2:15" s="99" customFormat="1" outlineLevel="1">
      <c r="B76" s="180" t="s">
        <v>7922</v>
      </c>
      <c r="C76" s="181" t="s">
        <v>2320</v>
      </c>
      <c r="D76" s="181" t="s">
        <v>573</v>
      </c>
      <c r="E76" s="182">
        <v>5197</v>
      </c>
      <c r="F76" s="183" t="s">
        <v>8042</v>
      </c>
      <c r="G76" s="184" t="s">
        <v>8314</v>
      </c>
      <c r="H76" s="185">
        <v>10</v>
      </c>
      <c r="I76" s="166">
        <f>SUMIF('Composições (CODEVASF)'!D:D,E76,'Composições (CODEVASF)'!K:K)</f>
        <v>1.55</v>
      </c>
      <c r="J76" s="165">
        <f t="shared" si="1"/>
        <v>1.81</v>
      </c>
      <c r="K76" s="186">
        <f t="shared" si="5"/>
        <v>18.100000000000001</v>
      </c>
      <c r="L76" s="187"/>
      <c r="M76" s="186">
        <v>1.98</v>
      </c>
      <c r="N76" s="204">
        <v>1.55</v>
      </c>
      <c r="O76" s="250">
        <f t="shared" si="4"/>
        <v>0.2172</v>
      </c>
    </row>
    <row r="77" spans="2:15" s="99" customFormat="1" outlineLevel="1">
      <c r="B77" s="180" t="s">
        <v>7925</v>
      </c>
      <c r="C77" s="181" t="s">
        <v>2320</v>
      </c>
      <c r="D77" s="181" t="s">
        <v>573</v>
      </c>
      <c r="E77" s="182">
        <v>5198</v>
      </c>
      <c r="F77" s="183" t="s">
        <v>274</v>
      </c>
      <c r="G77" s="184" t="s">
        <v>8314</v>
      </c>
      <c r="H77" s="185">
        <v>136</v>
      </c>
      <c r="I77" s="166">
        <f>SUMIF('Composições (CODEVASF)'!D:D,E77,'Composições (CODEVASF)'!K:K)</f>
        <v>2.34</v>
      </c>
      <c r="J77" s="165">
        <f t="shared" si="1"/>
        <v>2.74</v>
      </c>
      <c r="K77" s="186">
        <f t="shared" si="5"/>
        <v>372.64</v>
      </c>
      <c r="L77" s="187"/>
      <c r="M77" s="186">
        <v>3</v>
      </c>
      <c r="N77" s="204">
        <v>2.34</v>
      </c>
      <c r="O77" s="250">
        <f t="shared" si="4"/>
        <v>0.22</v>
      </c>
    </row>
    <row r="78" spans="2:15" s="99" customFormat="1" outlineLevel="1">
      <c r="B78" s="180" t="s">
        <v>6935</v>
      </c>
      <c r="C78" s="181" t="s">
        <v>2320</v>
      </c>
      <c r="D78" s="181" t="s">
        <v>8244</v>
      </c>
      <c r="E78" s="182">
        <v>5199</v>
      </c>
      <c r="F78" s="183" t="s">
        <v>275</v>
      </c>
      <c r="G78" s="184" t="s">
        <v>8314</v>
      </c>
      <c r="H78" s="185">
        <v>104</v>
      </c>
      <c r="I78" s="166">
        <f>SUMIF('Composições (ORSE)'!D:D,E78,'Composições (ORSE)'!K:K)</f>
        <v>3.28</v>
      </c>
      <c r="J78" s="165">
        <f t="shared" si="1"/>
        <v>3.83</v>
      </c>
      <c r="K78" s="186">
        <f t="shared" si="5"/>
        <v>398.32</v>
      </c>
      <c r="L78" s="187"/>
      <c r="M78" s="186">
        <v>4.2</v>
      </c>
      <c r="N78" s="204">
        <v>3.28</v>
      </c>
      <c r="O78" s="250">
        <f t="shared" si="4"/>
        <v>0.219</v>
      </c>
    </row>
    <row r="79" spans="2:15" s="99" customFormat="1" ht="25.5" outlineLevel="1">
      <c r="B79" s="180" t="s">
        <v>6938</v>
      </c>
      <c r="C79" s="181" t="s">
        <v>2320</v>
      </c>
      <c r="D79" s="181" t="s">
        <v>8244</v>
      </c>
      <c r="E79" s="182">
        <v>5174</v>
      </c>
      <c r="F79" s="183" t="s">
        <v>276</v>
      </c>
      <c r="G79" s="184" t="s">
        <v>8314</v>
      </c>
      <c r="H79" s="185">
        <v>24</v>
      </c>
      <c r="I79" s="166">
        <f>SUMIF('Composições (ORSE)'!D:D,E79,'Composições (ORSE)'!K:K)</f>
        <v>10.24</v>
      </c>
      <c r="J79" s="165">
        <f t="shared" si="1"/>
        <v>11.97</v>
      </c>
      <c r="K79" s="186">
        <f t="shared" si="5"/>
        <v>287.27999999999997</v>
      </c>
      <c r="L79" s="187"/>
      <c r="M79" s="186">
        <v>13.09</v>
      </c>
      <c r="N79" s="204">
        <v>10.24</v>
      </c>
      <c r="O79" s="250">
        <f t="shared" si="4"/>
        <v>0.2177</v>
      </c>
    </row>
    <row r="80" spans="2:15" s="99" customFormat="1" ht="25.5" outlineLevel="1">
      <c r="B80" s="180" t="s">
        <v>6941</v>
      </c>
      <c r="C80" s="181" t="s">
        <v>2320</v>
      </c>
      <c r="D80" s="181" t="s">
        <v>8244</v>
      </c>
      <c r="E80" s="182">
        <v>5175</v>
      </c>
      <c r="F80" s="183" t="s">
        <v>277</v>
      </c>
      <c r="G80" s="184" t="s">
        <v>8314</v>
      </c>
      <c r="H80" s="185">
        <v>24</v>
      </c>
      <c r="I80" s="166">
        <f>SUMIF('Composições (ORSE)'!D:D,E80,'Composições (ORSE)'!K:K)</f>
        <v>12.86</v>
      </c>
      <c r="J80" s="165">
        <f t="shared" si="1"/>
        <v>15.03</v>
      </c>
      <c r="K80" s="186">
        <f t="shared" si="5"/>
        <v>360.72</v>
      </c>
      <c r="L80" s="187"/>
      <c r="M80" s="186">
        <v>16.43</v>
      </c>
      <c r="N80" s="204">
        <v>12.86</v>
      </c>
      <c r="O80" s="250">
        <f t="shared" si="4"/>
        <v>0.21729999999999999</v>
      </c>
    </row>
    <row r="81" spans="2:15" s="99" customFormat="1" outlineLevel="1">
      <c r="B81" s="180" t="s">
        <v>6944</v>
      </c>
      <c r="C81" s="181" t="s">
        <v>2320</v>
      </c>
      <c r="D81" s="181" t="s">
        <v>573</v>
      </c>
      <c r="E81" s="182">
        <v>5245</v>
      </c>
      <c r="F81" s="183" t="s">
        <v>278</v>
      </c>
      <c r="G81" s="184" t="s">
        <v>8314</v>
      </c>
      <c r="H81" s="185">
        <v>2040</v>
      </c>
      <c r="I81" s="166">
        <f>SUMIF('Composições (CODEVASF)'!D:D,E81,'Composições (CODEVASF)'!K:K)</f>
        <v>6.97</v>
      </c>
      <c r="J81" s="165">
        <f>ROUND(IF(C81 = "SERVIÇO", I81 * (1 + $I$11), IF(C81 = "INSUMO", (I81 * (1 + $K$11)))),2)</f>
        <v>8.15</v>
      </c>
      <c r="K81" s="186">
        <f t="shared" si="5"/>
        <v>16626</v>
      </c>
      <c r="L81" s="187"/>
      <c r="M81" s="186">
        <v>8.91</v>
      </c>
      <c r="N81" s="204">
        <v>6.97</v>
      </c>
      <c r="O81" s="250">
        <f t="shared" si="4"/>
        <v>0.2177</v>
      </c>
    </row>
    <row r="82" spans="2:15" s="99" customFormat="1" ht="25.5" outlineLevel="1">
      <c r="B82" s="180" t="s">
        <v>6946</v>
      </c>
      <c r="C82" s="181" t="s">
        <v>2320</v>
      </c>
      <c r="D82" s="181" t="s">
        <v>8244</v>
      </c>
      <c r="E82" s="182">
        <v>3529</v>
      </c>
      <c r="F82" s="183" t="s">
        <v>449</v>
      </c>
      <c r="G82" s="184" t="s">
        <v>8314</v>
      </c>
      <c r="H82" s="185">
        <v>30</v>
      </c>
      <c r="I82" s="166">
        <f>SUMIF('Composições (ORSE)'!D:D,E82,'Composições (ORSE)'!K:K)</f>
        <v>27.99</v>
      </c>
      <c r="J82" s="165">
        <f>ROUND(IF(C82 = "SERVIÇO", I82 * (1 + $I$11), IF(C82 = "INSUMO", (I82 * (1 + $K$11)))),2)</f>
        <v>32.72</v>
      </c>
      <c r="K82" s="186">
        <f t="shared" si="5"/>
        <v>981.6</v>
      </c>
      <c r="L82" s="187"/>
      <c r="M82" s="186">
        <v>35.75</v>
      </c>
      <c r="N82" s="204">
        <v>27.99</v>
      </c>
      <c r="O82" s="250">
        <f t="shared" si="4"/>
        <v>0.21709999999999999</v>
      </c>
    </row>
    <row r="83" spans="2:15" s="98" customFormat="1" ht="14.25">
      <c r="B83" s="295" t="s">
        <v>8238</v>
      </c>
      <c r="C83" s="296" t="s">
        <v>325</v>
      </c>
      <c r="D83" s="297"/>
      <c r="E83" s="297"/>
      <c r="F83" s="297"/>
      <c r="G83" s="298"/>
      <c r="H83" s="299"/>
      <c r="I83" s="299"/>
      <c r="J83" s="300"/>
      <c r="K83" s="301">
        <f>SUM(K84:K119)</f>
        <v>102178.82</v>
      </c>
      <c r="L83" s="83"/>
      <c r="M83" s="302"/>
      <c r="N83" s="304"/>
      <c r="O83" s="305"/>
    </row>
    <row r="84" spans="2:15" s="99" customFormat="1" outlineLevel="1">
      <c r="B84" s="180" t="s">
        <v>326</v>
      </c>
      <c r="C84" s="181" t="s">
        <v>2320</v>
      </c>
      <c r="D84" s="181" t="s">
        <v>8244</v>
      </c>
      <c r="E84" s="182">
        <v>451</v>
      </c>
      <c r="F84" s="183" t="s">
        <v>450</v>
      </c>
      <c r="G84" s="184" t="s">
        <v>8314</v>
      </c>
      <c r="H84" s="185">
        <v>22</v>
      </c>
      <c r="I84" s="166">
        <f>SUMIF('Composições (ORSE)'!D:D,E84,'Composições (ORSE)'!K:K)</f>
        <v>0.98</v>
      </c>
      <c r="J84" s="165">
        <f t="shared" ref="J84:J119" si="6">ROUND(IF(C84 = "SERVIÇO", I84 * (1 + $I$11), IF(C84 = "INSUMO", (I84 * (1 + $K$11)))),2)</f>
        <v>1.1499999999999999</v>
      </c>
      <c r="K84" s="186">
        <f t="shared" si="5"/>
        <v>25.3</v>
      </c>
      <c r="L84" s="187"/>
      <c r="M84" s="186">
        <v>1.26</v>
      </c>
      <c r="N84" s="204">
        <v>0.98</v>
      </c>
      <c r="O84" s="250">
        <f t="shared" ref="O84:O119" si="7">IF(I84=0," ",ROUND(1-(I84/M84),4))</f>
        <v>0.22220000000000001</v>
      </c>
    </row>
    <row r="85" spans="2:15" s="99" customFormat="1" ht="38.25" outlineLevel="1">
      <c r="B85" s="180" t="s">
        <v>327</v>
      </c>
      <c r="C85" s="181" t="s">
        <v>2320</v>
      </c>
      <c r="D85" s="181" t="s">
        <v>8244</v>
      </c>
      <c r="E85" s="182">
        <v>9723</v>
      </c>
      <c r="F85" s="183" t="s">
        <v>77</v>
      </c>
      <c r="G85" s="184" t="s">
        <v>8314</v>
      </c>
      <c r="H85" s="185">
        <v>24</v>
      </c>
      <c r="I85" s="166">
        <f>SUMIF('Composições (ORSE)'!D:D,E85,'Composições (ORSE)'!K:K)</f>
        <v>77.349999999999994</v>
      </c>
      <c r="J85" s="165">
        <f t="shared" si="6"/>
        <v>90.41</v>
      </c>
      <c r="K85" s="186">
        <f t="shared" si="5"/>
        <v>2169.84</v>
      </c>
      <c r="L85" s="187"/>
      <c r="M85" s="186">
        <v>98.79</v>
      </c>
      <c r="N85" s="204">
        <v>77.349999999999994</v>
      </c>
      <c r="O85" s="250">
        <f t="shared" si="7"/>
        <v>0.217</v>
      </c>
    </row>
    <row r="86" spans="2:15" s="99" customFormat="1" ht="25.5" outlineLevel="1">
      <c r="B86" s="180" t="s">
        <v>328</v>
      </c>
      <c r="C86" s="181" t="s">
        <v>2320</v>
      </c>
      <c r="D86" s="181" t="s">
        <v>8244</v>
      </c>
      <c r="E86" s="182">
        <v>9722</v>
      </c>
      <c r="F86" s="183" t="s">
        <v>78</v>
      </c>
      <c r="G86" s="184" t="s">
        <v>8314</v>
      </c>
      <c r="H86" s="185">
        <v>24</v>
      </c>
      <c r="I86" s="166">
        <f>SUMIF('Composições (ORSE)'!D:D,E86,'Composições (ORSE)'!K:K)</f>
        <v>16.38</v>
      </c>
      <c r="J86" s="165">
        <f t="shared" si="6"/>
        <v>19.149999999999999</v>
      </c>
      <c r="K86" s="186">
        <f t="shared" si="5"/>
        <v>459.6</v>
      </c>
      <c r="L86" s="187"/>
      <c r="M86" s="186">
        <v>20.93</v>
      </c>
      <c r="N86" s="204">
        <v>16.38</v>
      </c>
      <c r="O86" s="250">
        <f t="shared" si="7"/>
        <v>0.21740000000000001</v>
      </c>
    </row>
    <row r="87" spans="2:15" s="99" customFormat="1" ht="25.5" outlineLevel="1">
      <c r="B87" s="180" t="s">
        <v>329</v>
      </c>
      <c r="C87" s="181" t="s">
        <v>2320</v>
      </c>
      <c r="D87" s="181" t="s">
        <v>8244</v>
      </c>
      <c r="E87" s="182">
        <v>485</v>
      </c>
      <c r="F87" s="183" t="s">
        <v>79</v>
      </c>
      <c r="G87" s="184" t="s">
        <v>8314</v>
      </c>
      <c r="H87" s="185">
        <v>38</v>
      </c>
      <c r="I87" s="166">
        <f>SUMIF('Composições (ORSE)'!D:D,E87,'Composições (ORSE)'!K:K)</f>
        <v>28.18</v>
      </c>
      <c r="J87" s="165">
        <f t="shared" si="6"/>
        <v>32.94</v>
      </c>
      <c r="K87" s="186">
        <f t="shared" si="5"/>
        <v>1251.72</v>
      </c>
      <c r="L87" s="187"/>
      <c r="M87" s="186">
        <v>36</v>
      </c>
      <c r="N87" s="204">
        <v>28.18</v>
      </c>
      <c r="O87" s="250">
        <f t="shared" si="7"/>
        <v>0.2172</v>
      </c>
    </row>
    <row r="88" spans="2:15" s="99" customFormat="1" ht="25.5" outlineLevel="1">
      <c r="B88" s="180" t="s">
        <v>330</v>
      </c>
      <c r="C88" s="181" t="s">
        <v>2320</v>
      </c>
      <c r="D88" s="181" t="s">
        <v>8233</v>
      </c>
      <c r="E88" s="182">
        <v>12001</v>
      </c>
      <c r="F88" s="183" t="s">
        <v>1364</v>
      </c>
      <c r="G88" s="184" t="s">
        <v>423</v>
      </c>
      <c r="H88" s="185">
        <v>6</v>
      </c>
      <c r="I88" s="165">
        <f>SUMIF('Composições (SINAPI)'!D:D,E88,'Composições (SINAPI)'!K:K)</f>
        <v>3.97</v>
      </c>
      <c r="J88" s="165">
        <f t="shared" si="6"/>
        <v>4.6399999999999997</v>
      </c>
      <c r="K88" s="186">
        <f t="shared" si="5"/>
        <v>27.84</v>
      </c>
      <c r="L88" s="187"/>
      <c r="M88" s="186">
        <v>5.08</v>
      </c>
      <c r="N88" s="204">
        <v>3.97</v>
      </c>
      <c r="O88" s="250">
        <f t="shared" si="7"/>
        <v>0.2185</v>
      </c>
    </row>
    <row r="89" spans="2:15" s="99" customFormat="1" ht="38.25" outlineLevel="1">
      <c r="B89" s="180" t="s">
        <v>331</v>
      </c>
      <c r="C89" s="181" t="s">
        <v>2320</v>
      </c>
      <c r="D89" s="181" t="s">
        <v>8233</v>
      </c>
      <c r="E89" s="182">
        <v>39246</v>
      </c>
      <c r="F89" s="183" t="s">
        <v>246</v>
      </c>
      <c r="G89" s="184" t="s">
        <v>242</v>
      </c>
      <c r="H89" s="185">
        <v>303.33999999999997</v>
      </c>
      <c r="I89" s="165">
        <f>SUMIF('Composições (SINAPI)'!D:D,E89,'Composições (SINAPI)'!K:K)</f>
        <v>2.09</v>
      </c>
      <c r="J89" s="165">
        <f t="shared" si="6"/>
        <v>2.44</v>
      </c>
      <c r="K89" s="186">
        <f t="shared" si="5"/>
        <v>740.15</v>
      </c>
      <c r="L89" s="187"/>
      <c r="M89" s="186">
        <v>2.67</v>
      </c>
      <c r="N89" s="204">
        <v>2.09</v>
      </c>
      <c r="O89" s="250">
        <f t="shared" si="7"/>
        <v>0.2172</v>
      </c>
    </row>
    <row r="90" spans="2:15" s="99" customFormat="1" ht="38.25" outlineLevel="1">
      <c r="B90" s="180" t="s">
        <v>332</v>
      </c>
      <c r="C90" s="181" t="s">
        <v>2320</v>
      </c>
      <c r="D90" s="181" t="s">
        <v>8233</v>
      </c>
      <c r="E90" s="182">
        <v>39247</v>
      </c>
      <c r="F90" s="183" t="s">
        <v>8044</v>
      </c>
      <c r="G90" s="184" t="s">
        <v>242</v>
      </c>
      <c r="H90" s="185">
        <v>1.52</v>
      </c>
      <c r="I90" s="165">
        <f>SUMIF('Composições (SINAPI)'!D:D,E90,'Composições (SINAPI)'!K:K)</f>
        <v>1.82</v>
      </c>
      <c r="J90" s="165">
        <f t="shared" si="6"/>
        <v>2.13</v>
      </c>
      <c r="K90" s="186">
        <f t="shared" si="5"/>
        <v>3.24</v>
      </c>
      <c r="L90" s="187"/>
      <c r="M90" s="186">
        <v>2.33</v>
      </c>
      <c r="N90" s="204">
        <v>1.82</v>
      </c>
      <c r="O90" s="250">
        <f t="shared" si="7"/>
        <v>0.21890000000000001</v>
      </c>
    </row>
    <row r="91" spans="2:15" s="99" customFormat="1" ht="25.5" outlineLevel="1">
      <c r="B91" s="180" t="s">
        <v>333</v>
      </c>
      <c r="C91" s="181" t="s">
        <v>2320</v>
      </c>
      <c r="D91" s="181" t="s">
        <v>8233</v>
      </c>
      <c r="E91" s="182">
        <v>39244</v>
      </c>
      <c r="F91" s="183" t="s">
        <v>245</v>
      </c>
      <c r="G91" s="184" t="s">
        <v>242</v>
      </c>
      <c r="H91" s="185">
        <v>285.06</v>
      </c>
      <c r="I91" s="165">
        <f>SUMIF('Composições (SINAPI)'!D:D,E91,'Composições (SINAPI)'!K:K)</f>
        <v>1.81</v>
      </c>
      <c r="J91" s="165">
        <f t="shared" si="6"/>
        <v>2.12</v>
      </c>
      <c r="K91" s="186">
        <f t="shared" si="5"/>
        <v>604.33000000000004</v>
      </c>
      <c r="L91" s="187"/>
      <c r="M91" s="186">
        <v>2.3199999999999998</v>
      </c>
      <c r="N91" s="204">
        <v>1.81</v>
      </c>
      <c r="O91" s="250">
        <f t="shared" si="7"/>
        <v>0.2198</v>
      </c>
    </row>
    <row r="92" spans="2:15" s="99" customFormat="1" ht="38.25" outlineLevel="1">
      <c r="B92" s="180" t="s">
        <v>334</v>
      </c>
      <c r="C92" s="181" t="s">
        <v>2320</v>
      </c>
      <c r="D92" s="181" t="s">
        <v>8233</v>
      </c>
      <c r="E92" s="182">
        <v>2504</v>
      </c>
      <c r="F92" s="183" t="s">
        <v>1337</v>
      </c>
      <c r="G92" s="184" t="s">
        <v>242</v>
      </c>
      <c r="H92" s="185">
        <v>12.84</v>
      </c>
      <c r="I92" s="165">
        <f>SUMIF('Composições (SINAPI)'!D:D,E92,'Composições (SINAPI)'!K:K)</f>
        <v>9.6</v>
      </c>
      <c r="J92" s="165">
        <f t="shared" si="6"/>
        <v>11.22</v>
      </c>
      <c r="K92" s="186">
        <f t="shared" si="5"/>
        <v>144.06</v>
      </c>
      <c r="L92" s="187"/>
      <c r="M92" s="186">
        <v>12.27</v>
      </c>
      <c r="N92" s="204">
        <v>9.6</v>
      </c>
      <c r="O92" s="250">
        <f t="shared" si="7"/>
        <v>0.21759999999999999</v>
      </c>
    </row>
    <row r="93" spans="2:15" s="99" customFormat="1" ht="38.25" outlineLevel="1">
      <c r="B93" s="180" t="s">
        <v>335</v>
      </c>
      <c r="C93" s="181" t="s">
        <v>2320</v>
      </c>
      <c r="D93" s="181" t="s">
        <v>8233</v>
      </c>
      <c r="E93" s="182">
        <v>2502</v>
      </c>
      <c r="F93" s="183" t="s">
        <v>8045</v>
      </c>
      <c r="G93" s="184" t="s">
        <v>242</v>
      </c>
      <c r="H93" s="185">
        <v>37.22</v>
      </c>
      <c r="I93" s="165">
        <f>SUMIF('Composições (SINAPI)'!D:D,E93,'Composições (SINAPI)'!K:K)</f>
        <v>19.010000000000002</v>
      </c>
      <c r="J93" s="165">
        <f t="shared" si="6"/>
        <v>22.22</v>
      </c>
      <c r="K93" s="186">
        <f t="shared" si="5"/>
        <v>827.03</v>
      </c>
      <c r="L93" s="187"/>
      <c r="M93" s="186">
        <v>24.28</v>
      </c>
      <c r="N93" s="204">
        <v>19.010000000000002</v>
      </c>
      <c r="O93" s="250">
        <f t="shared" si="7"/>
        <v>0.21709999999999999</v>
      </c>
    </row>
    <row r="94" spans="2:15" s="99" customFormat="1" ht="51" outlineLevel="1">
      <c r="B94" s="180" t="s">
        <v>336</v>
      </c>
      <c r="C94" s="181" t="s">
        <v>2320</v>
      </c>
      <c r="D94" s="181" t="s">
        <v>573</v>
      </c>
      <c r="E94" s="182">
        <v>9422</v>
      </c>
      <c r="F94" s="183" t="s">
        <v>80</v>
      </c>
      <c r="G94" s="184" t="s">
        <v>8314</v>
      </c>
      <c r="H94" s="185">
        <v>16</v>
      </c>
      <c r="I94" s="166">
        <f>SUMIF('Composições (CODEVASF)'!D:D,E94,'Composições (CODEVASF)'!K:K)</f>
        <v>398.46</v>
      </c>
      <c r="J94" s="165">
        <f t="shared" si="6"/>
        <v>465.76</v>
      </c>
      <c r="K94" s="186">
        <f t="shared" si="5"/>
        <v>7452.16</v>
      </c>
      <c r="L94" s="187"/>
      <c r="M94" s="186">
        <v>508.9</v>
      </c>
      <c r="N94" s="204">
        <v>398.46</v>
      </c>
      <c r="O94" s="250">
        <f t="shared" si="7"/>
        <v>0.217</v>
      </c>
    </row>
    <row r="95" spans="2:15" s="99" customFormat="1" ht="38.25" outlineLevel="1">
      <c r="B95" s="180" t="s">
        <v>337</v>
      </c>
      <c r="C95" s="181" t="s">
        <v>2320</v>
      </c>
      <c r="D95" s="181" t="s">
        <v>8296</v>
      </c>
      <c r="E95" s="182" t="s">
        <v>8046</v>
      </c>
      <c r="F95" s="183" t="s">
        <v>8047</v>
      </c>
      <c r="G95" s="184" t="s">
        <v>8314</v>
      </c>
      <c r="H95" s="185">
        <v>8</v>
      </c>
      <c r="I95" s="166">
        <f>SUMIF('Composições (SEINFRA)'!D:D,E95,'Composições (SEINFRA)'!K:K)</f>
        <v>107.8</v>
      </c>
      <c r="J95" s="165">
        <f t="shared" si="6"/>
        <v>126.01</v>
      </c>
      <c r="K95" s="186">
        <f t="shared" si="5"/>
        <v>1008.08</v>
      </c>
      <c r="L95" s="187"/>
      <c r="M95" s="186">
        <v>137.68</v>
      </c>
      <c r="N95" s="204">
        <v>107.8</v>
      </c>
      <c r="O95" s="250">
        <f t="shared" si="7"/>
        <v>0.217</v>
      </c>
    </row>
    <row r="96" spans="2:15" s="99" customFormat="1" outlineLevel="1">
      <c r="B96" s="180" t="s">
        <v>338</v>
      </c>
      <c r="C96" s="181" t="s">
        <v>2320</v>
      </c>
      <c r="D96" s="181" t="s">
        <v>8296</v>
      </c>
      <c r="E96" s="182" t="s">
        <v>1860</v>
      </c>
      <c r="F96" s="183" t="s">
        <v>81</v>
      </c>
      <c r="G96" s="184" t="s">
        <v>8314</v>
      </c>
      <c r="H96" s="185">
        <v>6</v>
      </c>
      <c r="I96" s="166">
        <f>SUMIF('Composições (SEINFRA)'!D:D,E96,'Composições (SEINFRA)'!K:K)</f>
        <v>36.01</v>
      </c>
      <c r="J96" s="165">
        <f t="shared" si="6"/>
        <v>42.09</v>
      </c>
      <c r="K96" s="186">
        <f t="shared" si="5"/>
        <v>252.54</v>
      </c>
      <c r="L96" s="187"/>
      <c r="M96" s="186">
        <v>46</v>
      </c>
      <c r="N96" s="204">
        <v>36.01</v>
      </c>
      <c r="O96" s="250">
        <f t="shared" si="7"/>
        <v>0.2172</v>
      </c>
    </row>
    <row r="97" spans="2:15" s="99" customFormat="1" ht="25.5" outlineLevel="1">
      <c r="B97" s="180" t="s">
        <v>339</v>
      </c>
      <c r="C97" s="181" t="s">
        <v>2320</v>
      </c>
      <c r="D97" s="181" t="s">
        <v>8244</v>
      </c>
      <c r="E97" s="182">
        <v>1094</v>
      </c>
      <c r="F97" s="183" t="s">
        <v>9082</v>
      </c>
      <c r="G97" s="184" t="s">
        <v>8314</v>
      </c>
      <c r="H97" s="185">
        <v>24</v>
      </c>
      <c r="I97" s="166">
        <f>SUMIF('Composições (ORSE)'!D:D,E97,'Composições (ORSE)'!K:K)</f>
        <v>38.75</v>
      </c>
      <c r="J97" s="165">
        <f t="shared" si="6"/>
        <v>45.29</v>
      </c>
      <c r="K97" s="186">
        <f t="shared" si="5"/>
        <v>1086.96</v>
      </c>
      <c r="L97" s="187"/>
      <c r="M97" s="186">
        <v>49.5</v>
      </c>
      <c r="N97" s="204">
        <v>38.75</v>
      </c>
      <c r="O97" s="250">
        <f t="shared" si="7"/>
        <v>0.2172</v>
      </c>
    </row>
    <row r="98" spans="2:15" s="99" customFormat="1" outlineLevel="1">
      <c r="B98" s="180" t="s">
        <v>340</v>
      </c>
      <c r="C98" s="181" t="s">
        <v>2320</v>
      </c>
      <c r="D98" s="181" t="s">
        <v>8244</v>
      </c>
      <c r="E98" s="182">
        <v>1117</v>
      </c>
      <c r="F98" s="183" t="s">
        <v>82</v>
      </c>
      <c r="G98" s="184" t="s">
        <v>8314</v>
      </c>
      <c r="H98" s="185">
        <v>4</v>
      </c>
      <c r="I98" s="166">
        <f>SUMIF('Composições (ORSE)'!D:D,E98,'Composições (ORSE)'!K:K)</f>
        <v>2.66</v>
      </c>
      <c r="J98" s="165">
        <f t="shared" si="6"/>
        <v>3.11</v>
      </c>
      <c r="K98" s="186">
        <f t="shared" si="5"/>
        <v>12.44</v>
      </c>
      <c r="L98" s="187"/>
      <c r="M98" s="186">
        <v>3.4</v>
      </c>
      <c r="N98" s="204">
        <v>2.66</v>
      </c>
      <c r="O98" s="250">
        <f t="shared" si="7"/>
        <v>0.21759999999999999</v>
      </c>
    </row>
    <row r="99" spans="2:15" s="99" customFormat="1" ht="25.5" outlineLevel="1">
      <c r="B99" s="180" t="s">
        <v>341</v>
      </c>
      <c r="C99" s="181" t="s">
        <v>2320</v>
      </c>
      <c r="D99" s="181" t="s">
        <v>8244</v>
      </c>
      <c r="E99" s="182">
        <v>9103</v>
      </c>
      <c r="F99" s="183" t="s">
        <v>9083</v>
      </c>
      <c r="G99" s="184" t="s">
        <v>8314</v>
      </c>
      <c r="H99" s="185">
        <v>2</v>
      </c>
      <c r="I99" s="166">
        <f>SUMIF('Composições (ORSE)'!D:D,E99,'Composições (ORSE)'!K:K)</f>
        <v>12.05</v>
      </c>
      <c r="J99" s="165">
        <f t="shared" si="6"/>
        <v>14.09</v>
      </c>
      <c r="K99" s="186">
        <f t="shared" si="5"/>
        <v>28.18</v>
      </c>
      <c r="L99" s="187"/>
      <c r="M99" s="186">
        <v>15.4</v>
      </c>
      <c r="N99" s="204">
        <v>12.05</v>
      </c>
      <c r="O99" s="250">
        <f t="shared" si="7"/>
        <v>0.2175</v>
      </c>
    </row>
    <row r="100" spans="2:15" s="99" customFormat="1" ht="38.25" outlineLevel="1">
      <c r="B100" s="180" t="s">
        <v>342</v>
      </c>
      <c r="C100" s="181" t="s">
        <v>2320</v>
      </c>
      <c r="D100" s="181" t="s">
        <v>8233</v>
      </c>
      <c r="E100" s="182">
        <v>39756</v>
      </c>
      <c r="F100" s="183" t="s">
        <v>247</v>
      </c>
      <c r="G100" s="184" t="s">
        <v>423</v>
      </c>
      <c r="H100" s="185">
        <v>6</v>
      </c>
      <c r="I100" s="165">
        <f>SUMIF('Composições (SINAPI)'!D:D,E100,'Composições (SINAPI)'!K:K)</f>
        <v>195.59</v>
      </c>
      <c r="J100" s="165">
        <f t="shared" si="6"/>
        <v>228.63</v>
      </c>
      <c r="K100" s="186">
        <f t="shared" si="5"/>
        <v>1371.78</v>
      </c>
      <c r="L100" s="187"/>
      <c r="M100" s="186">
        <v>249.8</v>
      </c>
      <c r="N100" s="204">
        <v>195.59</v>
      </c>
      <c r="O100" s="250">
        <f t="shared" si="7"/>
        <v>0.217</v>
      </c>
    </row>
    <row r="101" spans="2:15" s="99" customFormat="1" outlineLevel="1">
      <c r="B101" s="180" t="s">
        <v>343</v>
      </c>
      <c r="C101" s="181" t="s">
        <v>2320</v>
      </c>
      <c r="D101" s="181" t="s">
        <v>8296</v>
      </c>
      <c r="E101" s="182" t="s">
        <v>1866</v>
      </c>
      <c r="F101" s="183" t="s">
        <v>83</v>
      </c>
      <c r="G101" s="184" t="s">
        <v>8314</v>
      </c>
      <c r="H101" s="185">
        <v>4</v>
      </c>
      <c r="I101" s="166">
        <f>SUMIF('Composições (SEINFRA)'!D:D,E101,'Composições (SEINFRA)'!K:K)</f>
        <v>10492.2</v>
      </c>
      <c r="J101" s="165">
        <f t="shared" si="6"/>
        <v>12264.33</v>
      </c>
      <c r="K101" s="186">
        <f t="shared" si="5"/>
        <v>49057.32</v>
      </c>
      <c r="L101" s="187"/>
      <c r="M101" s="186">
        <v>13400</v>
      </c>
      <c r="N101" s="204">
        <v>10492.2</v>
      </c>
      <c r="O101" s="250">
        <f t="shared" si="7"/>
        <v>0.217</v>
      </c>
    </row>
    <row r="102" spans="2:15" s="99" customFormat="1" outlineLevel="1">
      <c r="B102" s="180" t="s">
        <v>344</v>
      </c>
      <c r="C102" s="181" t="s">
        <v>2320</v>
      </c>
      <c r="D102" s="181" t="s">
        <v>8296</v>
      </c>
      <c r="E102" s="182" t="s">
        <v>9084</v>
      </c>
      <c r="F102" s="183" t="s">
        <v>8614</v>
      </c>
      <c r="G102" s="184" t="s">
        <v>8314</v>
      </c>
      <c r="H102" s="185">
        <v>2</v>
      </c>
      <c r="I102" s="166">
        <f>SUMIF('Composições (SEINFRA)'!D:D,E102,'Composições (SEINFRA)'!K:K)</f>
        <v>10680.12</v>
      </c>
      <c r="J102" s="165">
        <f t="shared" si="6"/>
        <v>12483.99</v>
      </c>
      <c r="K102" s="186">
        <f t="shared" si="5"/>
        <v>24967.98</v>
      </c>
      <c r="L102" s="187"/>
      <c r="M102" s="186">
        <v>13640</v>
      </c>
      <c r="N102" s="204">
        <v>10680.12</v>
      </c>
      <c r="O102" s="250">
        <f t="shared" si="7"/>
        <v>0.217</v>
      </c>
    </row>
    <row r="103" spans="2:15" s="99" customFormat="1" outlineLevel="1">
      <c r="B103" s="180" t="s">
        <v>345</v>
      </c>
      <c r="C103" s="181" t="s">
        <v>2320</v>
      </c>
      <c r="D103" s="181" t="s">
        <v>8244</v>
      </c>
      <c r="E103" s="182">
        <v>9096</v>
      </c>
      <c r="F103" s="183" t="s">
        <v>84</v>
      </c>
      <c r="G103" s="184" t="s">
        <v>8314</v>
      </c>
      <c r="H103" s="185">
        <v>8</v>
      </c>
      <c r="I103" s="166">
        <f>SUMIF('Composições (ORSE)'!D:D,E103,'Composições (ORSE)'!K:K)</f>
        <v>5.32</v>
      </c>
      <c r="J103" s="165">
        <f t="shared" si="6"/>
        <v>6.22</v>
      </c>
      <c r="K103" s="186">
        <f t="shared" si="5"/>
        <v>49.76</v>
      </c>
      <c r="L103" s="187"/>
      <c r="M103" s="186">
        <v>6.8</v>
      </c>
      <c r="N103" s="204">
        <v>5.32</v>
      </c>
      <c r="O103" s="250">
        <f t="shared" si="7"/>
        <v>0.21759999999999999</v>
      </c>
    </row>
    <row r="104" spans="2:15" s="99" customFormat="1" ht="25.5" outlineLevel="1">
      <c r="B104" s="180" t="s">
        <v>346</v>
      </c>
      <c r="C104" s="181" t="s">
        <v>2320</v>
      </c>
      <c r="D104" s="181" t="s">
        <v>8233</v>
      </c>
      <c r="E104" s="182">
        <v>2510</v>
      </c>
      <c r="F104" s="183" t="s">
        <v>1338</v>
      </c>
      <c r="G104" s="184" t="s">
        <v>423</v>
      </c>
      <c r="H104" s="185">
        <v>16</v>
      </c>
      <c r="I104" s="165">
        <f>SUMIF('Composições (SINAPI)'!D:D,E104,'Composições (SINAPI)'!K:K)</f>
        <v>12.91</v>
      </c>
      <c r="J104" s="165">
        <f t="shared" si="6"/>
        <v>15.09</v>
      </c>
      <c r="K104" s="186">
        <f t="shared" si="5"/>
        <v>241.44</v>
      </c>
      <c r="L104" s="187"/>
      <c r="M104" s="186">
        <v>16.5</v>
      </c>
      <c r="N104" s="204">
        <v>12.91</v>
      </c>
      <c r="O104" s="250">
        <f t="shared" si="7"/>
        <v>0.21759999999999999</v>
      </c>
    </row>
    <row r="105" spans="2:15" s="99" customFormat="1" outlineLevel="1">
      <c r="B105" s="180" t="s">
        <v>347</v>
      </c>
      <c r="C105" s="181" t="s">
        <v>2320</v>
      </c>
      <c r="D105" s="181" t="s">
        <v>8244</v>
      </c>
      <c r="E105" s="182">
        <v>2622</v>
      </c>
      <c r="F105" s="183" t="s">
        <v>85</v>
      </c>
      <c r="G105" s="184" t="s">
        <v>8314</v>
      </c>
      <c r="H105" s="185">
        <v>16</v>
      </c>
      <c r="I105" s="166">
        <f>SUMIF('Composições (ORSE)'!D:D,E105,'Composições (ORSE)'!K:K)</f>
        <v>4.46</v>
      </c>
      <c r="J105" s="165">
        <f t="shared" si="6"/>
        <v>5.21</v>
      </c>
      <c r="K105" s="186">
        <f t="shared" si="5"/>
        <v>83.36</v>
      </c>
      <c r="L105" s="187"/>
      <c r="M105" s="186">
        <v>5.7</v>
      </c>
      <c r="N105" s="204">
        <v>4.46</v>
      </c>
      <c r="O105" s="250">
        <f t="shared" si="7"/>
        <v>0.2175</v>
      </c>
    </row>
    <row r="106" spans="2:15" s="99" customFormat="1" ht="25.5" outlineLevel="1">
      <c r="B106" s="180" t="s">
        <v>348</v>
      </c>
      <c r="C106" s="181" t="s">
        <v>2320</v>
      </c>
      <c r="D106" s="181" t="s">
        <v>8244</v>
      </c>
      <c r="E106" s="182">
        <v>3925</v>
      </c>
      <c r="F106" s="183" t="s">
        <v>86</v>
      </c>
      <c r="G106" s="184" t="s">
        <v>8314</v>
      </c>
      <c r="H106" s="185">
        <v>6</v>
      </c>
      <c r="I106" s="166">
        <f>SUMIF('Composições (ORSE)'!D:D,E106,'Composições (ORSE)'!K:K)</f>
        <v>18</v>
      </c>
      <c r="J106" s="165">
        <f t="shared" si="6"/>
        <v>21.04</v>
      </c>
      <c r="K106" s="186">
        <f t="shared" si="5"/>
        <v>126.24</v>
      </c>
      <c r="L106" s="187"/>
      <c r="M106" s="186">
        <v>23</v>
      </c>
      <c r="N106" s="204">
        <v>18</v>
      </c>
      <c r="O106" s="250">
        <f t="shared" si="7"/>
        <v>0.21740000000000001</v>
      </c>
    </row>
    <row r="107" spans="2:15" s="99" customFormat="1" ht="25.5" outlineLevel="1">
      <c r="B107" s="180" t="s">
        <v>349</v>
      </c>
      <c r="C107" s="181" t="s">
        <v>2320</v>
      </c>
      <c r="D107" s="181" t="s">
        <v>573</v>
      </c>
      <c r="E107" s="182" t="s">
        <v>8615</v>
      </c>
      <c r="F107" s="183" t="s">
        <v>574</v>
      </c>
      <c r="G107" s="184" t="s">
        <v>8247</v>
      </c>
      <c r="H107" s="185">
        <v>268.45999999999998</v>
      </c>
      <c r="I107" s="166">
        <f>SUMIF('Composições (CODEVASF)'!D:D,E107,'Composições (CODEVASF)'!K:K)</f>
        <v>12.33</v>
      </c>
      <c r="J107" s="165">
        <f t="shared" si="6"/>
        <v>14.41</v>
      </c>
      <c r="K107" s="186">
        <f t="shared" si="5"/>
        <v>3868.51</v>
      </c>
      <c r="L107" s="187"/>
      <c r="M107" s="186">
        <v>15.75</v>
      </c>
      <c r="N107" s="204">
        <v>12.33</v>
      </c>
      <c r="O107" s="250">
        <f t="shared" si="7"/>
        <v>0.21709999999999999</v>
      </c>
    </row>
    <row r="108" spans="2:15" s="99" customFormat="1" ht="25.5" outlineLevel="1">
      <c r="B108" s="180" t="s">
        <v>350</v>
      </c>
      <c r="C108" s="181" t="s">
        <v>2320</v>
      </c>
      <c r="D108" s="181" t="s">
        <v>8233</v>
      </c>
      <c r="E108" s="182">
        <v>1574</v>
      </c>
      <c r="F108" s="183" t="s">
        <v>8616</v>
      </c>
      <c r="G108" s="184" t="s">
        <v>423</v>
      </c>
      <c r="H108" s="185">
        <v>100</v>
      </c>
      <c r="I108" s="165">
        <f>SUMIF('Composições (SINAPI)'!D:D,E108,'Composições (SINAPI)'!K:K)</f>
        <v>0.88</v>
      </c>
      <c r="J108" s="165">
        <f t="shared" si="6"/>
        <v>1.03</v>
      </c>
      <c r="K108" s="186">
        <f t="shared" si="5"/>
        <v>103</v>
      </c>
      <c r="L108" s="187"/>
      <c r="M108" s="186">
        <v>1.1299999999999999</v>
      </c>
      <c r="N108" s="204">
        <v>0.88</v>
      </c>
      <c r="O108" s="250">
        <f t="shared" si="7"/>
        <v>0.22120000000000001</v>
      </c>
    </row>
    <row r="109" spans="2:15" s="99" customFormat="1" ht="38.25" outlineLevel="1">
      <c r="B109" s="180" t="s">
        <v>351</v>
      </c>
      <c r="C109" s="181" t="s">
        <v>2320</v>
      </c>
      <c r="D109" s="181" t="s">
        <v>573</v>
      </c>
      <c r="E109" s="182">
        <v>39259</v>
      </c>
      <c r="F109" s="183" t="s">
        <v>8617</v>
      </c>
      <c r="G109" s="184" t="s">
        <v>8247</v>
      </c>
      <c r="H109" s="185">
        <v>256.88</v>
      </c>
      <c r="I109" s="166">
        <f>SUMIF('Composições (CODEVASF)'!D:D,E109,'Composições (CODEVASF)'!K:K)</f>
        <v>4.28</v>
      </c>
      <c r="J109" s="165">
        <f t="shared" si="6"/>
        <v>5</v>
      </c>
      <c r="K109" s="186">
        <f t="shared" si="5"/>
        <v>1284.4000000000001</v>
      </c>
      <c r="L109" s="187"/>
      <c r="M109" s="186">
        <v>5.47</v>
      </c>
      <c r="N109" s="204">
        <v>4.28</v>
      </c>
      <c r="O109" s="250">
        <f t="shared" si="7"/>
        <v>0.21759999999999999</v>
      </c>
    </row>
    <row r="110" spans="2:15" s="99" customFormat="1" ht="25.5" outlineLevel="1">
      <c r="B110" s="180" t="s">
        <v>352</v>
      </c>
      <c r="C110" s="181" t="s">
        <v>2320</v>
      </c>
      <c r="D110" s="181" t="s">
        <v>573</v>
      </c>
      <c r="E110" s="182" t="s">
        <v>8618</v>
      </c>
      <c r="F110" s="183" t="s">
        <v>575</v>
      </c>
      <c r="G110" s="184" t="s">
        <v>8247</v>
      </c>
      <c r="H110" s="185">
        <v>289.7</v>
      </c>
      <c r="I110" s="166">
        <f>SUMIF('Composições (CODEVASF)'!D:D,E110,'Composições (CODEVASF)'!K:K)</f>
        <v>5.23</v>
      </c>
      <c r="J110" s="165">
        <f t="shared" si="6"/>
        <v>6.11</v>
      </c>
      <c r="K110" s="186">
        <f t="shared" ref="K110:K123" si="8">ROUND(J110*H110,2)</f>
        <v>1770.07</v>
      </c>
      <c r="L110" s="187"/>
      <c r="M110" s="186">
        <v>6.68</v>
      </c>
      <c r="N110" s="204">
        <v>5.23</v>
      </c>
      <c r="O110" s="250">
        <f t="shared" si="7"/>
        <v>0.21709999999999999</v>
      </c>
    </row>
    <row r="111" spans="2:15" s="99" customFormat="1" ht="25.5" outlineLevel="1">
      <c r="B111" s="180" t="s">
        <v>353</v>
      </c>
      <c r="C111" s="181" t="s">
        <v>2320</v>
      </c>
      <c r="D111" s="181" t="s">
        <v>8233</v>
      </c>
      <c r="E111" s="182">
        <v>1571</v>
      </c>
      <c r="F111" s="183" t="s">
        <v>8619</v>
      </c>
      <c r="G111" s="184" t="s">
        <v>423</v>
      </c>
      <c r="H111" s="185">
        <v>96</v>
      </c>
      <c r="I111" s="165">
        <f>SUMIF('Composições (SINAPI)'!D:D,E111,'Composições (SINAPI)'!K:K)</f>
        <v>0.68</v>
      </c>
      <c r="J111" s="165">
        <f t="shared" si="6"/>
        <v>0.79</v>
      </c>
      <c r="K111" s="186">
        <f t="shared" si="8"/>
        <v>75.84</v>
      </c>
      <c r="L111" s="187"/>
      <c r="M111" s="186">
        <v>0.87</v>
      </c>
      <c r="N111" s="204">
        <v>0.68</v>
      </c>
      <c r="O111" s="250">
        <f t="shared" si="7"/>
        <v>0.21840000000000001</v>
      </c>
    </row>
    <row r="112" spans="2:15" s="99" customFormat="1" outlineLevel="1">
      <c r="B112" s="180" t="s">
        <v>354</v>
      </c>
      <c r="C112" s="181" t="s">
        <v>2320</v>
      </c>
      <c r="D112" s="181" t="s">
        <v>8296</v>
      </c>
      <c r="E112" s="182" t="s">
        <v>1859</v>
      </c>
      <c r="F112" s="183" t="s">
        <v>87</v>
      </c>
      <c r="G112" s="184" t="s">
        <v>8247</v>
      </c>
      <c r="H112" s="185">
        <v>146.84</v>
      </c>
      <c r="I112" s="166">
        <f>SUMIF('Composições (SEINFRA)'!D:D,E112,'Composições (SEINFRA)'!K:K)</f>
        <v>2.95</v>
      </c>
      <c r="J112" s="165">
        <f t="shared" si="6"/>
        <v>3.45</v>
      </c>
      <c r="K112" s="186">
        <f t="shared" si="8"/>
        <v>506.6</v>
      </c>
      <c r="L112" s="187"/>
      <c r="M112" s="186">
        <v>3.77</v>
      </c>
      <c r="N112" s="204">
        <v>2.95</v>
      </c>
      <c r="O112" s="250">
        <f t="shared" si="7"/>
        <v>0.2175</v>
      </c>
    </row>
    <row r="113" spans="2:15" s="99" customFormat="1" outlineLevel="1">
      <c r="B113" s="180" t="s">
        <v>355</v>
      </c>
      <c r="C113" s="181" t="s">
        <v>2320</v>
      </c>
      <c r="D113" s="181" t="s">
        <v>8233</v>
      </c>
      <c r="E113" s="182">
        <v>34653</v>
      </c>
      <c r="F113" s="183" t="s">
        <v>1373</v>
      </c>
      <c r="G113" s="184" t="s">
        <v>423</v>
      </c>
      <c r="H113" s="185">
        <v>16</v>
      </c>
      <c r="I113" s="165">
        <f>SUMIF('Composições (SINAPI)'!D:D,E113,'Composições (SINAPI)'!K:K)</f>
        <v>7.65</v>
      </c>
      <c r="J113" s="165">
        <f t="shared" si="6"/>
        <v>8.94</v>
      </c>
      <c r="K113" s="186">
        <f t="shared" si="8"/>
        <v>143.04</v>
      </c>
      <c r="L113" s="187"/>
      <c r="M113" s="186">
        <v>9.7799999999999994</v>
      </c>
      <c r="N113" s="204">
        <v>7.65</v>
      </c>
      <c r="O113" s="250">
        <f t="shared" si="7"/>
        <v>0.21779999999999999</v>
      </c>
    </row>
    <row r="114" spans="2:15" s="99" customFormat="1" outlineLevel="1">
      <c r="B114" s="180" t="s">
        <v>8620</v>
      </c>
      <c r="C114" s="181" t="s">
        <v>2320</v>
      </c>
      <c r="D114" s="181" t="s">
        <v>8233</v>
      </c>
      <c r="E114" s="182">
        <v>34709</v>
      </c>
      <c r="F114" s="183" t="s">
        <v>1374</v>
      </c>
      <c r="G114" s="184" t="s">
        <v>423</v>
      </c>
      <c r="H114" s="185">
        <v>36</v>
      </c>
      <c r="I114" s="165">
        <f>SUMIF('Composições (SINAPI)'!D:D,E114,'Composições (SINAPI)'!K:K)</f>
        <v>53.79</v>
      </c>
      <c r="J114" s="165">
        <f t="shared" si="6"/>
        <v>62.88</v>
      </c>
      <c r="K114" s="186">
        <f t="shared" si="8"/>
        <v>2263.6799999999998</v>
      </c>
      <c r="L114" s="187"/>
      <c r="M114" s="186">
        <v>68.7</v>
      </c>
      <c r="N114" s="204">
        <v>53.79</v>
      </c>
      <c r="O114" s="250">
        <f t="shared" si="7"/>
        <v>0.217</v>
      </c>
    </row>
    <row r="115" spans="2:15" s="99" customFormat="1" ht="38.25" outlineLevel="1">
      <c r="B115" s="180" t="s">
        <v>8621</v>
      </c>
      <c r="C115" s="181" t="s">
        <v>2320</v>
      </c>
      <c r="D115" s="181" t="s">
        <v>573</v>
      </c>
      <c r="E115" s="182">
        <v>1014</v>
      </c>
      <c r="F115" s="183" t="s">
        <v>241</v>
      </c>
      <c r="G115" s="184" t="s">
        <v>8247</v>
      </c>
      <c r="H115" s="185">
        <v>42.28</v>
      </c>
      <c r="I115" s="166">
        <f>SUMIF('Composições (CODEVASF)'!D:D,E115,'Composições (CODEVASF)'!K:K)</f>
        <v>0.45</v>
      </c>
      <c r="J115" s="165">
        <f t="shared" si="6"/>
        <v>0.53</v>
      </c>
      <c r="K115" s="186">
        <f t="shared" si="8"/>
        <v>22.41</v>
      </c>
      <c r="L115" s="187"/>
      <c r="M115" s="186">
        <v>0.57999999999999996</v>
      </c>
      <c r="N115" s="204">
        <v>0.45</v>
      </c>
      <c r="O115" s="250">
        <f t="shared" si="7"/>
        <v>0.22409999999999999</v>
      </c>
    </row>
    <row r="116" spans="2:15" s="99" customFormat="1" ht="38.25" outlineLevel="1">
      <c r="B116" s="180" t="s">
        <v>8622</v>
      </c>
      <c r="C116" s="181" t="s">
        <v>2320</v>
      </c>
      <c r="D116" s="181" t="s">
        <v>573</v>
      </c>
      <c r="E116" s="182">
        <v>1014</v>
      </c>
      <c r="F116" s="183" t="s">
        <v>1237</v>
      </c>
      <c r="G116" s="184" t="s">
        <v>8247</v>
      </c>
      <c r="H116" s="185">
        <v>54.14</v>
      </c>
      <c r="I116" s="166">
        <f>SUMIF('Composições (CODEVASF)'!D:D,E116,'Composições (CODEVASF)'!K:K)</f>
        <v>0.45</v>
      </c>
      <c r="J116" s="165">
        <f t="shared" si="6"/>
        <v>0.53</v>
      </c>
      <c r="K116" s="186">
        <f t="shared" si="8"/>
        <v>28.69</v>
      </c>
      <c r="L116" s="187"/>
      <c r="M116" s="186">
        <v>0.57999999999999996</v>
      </c>
      <c r="N116" s="204">
        <v>0.45</v>
      </c>
      <c r="O116" s="250">
        <f t="shared" si="7"/>
        <v>0.22409999999999999</v>
      </c>
    </row>
    <row r="117" spans="2:15" s="99" customFormat="1" ht="38.25" outlineLevel="1">
      <c r="B117" s="180" t="s">
        <v>8623</v>
      </c>
      <c r="C117" s="181" t="s">
        <v>2320</v>
      </c>
      <c r="D117" s="181" t="s">
        <v>573</v>
      </c>
      <c r="E117" s="182">
        <v>1014</v>
      </c>
      <c r="F117" s="183" t="s">
        <v>1238</v>
      </c>
      <c r="G117" s="184" t="s">
        <v>8247</v>
      </c>
      <c r="H117" s="185">
        <v>95.42</v>
      </c>
      <c r="I117" s="166">
        <f>SUMIF('Composições (CODEVASF)'!D:D,E117,'Composições (CODEVASF)'!K:K)</f>
        <v>0.45</v>
      </c>
      <c r="J117" s="165">
        <f t="shared" si="6"/>
        <v>0.53</v>
      </c>
      <c r="K117" s="186">
        <f t="shared" si="8"/>
        <v>50.57</v>
      </c>
      <c r="L117" s="187"/>
      <c r="M117" s="186">
        <v>0.57999999999999996</v>
      </c>
      <c r="N117" s="204">
        <v>0.45</v>
      </c>
      <c r="O117" s="250">
        <f t="shared" si="7"/>
        <v>0.22409999999999999</v>
      </c>
    </row>
    <row r="118" spans="2:15" s="99" customFormat="1" ht="38.25" outlineLevel="1">
      <c r="B118" s="180" t="s">
        <v>8624</v>
      </c>
      <c r="C118" s="181" t="s">
        <v>2320</v>
      </c>
      <c r="D118" s="181" t="s">
        <v>573</v>
      </c>
      <c r="E118" s="182">
        <v>1014</v>
      </c>
      <c r="F118" s="183" t="s">
        <v>577</v>
      </c>
      <c r="G118" s="184" t="s">
        <v>8247</v>
      </c>
      <c r="H118" s="185">
        <v>37.9</v>
      </c>
      <c r="I118" s="166">
        <f>SUMIF('Composições (CODEVASF)'!D:D,E118,'Composições (CODEVASF)'!K:K)</f>
        <v>0.45</v>
      </c>
      <c r="J118" s="165">
        <f t="shared" si="6"/>
        <v>0.53</v>
      </c>
      <c r="K118" s="186">
        <f t="shared" si="8"/>
        <v>20.09</v>
      </c>
      <c r="L118" s="187"/>
      <c r="M118" s="186">
        <v>0.57999999999999996</v>
      </c>
      <c r="N118" s="204">
        <v>0.45</v>
      </c>
      <c r="O118" s="250">
        <f t="shared" si="7"/>
        <v>0.22409999999999999</v>
      </c>
    </row>
    <row r="119" spans="2:15" s="99" customFormat="1" ht="38.25" outlineLevel="1">
      <c r="B119" s="180" t="s">
        <v>8625</v>
      </c>
      <c r="C119" s="181" t="s">
        <v>2320</v>
      </c>
      <c r="D119" s="181" t="s">
        <v>573</v>
      </c>
      <c r="E119" s="182">
        <v>1014</v>
      </c>
      <c r="F119" s="183" t="s">
        <v>578</v>
      </c>
      <c r="G119" s="184" t="s">
        <v>8247</v>
      </c>
      <c r="H119" s="185">
        <v>95.42</v>
      </c>
      <c r="I119" s="166">
        <f>SUMIF('Composições (CODEVASF)'!D:D,E119,'Composições (CODEVASF)'!K:K)</f>
        <v>0.45</v>
      </c>
      <c r="J119" s="165">
        <f t="shared" si="6"/>
        <v>0.53</v>
      </c>
      <c r="K119" s="186">
        <f t="shared" si="8"/>
        <v>50.57</v>
      </c>
      <c r="L119" s="187"/>
      <c r="M119" s="186">
        <v>0.57999999999999996</v>
      </c>
      <c r="N119" s="204">
        <v>0.45</v>
      </c>
      <c r="O119" s="250">
        <f t="shared" si="7"/>
        <v>0.22409999999999999</v>
      </c>
    </row>
    <row r="120" spans="2:15" s="98" customFormat="1" ht="14.25">
      <c r="B120" s="295" t="s">
        <v>8240</v>
      </c>
      <c r="C120" s="296" t="s">
        <v>579</v>
      </c>
      <c r="D120" s="297"/>
      <c r="E120" s="297"/>
      <c r="F120" s="297"/>
      <c r="G120" s="298"/>
      <c r="H120" s="299"/>
      <c r="I120" s="299"/>
      <c r="J120" s="300"/>
      <c r="K120" s="301">
        <f>SUM(K121:K123)</f>
        <v>51257.74</v>
      </c>
      <c r="L120" s="83"/>
      <c r="M120" s="302"/>
      <c r="N120" s="304"/>
      <c r="O120" s="305"/>
    </row>
    <row r="121" spans="2:15" s="99" customFormat="1" ht="51" outlineLevel="1">
      <c r="B121" s="180" t="s">
        <v>356</v>
      </c>
      <c r="C121" s="181" t="s">
        <v>2320</v>
      </c>
      <c r="D121" s="181" t="s">
        <v>8296</v>
      </c>
      <c r="E121" s="182" t="s">
        <v>580</v>
      </c>
      <c r="F121" s="183" t="s">
        <v>581</v>
      </c>
      <c r="G121" s="184" t="s">
        <v>88</v>
      </c>
      <c r="H121" s="185">
        <v>1.27</v>
      </c>
      <c r="I121" s="166">
        <f>SUMIF('Composições (SEINFRA)'!D:D,E121,'Composições (SEINFRA)'!K:K)</f>
        <v>11534.85</v>
      </c>
      <c r="J121" s="165">
        <f>ROUND(IF(C121 = "SERVIÇO", I121 * (1 + $I$11), IF(C121 = "INSUMO", (I121 * (1 + $K$11)))),2)</f>
        <v>13483.09</v>
      </c>
      <c r="K121" s="186">
        <f t="shared" si="8"/>
        <v>17123.52</v>
      </c>
      <c r="L121" s="187"/>
      <c r="M121" s="186">
        <v>14731.61</v>
      </c>
      <c r="N121" s="204">
        <v>11534.85</v>
      </c>
      <c r="O121" s="250">
        <f>IF(I121=0," ",ROUND(1-(I121/M121),4))</f>
        <v>0.217</v>
      </c>
    </row>
    <row r="122" spans="2:15" s="99" customFormat="1" ht="25.5" outlineLevel="1">
      <c r="B122" s="180" t="s">
        <v>357</v>
      </c>
      <c r="C122" s="181" t="s">
        <v>2320</v>
      </c>
      <c r="D122" s="181" t="s">
        <v>8296</v>
      </c>
      <c r="E122" s="182" t="s">
        <v>582</v>
      </c>
      <c r="F122" s="183" t="s">
        <v>583</v>
      </c>
      <c r="G122" s="184" t="s">
        <v>88</v>
      </c>
      <c r="H122" s="185">
        <v>3.81</v>
      </c>
      <c r="I122" s="166">
        <f>SUMIF('Composições (SEINFRA)'!D:D,E122,'Composições (SEINFRA)'!K:K)</f>
        <v>1162.68</v>
      </c>
      <c r="J122" s="165">
        <f>ROUND(IF(C122 = "SERVIÇO", I122 * (1 + $I$11), IF(C122 = "INSUMO", (I122 * (1 + $K$11)))),2)</f>
        <v>1359.06</v>
      </c>
      <c r="K122" s="186">
        <f>ROUND(J122*H122,2)</f>
        <v>5178.0200000000004</v>
      </c>
      <c r="L122" s="187"/>
      <c r="M122" s="186">
        <v>1484.91</v>
      </c>
      <c r="N122" s="204">
        <v>1162.68</v>
      </c>
      <c r="O122" s="250">
        <f>IF(I122=0," ",ROUND(1-(I122/M122),4))</f>
        <v>0.217</v>
      </c>
    </row>
    <row r="123" spans="2:15" s="99" customFormat="1" ht="25.5" outlineLevel="1">
      <c r="B123" s="180" t="s">
        <v>586</v>
      </c>
      <c r="C123" s="181" t="s">
        <v>2320</v>
      </c>
      <c r="D123" s="181" t="s">
        <v>8296</v>
      </c>
      <c r="E123" s="182" t="s">
        <v>584</v>
      </c>
      <c r="F123" s="183" t="s">
        <v>585</v>
      </c>
      <c r="G123" s="184" t="s">
        <v>8314</v>
      </c>
      <c r="H123" s="185">
        <v>5</v>
      </c>
      <c r="I123" s="166">
        <f>SUMIF('Composições (SEINFRA)'!D:D,E123,'Composições (SEINFRA)'!K:K)</f>
        <v>4954.4399999999996</v>
      </c>
      <c r="J123" s="165">
        <f>ROUND(IF(C123 = "SERVIÇO", I123 * (1 + $I$11), IF(C123 = "INSUMO", (I123 * (1 + $K$11)))),2)</f>
        <v>5791.24</v>
      </c>
      <c r="K123" s="186">
        <f t="shared" si="8"/>
        <v>28956.2</v>
      </c>
      <c r="L123" s="187"/>
      <c r="M123" s="186">
        <v>6327.52</v>
      </c>
      <c r="N123" s="204">
        <v>4954.4399999999996</v>
      </c>
      <c r="O123" s="250">
        <f>IF(I123=0," ",ROUND(1-(I123/M123),4))</f>
        <v>0.217</v>
      </c>
    </row>
    <row r="124" spans="2:15" s="98" customFormat="1" ht="14.25">
      <c r="B124" s="295">
        <v>2</v>
      </c>
      <c r="C124" s="296" t="s">
        <v>587</v>
      </c>
      <c r="D124" s="297"/>
      <c r="E124" s="297"/>
      <c r="F124" s="297"/>
      <c r="G124" s="298"/>
      <c r="H124" s="299"/>
      <c r="I124" s="299"/>
      <c r="J124" s="300"/>
      <c r="K124" s="301">
        <f>K125</f>
        <v>574430.80000000005</v>
      </c>
      <c r="L124" s="83"/>
      <c r="M124" s="302"/>
      <c r="N124" s="304"/>
      <c r="O124" s="305"/>
    </row>
    <row r="125" spans="2:15" s="98" customFormat="1" ht="14.25">
      <c r="B125" s="295" t="s">
        <v>8234</v>
      </c>
      <c r="C125" s="296" t="s">
        <v>358</v>
      </c>
      <c r="D125" s="297"/>
      <c r="E125" s="297"/>
      <c r="F125" s="297"/>
      <c r="G125" s="298"/>
      <c r="H125" s="299"/>
      <c r="I125" s="299"/>
      <c r="J125" s="300"/>
      <c r="K125" s="301">
        <f>SUM(K126:K175)</f>
        <v>574430.80000000005</v>
      </c>
      <c r="L125" s="83"/>
      <c r="M125" s="302"/>
      <c r="N125" s="304"/>
      <c r="O125" s="305"/>
    </row>
    <row r="126" spans="2:15" s="99" customFormat="1" ht="25.5" outlineLevel="1">
      <c r="B126" s="167" t="s">
        <v>2321</v>
      </c>
      <c r="C126" s="172" t="s">
        <v>2320</v>
      </c>
      <c r="D126" s="178" t="s">
        <v>573</v>
      </c>
      <c r="E126" s="173">
        <v>9828</v>
      </c>
      <c r="F126" s="189" t="s">
        <v>644</v>
      </c>
      <c r="G126" s="169" t="s">
        <v>8247</v>
      </c>
      <c r="H126" s="170">
        <v>4405</v>
      </c>
      <c r="I126" s="166">
        <f>SUMIF('Composições (CODEVASF)'!D:D,E126,'Composições (CODEVASF)'!K:K)</f>
        <v>30.46</v>
      </c>
      <c r="J126" s="165">
        <f t="shared" ref="J126:J175" si="9">ROUND(IF(C126 = "SERVIÇO", I126 * (1 + $I$11), IF(C126 = "INSUMO", (I126 * (1 + $K$11)))),2)</f>
        <v>35.6</v>
      </c>
      <c r="K126" s="186">
        <f t="shared" ref="K126:K175" si="10">ROUND(J126*H126,2)</f>
        <v>156818</v>
      </c>
      <c r="L126" s="187"/>
      <c r="M126" s="186">
        <v>38.909999999999997</v>
      </c>
      <c r="N126" s="204">
        <v>30.46</v>
      </c>
      <c r="O126" s="250">
        <f t="shared" ref="O126:O157" si="11">IF(I126=0," ",ROUND(1-(I126/M126),4))</f>
        <v>0.2172</v>
      </c>
    </row>
    <row r="127" spans="2:15" s="99" customFormat="1" ht="25.5" outlineLevel="1">
      <c r="B127" s="167" t="s">
        <v>1271</v>
      </c>
      <c r="C127" s="172" t="s">
        <v>2320</v>
      </c>
      <c r="D127" s="174" t="s">
        <v>573</v>
      </c>
      <c r="E127" s="173">
        <v>9825</v>
      </c>
      <c r="F127" s="189" t="s">
        <v>8626</v>
      </c>
      <c r="G127" s="169" t="s">
        <v>8247</v>
      </c>
      <c r="H127" s="170">
        <v>15150</v>
      </c>
      <c r="I127" s="166">
        <f>SUMIF('Composições (CODEVASF)'!D:D,E127,'Composições (CODEVASF)'!K:K)</f>
        <v>14.03</v>
      </c>
      <c r="J127" s="165">
        <f t="shared" si="9"/>
        <v>16.399999999999999</v>
      </c>
      <c r="K127" s="186">
        <f t="shared" si="10"/>
        <v>248460</v>
      </c>
      <c r="L127" s="187"/>
      <c r="M127" s="186">
        <v>17.920000000000002</v>
      </c>
      <c r="N127" s="204">
        <v>14.03</v>
      </c>
      <c r="O127" s="250">
        <f t="shared" si="11"/>
        <v>0.21709999999999999</v>
      </c>
    </row>
    <row r="128" spans="2:15" s="99" customFormat="1" ht="38.25" outlineLevel="1">
      <c r="B128" s="167" t="s">
        <v>1272</v>
      </c>
      <c r="C128" s="172" t="s">
        <v>2320</v>
      </c>
      <c r="D128" s="211" t="s">
        <v>588</v>
      </c>
      <c r="E128" s="173">
        <v>36374</v>
      </c>
      <c r="F128" s="189" t="s">
        <v>1375</v>
      </c>
      <c r="G128" s="169" t="s">
        <v>8247</v>
      </c>
      <c r="H128" s="170">
        <v>10</v>
      </c>
      <c r="I128" s="166">
        <f>SUMIF('Composições (CODEVASF)'!D:D,E128,'Composições (CODEVASF)'!K:K)</f>
        <v>10.119999999999999</v>
      </c>
      <c r="J128" s="165">
        <f t="shared" si="9"/>
        <v>11.83</v>
      </c>
      <c r="K128" s="186">
        <f t="shared" si="10"/>
        <v>118.3</v>
      </c>
      <c r="L128" s="187"/>
      <c r="M128" s="186">
        <v>12.93</v>
      </c>
      <c r="N128" s="204">
        <v>10.119999999999999</v>
      </c>
      <c r="O128" s="250">
        <f t="shared" si="11"/>
        <v>0.21729999999999999</v>
      </c>
    </row>
    <row r="129" spans="2:15" s="99" customFormat="1" ht="25.5" outlineLevel="1">
      <c r="B129" s="167" t="s">
        <v>1273</v>
      </c>
      <c r="C129" s="172" t="s">
        <v>2320</v>
      </c>
      <c r="D129" s="174" t="s">
        <v>8233</v>
      </c>
      <c r="E129" s="173">
        <v>36378</v>
      </c>
      <c r="F129" s="189" t="s">
        <v>589</v>
      </c>
      <c r="G129" s="169" t="s">
        <v>242</v>
      </c>
      <c r="H129" s="170">
        <v>100</v>
      </c>
      <c r="I129" s="165">
        <f>SUMIF('Composições (SINAPI)'!D:D,E129,'Composições (SINAPI)'!K:K)</f>
        <v>13.07</v>
      </c>
      <c r="J129" s="165">
        <f t="shared" si="9"/>
        <v>15.28</v>
      </c>
      <c r="K129" s="186">
        <f t="shared" si="10"/>
        <v>1528</v>
      </c>
      <c r="L129" s="187"/>
      <c r="M129" s="186">
        <v>16.7</v>
      </c>
      <c r="N129" s="204">
        <v>13.07</v>
      </c>
      <c r="O129" s="250">
        <f t="shared" si="11"/>
        <v>0.21740000000000001</v>
      </c>
    </row>
    <row r="130" spans="2:15" s="99" customFormat="1" ht="25.5" outlineLevel="1">
      <c r="B130" s="167" t="s">
        <v>1274</v>
      </c>
      <c r="C130" s="172" t="s">
        <v>2320</v>
      </c>
      <c r="D130" s="174" t="s">
        <v>8233</v>
      </c>
      <c r="E130" s="173">
        <v>38033</v>
      </c>
      <c r="F130" s="189" t="s">
        <v>8647</v>
      </c>
      <c r="G130" s="169" t="s">
        <v>242</v>
      </c>
      <c r="H130" s="170">
        <v>48</v>
      </c>
      <c r="I130" s="165">
        <f>SUMIF('Composições (SINAPI)'!D:D,E130,'Composições (SINAPI)'!K:K)</f>
        <v>37.700000000000003</v>
      </c>
      <c r="J130" s="165">
        <f t="shared" si="9"/>
        <v>44.07</v>
      </c>
      <c r="K130" s="186">
        <f t="shared" si="10"/>
        <v>2115.36</v>
      </c>
      <c r="L130" s="187"/>
      <c r="M130" s="186">
        <v>48.16</v>
      </c>
      <c r="N130" s="204">
        <v>37.700000000000003</v>
      </c>
      <c r="O130" s="250">
        <f t="shared" si="11"/>
        <v>0.2172</v>
      </c>
    </row>
    <row r="131" spans="2:15" s="99" customFormat="1" outlineLevel="1">
      <c r="B131" s="167" t="s">
        <v>1275</v>
      </c>
      <c r="C131" s="172" t="s">
        <v>2320</v>
      </c>
      <c r="D131" s="174" t="s">
        <v>8244</v>
      </c>
      <c r="E131" s="175">
        <v>5875</v>
      </c>
      <c r="F131" s="189" t="s">
        <v>268</v>
      </c>
      <c r="G131" s="169" t="s">
        <v>8314</v>
      </c>
      <c r="H131" s="170">
        <v>12</v>
      </c>
      <c r="I131" s="166">
        <f>SUMIF('Composições (ORSE)'!D:D,E131,'Composições (ORSE)'!K:K)</f>
        <v>411.96</v>
      </c>
      <c r="J131" s="165">
        <f t="shared" si="9"/>
        <v>481.54</v>
      </c>
      <c r="K131" s="186">
        <f t="shared" si="10"/>
        <v>5778.48</v>
      </c>
      <c r="L131" s="187"/>
      <c r="M131" s="186">
        <v>526.14</v>
      </c>
      <c r="N131" s="204">
        <v>411.96</v>
      </c>
      <c r="O131" s="250">
        <f t="shared" si="11"/>
        <v>0.217</v>
      </c>
    </row>
    <row r="132" spans="2:15" s="99" customFormat="1" ht="25.5" outlineLevel="1">
      <c r="B132" s="167" t="s">
        <v>1276</v>
      </c>
      <c r="C132" s="172" t="s">
        <v>2320</v>
      </c>
      <c r="D132" s="178" t="s">
        <v>8244</v>
      </c>
      <c r="E132" s="175">
        <v>12349</v>
      </c>
      <c r="F132" s="189" t="s">
        <v>269</v>
      </c>
      <c r="G132" s="169" t="s">
        <v>8314</v>
      </c>
      <c r="H132" s="170">
        <v>10</v>
      </c>
      <c r="I132" s="166">
        <f>SUMIF('Composições (ORSE)'!D:D,E132,'Composições (ORSE)'!K:K)</f>
        <v>676.48</v>
      </c>
      <c r="J132" s="165">
        <f t="shared" si="9"/>
        <v>790.74</v>
      </c>
      <c r="K132" s="186">
        <f t="shared" si="10"/>
        <v>7907.4</v>
      </c>
      <c r="L132" s="187"/>
      <c r="M132" s="186">
        <v>863.97</v>
      </c>
      <c r="N132" s="204">
        <v>676.48</v>
      </c>
      <c r="O132" s="250">
        <f t="shared" si="11"/>
        <v>0.217</v>
      </c>
    </row>
    <row r="133" spans="2:15" s="99" customFormat="1" ht="25.5" outlineLevel="1">
      <c r="B133" s="167" t="s">
        <v>1277</v>
      </c>
      <c r="C133" s="172" t="s">
        <v>2320</v>
      </c>
      <c r="D133" s="178" t="s">
        <v>8244</v>
      </c>
      <c r="E133" s="175">
        <v>9528</v>
      </c>
      <c r="F133" s="189" t="s">
        <v>8627</v>
      </c>
      <c r="G133" s="169" t="s">
        <v>8628</v>
      </c>
      <c r="H133" s="170">
        <v>10</v>
      </c>
      <c r="I133" s="166">
        <f>SUMIF('Composições (ORSE)'!D:D,E133,'Composições (ORSE)'!K:K)</f>
        <v>405.32</v>
      </c>
      <c r="J133" s="165">
        <f t="shared" si="9"/>
        <v>473.78</v>
      </c>
      <c r="K133" s="186">
        <f t="shared" si="10"/>
        <v>4737.8</v>
      </c>
      <c r="L133" s="187"/>
      <c r="M133" s="186">
        <v>517.66</v>
      </c>
      <c r="N133" s="204">
        <v>405.32</v>
      </c>
      <c r="O133" s="250">
        <f t="shared" si="11"/>
        <v>0.217</v>
      </c>
    </row>
    <row r="134" spans="2:15" s="99" customFormat="1" outlineLevel="1">
      <c r="B134" s="167" t="s">
        <v>1278</v>
      </c>
      <c r="C134" s="172" t="s">
        <v>2320</v>
      </c>
      <c r="D134" s="174" t="s">
        <v>8244</v>
      </c>
      <c r="E134" s="175">
        <v>5844</v>
      </c>
      <c r="F134" s="189" t="s">
        <v>7911</v>
      </c>
      <c r="G134" s="169" t="s">
        <v>8314</v>
      </c>
      <c r="H134" s="170">
        <v>10</v>
      </c>
      <c r="I134" s="166">
        <f>SUMIF('Composições (ORSE)'!D:D,E134,'Composições (ORSE)'!K:K)</f>
        <v>456.82</v>
      </c>
      <c r="J134" s="165">
        <f t="shared" si="9"/>
        <v>533.98</v>
      </c>
      <c r="K134" s="186">
        <f t="shared" si="10"/>
        <v>5339.8</v>
      </c>
      <c r="L134" s="187"/>
      <c r="M134" s="186">
        <v>583.42999999999995</v>
      </c>
      <c r="N134" s="204">
        <v>456.82</v>
      </c>
      <c r="O134" s="250">
        <f t="shared" si="11"/>
        <v>0.217</v>
      </c>
    </row>
    <row r="135" spans="2:15" s="99" customFormat="1" outlineLevel="1">
      <c r="B135" s="167" t="s">
        <v>1279</v>
      </c>
      <c r="C135" s="172" t="s">
        <v>2320</v>
      </c>
      <c r="D135" s="178" t="s">
        <v>8244</v>
      </c>
      <c r="E135" s="173">
        <v>5777</v>
      </c>
      <c r="F135" s="189" t="s">
        <v>7897</v>
      </c>
      <c r="G135" s="169" t="s">
        <v>8314</v>
      </c>
      <c r="H135" s="170">
        <v>10</v>
      </c>
      <c r="I135" s="166">
        <f>SUMIF('Composições (ORSE)'!D:D,E135,'Composições (ORSE)'!K:K)</f>
        <v>164.65</v>
      </c>
      <c r="J135" s="165">
        <f t="shared" si="9"/>
        <v>192.46</v>
      </c>
      <c r="K135" s="186">
        <f t="shared" si="10"/>
        <v>1924.6</v>
      </c>
      <c r="L135" s="187"/>
      <c r="M135" s="186">
        <v>210.29</v>
      </c>
      <c r="N135" s="204">
        <v>164.65</v>
      </c>
      <c r="O135" s="250">
        <f t="shared" si="11"/>
        <v>0.217</v>
      </c>
    </row>
    <row r="136" spans="2:15" s="99" customFormat="1" outlineLevel="1">
      <c r="B136" s="167" t="s">
        <v>1280</v>
      </c>
      <c r="C136" s="172" t="s">
        <v>2320</v>
      </c>
      <c r="D136" s="178" t="s">
        <v>8244</v>
      </c>
      <c r="E136" s="173">
        <v>5386</v>
      </c>
      <c r="F136" s="189" t="s">
        <v>6344</v>
      </c>
      <c r="G136" s="169" t="s">
        <v>8314</v>
      </c>
      <c r="H136" s="170">
        <v>17</v>
      </c>
      <c r="I136" s="166">
        <f>SUMIF('Composições (ORSE)'!D:D,E136,'Composições (ORSE)'!K:K)</f>
        <v>122.64</v>
      </c>
      <c r="J136" s="165">
        <f t="shared" si="9"/>
        <v>143.35</v>
      </c>
      <c r="K136" s="186">
        <f t="shared" si="10"/>
        <v>2436.9499999999998</v>
      </c>
      <c r="L136" s="187"/>
      <c r="M136" s="186">
        <v>156.63999999999999</v>
      </c>
      <c r="N136" s="204">
        <v>122.64</v>
      </c>
      <c r="O136" s="250">
        <f t="shared" si="11"/>
        <v>0.21709999999999999</v>
      </c>
    </row>
    <row r="137" spans="2:15" s="99" customFormat="1" outlineLevel="1">
      <c r="B137" s="167" t="s">
        <v>1281</v>
      </c>
      <c r="C137" s="172" t="s">
        <v>2320</v>
      </c>
      <c r="D137" s="178" t="s">
        <v>8244</v>
      </c>
      <c r="E137" s="173">
        <v>6439</v>
      </c>
      <c r="F137" s="189" t="s">
        <v>89</v>
      </c>
      <c r="G137" s="169" t="s">
        <v>8314</v>
      </c>
      <c r="H137" s="170">
        <v>12</v>
      </c>
      <c r="I137" s="166">
        <f>SUMIF('Composições (ORSE)'!D:D,E137,'Composições (ORSE)'!K:K)</f>
        <v>842.24</v>
      </c>
      <c r="J137" s="165">
        <f t="shared" si="9"/>
        <v>984.49</v>
      </c>
      <c r="K137" s="186">
        <f t="shared" si="10"/>
        <v>11813.88</v>
      </c>
      <c r="L137" s="187"/>
      <c r="M137" s="186">
        <v>1075.67</v>
      </c>
      <c r="N137" s="204">
        <v>842.24</v>
      </c>
      <c r="O137" s="250">
        <f t="shared" si="11"/>
        <v>0.217</v>
      </c>
    </row>
    <row r="138" spans="2:15" s="99" customFormat="1" outlineLevel="1">
      <c r="B138" s="167" t="s">
        <v>1282</v>
      </c>
      <c r="C138" s="172" t="s">
        <v>2320</v>
      </c>
      <c r="D138" s="174" t="s">
        <v>8244</v>
      </c>
      <c r="E138" s="175">
        <v>6428</v>
      </c>
      <c r="F138" s="189" t="s">
        <v>484</v>
      </c>
      <c r="G138" s="169" t="s">
        <v>8314</v>
      </c>
      <c r="H138" s="170">
        <v>28</v>
      </c>
      <c r="I138" s="166">
        <f>SUMIF('Composições (ORSE)'!D:D,E138,'Composições (ORSE)'!K:K)</f>
        <v>234.57</v>
      </c>
      <c r="J138" s="165">
        <f t="shared" si="9"/>
        <v>274.19</v>
      </c>
      <c r="K138" s="186">
        <f t="shared" si="10"/>
        <v>7677.32</v>
      </c>
      <c r="L138" s="187"/>
      <c r="M138" s="186">
        <v>299.58</v>
      </c>
      <c r="N138" s="204">
        <v>234.57</v>
      </c>
      <c r="O138" s="250">
        <f t="shared" si="11"/>
        <v>0.217</v>
      </c>
    </row>
    <row r="139" spans="2:15" s="99" customFormat="1" ht="25.5" outlineLevel="1">
      <c r="B139" s="167" t="s">
        <v>1283</v>
      </c>
      <c r="C139" s="172" t="s">
        <v>2320</v>
      </c>
      <c r="D139" s="174" t="s">
        <v>8244</v>
      </c>
      <c r="E139" s="173">
        <v>12533</v>
      </c>
      <c r="F139" s="189" t="s">
        <v>90</v>
      </c>
      <c r="G139" s="169" t="s">
        <v>8314</v>
      </c>
      <c r="H139" s="170">
        <v>12</v>
      </c>
      <c r="I139" s="166">
        <f>SUMIF('Composições (ORSE)'!D:D,E139,'Composições (ORSE)'!K:K)</f>
        <v>260.31</v>
      </c>
      <c r="J139" s="165">
        <f t="shared" si="9"/>
        <v>304.27999999999997</v>
      </c>
      <c r="K139" s="186">
        <f t="shared" si="10"/>
        <v>3651.36</v>
      </c>
      <c r="L139" s="187"/>
      <c r="M139" s="186">
        <v>332.46</v>
      </c>
      <c r="N139" s="204">
        <v>260.31</v>
      </c>
      <c r="O139" s="250">
        <f t="shared" si="11"/>
        <v>0.217</v>
      </c>
    </row>
    <row r="140" spans="2:15" s="99" customFormat="1" ht="25.5" outlineLevel="1">
      <c r="B140" s="167" t="s">
        <v>1284</v>
      </c>
      <c r="C140" s="172" t="s">
        <v>2320</v>
      </c>
      <c r="D140" s="174" t="s">
        <v>573</v>
      </c>
      <c r="E140" s="173">
        <v>20055</v>
      </c>
      <c r="F140" s="189" t="s">
        <v>1369</v>
      </c>
      <c r="G140" s="169" t="s">
        <v>8314</v>
      </c>
      <c r="H140" s="170">
        <v>28</v>
      </c>
      <c r="I140" s="166">
        <f>SUMIF('Composições (CODEVASF)'!D:D,E140,'Composições (CODEVASF)'!K:K)</f>
        <v>8.11</v>
      </c>
      <c r="J140" s="165">
        <f t="shared" si="9"/>
        <v>9.48</v>
      </c>
      <c r="K140" s="186">
        <f t="shared" si="10"/>
        <v>265.44</v>
      </c>
      <c r="L140" s="187"/>
      <c r="M140" s="186">
        <v>10.36</v>
      </c>
      <c r="N140" s="204">
        <v>8.11</v>
      </c>
      <c r="O140" s="250">
        <f t="shared" si="11"/>
        <v>0.2172</v>
      </c>
    </row>
    <row r="141" spans="2:15" s="99" customFormat="1" ht="25.5" outlineLevel="1">
      <c r="B141" s="167" t="s">
        <v>1285</v>
      </c>
      <c r="C141" s="172" t="s">
        <v>2320</v>
      </c>
      <c r="D141" s="178" t="s">
        <v>8244</v>
      </c>
      <c r="E141" s="173">
        <v>5631</v>
      </c>
      <c r="F141" s="189" t="s">
        <v>8629</v>
      </c>
      <c r="G141" s="169" t="s">
        <v>8314</v>
      </c>
      <c r="H141" s="170">
        <v>14</v>
      </c>
      <c r="I141" s="166">
        <f>SUMIF('Composições (ORSE)'!D:D,E141,'Composições (ORSE)'!K:K)</f>
        <v>296.76</v>
      </c>
      <c r="J141" s="165">
        <f t="shared" si="9"/>
        <v>346.88</v>
      </c>
      <c r="K141" s="186">
        <f t="shared" si="10"/>
        <v>4856.32</v>
      </c>
      <c r="L141" s="187"/>
      <c r="M141" s="186">
        <v>379.01</v>
      </c>
      <c r="N141" s="204">
        <v>296.76</v>
      </c>
      <c r="O141" s="250">
        <f t="shared" si="11"/>
        <v>0.217</v>
      </c>
    </row>
    <row r="142" spans="2:15" s="99" customFormat="1" ht="25.5" outlineLevel="1">
      <c r="B142" s="167" t="s">
        <v>1286</v>
      </c>
      <c r="C142" s="172" t="s">
        <v>2320</v>
      </c>
      <c r="D142" s="178" t="s">
        <v>8244</v>
      </c>
      <c r="E142" s="173">
        <v>5629</v>
      </c>
      <c r="F142" s="189" t="s">
        <v>482</v>
      </c>
      <c r="G142" s="169" t="s">
        <v>8314</v>
      </c>
      <c r="H142" s="170">
        <v>11</v>
      </c>
      <c r="I142" s="166">
        <f>SUMIF('Composições (ORSE)'!D:D,E142,'Composições (ORSE)'!K:K)</f>
        <v>194.75</v>
      </c>
      <c r="J142" s="165">
        <f t="shared" si="9"/>
        <v>227.64</v>
      </c>
      <c r="K142" s="186">
        <f t="shared" si="10"/>
        <v>2504.04</v>
      </c>
      <c r="L142" s="187"/>
      <c r="M142" s="186">
        <v>248.73</v>
      </c>
      <c r="N142" s="204">
        <v>194.75</v>
      </c>
      <c r="O142" s="250">
        <f t="shared" si="11"/>
        <v>0.217</v>
      </c>
    </row>
    <row r="143" spans="2:15" s="99" customFormat="1" ht="25.5" outlineLevel="1">
      <c r="B143" s="167" t="s">
        <v>1287</v>
      </c>
      <c r="C143" s="172" t="s">
        <v>2320</v>
      </c>
      <c r="D143" s="178" t="s">
        <v>8244</v>
      </c>
      <c r="E143" s="173">
        <v>5637</v>
      </c>
      <c r="F143" s="189" t="s">
        <v>1809</v>
      </c>
      <c r="G143" s="169" t="s">
        <v>8314</v>
      </c>
      <c r="H143" s="170">
        <v>9</v>
      </c>
      <c r="I143" s="166">
        <f>SUMIF('Composições (ORSE)'!D:D,E143,'Composições (ORSE)'!K:K)</f>
        <v>454.91</v>
      </c>
      <c r="J143" s="165">
        <f t="shared" si="9"/>
        <v>531.74</v>
      </c>
      <c r="K143" s="186">
        <f t="shared" si="10"/>
        <v>4785.66</v>
      </c>
      <c r="L143" s="187"/>
      <c r="M143" s="186">
        <v>580.99</v>
      </c>
      <c r="N143" s="204">
        <v>454.91</v>
      </c>
      <c r="O143" s="250">
        <f t="shared" si="11"/>
        <v>0.217</v>
      </c>
    </row>
    <row r="144" spans="2:15" s="99" customFormat="1" ht="25.5" outlineLevel="1">
      <c r="B144" s="167" t="s">
        <v>1288</v>
      </c>
      <c r="C144" s="172" t="s">
        <v>2320</v>
      </c>
      <c r="D144" s="178" t="s">
        <v>8244</v>
      </c>
      <c r="E144" s="173">
        <v>6343</v>
      </c>
      <c r="F144" s="189" t="s">
        <v>261</v>
      </c>
      <c r="G144" s="169" t="s">
        <v>8314</v>
      </c>
      <c r="H144" s="170">
        <v>4</v>
      </c>
      <c r="I144" s="166">
        <f>SUMIF('Composições (ORSE)'!D:D,E144,'Composições (ORSE)'!K:K)</f>
        <v>461.35</v>
      </c>
      <c r="J144" s="165">
        <f t="shared" si="9"/>
        <v>539.27</v>
      </c>
      <c r="K144" s="186">
        <f t="shared" si="10"/>
        <v>2157.08</v>
      </c>
      <c r="L144" s="187"/>
      <c r="M144" s="186">
        <v>589.22</v>
      </c>
      <c r="N144" s="204">
        <v>461.35</v>
      </c>
      <c r="O144" s="250">
        <f t="shared" si="11"/>
        <v>0.217</v>
      </c>
    </row>
    <row r="145" spans="2:15" s="99" customFormat="1" ht="25.5" outlineLevel="1">
      <c r="B145" s="167" t="s">
        <v>1289</v>
      </c>
      <c r="C145" s="172" t="s">
        <v>2320</v>
      </c>
      <c r="D145" s="178" t="s">
        <v>8244</v>
      </c>
      <c r="E145" s="173">
        <v>6358</v>
      </c>
      <c r="F145" s="189" t="s">
        <v>1810</v>
      </c>
      <c r="G145" s="169" t="s">
        <v>8314</v>
      </c>
      <c r="H145" s="170">
        <v>11</v>
      </c>
      <c r="I145" s="166">
        <f>SUMIF('Composições (ORSE)'!D:D,E145,'Composições (ORSE)'!K:K)</f>
        <v>327.05</v>
      </c>
      <c r="J145" s="165">
        <f t="shared" si="9"/>
        <v>382.29</v>
      </c>
      <c r="K145" s="186">
        <f t="shared" si="10"/>
        <v>4205.1899999999996</v>
      </c>
      <c r="L145" s="187"/>
      <c r="M145" s="186">
        <v>417.69</v>
      </c>
      <c r="N145" s="204">
        <v>327.05</v>
      </c>
      <c r="O145" s="250">
        <f t="shared" si="11"/>
        <v>0.217</v>
      </c>
    </row>
    <row r="146" spans="2:15" s="99" customFormat="1" outlineLevel="1">
      <c r="B146" s="167" t="s">
        <v>1290</v>
      </c>
      <c r="C146" s="172" t="s">
        <v>2320</v>
      </c>
      <c r="D146" s="174" t="s">
        <v>8244</v>
      </c>
      <c r="E146" s="173">
        <v>5387</v>
      </c>
      <c r="F146" s="189" t="s">
        <v>255</v>
      </c>
      <c r="G146" s="169" t="s">
        <v>8314</v>
      </c>
      <c r="H146" s="170">
        <v>8</v>
      </c>
      <c r="I146" s="166">
        <f>SUMIF('Composições (ORSE)'!D:D,E146,'Composições (ORSE)'!K:K)</f>
        <v>199.71</v>
      </c>
      <c r="J146" s="165">
        <f t="shared" si="9"/>
        <v>233.44</v>
      </c>
      <c r="K146" s="186">
        <f t="shared" si="10"/>
        <v>1867.52</v>
      </c>
      <c r="L146" s="187"/>
      <c r="M146" s="186">
        <v>255.06</v>
      </c>
      <c r="N146" s="204">
        <v>199.71</v>
      </c>
      <c r="O146" s="250">
        <f t="shared" si="11"/>
        <v>0.217</v>
      </c>
    </row>
    <row r="147" spans="2:15" s="99" customFormat="1" outlineLevel="1">
      <c r="B147" s="167" t="s">
        <v>1291</v>
      </c>
      <c r="C147" s="172" t="s">
        <v>2320</v>
      </c>
      <c r="D147" s="174" t="s">
        <v>8244</v>
      </c>
      <c r="E147" s="173">
        <v>12171</v>
      </c>
      <c r="F147" s="189" t="s">
        <v>91</v>
      </c>
      <c r="G147" s="169" t="s">
        <v>8314</v>
      </c>
      <c r="H147" s="170">
        <v>16</v>
      </c>
      <c r="I147" s="166">
        <f>SUMIF('Composições (ORSE)'!D:D,E147,'Composições (ORSE)'!K:K)</f>
        <v>131.49</v>
      </c>
      <c r="J147" s="165">
        <f t="shared" si="9"/>
        <v>153.69999999999999</v>
      </c>
      <c r="K147" s="186">
        <f t="shared" si="10"/>
        <v>2459.1999999999998</v>
      </c>
      <c r="L147" s="187"/>
      <c r="M147" s="186">
        <v>167.94</v>
      </c>
      <c r="N147" s="204">
        <v>131.49</v>
      </c>
      <c r="O147" s="250">
        <f t="shared" si="11"/>
        <v>0.217</v>
      </c>
    </row>
    <row r="148" spans="2:15" s="99" customFormat="1" outlineLevel="1">
      <c r="B148" s="167" t="s">
        <v>1292</v>
      </c>
      <c r="C148" s="172" t="s">
        <v>2320</v>
      </c>
      <c r="D148" s="174" t="s">
        <v>8296</v>
      </c>
      <c r="E148" s="173" t="s">
        <v>1862</v>
      </c>
      <c r="F148" s="189" t="s">
        <v>92</v>
      </c>
      <c r="G148" s="169" t="s">
        <v>8314</v>
      </c>
      <c r="H148" s="170">
        <v>39</v>
      </c>
      <c r="I148" s="166">
        <f>SUMIF('Composições (SEINFRA)'!D:D,E148,'Composições (SEINFRA)'!K:K)</f>
        <v>229.26</v>
      </c>
      <c r="J148" s="165">
        <f t="shared" si="9"/>
        <v>267.98</v>
      </c>
      <c r="K148" s="186">
        <f t="shared" si="10"/>
        <v>10451.219999999999</v>
      </c>
      <c r="L148" s="187"/>
      <c r="M148" s="186">
        <v>292.8</v>
      </c>
      <c r="N148" s="204">
        <v>229.26</v>
      </c>
      <c r="O148" s="250">
        <f t="shared" si="11"/>
        <v>0.217</v>
      </c>
    </row>
    <row r="149" spans="2:15" s="99" customFormat="1" outlineLevel="1">
      <c r="B149" s="167" t="s">
        <v>1293</v>
      </c>
      <c r="C149" s="172" t="s">
        <v>2320</v>
      </c>
      <c r="D149" s="174" t="s">
        <v>573</v>
      </c>
      <c r="E149" s="173" t="s">
        <v>1858</v>
      </c>
      <c r="F149" s="189" t="s">
        <v>93</v>
      </c>
      <c r="G149" s="169" t="s">
        <v>8314</v>
      </c>
      <c r="H149" s="170">
        <v>24</v>
      </c>
      <c r="I149" s="166">
        <f>SUMIF('Composições (CODEVASF)'!D:D,E149,'Composições (CODEVASF)'!K:K)</f>
        <v>164.11</v>
      </c>
      <c r="J149" s="165">
        <f t="shared" si="9"/>
        <v>191.83</v>
      </c>
      <c r="K149" s="186">
        <f t="shared" si="10"/>
        <v>4603.92</v>
      </c>
      <c r="L149" s="187"/>
      <c r="M149" s="186">
        <v>209.6</v>
      </c>
      <c r="N149" s="204">
        <v>164.11</v>
      </c>
      <c r="O149" s="250">
        <f t="shared" si="11"/>
        <v>0.217</v>
      </c>
    </row>
    <row r="150" spans="2:15" s="99" customFormat="1" outlineLevel="1">
      <c r="B150" s="167" t="s">
        <v>1294</v>
      </c>
      <c r="C150" s="172" t="s">
        <v>2320</v>
      </c>
      <c r="D150" s="178" t="s">
        <v>573</v>
      </c>
      <c r="E150" s="175">
        <v>5359</v>
      </c>
      <c r="F150" s="189" t="s">
        <v>1811</v>
      </c>
      <c r="G150" s="169" t="s">
        <v>8314</v>
      </c>
      <c r="H150" s="170">
        <v>31</v>
      </c>
      <c r="I150" s="166">
        <f>SUMIF('Composições (CODEVASF)'!D:D,E150,'Composições (CODEVASF)'!K:K)</f>
        <v>81.69</v>
      </c>
      <c r="J150" s="165">
        <f t="shared" si="9"/>
        <v>95.49</v>
      </c>
      <c r="K150" s="186">
        <f t="shared" si="10"/>
        <v>2960.19</v>
      </c>
      <c r="L150" s="187"/>
      <c r="M150" s="186">
        <v>104.34</v>
      </c>
      <c r="N150" s="204">
        <v>81.69</v>
      </c>
      <c r="O150" s="250">
        <f t="shared" si="11"/>
        <v>0.21709999999999999</v>
      </c>
    </row>
    <row r="151" spans="2:15" s="99" customFormat="1" outlineLevel="1">
      <c r="B151" s="167" t="s">
        <v>1295</v>
      </c>
      <c r="C151" s="172" t="s">
        <v>2320</v>
      </c>
      <c r="D151" s="178" t="s">
        <v>8244</v>
      </c>
      <c r="E151" s="175">
        <v>5307</v>
      </c>
      <c r="F151" s="189" t="s">
        <v>1812</v>
      </c>
      <c r="G151" s="169" t="s">
        <v>8314</v>
      </c>
      <c r="H151" s="170">
        <v>17</v>
      </c>
      <c r="I151" s="166">
        <f>SUMIF('Composições (ORSE)'!D:D,E151,'Composições (ORSE)'!K:K)</f>
        <v>97.2</v>
      </c>
      <c r="J151" s="165">
        <f t="shared" si="9"/>
        <v>113.62</v>
      </c>
      <c r="K151" s="186">
        <f t="shared" si="10"/>
        <v>1931.54</v>
      </c>
      <c r="L151" s="187"/>
      <c r="M151" s="186">
        <v>124.15</v>
      </c>
      <c r="N151" s="204">
        <v>97.2</v>
      </c>
      <c r="O151" s="250">
        <f t="shared" si="11"/>
        <v>0.21709999999999999</v>
      </c>
    </row>
    <row r="152" spans="2:15" s="99" customFormat="1" outlineLevel="1">
      <c r="B152" s="167" t="s">
        <v>1296</v>
      </c>
      <c r="C152" s="172" t="s">
        <v>2320</v>
      </c>
      <c r="D152" s="174" t="s">
        <v>573</v>
      </c>
      <c r="E152" s="175">
        <v>5333</v>
      </c>
      <c r="F152" s="189" t="s">
        <v>1813</v>
      </c>
      <c r="G152" s="169" t="s">
        <v>8314</v>
      </c>
      <c r="H152" s="170">
        <v>28</v>
      </c>
      <c r="I152" s="166">
        <f>SUMIF('Composições (CODEVASF)'!D:D,E152,'Composições (CODEVASF)'!K:K)</f>
        <v>75.95</v>
      </c>
      <c r="J152" s="165">
        <f t="shared" si="9"/>
        <v>88.78</v>
      </c>
      <c r="K152" s="186">
        <f t="shared" si="10"/>
        <v>2485.84</v>
      </c>
      <c r="L152" s="187"/>
      <c r="M152" s="186">
        <v>97</v>
      </c>
      <c r="N152" s="204">
        <v>75.95</v>
      </c>
      <c r="O152" s="250">
        <f t="shared" si="11"/>
        <v>0.217</v>
      </c>
    </row>
    <row r="153" spans="2:15" s="99" customFormat="1" ht="25.5" outlineLevel="1">
      <c r="B153" s="167" t="s">
        <v>1297</v>
      </c>
      <c r="C153" s="172" t="s">
        <v>2320</v>
      </c>
      <c r="D153" s="174" t="s">
        <v>8244</v>
      </c>
      <c r="E153" s="173">
        <v>12174</v>
      </c>
      <c r="F153" s="189" t="s">
        <v>8630</v>
      </c>
      <c r="G153" s="169" t="s">
        <v>8314</v>
      </c>
      <c r="H153" s="170">
        <v>20</v>
      </c>
      <c r="I153" s="166">
        <f>SUMIF('Composições (ORSE)'!D:D,E153,'Composições (ORSE)'!K:K)</f>
        <v>264.91000000000003</v>
      </c>
      <c r="J153" s="165">
        <f t="shared" si="9"/>
        <v>309.64999999999998</v>
      </c>
      <c r="K153" s="186">
        <f t="shared" si="10"/>
        <v>6193</v>
      </c>
      <c r="L153" s="187"/>
      <c r="M153" s="186">
        <v>338.33</v>
      </c>
      <c r="N153" s="204">
        <v>264.91000000000003</v>
      </c>
      <c r="O153" s="250">
        <f t="shared" si="11"/>
        <v>0.217</v>
      </c>
    </row>
    <row r="154" spans="2:15" s="99" customFormat="1" outlineLevel="1">
      <c r="B154" s="167" t="s">
        <v>1298</v>
      </c>
      <c r="C154" s="172" t="s">
        <v>2320</v>
      </c>
      <c r="D154" s="174" t="s">
        <v>8296</v>
      </c>
      <c r="E154" s="173" t="s">
        <v>1814</v>
      </c>
      <c r="F154" s="189" t="s">
        <v>1815</v>
      </c>
      <c r="G154" s="169" t="s">
        <v>8314</v>
      </c>
      <c r="H154" s="170">
        <v>10</v>
      </c>
      <c r="I154" s="166">
        <f>SUMIF('Composições (SEINFRA)'!D:D,E154,'Composições (SEINFRA)'!K:K)</f>
        <v>30.35</v>
      </c>
      <c r="J154" s="165">
        <f t="shared" ref="J154:J164" si="12">ROUND(IF(C154 = "SERVIÇO", I154 * (1 + $I$11), IF(C154 = "INSUMO", (I154 * (1 + $K$11)))),2)</f>
        <v>35.479999999999997</v>
      </c>
      <c r="K154" s="186">
        <f t="shared" ref="K154:K164" si="13">ROUND(J154*H154,2)</f>
        <v>354.8</v>
      </c>
      <c r="L154" s="187"/>
      <c r="M154" s="186">
        <v>38.770000000000003</v>
      </c>
      <c r="N154" s="204">
        <v>30.35</v>
      </c>
      <c r="O154" s="250">
        <f t="shared" si="11"/>
        <v>0.2172</v>
      </c>
    </row>
    <row r="155" spans="2:15" s="99" customFormat="1" outlineLevel="1">
      <c r="B155" s="167" t="s">
        <v>1299</v>
      </c>
      <c r="C155" s="172" t="s">
        <v>2320</v>
      </c>
      <c r="D155" s="178" t="s">
        <v>8296</v>
      </c>
      <c r="E155" s="173" t="s">
        <v>1816</v>
      </c>
      <c r="F155" s="189" t="s">
        <v>997</v>
      </c>
      <c r="G155" s="169" t="s">
        <v>8314</v>
      </c>
      <c r="H155" s="170">
        <v>18</v>
      </c>
      <c r="I155" s="166">
        <f>SUMIF('Composições (SEINFRA)'!D:D,E155,'Composições (SEINFRA)'!K:K)</f>
        <v>3.6</v>
      </c>
      <c r="J155" s="165">
        <f t="shared" si="12"/>
        <v>4.21</v>
      </c>
      <c r="K155" s="186">
        <f t="shared" si="13"/>
        <v>75.78</v>
      </c>
      <c r="L155" s="187"/>
      <c r="M155" s="186">
        <v>4.5999999999999996</v>
      </c>
      <c r="N155" s="204">
        <v>3.6</v>
      </c>
      <c r="O155" s="250">
        <f t="shared" si="11"/>
        <v>0.21740000000000001</v>
      </c>
    </row>
    <row r="156" spans="2:15" s="99" customFormat="1" outlineLevel="1">
      <c r="B156" s="167" t="s">
        <v>1300</v>
      </c>
      <c r="C156" s="172" t="s">
        <v>2320</v>
      </c>
      <c r="D156" s="174" t="s">
        <v>8244</v>
      </c>
      <c r="E156" s="173">
        <v>5722</v>
      </c>
      <c r="F156" s="189" t="s">
        <v>7915</v>
      </c>
      <c r="G156" s="169" t="s">
        <v>8314</v>
      </c>
      <c r="H156" s="170">
        <v>10</v>
      </c>
      <c r="I156" s="166">
        <f>SUMIF('Composições (ORSE)'!D:D,E156,'Composições (ORSE)'!K:K)</f>
        <v>175.5</v>
      </c>
      <c r="J156" s="165">
        <f t="shared" si="12"/>
        <v>205.14</v>
      </c>
      <c r="K156" s="186">
        <f t="shared" si="13"/>
        <v>2051.4</v>
      </c>
      <c r="L156" s="187"/>
      <c r="M156" s="186">
        <v>224.15</v>
      </c>
      <c r="N156" s="204">
        <v>175.5</v>
      </c>
      <c r="O156" s="250">
        <f t="shared" si="11"/>
        <v>0.217</v>
      </c>
    </row>
    <row r="157" spans="2:15" s="99" customFormat="1" ht="25.5" outlineLevel="1">
      <c r="B157" s="167" t="s">
        <v>1301</v>
      </c>
      <c r="C157" s="172" t="s">
        <v>2320</v>
      </c>
      <c r="D157" s="174" t="s">
        <v>8233</v>
      </c>
      <c r="E157" s="173">
        <v>7048</v>
      </c>
      <c r="F157" s="189" t="s">
        <v>929</v>
      </c>
      <c r="G157" s="169" t="s">
        <v>423</v>
      </c>
      <c r="H157" s="170">
        <v>11</v>
      </c>
      <c r="I157" s="165">
        <f>SUMIF('Composições (SINAPI)'!D:D,E157,'Composições (SINAPI)'!K:K)</f>
        <v>14.68</v>
      </c>
      <c r="J157" s="165">
        <f t="shared" si="12"/>
        <v>17.16</v>
      </c>
      <c r="K157" s="186">
        <f t="shared" si="13"/>
        <v>188.76</v>
      </c>
      <c r="L157" s="187"/>
      <c r="M157" s="186">
        <v>18.75</v>
      </c>
      <c r="N157" s="204">
        <v>14.68</v>
      </c>
      <c r="O157" s="250">
        <f t="shared" si="11"/>
        <v>0.21709999999999999</v>
      </c>
    </row>
    <row r="158" spans="2:15" s="99" customFormat="1" outlineLevel="1">
      <c r="B158" s="167" t="s">
        <v>1302</v>
      </c>
      <c r="C158" s="172" t="s">
        <v>2320</v>
      </c>
      <c r="D158" s="178" t="s">
        <v>8296</v>
      </c>
      <c r="E158" s="173" t="s">
        <v>998</v>
      </c>
      <c r="F158" s="189" t="s">
        <v>999</v>
      </c>
      <c r="G158" s="169" t="s">
        <v>8314</v>
      </c>
      <c r="H158" s="170">
        <v>11</v>
      </c>
      <c r="I158" s="166">
        <f>SUMIF('Composições (SEINFRA)'!D:D,E158,'Composições (SEINFRA)'!K:K)</f>
        <v>11.43</v>
      </c>
      <c r="J158" s="165">
        <f t="shared" si="12"/>
        <v>13.36</v>
      </c>
      <c r="K158" s="186">
        <f t="shared" si="13"/>
        <v>146.96</v>
      </c>
      <c r="L158" s="187"/>
      <c r="M158" s="186">
        <v>14.6</v>
      </c>
      <c r="N158" s="204">
        <v>11.43</v>
      </c>
      <c r="O158" s="250">
        <f t="shared" ref="O158:O175" si="14">IF(I158=0," ",ROUND(1-(I158/M158),4))</f>
        <v>0.21709999999999999</v>
      </c>
    </row>
    <row r="159" spans="2:15" s="99" customFormat="1" ht="25.5" outlineLevel="1">
      <c r="B159" s="167" t="s">
        <v>1303</v>
      </c>
      <c r="C159" s="172" t="s">
        <v>2320</v>
      </c>
      <c r="D159" s="174" t="s">
        <v>8233</v>
      </c>
      <c r="E159" s="173">
        <v>3919</v>
      </c>
      <c r="F159" s="189" t="s">
        <v>1000</v>
      </c>
      <c r="G159" s="169" t="s">
        <v>423</v>
      </c>
      <c r="H159" s="170">
        <v>11</v>
      </c>
      <c r="I159" s="165">
        <f>SUMIF('Composições (SINAPI)'!D:D,E159,'Composições (SINAPI)'!K:K)</f>
        <v>5.84</v>
      </c>
      <c r="J159" s="165">
        <f t="shared" si="12"/>
        <v>6.83</v>
      </c>
      <c r="K159" s="186">
        <f t="shared" si="13"/>
        <v>75.13</v>
      </c>
      <c r="L159" s="187"/>
      <c r="M159" s="186">
        <v>7.46</v>
      </c>
      <c r="N159" s="204">
        <v>5.84</v>
      </c>
      <c r="O159" s="250">
        <f t="shared" si="14"/>
        <v>0.2172</v>
      </c>
    </row>
    <row r="160" spans="2:15" s="99" customFormat="1" outlineLevel="1">
      <c r="B160" s="167" t="s">
        <v>1304</v>
      </c>
      <c r="C160" s="172" t="s">
        <v>2320</v>
      </c>
      <c r="D160" s="174" t="s">
        <v>8244</v>
      </c>
      <c r="E160" s="173">
        <v>5704</v>
      </c>
      <c r="F160" s="189" t="s">
        <v>94</v>
      </c>
      <c r="G160" s="169" t="s">
        <v>8314</v>
      </c>
      <c r="H160" s="170">
        <v>13</v>
      </c>
      <c r="I160" s="166">
        <f>SUMIF('Composições (ORSE)'!D:D,E160,'Composições (ORSE)'!K:K)</f>
        <v>189.01</v>
      </c>
      <c r="J160" s="165">
        <f t="shared" si="12"/>
        <v>220.93</v>
      </c>
      <c r="K160" s="186">
        <f t="shared" si="13"/>
        <v>2872.09</v>
      </c>
      <c r="L160" s="187"/>
      <c r="M160" s="186">
        <v>241.4</v>
      </c>
      <c r="N160" s="204">
        <v>189.01</v>
      </c>
      <c r="O160" s="250">
        <f t="shared" si="14"/>
        <v>0.217</v>
      </c>
    </row>
    <row r="161" spans="2:15" s="99" customFormat="1" outlineLevel="1">
      <c r="B161" s="167" t="s">
        <v>1305</v>
      </c>
      <c r="C161" s="172" t="s">
        <v>2320</v>
      </c>
      <c r="D161" s="178" t="s">
        <v>8296</v>
      </c>
      <c r="E161" s="173" t="s">
        <v>1868</v>
      </c>
      <c r="F161" s="189" t="s">
        <v>95</v>
      </c>
      <c r="G161" s="169" t="s">
        <v>8314</v>
      </c>
      <c r="H161" s="170">
        <v>12</v>
      </c>
      <c r="I161" s="166">
        <f>SUMIF('Composições (SEINFRA)'!D:D,E161,'Composições (SEINFRA)'!K:K)</f>
        <v>268.56</v>
      </c>
      <c r="J161" s="165">
        <f t="shared" si="12"/>
        <v>313.92</v>
      </c>
      <c r="K161" s="186">
        <f t="shared" si="13"/>
        <v>3767.04</v>
      </c>
      <c r="L161" s="187"/>
      <c r="M161" s="186">
        <v>343</v>
      </c>
      <c r="N161" s="204">
        <v>268.56</v>
      </c>
      <c r="O161" s="250">
        <f t="shared" si="14"/>
        <v>0.217</v>
      </c>
    </row>
    <row r="162" spans="2:15" s="99" customFormat="1" outlineLevel="1">
      <c r="B162" s="167" t="s">
        <v>1306</v>
      </c>
      <c r="C162" s="172" t="s">
        <v>2320</v>
      </c>
      <c r="D162" s="174" t="s">
        <v>8296</v>
      </c>
      <c r="E162" s="173" t="s">
        <v>1001</v>
      </c>
      <c r="F162" s="189" t="s">
        <v>1002</v>
      </c>
      <c r="G162" s="169" t="s">
        <v>8314</v>
      </c>
      <c r="H162" s="170">
        <v>1</v>
      </c>
      <c r="I162" s="166">
        <f>SUMIF('Composições (SEINFRA)'!D:D,E162,'Composições (SEINFRA)'!K:K)</f>
        <v>260.14999999999998</v>
      </c>
      <c r="J162" s="165">
        <f t="shared" si="12"/>
        <v>304.08999999999997</v>
      </c>
      <c r="K162" s="186">
        <f t="shared" si="13"/>
        <v>304.08999999999997</v>
      </c>
      <c r="L162" s="187"/>
      <c r="M162" s="186">
        <v>332.25</v>
      </c>
      <c r="N162" s="204">
        <v>260.14999999999998</v>
      </c>
      <c r="O162" s="250">
        <f t="shared" si="14"/>
        <v>0.217</v>
      </c>
    </row>
    <row r="163" spans="2:15" s="99" customFormat="1" outlineLevel="1">
      <c r="B163" s="167" t="s">
        <v>1307</v>
      </c>
      <c r="C163" s="172" t="s">
        <v>2320</v>
      </c>
      <c r="D163" s="174" t="s">
        <v>8296</v>
      </c>
      <c r="E163" s="173" t="s">
        <v>1003</v>
      </c>
      <c r="F163" s="189" t="s">
        <v>1004</v>
      </c>
      <c r="G163" s="169" t="s">
        <v>8314</v>
      </c>
      <c r="H163" s="170">
        <v>1</v>
      </c>
      <c r="I163" s="166">
        <f>SUMIF('Composições (SEINFRA)'!D:D,E163,'Composições (SEINFRA)'!K:K)</f>
        <v>157.22</v>
      </c>
      <c r="J163" s="165">
        <f t="shared" si="12"/>
        <v>183.77</v>
      </c>
      <c r="K163" s="186">
        <f t="shared" si="13"/>
        <v>183.77</v>
      </c>
      <c r="L163" s="187"/>
      <c r="M163" s="186">
        <v>200.8</v>
      </c>
      <c r="N163" s="204">
        <v>157.22</v>
      </c>
      <c r="O163" s="250">
        <f t="shared" si="14"/>
        <v>0.217</v>
      </c>
    </row>
    <row r="164" spans="2:15" s="99" customFormat="1" outlineLevel="1">
      <c r="B164" s="167" t="s">
        <v>1308</v>
      </c>
      <c r="C164" s="172" t="s">
        <v>2320</v>
      </c>
      <c r="D164" s="174" t="s">
        <v>8233</v>
      </c>
      <c r="E164" s="173">
        <v>3838</v>
      </c>
      <c r="F164" s="189" t="s">
        <v>917</v>
      </c>
      <c r="G164" s="169" t="s">
        <v>423</v>
      </c>
      <c r="H164" s="170">
        <v>26</v>
      </c>
      <c r="I164" s="165">
        <f>SUMIF('Composições (SINAPI)'!D:D,E164,'Composições (SINAPI)'!K:K)</f>
        <v>39.61</v>
      </c>
      <c r="J164" s="165">
        <f t="shared" si="12"/>
        <v>46.3</v>
      </c>
      <c r="K164" s="186">
        <f t="shared" si="13"/>
        <v>1203.8</v>
      </c>
      <c r="L164" s="187"/>
      <c r="M164" s="186">
        <v>50.59</v>
      </c>
      <c r="N164" s="204">
        <v>39.61</v>
      </c>
      <c r="O164" s="250">
        <f t="shared" si="14"/>
        <v>0.217</v>
      </c>
    </row>
    <row r="165" spans="2:15" s="99" customFormat="1" outlineLevel="1">
      <c r="B165" s="167" t="s">
        <v>1309</v>
      </c>
      <c r="C165" s="172" t="s">
        <v>2320</v>
      </c>
      <c r="D165" s="174" t="s">
        <v>8296</v>
      </c>
      <c r="E165" s="173" t="s">
        <v>1005</v>
      </c>
      <c r="F165" s="189" t="s">
        <v>1006</v>
      </c>
      <c r="G165" s="169" t="s">
        <v>8314</v>
      </c>
      <c r="H165" s="170">
        <v>4</v>
      </c>
      <c r="I165" s="166">
        <f>SUMIF('Composições (SEINFRA)'!D:D,E165,'Composições (SEINFRA)'!K:K)</f>
        <v>377.07</v>
      </c>
      <c r="J165" s="165">
        <f t="shared" si="9"/>
        <v>440.76</v>
      </c>
      <c r="K165" s="186">
        <f t="shared" si="10"/>
        <v>1763.04</v>
      </c>
      <c r="L165" s="187"/>
      <c r="M165" s="186">
        <v>481.58</v>
      </c>
      <c r="N165" s="204">
        <v>377.07</v>
      </c>
      <c r="O165" s="250">
        <f t="shared" si="14"/>
        <v>0.217</v>
      </c>
    </row>
    <row r="166" spans="2:15" s="99" customFormat="1" ht="25.5" outlineLevel="1">
      <c r="B166" s="167" t="s">
        <v>1310</v>
      </c>
      <c r="C166" s="172" t="s">
        <v>2320</v>
      </c>
      <c r="D166" s="174" t="s">
        <v>8296</v>
      </c>
      <c r="E166" s="173" t="s">
        <v>8633</v>
      </c>
      <c r="F166" s="189" t="s">
        <v>8634</v>
      </c>
      <c r="G166" s="169" t="s">
        <v>8314</v>
      </c>
      <c r="H166" s="170">
        <v>4</v>
      </c>
      <c r="I166" s="166">
        <f>SUMIF('Composições (SEINFRA)'!D:D,E166,'Composições (SEINFRA)'!K:K)</f>
        <v>4455.2700000000004</v>
      </c>
      <c r="J166" s="165">
        <f t="shared" si="9"/>
        <v>5207.7700000000004</v>
      </c>
      <c r="K166" s="186">
        <f t="shared" si="10"/>
        <v>20831.080000000002</v>
      </c>
      <c r="L166" s="187"/>
      <c r="M166" s="186">
        <v>5690</v>
      </c>
      <c r="N166" s="204">
        <v>4455.2700000000004</v>
      </c>
      <c r="O166" s="250">
        <f t="shared" si="14"/>
        <v>0.217</v>
      </c>
    </row>
    <row r="167" spans="2:15" s="99" customFormat="1" ht="51" outlineLevel="1">
      <c r="B167" s="167" t="s">
        <v>1311</v>
      </c>
      <c r="C167" s="172" t="s">
        <v>2320</v>
      </c>
      <c r="D167" s="174" t="s">
        <v>8244</v>
      </c>
      <c r="E167" s="173">
        <v>11957</v>
      </c>
      <c r="F167" s="189" t="s">
        <v>96</v>
      </c>
      <c r="G167" s="169" t="s">
        <v>8314</v>
      </c>
      <c r="H167" s="170">
        <v>8</v>
      </c>
      <c r="I167" s="166">
        <f>SUMIF('Composições (ORSE)'!D:D,E167,'Composições (ORSE)'!K:K)</f>
        <v>254.08</v>
      </c>
      <c r="J167" s="165">
        <f t="shared" si="9"/>
        <v>296.99</v>
      </c>
      <c r="K167" s="186">
        <f t="shared" si="10"/>
        <v>2375.92</v>
      </c>
      <c r="L167" s="187"/>
      <c r="M167" s="186">
        <v>324.5</v>
      </c>
      <c r="N167" s="204">
        <v>254.08</v>
      </c>
      <c r="O167" s="250">
        <f t="shared" si="14"/>
        <v>0.217</v>
      </c>
    </row>
    <row r="168" spans="2:15" s="99" customFormat="1" outlineLevel="1">
      <c r="B168" s="167" t="s">
        <v>1312</v>
      </c>
      <c r="C168" s="172" t="s">
        <v>2320</v>
      </c>
      <c r="D168" s="174" t="s">
        <v>8296</v>
      </c>
      <c r="E168" s="173" t="s">
        <v>8631</v>
      </c>
      <c r="F168" s="168" t="s">
        <v>8632</v>
      </c>
      <c r="G168" s="169" t="s">
        <v>8314</v>
      </c>
      <c r="H168" s="170">
        <v>10</v>
      </c>
      <c r="I168" s="166">
        <f>SUMIF('Composições (SEINFRA)'!D:D,E168,'Composições (SEINFRA)'!K:K)</f>
        <v>519.59</v>
      </c>
      <c r="J168" s="165">
        <f t="shared" si="9"/>
        <v>607.35</v>
      </c>
      <c r="K168" s="186">
        <f t="shared" si="10"/>
        <v>6073.5</v>
      </c>
      <c r="L168" s="187"/>
      <c r="M168" s="186">
        <v>663.6</v>
      </c>
      <c r="N168" s="204">
        <v>519.59</v>
      </c>
      <c r="O168" s="250">
        <f t="shared" si="14"/>
        <v>0.217</v>
      </c>
    </row>
    <row r="169" spans="2:15" s="99" customFormat="1" outlineLevel="1">
      <c r="B169" s="167" t="s">
        <v>1313</v>
      </c>
      <c r="C169" s="172" t="s">
        <v>2320</v>
      </c>
      <c r="D169" s="178" t="s">
        <v>8244</v>
      </c>
      <c r="E169" s="173">
        <v>5195</v>
      </c>
      <c r="F169" s="189" t="s">
        <v>97</v>
      </c>
      <c r="G169" s="169" t="s">
        <v>8314</v>
      </c>
      <c r="H169" s="170">
        <v>28</v>
      </c>
      <c r="I169" s="166">
        <f>SUMIF('Composições (ORSE)'!D:D,E169,'Composições (ORSE)'!K:K)</f>
        <v>1.55</v>
      </c>
      <c r="J169" s="165">
        <f t="shared" si="9"/>
        <v>1.81</v>
      </c>
      <c r="K169" s="186">
        <f t="shared" si="10"/>
        <v>50.68</v>
      </c>
      <c r="L169" s="187"/>
      <c r="M169" s="186">
        <v>1.99</v>
      </c>
      <c r="N169" s="204">
        <v>1.55</v>
      </c>
      <c r="O169" s="250">
        <f t="shared" si="14"/>
        <v>0.22109999999999999</v>
      </c>
    </row>
    <row r="170" spans="2:15" s="99" customFormat="1" outlineLevel="1">
      <c r="B170" s="167" t="s">
        <v>1314</v>
      </c>
      <c r="C170" s="172" t="s">
        <v>2320</v>
      </c>
      <c r="D170" s="174" t="s">
        <v>573</v>
      </c>
      <c r="E170" s="175">
        <v>5197</v>
      </c>
      <c r="F170" s="189" t="s">
        <v>8042</v>
      </c>
      <c r="G170" s="169" t="s">
        <v>8314</v>
      </c>
      <c r="H170" s="170">
        <v>111</v>
      </c>
      <c r="I170" s="166">
        <f>SUMIF('Composições (CODEVASF)'!D:D,E170,'Composições (CODEVASF)'!K:K)</f>
        <v>1.55</v>
      </c>
      <c r="J170" s="165">
        <f t="shared" si="9"/>
        <v>1.81</v>
      </c>
      <c r="K170" s="186">
        <f t="shared" si="10"/>
        <v>200.91</v>
      </c>
      <c r="L170" s="187"/>
      <c r="M170" s="186">
        <v>1.98</v>
      </c>
      <c r="N170" s="204">
        <v>1.55</v>
      </c>
      <c r="O170" s="250">
        <f t="shared" si="14"/>
        <v>0.2172</v>
      </c>
    </row>
    <row r="171" spans="2:15" s="99" customFormat="1" outlineLevel="1">
      <c r="B171" s="167" t="s">
        <v>1315</v>
      </c>
      <c r="C171" s="172" t="s">
        <v>2320</v>
      </c>
      <c r="D171" s="178" t="s">
        <v>573</v>
      </c>
      <c r="E171" s="175">
        <v>5198</v>
      </c>
      <c r="F171" s="168" t="s">
        <v>274</v>
      </c>
      <c r="G171" s="169" t="s">
        <v>8314</v>
      </c>
      <c r="H171" s="170">
        <v>124</v>
      </c>
      <c r="I171" s="166">
        <f>SUMIF('Composições (CODEVASF)'!D:D,E171,'Composições (CODEVASF)'!K:K)</f>
        <v>2.34</v>
      </c>
      <c r="J171" s="165">
        <f t="shared" si="9"/>
        <v>2.74</v>
      </c>
      <c r="K171" s="186">
        <f t="shared" si="10"/>
        <v>339.76</v>
      </c>
      <c r="L171" s="187"/>
      <c r="M171" s="186">
        <v>3</v>
      </c>
      <c r="N171" s="204">
        <v>2.34</v>
      </c>
      <c r="O171" s="250">
        <f t="shared" si="14"/>
        <v>0.22</v>
      </c>
    </row>
    <row r="172" spans="2:15" s="99" customFormat="1" outlineLevel="1">
      <c r="B172" s="167" t="s">
        <v>1316</v>
      </c>
      <c r="C172" s="172" t="s">
        <v>2320</v>
      </c>
      <c r="D172" s="178" t="s">
        <v>8244</v>
      </c>
      <c r="E172" s="173">
        <v>5460</v>
      </c>
      <c r="F172" s="189" t="s">
        <v>6343</v>
      </c>
      <c r="G172" s="169" t="s">
        <v>8314</v>
      </c>
      <c r="H172" s="170">
        <v>20</v>
      </c>
      <c r="I172" s="166">
        <f>SUMIF('Composições (ORSE)'!D:D,E172,'Composições (ORSE)'!K:K)</f>
        <v>72.819999999999993</v>
      </c>
      <c r="J172" s="165">
        <f t="shared" si="9"/>
        <v>85.12</v>
      </c>
      <c r="K172" s="186">
        <f t="shared" si="10"/>
        <v>1702.4</v>
      </c>
      <c r="L172" s="187"/>
      <c r="M172" s="186">
        <v>93.01</v>
      </c>
      <c r="N172" s="204">
        <v>72.819999999999993</v>
      </c>
      <c r="O172" s="250">
        <f t="shared" si="14"/>
        <v>0.21709999999999999</v>
      </c>
    </row>
    <row r="173" spans="2:15" s="99" customFormat="1" outlineLevel="1">
      <c r="B173" s="167" t="s">
        <v>1317</v>
      </c>
      <c r="C173" s="172" t="s">
        <v>2320</v>
      </c>
      <c r="D173" s="178" t="s">
        <v>573</v>
      </c>
      <c r="E173" s="173">
        <v>5245</v>
      </c>
      <c r="F173" s="189" t="s">
        <v>278</v>
      </c>
      <c r="G173" s="169" t="s">
        <v>8314</v>
      </c>
      <c r="H173" s="170">
        <v>2104</v>
      </c>
      <c r="I173" s="166">
        <f>SUMIF('Composições (CODEVASF)'!D:D,E173,'Composições (CODEVASF)'!K:K)</f>
        <v>6.97</v>
      </c>
      <c r="J173" s="165">
        <f t="shared" si="9"/>
        <v>8.15</v>
      </c>
      <c r="K173" s="186">
        <f t="shared" si="10"/>
        <v>17147.599999999999</v>
      </c>
      <c r="L173" s="187"/>
      <c r="M173" s="186">
        <v>8.91</v>
      </c>
      <c r="N173" s="204">
        <v>6.97</v>
      </c>
      <c r="O173" s="250">
        <f t="shared" si="14"/>
        <v>0.2177</v>
      </c>
    </row>
    <row r="174" spans="2:15" s="99" customFormat="1" outlineLevel="1">
      <c r="B174" s="167" t="s">
        <v>1318</v>
      </c>
      <c r="C174" s="172" t="s">
        <v>2320</v>
      </c>
      <c r="D174" s="174" t="s">
        <v>8244</v>
      </c>
      <c r="E174" s="173">
        <v>4846</v>
      </c>
      <c r="F174" s="189" t="s">
        <v>98</v>
      </c>
      <c r="G174" s="169" t="s">
        <v>8314</v>
      </c>
      <c r="H174" s="170">
        <v>8</v>
      </c>
      <c r="I174" s="166">
        <f>SUMIF('Composições (ORSE)'!D:D,E174,'Composições (ORSE)'!K:K)</f>
        <v>50.29</v>
      </c>
      <c r="J174" s="165">
        <f t="shared" si="9"/>
        <v>58.78</v>
      </c>
      <c r="K174" s="186">
        <f t="shared" si="10"/>
        <v>470.24</v>
      </c>
      <c r="L174" s="187"/>
      <c r="M174" s="186">
        <v>64.23</v>
      </c>
      <c r="N174" s="204">
        <v>50.29</v>
      </c>
      <c r="O174" s="250">
        <f t="shared" si="14"/>
        <v>0.217</v>
      </c>
    </row>
    <row r="175" spans="2:15" s="99" customFormat="1" outlineLevel="1">
      <c r="B175" s="167" t="s">
        <v>1319</v>
      </c>
      <c r="C175" s="172" t="s">
        <v>2320</v>
      </c>
      <c r="D175" s="174" t="s">
        <v>8244</v>
      </c>
      <c r="E175" s="173">
        <v>4840</v>
      </c>
      <c r="F175" s="189" t="s">
        <v>99</v>
      </c>
      <c r="G175" s="169" t="s">
        <v>8314</v>
      </c>
      <c r="H175" s="170">
        <v>8</v>
      </c>
      <c r="I175" s="166">
        <f>SUMIF('Composições (ORSE)'!D:D,E175,'Composições (ORSE)'!K:K)</f>
        <v>23.38</v>
      </c>
      <c r="J175" s="165">
        <f t="shared" si="9"/>
        <v>27.33</v>
      </c>
      <c r="K175" s="186">
        <f t="shared" si="10"/>
        <v>218.64</v>
      </c>
      <c r="L175" s="187"/>
      <c r="M175" s="186">
        <v>29.87</v>
      </c>
      <c r="N175" s="204">
        <v>23.38</v>
      </c>
      <c r="O175" s="250">
        <f t="shared" si="14"/>
        <v>0.21729999999999999</v>
      </c>
    </row>
    <row r="176" spans="2:15" s="98" customFormat="1" ht="14.25">
      <c r="B176" s="295">
        <v>3</v>
      </c>
      <c r="C176" s="296" t="s">
        <v>1007</v>
      </c>
      <c r="D176" s="297"/>
      <c r="E176" s="297"/>
      <c r="F176" s="297"/>
      <c r="G176" s="298"/>
      <c r="H176" s="299"/>
      <c r="I176" s="299"/>
      <c r="J176" s="300"/>
      <c r="K176" s="301">
        <f>K177+K241+K277+K288</f>
        <v>339145.99</v>
      </c>
      <c r="L176" s="83"/>
      <c r="M176" s="302"/>
      <c r="N176" s="304"/>
      <c r="O176" s="305"/>
    </row>
    <row r="177" spans="2:15" s="98" customFormat="1" ht="14.25">
      <c r="B177" s="295" t="s">
        <v>2050</v>
      </c>
      <c r="C177" s="296" t="s">
        <v>1008</v>
      </c>
      <c r="D177" s="297"/>
      <c r="E177" s="297"/>
      <c r="F177" s="297"/>
      <c r="G177" s="298"/>
      <c r="H177" s="299"/>
      <c r="I177" s="299"/>
      <c r="J177" s="300"/>
      <c r="K177" s="301">
        <f>SUM(K178:K240)</f>
        <v>179300.3</v>
      </c>
      <c r="L177" s="83"/>
      <c r="M177" s="302"/>
      <c r="N177" s="304"/>
      <c r="O177" s="305"/>
    </row>
    <row r="178" spans="2:15" s="106" customFormat="1" outlineLevel="1">
      <c r="B178" s="180" t="s">
        <v>2324</v>
      </c>
      <c r="C178" s="181" t="s">
        <v>2320</v>
      </c>
      <c r="D178" s="190" t="s">
        <v>2352</v>
      </c>
      <c r="E178" s="190" t="s">
        <v>9451</v>
      </c>
      <c r="F178" s="191" t="s">
        <v>1523</v>
      </c>
      <c r="G178" s="184" t="s">
        <v>2317</v>
      </c>
      <c r="H178" s="185">
        <v>56</v>
      </c>
      <c r="I178" s="166">
        <f>SUMIF('Composições (CODEVASF)'!D:D,E178,'Composições (CODEVASF)'!K:K)</f>
        <v>160.31</v>
      </c>
      <c r="J178" s="165">
        <f t="shared" ref="J178:J240" si="15">ROUND(IF(C178 = "SERVIÇO", I178 * (1 + $I$11), IF(C178 = "INSUMO", (I178 * (1 + $K$11)))),2)</f>
        <v>187.39</v>
      </c>
      <c r="K178" s="186">
        <f t="shared" ref="K178:K193" si="16">ROUND(J178*H178,2)</f>
        <v>10493.84</v>
      </c>
      <c r="L178" s="187"/>
      <c r="M178" s="186">
        <v>204.75</v>
      </c>
      <c r="N178" s="204">
        <v>160.31</v>
      </c>
      <c r="O178" s="250">
        <f t="shared" ref="O178:O209" si="17">IF(I178=0," ",ROUND(1-(I178/M178),4))</f>
        <v>0.217</v>
      </c>
    </row>
    <row r="179" spans="2:15" s="106" customFormat="1" outlineLevel="1">
      <c r="B179" s="180" t="s">
        <v>1953</v>
      </c>
      <c r="C179" s="181" t="s">
        <v>2320</v>
      </c>
      <c r="D179" s="190" t="s">
        <v>573</v>
      </c>
      <c r="E179" s="190" t="s">
        <v>573</v>
      </c>
      <c r="F179" s="191" t="s">
        <v>2072</v>
      </c>
      <c r="G179" s="184" t="s">
        <v>2317</v>
      </c>
      <c r="H179" s="185">
        <v>792</v>
      </c>
      <c r="I179" s="166">
        <f>SUMIF('Composições (CODEVASF)'!D:D,E179,'Composições (CODEVASF)'!K:K)</f>
        <v>8.1999999999999993</v>
      </c>
      <c r="J179" s="165">
        <f t="shared" si="15"/>
        <v>9.58</v>
      </c>
      <c r="K179" s="186">
        <f t="shared" si="16"/>
        <v>7587.36</v>
      </c>
      <c r="L179" s="187"/>
      <c r="M179" s="186">
        <v>10.48</v>
      </c>
      <c r="N179" s="204">
        <v>8.1999999999999993</v>
      </c>
      <c r="O179" s="250">
        <f t="shared" si="17"/>
        <v>0.21759999999999999</v>
      </c>
    </row>
    <row r="180" spans="2:15" s="99" customFormat="1" ht="25.5" outlineLevel="1">
      <c r="B180" s="180" t="s">
        <v>1954</v>
      </c>
      <c r="C180" s="181" t="s">
        <v>2320</v>
      </c>
      <c r="D180" s="190" t="s">
        <v>8244</v>
      </c>
      <c r="E180" s="192">
        <v>8979</v>
      </c>
      <c r="F180" s="191" t="s">
        <v>100</v>
      </c>
      <c r="G180" s="184" t="s">
        <v>8314</v>
      </c>
      <c r="H180" s="185">
        <v>8</v>
      </c>
      <c r="I180" s="166">
        <f>SUMIF('Composições (ORSE)'!D:D,E180,'Composições (ORSE)'!K:K)</f>
        <v>452.74</v>
      </c>
      <c r="J180" s="165">
        <f t="shared" si="15"/>
        <v>529.21</v>
      </c>
      <c r="K180" s="186">
        <f t="shared" si="16"/>
        <v>4233.68</v>
      </c>
      <c r="L180" s="187"/>
      <c r="M180" s="186">
        <v>578.22</v>
      </c>
      <c r="N180" s="204">
        <v>452.74</v>
      </c>
      <c r="O180" s="250">
        <f t="shared" si="17"/>
        <v>0.217</v>
      </c>
    </row>
    <row r="181" spans="2:15" s="99" customFormat="1" ht="25.5" outlineLevel="1">
      <c r="B181" s="180" t="s">
        <v>1955</v>
      </c>
      <c r="C181" s="181" t="s">
        <v>2320</v>
      </c>
      <c r="D181" s="190" t="s">
        <v>8296</v>
      </c>
      <c r="E181" s="192" t="s">
        <v>1864</v>
      </c>
      <c r="F181" s="191" t="s">
        <v>101</v>
      </c>
      <c r="G181" s="184" t="s">
        <v>8314</v>
      </c>
      <c r="H181" s="185">
        <v>4</v>
      </c>
      <c r="I181" s="166">
        <f>SUMIF('Composições (SEINFRA)'!D:D,E181,'Composições (SEINFRA)'!K:K)</f>
        <v>12639.49</v>
      </c>
      <c r="J181" s="165">
        <f t="shared" si="15"/>
        <v>14774.3</v>
      </c>
      <c r="K181" s="186">
        <f t="shared" si="16"/>
        <v>59097.2</v>
      </c>
      <c r="L181" s="187"/>
      <c r="M181" s="186">
        <v>16142.4</v>
      </c>
      <c r="N181" s="204">
        <v>12639.49</v>
      </c>
      <c r="O181" s="250">
        <f t="shared" si="17"/>
        <v>0.217</v>
      </c>
    </row>
    <row r="182" spans="2:15" s="99" customFormat="1" ht="25.5" outlineLevel="1">
      <c r="B182" s="180" t="s">
        <v>1956</v>
      </c>
      <c r="C182" s="181" t="s">
        <v>2320</v>
      </c>
      <c r="D182" s="190" t="s">
        <v>8296</v>
      </c>
      <c r="E182" s="192" t="s">
        <v>8636</v>
      </c>
      <c r="F182" s="191" t="s">
        <v>8637</v>
      </c>
      <c r="G182" s="184" t="s">
        <v>8314</v>
      </c>
      <c r="H182" s="185">
        <v>4</v>
      </c>
      <c r="I182" s="166">
        <f>SUMIF('Composições (SEINFRA)'!D:D,E182,'Composições (SEINFRA)'!K:K)</f>
        <v>7915.19</v>
      </c>
      <c r="J182" s="165">
        <f t="shared" si="15"/>
        <v>9252.07</v>
      </c>
      <c r="K182" s="186">
        <f t="shared" si="16"/>
        <v>37008.28</v>
      </c>
      <c r="L182" s="187"/>
      <c r="M182" s="186">
        <v>10108.799999999999</v>
      </c>
      <c r="N182" s="204">
        <v>7915.19</v>
      </c>
      <c r="O182" s="250">
        <f t="shared" si="17"/>
        <v>0.217</v>
      </c>
    </row>
    <row r="183" spans="2:15" s="99" customFormat="1" outlineLevel="1">
      <c r="B183" s="180" t="s">
        <v>1957</v>
      </c>
      <c r="C183" s="181" t="s">
        <v>2320</v>
      </c>
      <c r="D183" s="190" t="s">
        <v>8296</v>
      </c>
      <c r="E183" s="192" t="s">
        <v>8638</v>
      </c>
      <c r="F183" s="191" t="s">
        <v>8639</v>
      </c>
      <c r="G183" s="184" t="s">
        <v>8314</v>
      </c>
      <c r="H183" s="185">
        <v>4</v>
      </c>
      <c r="I183" s="166">
        <f>SUMIF('Composições (SEINFRA)'!D:D,E183,'Composições (SEINFRA)'!K:K)</f>
        <v>38.94</v>
      </c>
      <c r="J183" s="165">
        <f t="shared" si="15"/>
        <v>45.52</v>
      </c>
      <c r="K183" s="186">
        <f t="shared" si="16"/>
        <v>182.08</v>
      </c>
      <c r="L183" s="187"/>
      <c r="M183" s="186">
        <v>49.74</v>
      </c>
      <c r="N183" s="204">
        <v>38.94</v>
      </c>
      <c r="O183" s="250">
        <f t="shared" si="17"/>
        <v>0.21709999999999999</v>
      </c>
    </row>
    <row r="184" spans="2:15" s="99" customFormat="1" outlineLevel="1">
      <c r="B184" s="180" t="s">
        <v>1958</v>
      </c>
      <c r="C184" s="181" t="s">
        <v>2320</v>
      </c>
      <c r="D184" s="190" t="s">
        <v>8244</v>
      </c>
      <c r="E184" s="192">
        <v>2442</v>
      </c>
      <c r="F184" s="191" t="s">
        <v>102</v>
      </c>
      <c r="G184" s="184" t="s">
        <v>8248</v>
      </c>
      <c r="H184" s="185">
        <v>912</v>
      </c>
      <c r="I184" s="166">
        <f>SUMIF('Composições (ORSE)'!D:D,E184,'Composições (ORSE)'!K:K)</f>
        <v>3.5</v>
      </c>
      <c r="J184" s="165">
        <f t="shared" si="15"/>
        <v>4.09</v>
      </c>
      <c r="K184" s="186">
        <f t="shared" si="16"/>
        <v>3730.08</v>
      </c>
      <c r="L184" s="187"/>
      <c r="M184" s="186">
        <v>4.4800000000000004</v>
      </c>
      <c r="N184" s="204">
        <v>3.5</v>
      </c>
      <c r="O184" s="250">
        <f t="shared" si="17"/>
        <v>0.21879999999999999</v>
      </c>
    </row>
    <row r="185" spans="2:15" s="99" customFormat="1" outlineLevel="1">
      <c r="B185" s="180" t="s">
        <v>1959</v>
      </c>
      <c r="C185" s="181" t="s">
        <v>2320</v>
      </c>
      <c r="D185" s="190" t="s">
        <v>573</v>
      </c>
      <c r="E185" s="192">
        <v>9867</v>
      </c>
      <c r="F185" s="191" t="s">
        <v>646</v>
      </c>
      <c r="G185" s="184" t="s">
        <v>8247</v>
      </c>
      <c r="H185" s="185">
        <v>72</v>
      </c>
      <c r="I185" s="166">
        <f>SUMIF('Composições (CODEVASF)'!D:D,E185,'Composições (CODEVASF)'!K:K)</f>
        <v>1.21</v>
      </c>
      <c r="J185" s="165">
        <f t="shared" si="15"/>
        <v>1.41</v>
      </c>
      <c r="K185" s="186">
        <f t="shared" si="16"/>
        <v>101.52</v>
      </c>
      <c r="L185" s="187"/>
      <c r="M185" s="186">
        <v>1.55</v>
      </c>
      <c r="N185" s="204">
        <v>1.21</v>
      </c>
      <c r="O185" s="250">
        <f t="shared" si="17"/>
        <v>0.21940000000000001</v>
      </c>
    </row>
    <row r="186" spans="2:15" s="99" customFormat="1" ht="38.25" outlineLevel="1">
      <c r="B186" s="180" t="s">
        <v>1960</v>
      </c>
      <c r="C186" s="181" t="s">
        <v>2320</v>
      </c>
      <c r="D186" s="190" t="s">
        <v>588</v>
      </c>
      <c r="E186" s="192">
        <v>9868</v>
      </c>
      <c r="F186" s="191" t="s">
        <v>647</v>
      </c>
      <c r="G186" s="184" t="s">
        <v>8247</v>
      </c>
      <c r="H186" s="185">
        <v>144</v>
      </c>
      <c r="I186" s="166">
        <f>SUMIF('Composições (CODEVASF)'!D:D,E186,'Composições (CODEVASF)'!K:K)</f>
        <v>0.79</v>
      </c>
      <c r="J186" s="165">
        <f t="shared" si="15"/>
        <v>0.92</v>
      </c>
      <c r="K186" s="186">
        <f t="shared" si="16"/>
        <v>132.47999999999999</v>
      </c>
      <c r="L186" s="187"/>
      <c r="M186" s="186">
        <v>1.02</v>
      </c>
      <c r="N186" s="204">
        <v>0.79</v>
      </c>
      <c r="O186" s="250">
        <f t="shared" si="17"/>
        <v>0.22550000000000001</v>
      </c>
    </row>
    <row r="187" spans="2:15" s="99" customFormat="1" ht="38.25" outlineLevel="1">
      <c r="B187" s="180" t="s">
        <v>1961</v>
      </c>
      <c r="C187" s="181" t="s">
        <v>2320</v>
      </c>
      <c r="D187" s="190" t="s">
        <v>588</v>
      </c>
      <c r="E187" s="192">
        <v>9869</v>
      </c>
      <c r="F187" s="191" t="s">
        <v>648</v>
      </c>
      <c r="G187" s="184" t="s">
        <v>8247</v>
      </c>
      <c r="H187" s="185">
        <v>96</v>
      </c>
      <c r="I187" s="166">
        <f>SUMIF('Composições (CODEVASF)'!D:D,E187,'Composições (CODEVASF)'!K:K)</f>
        <v>1.29</v>
      </c>
      <c r="J187" s="165">
        <f t="shared" si="15"/>
        <v>1.51</v>
      </c>
      <c r="K187" s="186">
        <f t="shared" si="16"/>
        <v>144.96</v>
      </c>
      <c r="L187" s="187"/>
      <c r="M187" s="186">
        <v>1.66</v>
      </c>
      <c r="N187" s="204">
        <v>1.29</v>
      </c>
      <c r="O187" s="250">
        <f t="shared" si="17"/>
        <v>0.22289999999999999</v>
      </c>
    </row>
    <row r="188" spans="2:15" s="99" customFormat="1" outlineLevel="1">
      <c r="B188" s="180" t="s">
        <v>1962</v>
      </c>
      <c r="C188" s="181" t="s">
        <v>2320</v>
      </c>
      <c r="D188" s="190" t="s">
        <v>573</v>
      </c>
      <c r="E188" s="192">
        <v>9875</v>
      </c>
      <c r="F188" s="191" t="s">
        <v>650</v>
      </c>
      <c r="G188" s="184" t="s">
        <v>8247</v>
      </c>
      <c r="H188" s="185">
        <v>120</v>
      </c>
      <c r="I188" s="166">
        <f>SUMIF('Composições (CODEVASF)'!D:D,E188,'Composições (CODEVASF)'!K:K)</f>
        <v>5.22</v>
      </c>
      <c r="J188" s="165">
        <f t="shared" si="15"/>
        <v>6.1</v>
      </c>
      <c r="K188" s="186">
        <f t="shared" si="16"/>
        <v>732</v>
      </c>
      <c r="L188" s="187"/>
      <c r="M188" s="186">
        <v>6.67</v>
      </c>
      <c r="N188" s="204">
        <v>5.22</v>
      </c>
      <c r="O188" s="250">
        <f t="shared" si="17"/>
        <v>0.21740000000000001</v>
      </c>
    </row>
    <row r="189" spans="2:15" s="99" customFormat="1" outlineLevel="1">
      <c r="B189" s="180" t="s">
        <v>1963</v>
      </c>
      <c r="C189" s="181" t="s">
        <v>2320</v>
      </c>
      <c r="D189" s="190" t="s">
        <v>573</v>
      </c>
      <c r="E189" s="192">
        <v>9871</v>
      </c>
      <c r="F189" s="191" t="s">
        <v>649</v>
      </c>
      <c r="G189" s="184" t="s">
        <v>8247</v>
      </c>
      <c r="H189" s="185">
        <v>24</v>
      </c>
      <c r="I189" s="166">
        <f>SUMIF('Composições (CODEVASF)'!D:D,E189,'Composições (CODEVASF)'!K:K)</f>
        <v>7.04</v>
      </c>
      <c r="J189" s="165">
        <f t="shared" si="15"/>
        <v>8.23</v>
      </c>
      <c r="K189" s="186">
        <f t="shared" si="16"/>
        <v>197.52</v>
      </c>
      <c r="L189" s="187"/>
      <c r="M189" s="186">
        <v>9</v>
      </c>
      <c r="N189" s="204">
        <v>7.04</v>
      </c>
      <c r="O189" s="250">
        <f t="shared" si="17"/>
        <v>0.21779999999999999</v>
      </c>
    </row>
    <row r="190" spans="2:15" s="99" customFormat="1" ht="25.5" outlineLevel="1">
      <c r="B190" s="180" t="s">
        <v>1964</v>
      </c>
      <c r="C190" s="181" t="s">
        <v>2320</v>
      </c>
      <c r="D190" s="190" t="s">
        <v>8233</v>
      </c>
      <c r="E190" s="192">
        <v>7696</v>
      </c>
      <c r="F190" s="191" t="s">
        <v>643</v>
      </c>
      <c r="G190" s="184" t="s">
        <v>242</v>
      </c>
      <c r="H190" s="185">
        <v>48</v>
      </c>
      <c r="I190" s="165">
        <f>SUMIF('Composições (SINAPI)'!D:D,E190,'Composições (SINAPI)'!K:K)</f>
        <v>32.97</v>
      </c>
      <c r="J190" s="165">
        <f t="shared" si="15"/>
        <v>38.54</v>
      </c>
      <c r="K190" s="186">
        <f t="shared" si="16"/>
        <v>1849.92</v>
      </c>
      <c r="L190" s="187"/>
      <c r="M190" s="186">
        <v>42.12</v>
      </c>
      <c r="N190" s="204">
        <v>32.97</v>
      </c>
      <c r="O190" s="250">
        <f t="shared" si="17"/>
        <v>0.2172</v>
      </c>
    </row>
    <row r="191" spans="2:15" s="99" customFormat="1" ht="25.5" outlineLevel="1">
      <c r="B191" s="180" t="s">
        <v>1965</v>
      </c>
      <c r="C191" s="181" t="s">
        <v>2320</v>
      </c>
      <c r="D191" s="190" t="s">
        <v>8233</v>
      </c>
      <c r="E191" s="192">
        <v>3540</v>
      </c>
      <c r="F191" s="191" t="s">
        <v>912</v>
      </c>
      <c r="G191" s="184" t="s">
        <v>423</v>
      </c>
      <c r="H191" s="185">
        <v>80</v>
      </c>
      <c r="I191" s="165">
        <f>SUMIF('Composições (SINAPI)'!D:D,E191,'Composições (SINAPI)'!K:K)</f>
        <v>3.18</v>
      </c>
      <c r="J191" s="165">
        <f t="shared" si="15"/>
        <v>3.72</v>
      </c>
      <c r="K191" s="186">
        <f t="shared" si="16"/>
        <v>297.60000000000002</v>
      </c>
      <c r="L191" s="187"/>
      <c r="M191" s="186">
        <v>4.07</v>
      </c>
      <c r="N191" s="204">
        <v>3.18</v>
      </c>
      <c r="O191" s="250">
        <f t="shared" si="17"/>
        <v>0.21870000000000001</v>
      </c>
    </row>
    <row r="192" spans="2:15" s="99" customFormat="1" ht="25.5" outlineLevel="1">
      <c r="B192" s="180" t="s">
        <v>1966</v>
      </c>
      <c r="C192" s="181" t="s">
        <v>2320</v>
      </c>
      <c r="D192" s="190" t="s">
        <v>8233</v>
      </c>
      <c r="E192" s="192">
        <v>3542</v>
      </c>
      <c r="F192" s="191" t="s">
        <v>913</v>
      </c>
      <c r="G192" s="184" t="s">
        <v>423</v>
      </c>
      <c r="H192" s="185">
        <v>24</v>
      </c>
      <c r="I192" s="165">
        <f>SUMIF('Composições (SINAPI)'!D:D,E192,'Composições (SINAPI)'!K:K)</f>
        <v>0.3</v>
      </c>
      <c r="J192" s="165">
        <f t="shared" si="15"/>
        <v>0.35</v>
      </c>
      <c r="K192" s="186">
        <f t="shared" si="16"/>
        <v>8.4</v>
      </c>
      <c r="L192" s="187"/>
      <c r="M192" s="186">
        <v>0.39</v>
      </c>
      <c r="N192" s="204">
        <v>0.3</v>
      </c>
      <c r="O192" s="250">
        <f t="shared" si="17"/>
        <v>0.23080000000000001</v>
      </c>
    </row>
    <row r="193" spans="2:15" s="99" customFormat="1" ht="25.5" outlineLevel="1">
      <c r="B193" s="180" t="s">
        <v>359</v>
      </c>
      <c r="C193" s="181" t="s">
        <v>2320</v>
      </c>
      <c r="D193" s="190" t="s">
        <v>8233</v>
      </c>
      <c r="E193" s="192">
        <v>3529</v>
      </c>
      <c r="F193" s="191" t="s">
        <v>632</v>
      </c>
      <c r="G193" s="184" t="s">
        <v>423</v>
      </c>
      <c r="H193" s="185">
        <v>24</v>
      </c>
      <c r="I193" s="165">
        <f>SUMIF('Composições (SINAPI)'!D:D,E193,'Composições (SINAPI)'!K:K)</f>
        <v>0.45</v>
      </c>
      <c r="J193" s="165">
        <f t="shared" si="15"/>
        <v>0.53</v>
      </c>
      <c r="K193" s="186">
        <f t="shared" si="16"/>
        <v>12.72</v>
      </c>
      <c r="L193" s="187"/>
      <c r="M193" s="186">
        <v>0.57999999999999996</v>
      </c>
      <c r="N193" s="204">
        <v>0.45</v>
      </c>
      <c r="O193" s="250">
        <f t="shared" si="17"/>
        <v>0.22409999999999999</v>
      </c>
    </row>
    <row r="194" spans="2:15" s="99" customFormat="1" outlineLevel="1">
      <c r="B194" s="180" t="s">
        <v>360</v>
      </c>
      <c r="C194" s="181" t="s">
        <v>2320</v>
      </c>
      <c r="D194" s="190" t="s">
        <v>8244</v>
      </c>
      <c r="E194" s="192">
        <v>1194</v>
      </c>
      <c r="F194" s="191" t="s">
        <v>103</v>
      </c>
      <c r="G194" s="184" t="s">
        <v>8314</v>
      </c>
      <c r="H194" s="185">
        <v>40</v>
      </c>
      <c r="I194" s="166">
        <f>SUMIF('Composições (ORSE)'!D:D,E194,'Composições (ORSE)'!K:K)</f>
        <v>21.58</v>
      </c>
      <c r="J194" s="165">
        <f t="shared" si="15"/>
        <v>25.22</v>
      </c>
      <c r="K194" s="186">
        <f t="shared" ref="K194:K239" si="18">ROUND(J194*H194,2)</f>
        <v>1008.8</v>
      </c>
      <c r="L194" s="187"/>
      <c r="M194" s="186">
        <v>27.57</v>
      </c>
      <c r="N194" s="204">
        <v>21.58</v>
      </c>
      <c r="O194" s="250">
        <f t="shared" si="17"/>
        <v>0.21729999999999999</v>
      </c>
    </row>
    <row r="195" spans="2:15" s="99" customFormat="1" ht="25.5" outlineLevel="1">
      <c r="B195" s="180" t="s">
        <v>361</v>
      </c>
      <c r="C195" s="181" t="s">
        <v>2320</v>
      </c>
      <c r="D195" s="190" t="s">
        <v>8233</v>
      </c>
      <c r="E195" s="192">
        <v>1956</v>
      </c>
      <c r="F195" s="191" t="s">
        <v>1335</v>
      </c>
      <c r="G195" s="184" t="s">
        <v>423</v>
      </c>
      <c r="H195" s="185">
        <v>40</v>
      </c>
      <c r="I195" s="165">
        <f>SUMIF('Composições (SINAPI)'!D:D,E195,'Composições (SINAPI)'!K:K)</f>
        <v>1.86</v>
      </c>
      <c r="J195" s="165">
        <f t="shared" si="15"/>
        <v>2.17</v>
      </c>
      <c r="K195" s="186">
        <f t="shared" si="18"/>
        <v>86.8</v>
      </c>
      <c r="L195" s="187"/>
      <c r="M195" s="186">
        <v>2.38</v>
      </c>
      <c r="N195" s="204">
        <v>1.86</v>
      </c>
      <c r="O195" s="250">
        <f t="shared" si="17"/>
        <v>0.2185</v>
      </c>
    </row>
    <row r="196" spans="2:15" s="99" customFormat="1" ht="25.5" outlineLevel="1">
      <c r="B196" s="180" t="s">
        <v>362</v>
      </c>
      <c r="C196" s="181" t="s">
        <v>2320</v>
      </c>
      <c r="D196" s="190" t="s">
        <v>573</v>
      </c>
      <c r="E196" s="192">
        <v>20055</v>
      </c>
      <c r="F196" s="191" t="s">
        <v>1369</v>
      </c>
      <c r="G196" s="184" t="s">
        <v>423</v>
      </c>
      <c r="H196" s="185">
        <v>24</v>
      </c>
      <c r="I196" s="166">
        <f>SUMIF('Composições (CODEVASF)'!D:D,E196,'Composições (CODEVASF)'!K:K)</f>
        <v>8.11</v>
      </c>
      <c r="J196" s="165">
        <f t="shared" si="15"/>
        <v>9.48</v>
      </c>
      <c r="K196" s="186">
        <f t="shared" si="18"/>
        <v>227.52</v>
      </c>
      <c r="L196" s="187"/>
      <c r="M196" s="186">
        <v>10.36</v>
      </c>
      <c r="N196" s="204">
        <v>8.11</v>
      </c>
      <c r="O196" s="250">
        <f t="shared" si="17"/>
        <v>0.2172</v>
      </c>
    </row>
    <row r="197" spans="2:15" s="99" customFormat="1" ht="25.5" outlineLevel="1">
      <c r="B197" s="180" t="s">
        <v>363</v>
      </c>
      <c r="C197" s="181" t="s">
        <v>2320</v>
      </c>
      <c r="D197" s="190" t="s">
        <v>573</v>
      </c>
      <c r="E197" s="192">
        <v>11677</v>
      </c>
      <c r="F197" s="191" t="s">
        <v>1362</v>
      </c>
      <c r="G197" s="184" t="s">
        <v>8314</v>
      </c>
      <c r="H197" s="185">
        <v>24</v>
      </c>
      <c r="I197" s="166">
        <f>SUMIF('Composições (CODEVASF)'!D:D,E197,'Composições (CODEVASF)'!K:K)</f>
        <v>38.44</v>
      </c>
      <c r="J197" s="165">
        <f t="shared" si="15"/>
        <v>44.93</v>
      </c>
      <c r="K197" s="186">
        <f t="shared" si="18"/>
        <v>1078.32</v>
      </c>
      <c r="L197" s="187"/>
      <c r="M197" s="186">
        <v>49.1</v>
      </c>
      <c r="N197" s="204">
        <v>38.44</v>
      </c>
      <c r="O197" s="250">
        <f t="shared" si="17"/>
        <v>0.21709999999999999</v>
      </c>
    </row>
    <row r="198" spans="2:15" s="99" customFormat="1" ht="25.5" outlineLevel="1">
      <c r="B198" s="180" t="s">
        <v>364</v>
      </c>
      <c r="C198" s="181" t="s">
        <v>2320</v>
      </c>
      <c r="D198" s="190" t="s">
        <v>573</v>
      </c>
      <c r="E198" s="192">
        <v>11670</v>
      </c>
      <c r="F198" s="191" t="s">
        <v>1361</v>
      </c>
      <c r="G198" s="184" t="s">
        <v>423</v>
      </c>
      <c r="H198" s="185">
        <v>60</v>
      </c>
      <c r="I198" s="166">
        <f>SUMIF('Composições (CODEVASF)'!D:D,E198,'Composições (CODEVASF)'!K:K)</f>
        <v>2.68</v>
      </c>
      <c r="J198" s="165">
        <f t="shared" si="15"/>
        <v>3.13</v>
      </c>
      <c r="K198" s="186">
        <f t="shared" si="18"/>
        <v>187.8</v>
      </c>
      <c r="L198" s="187"/>
      <c r="M198" s="186">
        <v>3.43</v>
      </c>
      <c r="N198" s="204">
        <v>2.68</v>
      </c>
      <c r="O198" s="250">
        <f t="shared" si="17"/>
        <v>0.21870000000000001</v>
      </c>
    </row>
    <row r="199" spans="2:15" s="99" customFormat="1" outlineLevel="1">
      <c r="B199" s="180" t="s">
        <v>365</v>
      </c>
      <c r="C199" s="181" t="s">
        <v>2320</v>
      </c>
      <c r="D199" s="190" t="s">
        <v>8244</v>
      </c>
      <c r="E199" s="192">
        <v>1954</v>
      </c>
      <c r="F199" s="191" t="s">
        <v>104</v>
      </c>
      <c r="G199" s="184" t="s">
        <v>8314</v>
      </c>
      <c r="H199" s="185">
        <v>32</v>
      </c>
      <c r="I199" s="166">
        <f>SUMIF('Composições (ORSE)'!D:D,E199,'Composições (ORSE)'!K:K)</f>
        <v>71.62</v>
      </c>
      <c r="J199" s="165">
        <f t="shared" si="15"/>
        <v>83.72</v>
      </c>
      <c r="K199" s="186">
        <f t="shared" si="18"/>
        <v>2679.04</v>
      </c>
      <c r="L199" s="187"/>
      <c r="M199" s="186">
        <v>91.48</v>
      </c>
      <c r="N199" s="204">
        <v>71.62</v>
      </c>
      <c r="O199" s="250">
        <f t="shared" si="17"/>
        <v>0.21709999999999999</v>
      </c>
    </row>
    <row r="200" spans="2:15" s="99" customFormat="1" outlineLevel="1">
      <c r="B200" s="180" t="s">
        <v>366</v>
      </c>
      <c r="C200" s="181" t="s">
        <v>2320</v>
      </c>
      <c r="D200" s="190" t="s">
        <v>8244</v>
      </c>
      <c r="E200" s="192">
        <v>1951</v>
      </c>
      <c r="F200" s="191" t="s">
        <v>105</v>
      </c>
      <c r="G200" s="184" t="s">
        <v>8314</v>
      </c>
      <c r="H200" s="185">
        <v>24</v>
      </c>
      <c r="I200" s="166">
        <f>SUMIF('Composições (ORSE)'!D:D,E200,'Composições (ORSE)'!K:K)</f>
        <v>36.64</v>
      </c>
      <c r="J200" s="165">
        <f t="shared" si="15"/>
        <v>42.83</v>
      </c>
      <c r="K200" s="186">
        <f t="shared" si="18"/>
        <v>1027.92</v>
      </c>
      <c r="L200" s="187"/>
      <c r="M200" s="186">
        <v>46.8</v>
      </c>
      <c r="N200" s="204">
        <v>36.64</v>
      </c>
      <c r="O200" s="250">
        <f t="shared" si="17"/>
        <v>0.21709999999999999</v>
      </c>
    </row>
    <row r="201" spans="2:15" s="99" customFormat="1" outlineLevel="1">
      <c r="B201" s="180" t="s">
        <v>367</v>
      </c>
      <c r="C201" s="181" t="s">
        <v>2320</v>
      </c>
      <c r="D201" s="190" t="s">
        <v>8244</v>
      </c>
      <c r="E201" s="192">
        <v>1582</v>
      </c>
      <c r="F201" s="191" t="s">
        <v>106</v>
      </c>
      <c r="G201" s="184" t="s">
        <v>8247</v>
      </c>
      <c r="H201" s="185">
        <v>240</v>
      </c>
      <c r="I201" s="166">
        <f>SUMIF('Composições (ORSE)'!D:D,E201,'Composições (ORSE)'!K:K)</f>
        <v>3.59</v>
      </c>
      <c r="J201" s="165">
        <f t="shared" si="15"/>
        <v>4.2</v>
      </c>
      <c r="K201" s="186">
        <f t="shared" si="18"/>
        <v>1008</v>
      </c>
      <c r="L201" s="187"/>
      <c r="M201" s="186">
        <v>4.59</v>
      </c>
      <c r="N201" s="204">
        <v>3.59</v>
      </c>
      <c r="O201" s="250">
        <f t="shared" si="17"/>
        <v>0.21790000000000001</v>
      </c>
    </row>
    <row r="202" spans="2:15" s="99" customFormat="1" ht="38.25" outlineLevel="1">
      <c r="B202" s="180" t="s">
        <v>368</v>
      </c>
      <c r="C202" s="181" t="s">
        <v>2320</v>
      </c>
      <c r="D202" s="190" t="s">
        <v>8233</v>
      </c>
      <c r="E202" s="192">
        <v>20973</v>
      </c>
      <c r="F202" s="191" t="s">
        <v>1372</v>
      </c>
      <c r="G202" s="184" t="s">
        <v>423</v>
      </c>
      <c r="H202" s="185">
        <v>60</v>
      </c>
      <c r="I202" s="165">
        <f>SUMIF('Composições (SINAPI)'!D:D,E202,'Composições (SINAPI)'!K:K)</f>
        <v>76.209999999999994</v>
      </c>
      <c r="J202" s="165">
        <f t="shared" si="15"/>
        <v>89.08</v>
      </c>
      <c r="K202" s="186">
        <f t="shared" si="18"/>
        <v>5344.8</v>
      </c>
      <c r="L202" s="187"/>
      <c r="M202" s="186">
        <v>97.34</v>
      </c>
      <c r="N202" s="204">
        <v>76.209999999999994</v>
      </c>
      <c r="O202" s="250">
        <f t="shared" si="17"/>
        <v>0.21709999999999999</v>
      </c>
    </row>
    <row r="203" spans="2:15" s="99" customFormat="1" outlineLevel="1">
      <c r="B203" s="180" t="s">
        <v>369</v>
      </c>
      <c r="C203" s="181" t="s">
        <v>2320</v>
      </c>
      <c r="D203" s="190" t="s">
        <v>573</v>
      </c>
      <c r="E203" s="192" t="s">
        <v>1867</v>
      </c>
      <c r="F203" s="191" t="s">
        <v>107</v>
      </c>
      <c r="G203" s="184" t="s">
        <v>423</v>
      </c>
      <c r="H203" s="185">
        <v>4</v>
      </c>
      <c r="I203" s="166">
        <f>SUMIF('Composições (CODEVASF)'!D:D,E203,'Composições (CODEVASF)'!K:K)</f>
        <v>432.26</v>
      </c>
      <c r="J203" s="165">
        <f t="shared" si="15"/>
        <v>505.27</v>
      </c>
      <c r="K203" s="186">
        <f t="shared" si="18"/>
        <v>2021.08</v>
      </c>
      <c r="L203" s="187"/>
      <c r="M203" s="186">
        <v>552.05999999999995</v>
      </c>
      <c r="N203" s="204">
        <v>432.26</v>
      </c>
      <c r="O203" s="250">
        <f t="shared" si="17"/>
        <v>0.217</v>
      </c>
    </row>
    <row r="204" spans="2:15" s="99" customFormat="1" ht="25.5" outlineLevel="1">
      <c r="B204" s="180" t="s">
        <v>370</v>
      </c>
      <c r="C204" s="181" t="s">
        <v>2320</v>
      </c>
      <c r="D204" s="190" t="s">
        <v>8233</v>
      </c>
      <c r="E204" s="192">
        <v>3452</v>
      </c>
      <c r="F204" s="191" t="s">
        <v>631</v>
      </c>
      <c r="G204" s="184" t="s">
        <v>423</v>
      </c>
      <c r="H204" s="185">
        <v>4</v>
      </c>
      <c r="I204" s="165">
        <f>SUMIF('Composições (SINAPI)'!D:D,E204,'Composições (SINAPI)'!K:K)</f>
        <v>25.29</v>
      </c>
      <c r="J204" s="165">
        <f t="shared" si="15"/>
        <v>29.56</v>
      </c>
      <c r="K204" s="186">
        <f t="shared" si="18"/>
        <v>118.24</v>
      </c>
      <c r="L204" s="187"/>
      <c r="M204" s="186">
        <v>32.299999999999997</v>
      </c>
      <c r="N204" s="204">
        <v>25.29</v>
      </c>
      <c r="O204" s="250">
        <f t="shared" si="17"/>
        <v>0.217</v>
      </c>
    </row>
    <row r="205" spans="2:15" s="99" customFormat="1" ht="25.5" outlineLevel="1">
      <c r="B205" s="180" t="s">
        <v>371</v>
      </c>
      <c r="C205" s="181" t="s">
        <v>2320</v>
      </c>
      <c r="D205" s="190" t="s">
        <v>8244</v>
      </c>
      <c r="E205" s="192">
        <v>10982</v>
      </c>
      <c r="F205" s="191" t="s">
        <v>108</v>
      </c>
      <c r="G205" s="184" t="s">
        <v>8314</v>
      </c>
      <c r="H205" s="185">
        <v>40</v>
      </c>
      <c r="I205" s="166">
        <f>SUMIF('Composições (ORSE)'!D:D,E205,'Composições (ORSE)'!K:K)</f>
        <v>2.78</v>
      </c>
      <c r="J205" s="165">
        <f t="shared" si="15"/>
        <v>3.25</v>
      </c>
      <c r="K205" s="186">
        <f t="shared" si="18"/>
        <v>130</v>
      </c>
      <c r="L205" s="187"/>
      <c r="M205" s="186">
        <v>3.56</v>
      </c>
      <c r="N205" s="204">
        <v>2.78</v>
      </c>
      <c r="O205" s="250">
        <f t="shared" si="17"/>
        <v>0.21909999999999999</v>
      </c>
    </row>
    <row r="206" spans="2:15" s="99" customFormat="1" outlineLevel="1">
      <c r="B206" s="180" t="s">
        <v>372</v>
      </c>
      <c r="C206" s="181" t="s">
        <v>2320</v>
      </c>
      <c r="D206" s="190" t="s">
        <v>8244</v>
      </c>
      <c r="E206" s="192">
        <v>5156</v>
      </c>
      <c r="F206" s="191" t="s">
        <v>109</v>
      </c>
      <c r="G206" s="184" t="s">
        <v>8314</v>
      </c>
      <c r="H206" s="185">
        <v>16</v>
      </c>
      <c r="I206" s="166">
        <f>SUMIF('Composições (ORSE)'!D:D,E206,'Composições (ORSE)'!K:K)</f>
        <v>14.15</v>
      </c>
      <c r="J206" s="165">
        <f t="shared" si="15"/>
        <v>16.54</v>
      </c>
      <c r="K206" s="186">
        <f t="shared" si="18"/>
        <v>264.64</v>
      </c>
      <c r="L206" s="187"/>
      <c r="M206" s="186">
        <v>18.079999999999998</v>
      </c>
      <c r="N206" s="204">
        <v>14.15</v>
      </c>
      <c r="O206" s="250">
        <f t="shared" si="17"/>
        <v>0.21740000000000001</v>
      </c>
    </row>
    <row r="207" spans="2:15" s="99" customFormat="1" ht="25.5" outlineLevel="1">
      <c r="B207" s="180" t="s">
        <v>373</v>
      </c>
      <c r="C207" s="181" t="s">
        <v>2320</v>
      </c>
      <c r="D207" s="190" t="s">
        <v>8233</v>
      </c>
      <c r="E207" s="192">
        <v>113</v>
      </c>
      <c r="F207" s="191" t="s">
        <v>236</v>
      </c>
      <c r="G207" s="184" t="s">
        <v>423</v>
      </c>
      <c r="H207" s="185">
        <v>28</v>
      </c>
      <c r="I207" s="165">
        <f>SUMIF('Composições (SINAPI)'!D:D,E207,'Composições (SINAPI)'!K:K)</f>
        <v>7.87</v>
      </c>
      <c r="J207" s="165">
        <f t="shared" si="15"/>
        <v>9.1999999999999993</v>
      </c>
      <c r="K207" s="186">
        <f t="shared" si="18"/>
        <v>257.60000000000002</v>
      </c>
      <c r="L207" s="187"/>
      <c r="M207" s="186">
        <v>10.06</v>
      </c>
      <c r="N207" s="204">
        <v>7.87</v>
      </c>
      <c r="O207" s="250">
        <f t="shared" si="17"/>
        <v>0.2177</v>
      </c>
    </row>
    <row r="208" spans="2:15" s="99" customFormat="1" outlineLevel="1">
      <c r="B208" s="180" t="s">
        <v>374</v>
      </c>
      <c r="C208" s="181" t="s">
        <v>2320</v>
      </c>
      <c r="D208" s="190" t="s">
        <v>8233</v>
      </c>
      <c r="E208" s="192">
        <v>51</v>
      </c>
      <c r="F208" s="191" t="s">
        <v>234</v>
      </c>
      <c r="G208" s="184" t="s">
        <v>423</v>
      </c>
      <c r="H208" s="185">
        <v>8</v>
      </c>
      <c r="I208" s="165">
        <f>SUMIF('Composições (SINAPI)'!D:D,E208,'Composições (SINAPI)'!K:K)</f>
        <v>32.69</v>
      </c>
      <c r="J208" s="165">
        <f t="shared" si="15"/>
        <v>38.21</v>
      </c>
      <c r="K208" s="186">
        <f t="shared" si="18"/>
        <v>305.68</v>
      </c>
      <c r="L208" s="187"/>
      <c r="M208" s="186">
        <v>41.76</v>
      </c>
      <c r="N208" s="204">
        <v>32.69</v>
      </c>
      <c r="O208" s="250">
        <f t="shared" si="17"/>
        <v>0.2172</v>
      </c>
    </row>
    <row r="209" spans="2:15" s="99" customFormat="1" outlineLevel="1">
      <c r="B209" s="180" t="s">
        <v>375</v>
      </c>
      <c r="C209" s="181" t="s">
        <v>2320</v>
      </c>
      <c r="D209" s="190" t="s">
        <v>8233</v>
      </c>
      <c r="E209" s="192">
        <v>12863</v>
      </c>
      <c r="F209" s="191" t="s">
        <v>1366</v>
      </c>
      <c r="G209" s="184" t="s">
        <v>423</v>
      </c>
      <c r="H209" s="185">
        <v>24</v>
      </c>
      <c r="I209" s="165">
        <f>SUMIF('Composições (SINAPI)'!D:D,E209,'Composições (SINAPI)'!K:K)</f>
        <v>9.41</v>
      </c>
      <c r="J209" s="165">
        <f t="shared" si="15"/>
        <v>11</v>
      </c>
      <c r="K209" s="186">
        <f t="shared" si="18"/>
        <v>264</v>
      </c>
      <c r="L209" s="187"/>
      <c r="M209" s="186">
        <v>12.02</v>
      </c>
      <c r="N209" s="204">
        <v>9.41</v>
      </c>
      <c r="O209" s="250">
        <f t="shared" si="17"/>
        <v>0.21709999999999999</v>
      </c>
    </row>
    <row r="210" spans="2:15" s="99" customFormat="1" outlineLevel="1">
      <c r="B210" s="180" t="s">
        <v>376</v>
      </c>
      <c r="C210" s="181" t="s">
        <v>2320</v>
      </c>
      <c r="D210" s="190" t="s">
        <v>8233</v>
      </c>
      <c r="E210" s="192">
        <v>50</v>
      </c>
      <c r="F210" s="191" t="s">
        <v>427</v>
      </c>
      <c r="G210" s="184" t="s">
        <v>423</v>
      </c>
      <c r="H210" s="185">
        <v>8</v>
      </c>
      <c r="I210" s="165">
        <f>SUMIF('Composições (SINAPI)'!D:D,E210,'Composições (SINAPI)'!K:K)</f>
        <v>20.71</v>
      </c>
      <c r="J210" s="165">
        <f t="shared" si="15"/>
        <v>24.21</v>
      </c>
      <c r="K210" s="186">
        <f t="shared" si="18"/>
        <v>193.68</v>
      </c>
      <c r="L210" s="187"/>
      <c r="M210" s="186">
        <v>26.45</v>
      </c>
      <c r="N210" s="204">
        <v>20.71</v>
      </c>
      <c r="O210" s="250">
        <f t="shared" ref="O210:O240" si="19">IF(I210=0," ",ROUND(1-(I210/M210),4))</f>
        <v>0.217</v>
      </c>
    </row>
    <row r="211" spans="2:15" s="99" customFormat="1" ht="25.5" outlineLevel="1">
      <c r="B211" s="180" t="s">
        <v>377</v>
      </c>
      <c r="C211" s="181" t="s">
        <v>2320</v>
      </c>
      <c r="D211" s="190" t="s">
        <v>8233</v>
      </c>
      <c r="E211" s="192">
        <v>9887</v>
      </c>
      <c r="F211" s="191" t="s">
        <v>651</v>
      </c>
      <c r="G211" s="184" t="s">
        <v>423</v>
      </c>
      <c r="H211" s="185">
        <v>40</v>
      </c>
      <c r="I211" s="165">
        <f>SUMIF('Composições (SINAPI)'!D:D,E211,'Composições (SINAPI)'!K:K)</f>
        <v>44.07</v>
      </c>
      <c r="J211" s="165">
        <f t="shared" si="15"/>
        <v>51.51</v>
      </c>
      <c r="K211" s="186">
        <f t="shared" si="18"/>
        <v>2060.4</v>
      </c>
      <c r="L211" s="187"/>
      <c r="M211" s="186">
        <v>56.29</v>
      </c>
      <c r="N211" s="204">
        <v>44.07</v>
      </c>
      <c r="O211" s="250">
        <f t="shared" si="19"/>
        <v>0.21709999999999999</v>
      </c>
    </row>
    <row r="212" spans="2:15" s="99" customFormat="1" outlineLevel="1">
      <c r="B212" s="180" t="s">
        <v>378</v>
      </c>
      <c r="C212" s="181" t="s">
        <v>2320</v>
      </c>
      <c r="D212" s="190" t="s">
        <v>8244</v>
      </c>
      <c r="E212" s="192">
        <v>2109</v>
      </c>
      <c r="F212" s="191" t="s">
        <v>110</v>
      </c>
      <c r="G212" s="184" t="s">
        <v>8314</v>
      </c>
      <c r="H212" s="185">
        <v>20</v>
      </c>
      <c r="I212" s="166">
        <f>SUMIF('Composições (ORSE)'!D:D,E212,'Composições (ORSE)'!K:K)</f>
        <v>0.56000000000000005</v>
      </c>
      <c r="J212" s="165">
        <f t="shared" si="15"/>
        <v>0.65</v>
      </c>
      <c r="K212" s="186">
        <f t="shared" si="18"/>
        <v>13</v>
      </c>
      <c r="L212" s="187"/>
      <c r="M212" s="186">
        <v>0.72</v>
      </c>
      <c r="N212" s="204">
        <v>0.56000000000000005</v>
      </c>
      <c r="O212" s="250">
        <f t="shared" si="19"/>
        <v>0.22220000000000001</v>
      </c>
    </row>
    <row r="213" spans="2:15" s="99" customFormat="1" outlineLevel="1">
      <c r="B213" s="180" t="s">
        <v>379</v>
      </c>
      <c r="C213" s="181" t="s">
        <v>2320</v>
      </c>
      <c r="D213" s="190" t="s">
        <v>8244</v>
      </c>
      <c r="E213" s="192">
        <v>2114</v>
      </c>
      <c r="F213" s="191" t="s">
        <v>111</v>
      </c>
      <c r="G213" s="184" t="s">
        <v>8314</v>
      </c>
      <c r="H213" s="185">
        <v>4</v>
      </c>
      <c r="I213" s="166">
        <f>SUMIF('Composições (ORSE)'!D:D,E213,'Composições (ORSE)'!K:K)</f>
        <v>16.34</v>
      </c>
      <c r="J213" s="165">
        <f t="shared" si="15"/>
        <v>19.100000000000001</v>
      </c>
      <c r="K213" s="186">
        <f t="shared" si="18"/>
        <v>76.400000000000006</v>
      </c>
      <c r="L213" s="187"/>
      <c r="M213" s="186">
        <v>20.87</v>
      </c>
      <c r="N213" s="204">
        <v>16.34</v>
      </c>
      <c r="O213" s="250">
        <f t="shared" si="19"/>
        <v>0.21709999999999999</v>
      </c>
    </row>
    <row r="214" spans="2:15" s="99" customFormat="1" outlineLevel="1">
      <c r="B214" s="180" t="s">
        <v>380</v>
      </c>
      <c r="C214" s="181" t="s">
        <v>2320</v>
      </c>
      <c r="D214" s="190" t="s">
        <v>8244</v>
      </c>
      <c r="E214" s="192" t="s">
        <v>7931</v>
      </c>
      <c r="F214" s="191" t="s">
        <v>112</v>
      </c>
      <c r="G214" s="184" t="s">
        <v>8314</v>
      </c>
      <c r="H214" s="185">
        <v>16</v>
      </c>
      <c r="I214" s="166">
        <f>SUMIF('Composições (ORSE)'!D:D,E214,'Composições (ORSE)'!K:K)</f>
        <v>6.35</v>
      </c>
      <c r="J214" s="165">
        <f t="shared" si="15"/>
        <v>7.42</v>
      </c>
      <c r="K214" s="186">
        <f t="shared" si="18"/>
        <v>118.72</v>
      </c>
      <c r="L214" s="187"/>
      <c r="M214" s="186">
        <v>8.11</v>
      </c>
      <c r="N214" s="204">
        <v>6.35</v>
      </c>
      <c r="O214" s="250">
        <f t="shared" si="19"/>
        <v>0.217</v>
      </c>
    </row>
    <row r="215" spans="2:15" s="99" customFormat="1" outlineLevel="1">
      <c r="B215" s="180" t="s">
        <v>381</v>
      </c>
      <c r="C215" s="181" t="s">
        <v>2320</v>
      </c>
      <c r="D215" s="190" t="s">
        <v>8244</v>
      </c>
      <c r="E215" s="192">
        <v>5665</v>
      </c>
      <c r="F215" s="191" t="s">
        <v>113</v>
      </c>
      <c r="G215" s="184" t="s">
        <v>8314</v>
      </c>
      <c r="H215" s="185">
        <v>24</v>
      </c>
      <c r="I215" s="166">
        <f>SUMIF('Composições (ORSE)'!D:D,E215,'Composições (ORSE)'!K:K)</f>
        <v>14.48</v>
      </c>
      <c r="J215" s="165">
        <f t="shared" si="15"/>
        <v>16.93</v>
      </c>
      <c r="K215" s="186">
        <f t="shared" si="18"/>
        <v>406.32</v>
      </c>
      <c r="L215" s="187"/>
      <c r="M215" s="186">
        <v>18.5</v>
      </c>
      <c r="N215" s="204">
        <v>14.48</v>
      </c>
      <c r="O215" s="250">
        <f t="shared" si="19"/>
        <v>0.21729999999999999</v>
      </c>
    </row>
    <row r="216" spans="2:15" s="99" customFormat="1" outlineLevel="1">
      <c r="B216" s="180" t="s">
        <v>382</v>
      </c>
      <c r="C216" s="181" t="s">
        <v>2320</v>
      </c>
      <c r="D216" s="190" t="s">
        <v>8244</v>
      </c>
      <c r="E216" s="192">
        <v>5555</v>
      </c>
      <c r="F216" s="191" t="s">
        <v>114</v>
      </c>
      <c r="G216" s="184" t="s">
        <v>8314</v>
      </c>
      <c r="H216" s="185">
        <v>24</v>
      </c>
      <c r="I216" s="166">
        <f>SUMIF('Composições (ORSE)'!D:D,E216,'Composições (ORSE)'!K:K)</f>
        <v>9.98</v>
      </c>
      <c r="J216" s="165">
        <f t="shared" si="15"/>
        <v>11.67</v>
      </c>
      <c r="K216" s="186">
        <f t="shared" si="18"/>
        <v>280.08</v>
      </c>
      <c r="L216" s="187"/>
      <c r="M216" s="186">
        <v>12.75</v>
      </c>
      <c r="N216" s="204">
        <v>9.98</v>
      </c>
      <c r="O216" s="250">
        <f t="shared" si="19"/>
        <v>0.21729999999999999</v>
      </c>
    </row>
    <row r="217" spans="2:15" s="99" customFormat="1" ht="25.5" outlineLevel="1">
      <c r="B217" s="180" t="s">
        <v>383</v>
      </c>
      <c r="C217" s="181" t="s">
        <v>2320</v>
      </c>
      <c r="D217" s="190" t="s">
        <v>8233</v>
      </c>
      <c r="E217" s="192">
        <v>11321</v>
      </c>
      <c r="F217" s="191" t="s">
        <v>1359</v>
      </c>
      <c r="G217" s="184" t="s">
        <v>423</v>
      </c>
      <c r="H217" s="185">
        <v>16</v>
      </c>
      <c r="I217" s="165">
        <f>SUMIF('Composições (SINAPI)'!D:D,E217,'Composições (SINAPI)'!K:K)</f>
        <v>13.77</v>
      </c>
      <c r="J217" s="165">
        <f t="shared" si="15"/>
        <v>16.100000000000001</v>
      </c>
      <c r="K217" s="186">
        <f t="shared" si="18"/>
        <v>257.60000000000002</v>
      </c>
      <c r="L217" s="187"/>
      <c r="M217" s="186">
        <v>17.59</v>
      </c>
      <c r="N217" s="204">
        <v>13.77</v>
      </c>
      <c r="O217" s="250">
        <f t="shared" si="19"/>
        <v>0.2172</v>
      </c>
    </row>
    <row r="218" spans="2:15" s="99" customFormat="1" outlineLevel="1">
      <c r="B218" s="180" t="s">
        <v>384</v>
      </c>
      <c r="C218" s="181" t="s">
        <v>2320</v>
      </c>
      <c r="D218" s="190" t="s">
        <v>8244</v>
      </c>
      <c r="E218" s="192">
        <v>5617</v>
      </c>
      <c r="F218" s="191" t="s">
        <v>115</v>
      </c>
      <c r="G218" s="184" t="s">
        <v>8314</v>
      </c>
      <c r="H218" s="185">
        <v>16</v>
      </c>
      <c r="I218" s="166">
        <f>SUMIF('Composições (ORSE)'!D:D,E218,'Composições (ORSE)'!K:K)</f>
        <v>132.6</v>
      </c>
      <c r="J218" s="165">
        <f t="shared" si="15"/>
        <v>155</v>
      </c>
      <c r="K218" s="186">
        <f t="shared" si="18"/>
        <v>2480</v>
      </c>
      <c r="L218" s="187"/>
      <c r="M218" s="186">
        <v>169.35</v>
      </c>
      <c r="N218" s="204">
        <v>132.6</v>
      </c>
      <c r="O218" s="250">
        <f t="shared" si="19"/>
        <v>0.217</v>
      </c>
    </row>
    <row r="219" spans="2:15" s="99" customFormat="1" outlineLevel="1">
      <c r="B219" s="180" t="s">
        <v>385</v>
      </c>
      <c r="C219" s="181" t="s">
        <v>2320</v>
      </c>
      <c r="D219" s="190" t="s">
        <v>8296</v>
      </c>
      <c r="E219" s="192" t="s">
        <v>1865</v>
      </c>
      <c r="F219" s="191" t="s">
        <v>664</v>
      </c>
      <c r="G219" s="184" t="s">
        <v>8314</v>
      </c>
      <c r="H219" s="185">
        <v>8</v>
      </c>
      <c r="I219" s="166">
        <f>SUMIF('Composições (SEINFRA)'!D:D,E219,'Composições (SEINFRA)'!K:K)</f>
        <v>206.74</v>
      </c>
      <c r="J219" s="165">
        <f t="shared" si="15"/>
        <v>241.66</v>
      </c>
      <c r="K219" s="186">
        <f t="shared" si="18"/>
        <v>1933.28</v>
      </c>
      <c r="L219" s="187"/>
      <c r="M219" s="186">
        <v>264.04000000000002</v>
      </c>
      <c r="N219" s="204">
        <v>206.74</v>
      </c>
      <c r="O219" s="250">
        <f t="shared" si="19"/>
        <v>0.217</v>
      </c>
    </row>
    <row r="220" spans="2:15" s="99" customFormat="1" outlineLevel="1">
      <c r="B220" s="180" t="s">
        <v>386</v>
      </c>
      <c r="C220" s="181" t="s">
        <v>2320</v>
      </c>
      <c r="D220" s="190" t="s">
        <v>8233</v>
      </c>
      <c r="E220" s="192">
        <v>4181</v>
      </c>
      <c r="F220" s="191" t="s">
        <v>924</v>
      </c>
      <c r="G220" s="184" t="s">
        <v>423</v>
      </c>
      <c r="H220" s="185">
        <v>32</v>
      </c>
      <c r="I220" s="165">
        <f>SUMIF('Composições (SINAPI)'!D:D,E220,'Composições (SINAPI)'!K:K)</f>
        <v>15.2</v>
      </c>
      <c r="J220" s="165">
        <f t="shared" si="15"/>
        <v>17.77</v>
      </c>
      <c r="K220" s="186">
        <f t="shared" si="18"/>
        <v>568.64</v>
      </c>
      <c r="L220" s="187"/>
      <c r="M220" s="186">
        <v>19.420000000000002</v>
      </c>
      <c r="N220" s="204">
        <v>15.2</v>
      </c>
      <c r="O220" s="250">
        <f t="shared" si="19"/>
        <v>0.21729999999999999</v>
      </c>
    </row>
    <row r="221" spans="2:15" s="99" customFormat="1" outlineLevel="1">
      <c r="B221" s="180" t="s">
        <v>387</v>
      </c>
      <c r="C221" s="181" t="s">
        <v>2320</v>
      </c>
      <c r="D221" s="190" t="s">
        <v>8233</v>
      </c>
      <c r="E221" s="192">
        <v>4209</v>
      </c>
      <c r="F221" s="191" t="s">
        <v>925</v>
      </c>
      <c r="G221" s="184" t="s">
        <v>423</v>
      </c>
      <c r="H221" s="185">
        <v>24</v>
      </c>
      <c r="I221" s="165">
        <f>SUMIF('Composições (SINAPI)'!D:D,E221,'Composições (SINAPI)'!K:K)</f>
        <v>9.77</v>
      </c>
      <c r="J221" s="165">
        <f t="shared" si="15"/>
        <v>11.42</v>
      </c>
      <c r="K221" s="186">
        <f t="shared" si="18"/>
        <v>274.08</v>
      </c>
      <c r="L221" s="187"/>
      <c r="M221" s="186">
        <v>12.49</v>
      </c>
      <c r="N221" s="204">
        <v>9.77</v>
      </c>
      <c r="O221" s="250">
        <f t="shared" si="19"/>
        <v>0.21779999999999999</v>
      </c>
    </row>
    <row r="222" spans="2:15" s="99" customFormat="1" outlineLevel="1">
      <c r="B222" s="180" t="s">
        <v>388</v>
      </c>
      <c r="C222" s="181" t="s">
        <v>2320</v>
      </c>
      <c r="D222" s="190" t="s">
        <v>8233</v>
      </c>
      <c r="E222" s="192">
        <v>4177</v>
      </c>
      <c r="F222" s="191" t="s">
        <v>923</v>
      </c>
      <c r="G222" s="184" t="s">
        <v>423</v>
      </c>
      <c r="H222" s="185">
        <v>24</v>
      </c>
      <c r="I222" s="165">
        <f>SUMIF('Composições (SINAPI)'!D:D,E222,'Composições (SINAPI)'!K:K)</f>
        <v>2.44</v>
      </c>
      <c r="J222" s="165">
        <f t="shared" si="15"/>
        <v>2.85</v>
      </c>
      <c r="K222" s="186">
        <f t="shared" si="18"/>
        <v>68.400000000000006</v>
      </c>
      <c r="L222" s="187"/>
      <c r="M222" s="186">
        <v>3.12</v>
      </c>
      <c r="N222" s="204">
        <v>2.44</v>
      </c>
      <c r="O222" s="250">
        <f t="shared" si="19"/>
        <v>0.21790000000000001</v>
      </c>
    </row>
    <row r="223" spans="2:15" s="99" customFormat="1" ht="25.5" outlineLevel="1">
      <c r="B223" s="180" t="s">
        <v>389</v>
      </c>
      <c r="C223" s="181" t="s">
        <v>2320</v>
      </c>
      <c r="D223" s="190" t="s">
        <v>8233</v>
      </c>
      <c r="E223" s="192">
        <v>11831</v>
      </c>
      <c r="F223" s="191" t="s">
        <v>1363</v>
      </c>
      <c r="G223" s="184" t="s">
        <v>423</v>
      </c>
      <c r="H223" s="185">
        <v>24</v>
      </c>
      <c r="I223" s="165">
        <f>SUMIF('Composições (SINAPI)'!D:D,E223,'Composições (SINAPI)'!K:K)</f>
        <v>17.46</v>
      </c>
      <c r="J223" s="165">
        <f t="shared" si="15"/>
        <v>20.41</v>
      </c>
      <c r="K223" s="186">
        <f t="shared" si="18"/>
        <v>489.84</v>
      </c>
      <c r="L223" s="187"/>
      <c r="M223" s="186">
        <v>22.3</v>
      </c>
      <c r="N223" s="204">
        <v>17.46</v>
      </c>
      <c r="O223" s="250">
        <f t="shared" si="19"/>
        <v>0.217</v>
      </c>
    </row>
    <row r="224" spans="2:15" s="99" customFormat="1" outlineLevel="1">
      <c r="B224" s="180" t="s">
        <v>390</v>
      </c>
      <c r="C224" s="181" t="s">
        <v>2320</v>
      </c>
      <c r="D224" s="190" t="s">
        <v>8244</v>
      </c>
      <c r="E224" s="192">
        <v>5556</v>
      </c>
      <c r="F224" s="191" t="s">
        <v>665</v>
      </c>
      <c r="G224" s="184" t="s">
        <v>8314</v>
      </c>
      <c r="H224" s="185">
        <v>24</v>
      </c>
      <c r="I224" s="166">
        <f>SUMIF('Composições (ORSE)'!D:D,E224,'Composições (ORSE)'!K:K)</f>
        <v>14.11</v>
      </c>
      <c r="J224" s="165">
        <f t="shared" si="15"/>
        <v>16.489999999999998</v>
      </c>
      <c r="K224" s="186">
        <f t="shared" si="18"/>
        <v>395.76</v>
      </c>
      <c r="L224" s="187"/>
      <c r="M224" s="186">
        <v>18.03</v>
      </c>
      <c r="N224" s="204">
        <v>14.11</v>
      </c>
      <c r="O224" s="250">
        <f t="shared" si="19"/>
        <v>0.21740000000000001</v>
      </c>
    </row>
    <row r="225" spans="2:15" s="99" customFormat="1" outlineLevel="1">
      <c r="B225" s="180" t="s">
        <v>391</v>
      </c>
      <c r="C225" s="181" t="s">
        <v>2320</v>
      </c>
      <c r="D225" s="190" t="s">
        <v>8233</v>
      </c>
      <c r="E225" s="192">
        <v>20080</v>
      </c>
      <c r="F225" s="191" t="s">
        <v>1370</v>
      </c>
      <c r="G225" s="184" t="s">
        <v>423</v>
      </c>
      <c r="H225" s="185">
        <v>28</v>
      </c>
      <c r="I225" s="165">
        <f>SUMIF('Composições (SINAPI)'!D:D,E225,'Composições (SINAPI)'!K:K)</f>
        <v>11.13</v>
      </c>
      <c r="J225" s="165">
        <f t="shared" si="15"/>
        <v>13.01</v>
      </c>
      <c r="K225" s="186">
        <f t="shared" si="18"/>
        <v>364.28</v>
      </c>
      <c r="L225" s="187"/>
      <c r="M225" s="186">
        <v>14.22</v>
      </c>
      <c r="N225" s="204">
        <v>11.13</v>
      </c>
      <c r="O225" s="250">
        <f t="shared" si="19"/>
        <v>0.21729999999999999</v>
      </c>
    </row>
    <row r="226" spans="2:15" s="99" customFormat="1" outlineLevel="1">
      <c r="B226" s="180" t="s">
        <v>392</v>
      </c>
      <c r="C226" s="181" t="s">
        <v>2320</v>
      </c>
      <c r="D226" s="190" t="s">
        <v>8244</v>
      </c>
      <c r="E226" s="192">
        <v>9486</v>
      </c>
      <c r="F226" s="191" t="s">
        <v>666</v>
      </c>
      <c r="G226" s="184" t="s">
        <v>8314</v>
      </c>
      <c r="H226" s="185">
        <v>40</v>
      </c>
      <c r="I226" s="166">
        <f>SUMIF('Composições (ORSE)'!D:D,E226,'Composições (ORSE)'!K:K)</f>
        <v>0.93</v>
      </c>
      <c r="J226" s="165">
        <f t="shared" si="15"/>
        <v>1.0900000000000001</v>
      </c>
      <c r="K226" s="186">
        <f t="shared" si="18"/>
        <v>43.6</v>
      </c>
      <c r="L226" s="187"/>
      <c r="M226" s="186">
        <v>1.2</v>
      </c>
      <c r="N226" s="204">
        <v>0.93</v>
      </c>
      <c r="O226" s="250">
        <f t="shared" si="19"/>
        <v>0.22500000000000001</v>
      </c>
    </row>
    <row r="227" spans="2:15" s="99" customFormat="1" outlineLevel="1">
      <c r="B227" s="180" t="s">
        <v>393</v>
      </c>
      <c r="C227" s="181" t="s">
        <v>2320</v>
      </c>
      <c r="D227" s="190" t="s">
        <v>8244</v>
      </c>
      <c r="E227" s="192">
        <v>11467</v>
      </c>
      <c r="F227" s="191" t="s">
        <v>667</v>
      </c>
      <c r="G227" s="184" t="s">
        <v>8314</v>
      </c>
      <c r="H227" s="185">
        <v>40</v>
      </c>
      <c r="I227" s="166">
        <f>SUMIF('Composições (ORSE)'!D:D,E227,'Composições (ORSE)'!K:K)</f>
        <v>0.49</v>
      </c>
      <c r="J227" s="165">
        <f t="shared" si="15"/>
        <v>0.56999999999999995</v>
      </c>
      <c r="K227" s="186">
        <f t="shared" si="18"/>
        <v>22.8</v>
      </c>
      <c r="L227" s="187"/>
      <c r="M227" s="186">
        <v>0.63</v>
      </c>
      <c r="N227" s="204">
        <v>0.49</v>
      </c>
      <c r="O227" s="250">
        <f t="shared" si="19"/>
        <v>0.22220000000000001</v>
      </c>
    </row>
    <row r="228" spans="2:15" s="99" customFormat="1" ht="25.5" outlineLevel="1">
      <c r="B228" s="180" t="s">
        <v>394</v>
      </c>
      <c r="C228" s="181" t="s">
        <v>2320</v>
      </c>
      <c r="D228" s="190" t="s">
        <v>8233</v>
      </c>
      <c r="E228" s="192">
        <v>3854</v>
      </c>
      <c r="F228" s="191" t="s">
        <v>918</v>
      </c>
      <c r="G228" s="184" t="s">
        <v>423</v>
      </c>
      <c r="H228" s="185">
        <v>24</v>
      </c>
      <c r="I228" s="165">
        <f>SUMIF('Composições (SINAPI)'!D:D,E228,'Composições (SINAPI)'!K:K)</f>
        <v>4.8600000000000003</v>
      </c>
      <c r="J228" s="165">
        <f t="shared" si="15"/>
        <v>5.68</v>
      </c>
      <c r="K228" s="186">
        <f t="shared" si="18"/>
        <v>136.32</v>
      </c>
      <c r="L228" s="187"/>
      <c r="M228" s="186">
        <v>6.21</v>
      </c>
      <c r="N228" s="204">
        <v>4.8600000000000003</v>
      </c>
      <c r="O228" s="250">
        <f t="shared" si="19"/>
        <v>0.21740000000000001</v>
      </c>
    </row>
    <row r="229" spans="2:15" s="99" customFormat="1" ht="25.5" outlineLevel="1">
      <c r="B229" s="180" t="s">
        <v>395</v>
      </c>
      <c r="C229" s="181" t="s">
        <v>2320</v>
      </c>
      <c r="D229" s="190" t="s">
        <v>8233</v>
      </c>
      <c r="E229" s="192">
        <v>38022</v>
      </c>
      <c r="F229" s="191" t="s">
        <v>1378</v>
      </c>
      <c r="G229" s="184" t="s">
        <v>423</v>
      </c>
      <c r="H229" s="185">
        <v>16</v>
      </c>
      <c r="I229" s="165">
        <f>SUMIF('Composições (SINAPI)'!D:D,E229,'Composições (SINAPI)'!K:K)</f>
        <v>20.85</v>
      </c>
      <c r="J229" s="165">
        <f t="shared" si="15"/>
        <v>24.37</v>
      </c>
      <c r="K229" s="186">
        <f t="shared" si="18"/>
        <v>389.92</v>
      </c>
      <c r="L229" s="187"/>
      <c r="M229" s="186">
        <v>26.64</v>
      </c>
      <c r="N229" s="204">
        <v>20.85</v>
      </c>
      <c r="O229" s="250">
        <f t="shared" si="19"/>
        <v>0.21729999999999999</v>
      </c>
    </row>
    <row r="230" spans="2:15" s="99" customFormat="1" ht="25.5" outlineLevel="1">
      <c r="B230" s="180" t="s">
        <v>396</v>
      </c>
      <c r="C230" s="181" t="s">
        <v>2320</v>
      </c>
      <c r="D230" s="190" t="s">
        <v>8233</v>
      </c>
      <c r="E230" s="192">
        <v>11717</v>
      </c>
      <c r="F230" s="191" t="s">
        <v>8640</v>
      </c>
      <c r="G230" s="184" t="s">
        <v>423</v>
      </c>
      <c r="H230" s="185">
        <v>16</v>
      </c>
      <c r="I230" s="165">
        <f>SUMIF('Composições (SINAPI)'!D:D,E230,'Composições (SINAPI)'!K:K)</f>
        <v>22.97</v>
      </c>
      <c r="J230" s="165">
        <f t="shared" si="15"/>
        <v>26.85</v>
      </c>
      <c r="K230" s="186">
        <f t="shared" si="18"/>
        <v>429.6</v>
      </c>
      <c r="L230" s="187"/>
      <c r="M230" s="186">
        <v>29.34</v>
      </c>
      <c r="N230" s="204">
        <v>22.97</v>
      </c>
      <c r="O230" s="250">
        <f t="shared" si="19"/>
        <v>0.21709999999999999</v>
      </c>
    </row>
    <row r="231" spans="2:15" s="99" customFormat="1" ht="25.5" outlineLevel="1">
      <c r="B231" s="180" t="s">
        <v>397</v>
      </c>
      <c r="C231" s="181" t="s">
        <v>2320</v>
      </c>
      <c r="D231" s="190" t="s">
        <v>8233</v>
      </c>
      <c r="E231" s="192">
        <v>11716</v>
      </c>
      <c r="F231" s="191" t="s">
        <v>8641</v>
      </c>
      <c r="G231" s="184" t="s">
        <v>423</v>
      </c>
      <c r="H231" s="185">
        <v>8</v>
      </c>
      <c r="I231" s="165">
        <f>SUMIF('Composições (SINAPI)'!D:D,E231,'Composições (SINAPI)'!K:K)</f>
        <v>8.94</v>
      </c>
      <c r="J231" s="165">
        <f t="shared" si="15"/>
        <v>10.45</v>
      </c>
      <c r="K231" s="186">
        <f t="shared" si="18"/>
        <v>83.6</v>
      </c>
      <c r="L231" s="187"/>
      <c r="M231" s="186">
        <v>11.43</v>
      </c>
      <c r="N231" s="204">
        <v>8.94</v>
      </c>
      <c r="O231" s="250">
        <f t="shared" si="19"/>
        <v>0.21779999999999999</v>
      </c>
    </row>
    <row r="232" spans="2:15" s="99" customFormat="1" ht="25.5" outlineLevel="1">
      <c r="B232" s="180" t="s">
        <v>398</v>
      </c>
      <c r="C232" s="181" t="s">
        <v>2320</v>
      </c>
      <c r="D232" s="190" t="s">
        <v>8233</v>
      </c>
      <c r="E232" s="192">
        <v>11714</v>
      </c>
      <c r="F232" s="191" t="s">
        <v>8642</v>
      </c>
      <c r="G232" s="184" t="s">
        <v>423</v>
      </c>
      <c r="H232" s="185">
        <v>12</v>
      </c>
      <c r="I232" s="165">
        <f>SUMIF('Composições (SINAPI)'!D:D,E232,'Composições (SINAPI)'!K:K)</f>
        <v>28.57</v>
      </c>
      <c r="J232" s="165">
        <f t="shared" si="15"/>
        <v>33.4</v>
      </c>
      <c r="K232" s="186">
        <f t="shared" si="18"/>
        <v>400.8</v>
      </c>
      <c r="L232" s="187"/>
      <c r="M232" s="186">
        <v>36.5</v>
      </c>
      <c r="N232" s="204">
        <v>28.57</v>
      </c>
      <c r="O232" s="250">
        <f t="shared" si="19"/>
        <v>0.21729999999999999</v>
      </c>
    </row>
    <row r="233" spans="2:15" s="99" customFormat="1" ht="25.5" outlineLevel="1">
      <c r="B233" s="180" t="s">
        <v>399</v>
      </c>
      <c r="C233" s="181" t="s">
        <v>2320</v>
      </c>
      <c r="D233" s="190" t="s">
        <v>8233</v>
      </c>
      <c r="E233" s="192">
        <v>11079</v>
      </c>
      <c r="F233" s="191" t="s">
        <v>654</v>
      </c>
      <c r="G233" s="184" t="s">
        <v>1009</v>
      </c>
      <c r="H233" s="185">
        <v>4</v>
      </c>
      <c r="I233" s="165">
        <f>SUMIF('Composições (SINAPI)'!D:D,E233,'Composições (SINAPI)'!K:K)</f>
        <v>540.99</v>
      </c>
      <c r="J233" s="165">
        <f t="shared" si="15"/>
        <v>632.36</v>
      </c>
      <c r="K233" s="186">
        <f t="shared" si="18"/>
        <v>2529.44</v>
      </c>
      <c r="L233" s="187"/>
      <c r="M233" s="186">
        <v>690.92</v>
      </c>
      <c r="N233" s="204">
        <v>540.99</v>
      </c>
      <c r="O233" s="250">
        <f t="shared" si="19"/>
        <v>0.217</v>
      </c>
    </row>
    <row r="234" spans="2:15" s="99" customFormat="1" ht="25.5" outlineLevel="1">
      <c r="B234" s="180" t="s">
        <v>400</v>
      </c>
      <c r="C234" s="181" t="s">
        <v>2320</v>
      </c>
      <c r="D234" s="190" t="s">
        <v>8233</v>
      </c>
      <c r="E234" s="192">
        <v>11075</v>
      </c>
      <c r="F234" s="191" t="s">
        <v>653</v>
      </c>
      <c r="G234" s="184" t="s">
        <v>1009</v>
      </c>
      <c r="H234" s="185">
        <v>6</v>
      </c>
      <c r="I234" s="165">
        <f>SUMIF('Composições (SINAPI)'!D:D,E234,'Composições (SINAPI)'!K:K)</f>
        <v>801.34</v>
      </c>
      <c r="J234" s="165">
        <f t="shared" si="15"/>
        <v>936.69</v>
      </c>
      <c r="K234" s="186">
        <f t="shared" si="18"/>
        <v>5620.14</v>
      </c>
      <c r="L234" s="187"/>
      <c r="M234" s="186">
        <v>1023.43</v>
      </c>
      <c r="N234" s="204">
        <v>801.34</v>
      </c>
      <c r="O234" s="250">
        <f t="shared" si="19"/>
        <v>0.217</v>
      </c>
    </row>
    <row r="235" spans="2:15" s="99" customFormat="1" outlineLevel="1">
      <c r="B235" s="180" t="s">
        <v>401</v>
      </c>
      <c r="C235" s="181" t="s">
        <v>2320</v>
      </c>
      <c r="D235" s="190" t="s">
        <v>8244</v>
      </c>
      <c r="E235" s="192">
        <v>6631</v>
      </c>
      <c r="F235" s="191" t="s">
        <v>668</v>
      </c>
      <c r="G235" s="184" t="s">
        <v>8314</v>
      </c>
      <c r="H235" s="185">
        <v>4</v>
      </c>
      <c r="I235" s="166">
        <f>SUMIF('Composições (ORSE)'!D:D,E235,'Composições (ORSE)'!K:K)</f>
        <v>162.94999999999999</v>
      </c>
      <c r="J235" s="165">
        <f t="shared" si="15"/>
        <v>190.47</v>
      </c>
      <c r="K235" s="186">
        <f t="shared" si="18"/>
        <v>761.88</v>
      </c>
      <c r="L235" s="187"/>
      <c r="M235" s="186">
        <v>208.11</v>
      </c>
      <c r="N235" s="204">
        <v>162.94999999999999</v>
      </c>
      <c r="O235" s="250">
        <f t="shared" si="19"/>
        <v>0.217</v>
      </c>
    </row>
    <row r="236" spans="2:15" s="99" customFormat="1" outlineLevel="1">
      <c r="B236" s="180" t="s">
        <v>402</v>
      </c>
      <c r="C236" s="181" t="s">
        <v>2320</v>
      </c>
      <c r="D236" s="190" t="s">
        <v>8244</v>
      </c>
      <c r="E236" s="192">
        <v>11775</v>
      </c>
      <c r="F236" s="191" t="s">
        <v>1010</v>
      </c>
      <c r="G236" s="184" t="s">
        <v>8314</v>
      </c>
      <c r="H236" s="185">
        <v>4</v>
      </c>
      <c r="I236" s="166">
        <f>SUMIF('Composições (ORSE)'!D:D,E236,'Composições (ORSE)'!K:K)</f>
        <v>120.97</v>
      </c>
      <c r="J236" s="165">
        <f t="shared" si="15"/>
        <v>141.4</v>
      </c>
      <c r="K236" s="186">
        <f t="shared" si="18"/>
        <v>565.6</v>
      </c>
      <c r="L236" s="187"/>
      <c r="M236" s="186">
        <v>154.5</v>
      </c>
      <c r="N236" s="204">
        <v>120.97</v>
      </c>
      <c r="O236" s="250">
        <f t="shared" si="19"/>
        <v>0.217</v>
      </c>
    </row>
    <row r="237" spans="2:15" s="99" customFormat="1" outlineLevel="1">
      <c r="B237" s="180" t="s">
        <v>8643</v>
      </c>
      <c r="C237" s="181" t="s">
        <v>2320</v>
      </c>
      <c r="D237" s="190" t="s">
        <v>8244</v>
      </c>
      <c r="E237" s="192">
        <v>10989</v>
      </c>
      <c r="F237" s="191" t="s">
        <v>669</v>
      </c>
      <c r="G237" s="184" t="s">
        <v>8314</v>
      </c>
      <c r="H237" s="185">
        <v>4</v>
      </c>
      <c r="I237" s="166">
        <f>SUMIF('Composições (ORSE)'!D:D,E237,'Composições (ORSE)'!K:K)</f>
        <v>1152.29</v>
      </c>
      <c r="J237" s="165">
        <f t="shared" si="15"/>
        <v>1346.91</v>
      </c>
      <c r="K237" s="186">
        <f t="shared" si="18"/>
        <v>5387.64</v>
      </c>
      <c r="L237" s="187"/>
      <c r="M237" s="186">
        <v>1471.64</v>
      </c>
      <c r="N237" s="204">
        <v>1152.29</v>
      </c>
      <c r="O237" s="250">
        <f t="shared" si="19"/>
        <v>0.217</v>
      </c>
    </row>
    <row r="238" spans="2:15" s="99" customFormat="1" ht="25.5" outlineLevel="1">
      <c r="B238" s="180" t="s">
        <v>8644</v>
      </c>
      <c r="C238" s="181" t="s">
        <v>2320</v>
      </c>
      <c r="D238" s="190" t="s">
        <v>8233</v>
      </c>
      <c r="E238" s="192">
        <v>10232</v>
      </c>
      <c r="F238" s="191" t="s">
        <v>652</v>
      </c>
      <c r="G238" s="184" t="s">
        <v>423</v>
      </c>
      <c r="H238" s="185">
        <v>8</v>
      </c>
      <c r="I238" s="165">
        <f>SUMIF('Composições (SINAPI)'!D:D,E238,'Composições (SINAPI)'!K:K)</f>
        <v>73.42</v>
      </c>
      <c r="J238" s="165">
        <f t="shared" si="15"/>
        <v>85.82</v>
      </c>
      <c r="K238" s="186">
        <f t="shared" si="18"/>
        <v>686.56</v>
      </c>
      <c r="L238" s="187"/>
      <c r="M238" s="186">
        <v>93.77</v>
      </c>
      <c r="N238" s="204">
        <v>73.42</v>
      </c>
      <c r="O238" s="250">
        <f t="shared" si="19"/>
        <v>0.217</v>
      </c>
    </row>
    <row r="239" spans="2:15" s="99" customFormat="1" ht="25.5" outlineLevel="1">
      <c r="B239" s="180" t="s">
        <v>8645</v>
      </c>
      <c r="C239" s="181" t="s">
        <v>2320</v>
      </c>
      <c r="D239" s="190" t="s">
        <v>2352</v>
      </c>
      <c r="E239" s="192" t="str">
        <f>'Composições (CODEVASF)'!$D$412</f>
        <v>COTAÇÃO2</v>
      </c>
      <c r="F239" s="191" t="s">
        <v>1011</v>
      </c>
      <c r="G239" s="184" t="s">
        <v>423</v>
      </c>
      <c r="H239" s="185">
        <v>4</v>
      </c>
      <c r="I239" s="166">
        <f>SUMIF('Composições (CODEVASF)'!D:D,E239,'Composições (CODEVASF)'!K:K)</f>
        <v>2149.33</v>
      </c>
      <c r="J239" s="165">
        <f t="shared" si="15"/>
        <v>2512.35</v>
      </c>
      <c r="K239" s="186">
        <f t="shared" si="18"/>
        <v>10049.4</v>
      </c>
      <c r="L239" s="187"/>
      <c r="M239" s="186">
        <v>2745</v>
      </c>
      <c r="N239" s="204">
        <v>2149.33</v>
      </c>
      <c r="O239" s="250">
        <f t="shared" si="19"/>
        <v>0.217</v>
      </c>
    </row>
    <row r="240" spans="2:15" s="99" customFormat="1" ht="25.5" outlineLevel="1">
      <c r="B240" s="180" t="s">
        <v>8646</v>
      </c>
      <c r="C240" s="181" t="s">
        <v>2320</v>
      </c>
      <c r="D240" s="190" t="s">
        <v>8244</v>
      </c>
      <c r="E240" s="192">
        <v>3529</v>
      </c>
      <c r="F240" s="191" t="s">
        <v>449</v>
      </c>
      <c r="G240" s="184" t="s">
        <v>8314</v>
      </c>
      <c r="H240" s="185">
        <v>12</v>
      </c>
      <c r="I240" s="166">
        <f>SUMIF('Composições (ORSE)'!D:D,E240,'Composições (ORSE)'!K:K)</f>
        <v>27.99</v>
      </c>
      <c r="J240" s="165">
        <f t="shared" si="15"/>
        <v>32.72</v>
      </c>
      <c r="K240" s="186">
        <f>ROUND(J240*H240,2)</f>
        <v>392.64</v>
      </c>
      <c r="L240" s="187"/>
      <c r="M240" s="186">
        <v>35.75</v>
      </c>
      <c r="N240" s="204">
        <v>27.99</v>
      </c>
      <c r="O240" s="250">
        <f t="shared" si="19"/>
        <v>0.21709999999999999</v>
      </c>
    </row>
    <row r="241" spans="2:15" s="98" customFormat="1" ht="14.25">
      <c r="B241" s="295" t="s">
        <v>7974</v>
      </c>
      <c r="C241" s="296" t="s">
        <v>722</v>
      </c>
      <c r="D241" s="297"/>
      <c r="E241" s="297"/>
      <c r="F241" s="297"/>
      <c r="G241" s="298"/>
      <c r="H241" s="299"/>
      <c r="I241" s="299"/>
      <c r="J241" s="300"/>
      <c r="K241" s="301">
        <f>SUM(K242:K276)</f>
        <v>93501.94</v>
      </c>
      <c r="L241" s="83"/>
      <c r="M241" s="302"/>
      <c r="N241" s="304"/>
      <c r="O241" s="305"/>
    </row>
    <row r="242" spans="2:15" s="99" customFormat="1" outlineLevel="1">
      <c r="B242" s="167" t="s">
        <v>2325</v>
      </c>
      <c r="C242" s="172" t="s">
        <v>2320</v>
      </c>
      <c r="D242" s="174" t="s">
        <v>8244</v>
      </c>
      <c r="E242" s="175">
        <v>451</v>
      </c>
      <c r="F242" s="189" t="s">
        <v>450</v>
      </c>
      <c r="G242" s="169" t="s">
        <v>8314</v>
      </c>
      <c r="H242" s="170">
        <v>36</v>
      </c>
      <c r="I242" s="166">
        <f>SUMIF('Composições (ORSE)'!D:D,E242,'Composições (ORSE)'!K:K)</f>
        <v>0.98</v>
      </c>
      <c r="J242" s="165">
        <f t="shared" ref="J242:J276" si="20">ROUND(IF(C242 = "SERVIÇO", I242 * (1 + $I$11), IF(C242 = "INSUMO", (I242 * (1 + $K$11)))),2)</f>
        <v>1.1499999999999999</v>
      </c>
      <c r="K242" s="186">
        <f>ROUND(J242*H242,2)</f>
        <v>41.4</v>
      </c>
      <c r="L242" s="155"/>
      <c r="M242" s="196">
        <v>1.26</v>
      </c>
      <c r="N242" s="204">
        <v>0.98</v>
      </c>
      <c r="O242" s="250">
        <f t="shared" ref="O242:O276" si="21">IF(I242=0," ",ROUND(1-(I242/M242),4))</f>
        <v>0.22220000000000001</v>
      </c>
    </row>
    <row r="243" spans="2:15" s="99" customFormat="1" ht="38.25" outlineLevel="1">
      <c r="B243" s="156" t="s">
        <v>2326</v>
      </c>
      <c r="C243" s="157" t="s">
        <v>2320</v>
      </c>
      <c r="D243" s="193" t="s">
        <v>8244</v>
      </c>
      <c r="E243" s="194">
        <v>9723</v>
      </c>
      <c r="F243" s="159" t="s">
        <v>77</v>
      </c>
      <c r="G243" s="160" t="s">
        <v>8314</v>
      </c>
      <c r="H243" s="195">
        <v>24</v>
      </c>
      <c r="I243" s="166">
        <f>SUMIF('Composições (ORSE)'!D:D,E243,'Composições (ORSE)'!K:K)</f>
        <v>77.349999999999994</v>
      </c>
      <c r="J243" s="306">
        <f t="shared" si="20"/>
        <v>90.41</v>
      </c>
      <c r="K243" s="196">
        <f>ROUND(J243*H243,2)</f>
        <v>2169.84</v>
      </c>
      <c r="L243" s="155"/>
      <c r="M243" s="196">
        <v>98.79</v>
      </c>
      <c r="N243" s="204">
        <v>77.349999999999994</v>
      </c>
      <c r="O243" s="250">
        <f t="shared" si="21"/>
        <v>0.217</v>
      </c>
    </row>
    <row r="244" spans="2:15" s="99" customFormat="1" ht="25.5" outlineLevel="1">
      <c r="B244" s="156" t="s">
        <v>813</v>
      </c>
      <c r="C244" s="157" t="s">
        <v>2320</v>
      </c>
      <c r="D244" s="197" t="s">
        <v>8244</v>
      </c>
      <c r="E244" s="194">
        <v>9722</v>
      </c>
      <c r="F244" s="159" t="s">
        <v>78</v>
      </c>
      <c r="G244" s="160" t="s">
        <v>8314</v>
      </c>
      <c r="H244" s="195">
        <v>24</v>
      </c>
      <c r="I244" s="166">
        <f>SUMIF('Composições (ORSE)'!D:D,E244,'Composições (ORSE)'!K:K)</f>
        <v>16.38</v>
      </c>
      <c r="J244" s="306">
        <f t="shared" si="20"/>
        <v>19.149999999999999</v>
      </c>
      <c r="K244" s="196">
        <f>ROUND(J244*H244,2)</f>
        <v>459.6</v>
      </c>
      <c r="L244" s="155"/>
      <c r="M244" s="196">
        <v>20.93</v>
      </c>
      <c r="N244" s="204">
        <v>16.38</v>
      </c>
      <c r="O244" s="250">
        <f t="shared" si="21"/>
        <v>0.21740000000000001</v>
      </c>
    </row>
    <row r="245" spans="2:15" s="99" customFormat="1" ht="25.5" outlineLevel="1">
      <c r="B245" s="156" t="s">
        <v>1487</v>
      </c>
      <c r="C245" s="157" t="s">
        <v>2320</v>
      </c>
      <c r="D245" s="197" t="s">
        <v>8233</v>
      </c>
      <c r="E245" s="198">
        <v>38091</v>
      </c>
      <c r="F245" s="159" t="s">
        <v>1380</v>
      </c>
      <c r="G245" s="160" t="s">
        <v>423</v>
      </c>
      <c r="H245" s="195">
        <v>18</v>
      </c>
      <c r="I245" s="165">
        <f>SUMIF('Composições (SINAPI)'!D:D,E245,'Composições (SINAPI)'!K:K)</f>
        <v>2.14</v>
      </c>
      <c r="J245" s="306">
        <f t="shared" si="20"/>
        <v>2.5</v>
      </c>
      <c r="K245" s="196">
        <f>ROUND(J245*H245,2)</f>
        <v>45</v>
      </c>
      <c r="L245" s="155"/>
      <c r="M245" s="196">
        <v>2.74</v>
      </c>
      <c r="N245" s="204">
        <v>2.14</v>
      </c>
      <c r="O245" s="250">
        <f t="shared" si="21"/>
        <v>0.219</v>
      </c>
    </row>
    <row r="246" spans="2:15" s="99" customFormat="1" ht="25.5" outlineLevel="1">
      <c r="B246" s="156" t="s">
        <v>1488</v>
      </c>
      <c r="C246" s="157" t="s">
        <v>2320</v>
      </c>
      <c r="D246" s="197" t="s">
        <v>8244</v>
      </c>
      <c r="E246" s="194">
        <v>485</v>
      </c>
      <c r="F246" s="159" t="s">
        <v>79</v>
      </c>
      <c r="G246" s="160" t="s">
        <v>8314</v>
      </c>
      <c r="H246" s="195">
        <v>52</v>
      </c>
      <c r="I246" s="166">
        <f>SUMIF('Composições (ORSE)'!D:D,E246,'Composições (ORSE)'!K:K)</f>
        <v>28.18</v>
      </c>
      <c r="J246" s="306">
        <f t="shared" si="20"/>
        <v>32.94</v>
      </c>
      <c r="K246" s="196">
        <f t="shared" ref="K246:K276" si="22">ROUND(J246*H246,2)</f>
        <v>1712.88</v>
      </c>
      <c r="L246" s="155"/>
      <c r="M246" s="196">
        <v>36</v>
      </c>
      <c r="N246" s="204">
        <v>28.18</v>
      </c>
      <c r="O246" s="250">
        <f t="shared" si="21"/>
        <v>0.2172</v>
      </c>
    </row>
    <row r="247" spans="2:15" s="99" customFormat="1" ht="25.5" outlineLevel="1">
      <c r="B247" s="156" t="s">
        <v>1489</v>
      </c>
      <c r="C247" s="157" t="s">
        <v>2320</v>
      </c>
      <c r="D247" s="197" t="s">
        <v>8233</v>
      </c>
      <c r="E247" s="194">
        <v>12001</v>
      </c>
      <c r="F247" s="159" t="s">
        <v>1364</v>
      </c>
      <c r="G247" s="160" t="s">
        <v>423</v>
      </c>
      <c r="H247" s="195">
        <v>24</v>
      </c>
      <c r="I247" s="165">
        <f>SUMIF('Composições (SINAPI)'!D:D,E247,'Composições (SINAPI)'!K:K)</f>
        <v>3.97</v>
      </c>
      <c r="J247" s="306">
        <f t="shared" si="20"/>
        <v>4.6399999999999997</v>
      </c>
      <c r="K247" s="196">
        <f t="shared" si="22"/>
        <v>111.36</v>
      </c>
      <c r="L247" s="155"/>
      <c r="M247" s="196">
        <v>5.08</v>
      </c>
      <c r="N247" s="204">
        <v>3.97</v>
      </c>
      <c r="O247" s="250">
        <f t="shared" si="21"/>
        <v>0.2185</v>
      </c>
    </row>
    <row r="248" spans="2:15" s="99" customFormat="1" ht="38.25" outlineLevel="1">
      <c r="B248" s="156" t="s">
        <v>1490</v>
      </c>
      <c r="C248" s="157" t="s">
        <v>2320</v>
      </c>
      <c r="D248" s="197" t="s">
        <v>8233</v>
      </c>
      <c r="E248" s="194">
        <v>39246</v>
      </c>
      <c r="F248" s="159" t="s">
        <v>246</v>
      </c>
      <c r="G248" s="160" t="s">
        <v>242</v>
      </c>
      <c r="H248" s="195">
        <v>218.2</v>
      </c>
      <c r="I248" s="165">
        <f>SUMIF('Composições (SINAPI)'!D:D,E248,'Composições (SINAPI)'!K:K)</f>
        <v>2.09</v>
      </c>
      <c r="J248" s="306">
        <f t="shared" si="20"/>
        <v>2.44</v>
      </c>
      <c r="K248" s="196">
        <f t="shared" si="22"/>
        <v>532.41</v>
      </c>
      <c r="L248" s="155"/>
      <c r="M248" s="196">
        <v>2.67</v>
      </c>
      <c r="N248" s="204">
        <v>2.09</v>
      </c>
      <c r="O248" s="250">
        <f t="shared" si="21"/>
        <v>0.2172</v>
      </c>
    </row>
    <row r="249" spans="2:15" s="99" customFormat="1" ht="25.5" outlineLevel="1">
      <c r="B249" s="156" t="s">
        <v>1491</v>
      </c>
      <c r="C249" s="157" t="s">
        <v>2320</v>
      </c>
      <c r="D249" s="197" t="s">
        <v>8233</v>
      </c>
      <c r="E249" s="194">
        <v>39244</v>
      </c>
      <c r="F249" s="159" t="s">
        <v>245</v>
      </c>
      <c r="G249" s="160" t="s">
        <v>242</v>
      </c>
      <c r="H249" s="195">
        <v>602.82000000000005</v>
      </c>
      <c r="I249" s="165">
        <f>SUMIF('Composições (SINAPI)'!D:D,E249,'Composições (SINAPI)'!K:K)</f>
        <v>1.81</v>
      </c>
      <c r="J249" s="306">
        <f t="shared" si="20"/>
        <v>2.12</v>
      </c>
      <c r="K249" s="196">
        <f t="shared" si="22"/>
        <v>1277.98</v>
      </c>
      <c r="L249" s="155"/>
      <c r="M249" s="196">
        <v>2.3199999999999998</v>
      </c>
      <c r="N249" s="204">
        <v>1.81</v>
      </c>
      <c r="O249" s="250">
        <f t="shared" si="21"/>
        <v>0.2198</v>
      </c>
    </row>
    <row r="250" spans="2:15" s="99" customFormat="1" ht="38.25" outlineLevel="1">
      <c r="B250" s="156" t="s">
        <v>1492</v>
      </c>
      <c r="C250" s="157" t="s">
        <v>2320</v>
      </c>
      <c r="D250" s="197" t="s">
        <v>8233</v>
      </c>
      <c r="E250" s="194">
        <v>2501</v>
      </c>
      <c r="F250" s="159" t="s">
        <v>8657</v>
      </c>
      <c r="G250" s="160" t="s">
        <v>242</v>
      </c>
      <c r="H250" s="195">
        <v>17.95</v>
      </c>
      <c r="I250" s="165">
        <f>SUMIF('Composições (SINAPI)'!D:D,E250,'Composições (SINAPI)'!K:K)</f>
        <v>12.59</v>
      </c>
      <c r="J250" s="306">
        <f t="shared" si="20"/>
        <v>14.72</v>
      </c>
      <c r="K250" s="196">
        <f t="shared" si="22"/>
        <v>264.22000000000003</v>
      </c>
      <c r="L250" s="155"/>
      <c r="M250" s="196">
        <v>16.09</v>
      </c>
      <c r="N250" s="204">
        <v>12.59</v>
      </c>
      <c r="O250" s="250">
        <f t="shared" si="21"/>
        <v>0.2175</v>
      </c>
    </row>
    <row r="251" spans="2:15" s="99" customFormat="1" ht="38.25" outlineLevel="1">
      <c r="B251" s="156" t="s">
        <v>1493</v>
      </c>
      <c r="C251" s="157" t="s">
        <v>2320</v>
      </c>
      <c r="D251" s="197" t="s">
        <v>8233</v>
      </c>
      <c r="E251" s="194">
        <v>2504</v>
      </c>
      <c r="F251" s="159" t="s">
        <v>1337</v>
      </c>
      <c r="G251" s="160" t="s">
        <v>242</v>
      </c>
      <c r="H251" s="195">
        <v>8.52</v>
      </c>
      <c r="I251" s="165">
        <f>SUMIF('Composições (SINAPI)'!D:D,E251,'Composições (SINAPI)'!K:K)</f>
        <v>9.6</v>
      </c>
      <c r="J251" s="306">
        <f t="shared" si="20"/>
        <v>11.22</v>
      </c>
      <c r="K251" s="196">
        <f t="shared" si="22"/>
        <v>95.59</v>
      </c>
      <c r="L251" s="155"/>
      <c r="M251" s="196">
        <v>12.27</v>
      </c>
      <c r="N251" s="204">
        <v>9.6</v>
      </c>
      <c r="O251" s="250">
        <f t="shared" si="21"/>
        <v>0.21759999999999999</v>
      </c>
    </row>
    <row r="252" spans="2:15" s="99" customFormat="1" ht="51" outlineLevel="1">
      <c r="B252" s="156" t="s">
        <v>1494</v>
      </c>
      <c r="C252" s="157" t="s">
        <v>2320</v>
      </c>
      <c r="D252" s="197" t="s">
        <v>573</v>
      </c>
      <c r="E252" s="194">
        <v>9422</v>
      </c>
      <c r="F252" s="159" t="s">
        <v>80</v>
      </c>
      <c r="G252" s="160" t="s">
        <v>423</v>
      </c>
      <c r="H252" s="195">
        <v>24</v>
      </c>
      <c r="I252" s="166">
        <f>SUMIF('Composições (CODEVASF)'!D:D,E252,'Composições (CODEVASF)'!K:K)</f>
        <v>398.46</v>
      </c>
      <c r="J252" s="306">
        <f t="shared" si="20"/>
        <v>465.76</v>
      </c>
      <c r="K252" s="196">
        <f t="shared" si="22"/>
        <v>11178.24</v>
      </c>
      <c r="L252" s="155"/>
      <c r="M252" s="196">
        <v>508.9</v>
      </c>
      <c r="N252" s="204">
        <v>398.46</v>
      </c>
      <c r="O252" s="250">
        <f t="shared" si="21"/>
        <v>0.217</v>
      </c>
    </row>
    <row r="253" spans="2:15" s="99" customFormat="1" outlineLevel="1">
      <c r="B253" s="156" t="s">
        <v>1495</v>
      </c>
      <c r="C253" s="157" t="s">
        <v>2320</v>
      </c>
      <c r="D253" s="197" t="s">
        <v>8296</v>
      </c>
      <c r="E253" s="194" t="s">
        <v>1860</v>
      </c>
      <c r="F253" s="159" t="s">
        <v>81</v>
      </c>
      <c r="G253" s="160" t="s">
        <v>8314</v>
      </c>
      <c r="H253" s="195">
        <v>24</v>
      </c>
      <c r="I253" s="166">
        <f>SUMIF('Composições (SEINFRA)'!D:D,E253,'Composições (SEINFRA)'!K:K)</f>
        <v>36.01</v>
      </c>
      <c r="J253" s="306">
        <f t="shared" si="20"/>
        <v>42.09</v>
      </c>
      <c r="K253" s="196">
        <f t="shared" si="22"/>
        <v>1010.16</v>
      </c>
      <c r="L253" s="155"/>
      <c r="M253" s="196">
        <v>46</v>
      </c>
      <c r="N253" s="204">
        <v>36.01</v>
      </c>
      <c r="O253" s="250">
        <f t="shared" si="21"/>
        <v>0.2172</v>
      </c>
    </row>
    <row r="254" spans="2:15" s="99" customFormat="1" ht="25.5" outlineLevel="1">
      <c r="B254" s="156" t="s">
        <v>1496</v>
      </c>
      <c r="C254" s="157" t="s">
        <v>2320</v>
      </c>
      <c r="D254" s="197" t="s">
        <v>8244</v>
      </c>
      <c r="E254" s="194">
        <v>1094</v>
      </c>
      <c r="F254" s="159" t="s">
        <v>9082</v>
      </c>
      <c r="G254" s="160" t="s">
        <v>8314</v>
      </c>
      <c r="H254" s="195">
        <v>24</v>
      </c>
      <c r="I254" s="166">
        <f>SUMIF('Composições (ORSE)'!D:D,E254,'Composições (ORSE)'!K:K)</f>
        <v>38.75</v>
      </c>
      <c r="J254" s="306">
        <f t="shared" si="20"/>
        <v>45.29</v>
      </c>
      <c r="K254" s="196">
        <f t="shared" si="22"/>
        <v>1086.96</v>
      </c>
      <c r="L254" s="155"/>
      <c r="M254" s="196">
        <v>49.5</v>
      </c>
      <c r="N254" s="204">
        <v>38.75</v>
      </c>
      <c r="O254" s="250">
        <f t="shared" si="21"/>
        <v>0.2172</v>
      </c>
    </row>
    <row r="255" spans="2:15" s="99" customFormat="1" outlineLevel="1">
      <c r="B255" s="156" t="s">
        <v>1497</v>
      </c>
      <c r="C255" s="157" t="s">
        <v>2320</v>
      </c>
      <c r="D255" s="197" t="s">
        <v>8244</v>
      </c>
      <c r="E255" s="194">
        <v>1117</v>
      </c>
      <c r="F255" s="159" t="s">
        <v>82</v>
      </c>
      <c r="G255" s="160" t="s">
        <v>8314</v>
      </c>
      <c r="H255" s="195">
        <v>6</v>
      </c>
      <c r="I255" s="166">
        <f>SUMIF('Composições (ORSE)'!D:D,E255,'Composições (ORSE)'!K:K)</f>
        <v>2.66</v>
      </c>
      <c r="J255" s="306">
        <f t="shared" si="20"/>
        <v>3.11</v>
      </c>
      <c r="K255" s="196">
        <f t="shared" si="22"/>
        <v>18.66</v>
      </c>
      <c r="L255" s="155"/>
      <c r="M255" s="196">
        <v>3.4</v>
      </c>
      <c r="N255" s="204">
        <v>2.66</v>
      </c>
      <c r="O255" s="250">
        <f t="shared" si="21"/>
        <v>0.21759999999999999</v>
      </c>
    </row>
    <row r="256" spans="2:15" s="99" customFormat="1" ht="25.5" outlineLevel="1">
      <c r="B256" s="156" t="s">
        <v>1498</v>
      </c>
      <c r="C256" s="157" t="s">
        <v>2320</v>
      </c>
      <c r="D256" s="197" t="s">
        <v>8244</v>
      </c>
      <c r="E256" s="194">
        <v>9102</v>
      </c>
      <c r="F256" s="159" t="s">
        <v>8658</v>
      </c>
      <c r="G256" s="160" t="s">
        <v>8314</v>
      </c>
      <c r="H256" s="195">
        <v>6</v>
      </c>
      <c r="I256" s="166">
        <f>SUMIF('Composições (ORSE)'!D:D,E256,'Composições (ORSE)'!K:K)</f>
        <v>4.7699999999999996</v>
      </c>
      <c r="J256" s="306">
        <f t="shared" si="20"/>
        <v>5.58</v>
      </c>
      <c r="K256" s="196">
        <f t="shared" si="22"/>
        <v>33.479999999999997</v>
      </c>
      <c r="L256" s="155"/>
      <c r="M256" s="196">
        <v>6.1</v>
      </c>
      <c r="N256" s="204">
        <v>4.7699999999999996</v>
      </c>
      <c r="O256" s="250">
        <f t="shared" si="21"/>
        <v>0.218</v>
      </c>
    </row>
    <row r="257" spans="2:15" s="99" customFormat="1" outlineLevel="1">
      <c r="B257" s="156" t="s">
        <v>1499</v>
      </c>
      <c r="C257" s="157" t="s">
        <v>2320</v>
      </c>
      <c r="D257" s="197" t="s">
        <v>8296</v>
      </c>
      <c r="E257" s="194" t="s">
        <v>1866</v>
      </c>
      <c r="F257" s="159" t="s">
        <v>83</v>
      </c>
      <c r="G257" s="160" t="s">
        <v>8314</v>
      </c>
      <c r="H257" s="195">
        <v>5</v>
      </c>
      <c r="I257" s="166">
        <f>SUMIF('Composições (SEINFRA)'!D:D,E257,'Composições (SEINFRA)'!K:K)</f>
        <v>10492.2</v>
      </c>
      <c r="J257" s="306">
        <f t="shared" si="20"/>
        <v>12264.33</v>
      </c>
      <c r="K257" s="196">
        <f t="shared" si="22"/>
        <v>61321.65</v>
      </c>
      <c r="L257" s="155"/>
      <c r="M257" s="196">
        <v>13400</v>
      </c>
      <c r="N257" s="204">
        <v>10492.2</v>
      </c>
      <c r="O257" s="250">
        <f t="shared" si="21"/>
        <v>0.217</v>
      </c>
    </row>
    <row r="258" spans="2:15" s="99" customFormat="1" ht="38.25" outlineLevel="1">
      <c r="B258" s="156" t="s">
        <v>1500</v>
      </c>
      <c r="C258" s="157" t="s">
        <v>2320</v>
      </c>
      <c r="D258" s="197" t="s">
        <v>8233</v>
      </c>
      <c r="E258" s="194">
        <v>39756</v>
      </c>
      <c r="F258" s="159" t="s">
        <v>1012</v>
      </c>
      <c r="G258" s="160" t="s">
        <v>423</v>
      </c>
      <c r="H258" s="195">
        <v>6</v>
      </c>
      <c r="I258" s="165">
        <f>SUMIF('Composições (SINAPI)'!D:D,E258,'Composições (SINAPI)'!K:K)</f>
        <v>195.59</v>
      </c>
      <c r="J258" s="306">
        <f t="shared" si="20"/>
        <v>228.63</v>
      </c>
      <c r="K258" s="196">
        <f t="shared" si="22"/>
        <v>1371.78</v>
      </c>
      <c r="L258" s="155"/>
      <c r="M258" s="196">
        <v>249.8</v>
      </c>
      <c r="N258" s="204">
        <v>195.59</v>
      </c>
      <c r="O258" s="250">
        <f t="shared" si="21"/>
        <v>0.217</v>
      </c>
    </row>
    <row r="259" spans="2:15" s="99" customFormat="1" ht="25.5" outlineLevel="1">
      <c r="B259" s="156" t="s">
        <v>1501</v>
      </c>
      <c r="C259" s="157" t="s">
        <v>2320</v>
      </c>
      <c r="D259" s="197" t="s">
        <v>8244</v>
      </c>
      <c r="E259" s="194">
        <v>9096</v>
      </c>
      <c r="F259" s="159" t="s">
        <v>1013</v>
      </c>
      <c r="G259" s="160" t="s">
        <v>8314</v>
      </c>
      <c r="H259" s="195">
        <v>18</v>
      </c>
      <c r="I259" s="166">
        <f>SUMIF('Composições (ORSE)'!D:D,E259,'Composições (ORSE)'!K:K)</f>
        <v>5.32</v>
      </c>
      <c r="J259" s="306">
        <f t="shared" si="20"/>
        <v>6.22</v>
      </c>
      <c r="K259" s="196">
        <f t="shared" si="22"/>
        <v>111.96</v>
      </c>
      <c r="L259" s="155"/>
      <c r="M259" s="196">
        <v>6.8</v>
      </c>
      <c r="N259" s="204">
        <v>5.32</v>
      </c>
      <c r="O259" s="250">
        <f t="shared" si="21"/>
        <v>0.21759999999999999</v>
      </c>
    </row>
    <row r="260" spans="2:15" s="99" customFormat="1" ht="25.5" outlineLevel="1">
      <c r="B260" s="156" t="s">
        <v>1502</v>
      </c>
      <c r="C260" s="157" t="s">
        <v>2320</v>
      </c>
      <c r="D260" s="197" t="s">
        <v>8233</v>
      </c>
      <c r="E260" s="194">
        <v>2510</v>
      </c>
      <c r="F260" s="159" t="s">
        <v>1338</v>
      </c>
      <c r="G260" s="160" t="s">
        <v>423</v>
      </c>
      <c r="H260" s="195">
        <v>24</v>
      </c>
      <c r="I260" s="165">
        <f>SUMIF('Composições (SINAPI)'!D:D,E260,'Composições (SINAPI)'!K:K)</f>
        <v>12.91</v>
      </c>
      <c r="J260" s="306">
        <f t="shared" si="20"/>
        <v>15.09</v>
      </c>
      <c r="K260" s="196">
        <f t="shared" si="22"/>
        <v>362.16</v>
      </c>
      <c r="L260" s="155"/>
      <c r="M260" s="196">
        <v>16.5</v>
      </c>
      <c r="N260" s="204">
        <v>12.91</v>
      </c>
      <c r="O260" s="250">
        <f t="shared" si="21"/>
        <v>0.21759999999999999</v>
      </c>
    </row>
    <row r="261" spans="2:15" s="99" customFormat="1" outlineLevel="1">
      <c r="B261" s="156" t="s">
        <v>1503</v>
      </c>
      <c r="C261" s="157" t="s">
        <v>2320</v>
      </c>
      <c r="D261" s="197" t="s">
        <v>8244</v>
      </c>
      <c r="E261" s="194">
        <v>2622</v>
      </c>
      <c r="F261" s="159" t="s">
        <v>85</v>
      </c>
      <c r="G261" s="160" t="s">
        <v>8314</v>
      </c>
      <c r="H261" s="195">
        <v>24</v>
      </c>
      <c r="I261" s="166">
        <f>SUMIF('Composições (ORSE)'!D:D,E261,'Composições (ORSE)'!K:K)</f>
        <v>4.46</v>
      </c>
      <c r="J261" s="306">
        <f t="shared" si="20"/>
        <v>5.21</v>
      </c>
      <c r="K261" s="196">
        <f t="shared" si="22"/>
        <v>125.04</v>
      </c>
      <c r="L261" s="155"/>
      <c r="M261" s="196">
        <v>5.7</v>
      </c>
      <c r="N261" s="204">
        <v>4.46</v>
      </c>
      <c r="O261" s="250">
        <f t="shared" si="21"/>
        <v>0.2175</v>
      </c>
    </row>
    <row r="262" spans="2:15" s="99" customFormat="1" ht="25.5" outlineLevel="1">
      <c r="B262" s="156" t="s">
        <v>1504</v>
      </c>
      <c r="C262" s="157" t="s">
        <v>2320</v>
      </c>
      <c r="D262" s="197" t="s">
        <v>8244</v>
      </c>
      <c r="E262" s="194">
        <v>12191</v>
      </c>
      <c r="F262" s="159" t="s">
        <v>8659</v>
      </c>
      <c r="G262" s="160" t="s">
        <v>8314</v>
      </c>
      <c r="H262" s="195">
        <v>6</v>
      </c>
      <c r="I262" s="166">
        <f>SUMIF('Composições (ORSE)'!D:D,E262,'Composições (ORSE)'!K:K)</f>
        <v>9.02</v>
      </c>
      <c r="J262" s="306">
        <f t="shared" si="20"/>
        <v>10.54</v>
      </c>
      <c r="K262" s="196">
        <f t="shared" si="22"/>
        <v>63.24</v>
      </c>
      <c r="L262" s="155"/>
      <c r="M262" s="196">
        <v>11.52</v>
      </c>
      <c r="N262" s="204">
        <v>9.02</v>
      </c>
      <c r="O262" s="250">
        <f t="shared" si="21"/>
        <v>0.217</v>
      </c>
    </row>
    <row r="263" spans="2:15" s="99" customFormat="1" ht="25.5" outlineLevel="1">
      <c r="B263" s="156" t="s">
        <v>1505</v>
      </c>
      <c r="C263" s="157" t="s">
        <v>2320</v>
      </c>
      <c r="D263" s="197" t="s">
        <v>573</v>
      </c>
      <c r="E263" s="194" t="s">
        <v>8618</v>
      </c>
      <c r="F263" s="159" t="s">
        <v>575</v>
      </c>
      <c r="G263" s="160" t="s">
        <v>8247</v>
      </c>
      <c r="H263" s="195">
        <v>267.2</v>
      </c>
      <c r="I263" s="166">
        <f>SUMIF('Composições (CODEVASF)'!D:D,E263,'Composições (CODEVASF)'!K:K)</f>
        <v>5.23</v>
      </c>
      <c r="J263" s="306">
        <f t="shared" si="20"/>
        <v>6.11</v>
      </c>
      <c r="K263" s="196">
        <f t="shared" si="22"/>
        <v>1632.59</v>
      </c>
      <c r="L263" s="155"/>
      <c r="M263" s="196">
        <v>6.68</v>
      </c>
      <c r="N263" s="204">
        <v>5.23</v>
      </c>
      <c r="O263" s="250">
        <f t="shared" si="21"/>
        <v>0.21709999999999999</v>
      </c>
    </row>
    <row r="264" spans="2:15" s="99" customFormat="1" ht="38.25" outlineLevel="1">
      <c r="B264" s="156" t="s">
        <v>1506</v>
      </c>
      <c r="C264" s="157" t="s">
        <v>2320</v>
      </c>
      <c r="D264" s="197" t="s">
        <v>573</v>
      </c>
      <c r="E264" s="194">
        <v>39259</v>
      </c>
      <c r="F264" s="159" t="s">
        <v>8617</v>
      </c>
      <c r="G264" s="160" t="s">
        <v>8247</v>
      </c>
      <c r="H264" s="195">
        <v>494.34</v>
      </c>
      <c r="I264" s="166">
        <f>SUMIF('Composições (CODEVASF)'!D:D,E264,'Composições (CODEVASF)'!K:K)</f>
        <v>4.28</v>
      </c>
      <c r="J264" s="306">
        <f t="shared" si="20"/>
        <v>5</v>
      </c>
      <c r="K264" s="196">
        <f t="shared" si="22"/>
        <v>2471.6999999999998</v>
      </c>
      <c r="L264" s="155"/>
      <c r="M264" s="196">
        <v>5.47</v>
      </c>
      <c r="N264" s="204">
        <v>4.28</v>
      </c>
      <c r="O264" s="250">
        <f t="shared" si="21"/>
        <v>0.21759999999999999</v>
      </c>
    </row>
    <row r="265" spans="2:15" s="99" customFormat="1" ht="25.5" outlineLevel="1">
      <c r="B265" s="156" t="s">
        <v>1507</v>
      </c>
      <c r="C265" s="157" t="s">
        <v>2320</v>
      </c>
      <c r="D265" s="197" t="s">
        <v>573</v>
      </c>
      <c r="E265" s="194" t="s">
        <v>8615</v>
      </c>
      <c r="F265" s="159" t="s">
        <v>574</v>
      </c>
      <c r="G265" s="160" t="s">
        <v>8247</v>
      </c>
      <c r="H265" s="195">
        <v>117.6</v>
      </c>
      <c r="I265" s="166">
        <f>SUMIF('Composições (CODEVASF)'!D:D,E265,'Composições (CODEVASF)'!K:K)</f>
        <v>12.33</v>
      </c>
      <c r="J265" s="306">
        <f t="shared" si="20"/>
        <v>14.41</v>
      </c>
      <c r="K265" s="196">
        <f t="shared" si="22"/>
        <v>1694.62</v>
      </c>
      <c r="L265" s="155"/>
      <c r="M265" s="196">
        <v>15.75</v>
      </c>
      <c r="N265" s="204">
        <v>12.33</v>
      </c>
      <c r="O265" s="250">
        <f t="shared" si="21"/>
        <v>0.21709999999999999</v>
      </c>
    </row>
    <row r="266" spans="2:15" s="99" customFormat="1" ht="25.5" outlineLevel="1">
      <c r="B266" s="156" t="s">
        <v>1508</v>
      </c>
      <c r="C266" s="157" t="s">
        <v>2320</v>
      </c>
      <c r="D266" s="197" t="s">
        <v>8233</v>
      </c>
      <c r="E266" s="194">
        <v>1571</v>
      </c>
      <c r="F266" s="159" t="s">
        <v>8619</v>
      </c>
      <c r="G266" s="160" t="s">
        <v>423</v>
      </c>
      <c r="H266" s="195">
        <v>120</v>
      </c>
      <c r="I266" s="165">
        <f>SUMIF('Composições (SINAPI)'!D:D,E266,'Composições (SINAPI)'!K:K)</f>
        <v>0.68</v>
      </c>
      <c r="J266" s="306">
        <f t="shared" si="20"/>
        <v>0.79</v>
      </c>
      <c r="K266" s="196">
        <f t="shared" si="22"/>
        <v>94.8</v>
      </c>
      <c r="L266" s="155"/>
      <c r="M266" s="196">
        <v>0.87</v>
      </c>
      <c r="N266" s="204">
        <v>0.68</v>
      </c>
      <c r="O266" s="250">
        <f t="shared" si="21"/>
        <v>0.21840000000000001</v>
      </c>
    </row>
    <row r="267" spans="2:15" s="99" customFormat="1" ht="25.5" outlineLevel="1">
      <c r="B267" s="156" t="s">
        <v>1014</v>
      </c>
      <c r="C267" s="157" t="s">
        <v>2320</v>
      </c>
      <c r="D267" s="197" t="s">
        <v>8233</v>
      </c>
      <c r="E267" s="194">
        <v>1574</v>
      </c>
      <c r="F267" s="159" t="s">
        <v>8616</v>
      </c>
      <c r="G267" s="160" t="s">
        <v>423</v>
      </c>
      <c r="H267" s="195">
        <v>60</v>
      </c>
      <c r="I267" s="165">
        <f>SUMIF('Composições (SINAPI)'!D:D,E267,'Composições (SINAPI)'!K:K)</f>
        <v>0.88</v>
      </c>
      <c r="J267" s="306">
        <f t="shared" si="20"/>
        <v>1.03</v>
      </c>
      <c r="K267" s="196">
        <f t="shared" si="22"/>
        <v>61.8</v>
      </c>
      <c r="L267" s="155"/>
      <c r="M267" s="196">
        <v>1.1299999999999999</v>
      </c>
      <c r="N267" s="204">
        <v>0.88</v>
      </c>
      <c r="O267" s="250">
        <f t="shared" si="21"/>
        <v>0.22120000000000001</v>
      </c>
    </row>
    <row r="268" spans="2:15" s="99" customFormat="1" outlineLevel="1">
      <c r="B268" s="156" t="s">
        <v>1509</v>
      </c>
      <c r="C268" s="157" t="s">
        <v>2320</v>
      </c>
      <c r="D268" s="197" t="s">
        <v>8296</v>
      </c>
      <c r="E268" s="194" t="s">
        <v>1859</v>
      </c>
      <c r="F268" s="159" t="s">
        <v>87</v>
      </c>
      <c r="G268" s="160" t="s">
        <v>8247</v>
      </c>
      <c r="H268" s="195">
        <v>187.26</v>
      </c>
      <c r="I268" s="166">
        <f>SUMIF('Composições (SEINFRA)'!D:D,E268,'Composições (SEINFRA)'!K:K)</f>
        <v>2.95</v>
      </c>
      <c r="J268" s="306">
        <f t="shared" si="20"/>
        <v>3.45</v>
      </c>
      <c r="K268" s="196">
        <f t="shared" si="22"/>
        <v>646.04999999999995</v>
      </c>
      <c r="L268" s="155"/>
      <c r="M268" s="196">
        <v>3.77</v>
      </c>
      <c r="N268" s="204">
        <v>2.95</v>
      </c>
      <c r="O268" s="250">
        <f t="shared" si="21"/>
        <v>0.2175</v>
      </c>
    </row>
    <row r="269" spans="2:15" s="99" customFormat="1" outlineLevel="1">
      <c r="B269" s="156" t="s">
        <v>1510</v>
      </c>
      <c r="C269" s="157" t="s">
        <v>2320</v>
      </c>
      <c r="D269" s="197" t="s">
        <v>8233</v>
      </c>
      <c r="E269" s="194">
        <v>34653</v>
      </c>
      <c r="F269" s="159" t="s">
        <v>1373</v>
      </c>
      <c r="G269" s="160" t="s">
        <v>423</v>
      </c>
      <c r="H269" s="195">
        <v>30</v>
      </c>
      <c r="I269" s="165">
        <f>SUMIF('Composições (SINAPI)'!D:D,E269,'Composições (SINAPI)'!K:K)</f>
        <v>7.65</v>
      </c>
      <c r="J269" s="306">
        <f t="shared" si="20"/>
        <v>8.94</v>
      </c>
      <c r="K269" s="196">
        <f t="shared" si="22"/>
        <v>268.2</v>
      </c>
      <c r="L269" s="155"/>
      <c r="M269" s="196">
        <v>9.7799999999999994</v>
      </c>
      <c r="N269" s="204">
        <v>7.65</v>
      </c>
      <c r="O269" s="250">
        <f t="shared" si="21"/>
        <v>0.21779999999999999</v>
      </c>
    </row>
    <row r="270" spans="2:15" s="99" customFormat="1" outlineLevel="1">
      <c r="B270" s="156" t="s">
        <v>1511</v>
      </c>
      <c r="C270" s="157" t="s">
        <v>2320</v>
      </c>
      <c r="D270" s="197" t="s">
        <v>8233</v>
      </c>
      <c r="E270" s="194">
        <v>34709</v>
      </c>
      <c r="F270" s="159" t="s">
        <v>1374</v>
      </c>
      <c r="G270" s="160" t="s">
        <v>423</v>
      </c>
      <c r="H270" s="195">
        <v>42</v>
      </c>
      <c r="I270" s="165">
        <f>SUMIF('Composições (SINAPI)'!D:D,E270,'Composições (SINAPI)'!K:K)</f>
        <v>53.79</v>
      </c>
      <c r="J270" s="306">
        <f t="shared" si="20"/>
        <v>62.88</v>
      </c>
      <c r="K270" s="196">
        <f t="shared" si="22"/>
        <v>2640.96</v>
      </c>
      <c r="L270" s="155"/>
      <c r="M270" s="196">
        <v>68.7</v>
      </c>
      <c r="N270" s="204">
        <v>53.79</v>
      </c>
      <c r="O270" s="250">
        <f t="shared" si="21"/>
        <v>0.217</v>
      </c>
    </row>
    <row r="271" spans="2:15" s="99" customFormat="1" ht="38.25" outlineLevel="1">
      <c r="B271" s="156" t="s">
        <v>1512</v>
      </c>
      <c r="C271" s="157" t="s">
        <v>2320</v>
      </c>
      <c r="D271" s="197" t="s">
        <v>573</v>
      </c>
      <c r="E271" s="194">
        <v>1014</v>
      </c>
      <c r="F271" s="159" t="s">
        <v>241</v>
      </c>
      <c r="G271" s="160" t="s">
        <v>8247</v>
      </c>
      <c r="H271" s="195">
        <v>266.16000000000003</v>
      </c>
      <c r="I271" s="166">
        <f>SUMIF('Composições (CODEVASF)'!D:D,E271,'Composições (CODEVASF)'!K:K)</f>
        <v>0.45</v>
      </c>
      <c r="J271" s="306">
        <f t="shared" si="20"/>
        <v>0.53</v>
      </c>
      <c r="K271" s="196">
        <f t="shared" si="22"/>
        <v>141.06</v>
      </c>
      <c r="L271" s="155"/>
      <c r="M271" s="196">
        <v>0.57999999999999996</v>
      </c>
      <c r="N271" s="204">
        <v>0.45</v>
      </c>
      <c r="O271" s="250">
        <f t="shared" si="21"/>
        <v>0.22409999999999999</v>
      </c>
    </row>
    <row r="272" spans="2:15" s="99" customFormat="1" ht="38.25" outlineLevel="1">
      <c r="B272" s="156" t="s">
        <v>1513</v>
      </c>
      <c r="C272" s="157" t="s">
        <v>2320</v>
      </c>
      <c r="D272" s="197" t="s">
        <v>573</v>
      </c>
      <c r="E272" s="194">
        <v>1014</v>
      </c>
      <c r="F272" s="159" t="s">
        <v>1237</v>
      </c>
      <c r="G272" s="160" t="s">
        <v>8247</v>
      </c>
      <c r="H272" s="195">
        <v>117.72</v>
      </c>
      <c r="I272" s="166">
        <f>SUMIF('Composições (CODEVASF)'!D:D,E272,'Composições (CODEVASF)'!K:K)</f>
        <v>0.45</v>
      </c>
      <c r="J272" s="306">
        <f t="shared" si="20"/>
        <v>0.53</v>
      </c>
      <c r="K272" s="196">
        <f t="shared" si="22"/>
        <v>62.39</v>
      </c>
      <c r="L272" s="155"/>
      <c r="M272" s="196">
        <v>0.57999999999999996</v>
      </c>
      <c r="N272" s="204">
        <v>0.45</v>
      </c>
      <c r="O272" s="250">
        <f t="shared" si="21"/>
        <v>0.22409999999999999</v>
      </c>
    </row>
    <row r="273" spans="2:15" s="99" customFormat="1" ht="38.25" outlineLevel="1">
      <c r="B273" s="156" t="s">
        <v>1514</v>
      </c>
      <c r="C273" s="157" t="s">
        <v>2320</v>
      </c>
      <c r="D273" s="197" t="s">
        <v>573</v>
      </c>
      <c r="E273" s="194">
        <v>1014</v>
      </c>
      <c r="F273" s="159" t="s">
        <v>863</v>
      </c>
      <c r="G273" s="160" t="s">
        <v>8247</v>
      </c>
      <c r="H273" s="195">
        <v>178.8</v>
      </c>
      <c r="I273" s="166">
        <f>SUMIF('Composições (CODEVASF)'!D:D,E273,'Composições (CODEVASF)'!K:K)</f>
        <v>0.45</v>
      </c>
      <c r="J273" s="306">
        <f t="shared" si="20"/>
        <v>0.53</v>
      </c>
      <c r="K273" s="196">
        <f t="shared" si="22"/>
        <v>94.76</v>
      </c>
      <c r="L273" s="155"/>
      <c r="M273" s="196">
        <v>0.57999999999999996</v>
      </c>
      <c r="N273" s="204">
        <v>0.45</v>
      </c>
      <c r="O273" s="250">
        <f t="shared" si="21"/>
        <v>0.22409999999999999</v>
      </c>
    </row>
    <row r="274" spans="2:15" s="99" customFormat="1" ht="38.25" outlineLevel="1">
      <c r="B274" s="156" t="s">
        <v>1515</v>
      </c>
      <c r="C274" s="157" t="s">
        <v>2320</v>
      </c>
      <c r="D274" s="197" t="s">
        <v>573</v>
      </c>
      <c r="E274" s="194">
        <v>1014</v>
      </c>
      <c r="F274" s="159" t="s">
        <v>1238</v>
      </c>
      <c r="G274" s="160" t="s">
        <v>8247</v>
      </c>
      <c r="H274" s="195">
        <v>192.3</v>
      </c>
      <c r="I274" s="166">
        <f>SUMIF('Composições (CODEVASF)'!D:D,E274,'Composições (CODEVASF)'!K:K)</f>
        <v>0.45</v>
      </c>
      <c r="J274" s="306">
        <f t="shared" si="20"/>
        <v>0.53</v>
      </c>
      <c r="K274" s="196">
        <f t="shared" si="22"/>
        <v>101.92</v>
      </c>
      <c r="L274" s="155"/>
      <c r="M274" s="196">
        <v>0.57999999999999996</v>
      </c>
      <c r="N274" s="204">
        <v>0.45</v>
      </c>
      <c r="O274" s="250">
        <f t="shared" si="21"/>
        <v>0.22409999999999999</v>
      </c>
    </row>
    <row r="275" spans="2:15" s="99" customFormat="1" ht="38.25" outlineLevel="1">
      <c r="B275" s="156" t="s">
        <v>8648</v>
      </c>
      <c r="C275" s="157" t="s">
        <v>2320</v>
      </c>
      <c r="D275" s="197" t="s">
        <v>573</v>
      </c>
      <c r="E275" s="194">
        <v>1014</v>
      </c>
      <c r="F275" s="159" t="s">
        <v>577</v>
      </c>
      <c r="G275" s="160" t="s">
        <v>8247</v>
      </c>
      <c r="H275" s="195">
        <v>62.52</v>
      </c>
      <c r="I275" s="166">
        <f>SUMIF('Composições (CODEVASF)'!D:D,E275,'Composições (CODEVASF)'!K:K)</f>
        <v>0.45</v>
      </c>
      <c r="J275" s="306">
        <f t="shared" si="20"/>
        <v>0.53</v>
      </c>
      <c r="K275" s="196">
        <f t="shared" si="22"/>
        <v>33.14</v>
      </c>
      <c r="L275" s="155"/>
      <c r="M275" s="196">
        <v>0.57999999999999996</v>
      </c>
      <c r="N275" s="204">
        <v>0.45</v>
      </c>
      <c r="O275" s="250">
        <f t="shared" si="21"/>
        <v>0.22409999999999999</v>
      </c>
    </row>
    <row r="276" spans="2:15" s="99" customFormat="1" ht="38.25" outlineLevel="1">
      <c r="B276" s="156" t="s">
        <v>8649</v>
      </c>
      <c r="C276" s="157" t="s">
        <v>2320</v>
      </c>
      <c r="D276" s="197" t="s">
        <v>573</v>
      </c>
      <c r="E276" s="194">
        <v>1014</v>
      </c>
      <c r="F276" s="159" t="s">
        <v>578</v>
      </c>
      <c r="G276" s="160" t="s">
        <v>8247</v>
      </c>
      <c r="H276" s="195">
        <v>310.08</v>
      </c>
      <c r="I276" s="166">
        <f>SUMIF('Composições (CODEVASF)'!D:D,E276,'Composições (CODEVASF)'!K:K)</f>
        <v>0.45</v>
      </c>
      <c r="J276" s="306">
        <f t="shared" si="20"/>
        <v>0.53</v>
      </c>
      <c r="K276" s="196">
        <f t="shared" si="22"/>
        <v>164.34</v>
      </c>
      <c r="L276" s="155"/>
      <c r="M276" s="196">
        <v>0.57999999999999996</v>
      </c>
      <c r="N276" s="204">
        <v>0.45</v>
      </c>
      <c r="O276" s="250">
        <f t="shared" si="21"/>
        <v>0.22409999999999999</v>
      </c>
    </row>
    <row r="277" spans="2:15" s="98" customFormat="1" ht="14.25">
      <c r="B277" s="307" t="s">
        <v>7975</v>
      </c>
      <c r="C277" s="308" t="s">
        <v>864</v>
      </c>
      <c r="D277" s="309"/>
      <c r="E277" s="309"/>
      <c r="F277" s="309"/>
      <c r="G277" s="310"/>
      <c r="H277" s="304"/>
      <c r="I277" s="304"/>
      <c r="J277" s="311"/>
      <c r="K277" s="312">
        <f>SUM(K278:K287)</f>
        <v>3256.21</v>
      </c>
      <c r="L277" s="107"/>
      <c r="M277" s="313"/>
      <c r="N277" s="299"/>
      <c r="O277" s="314"/>
    </row>
    <row r="278" spans="2:15" s="99" customFormat="1" ht="25.5" outlineLevel="1">
      <c r="B278" s="152" t="s">
        <v>2327</v>
      </c>
      <c r="C278" s="153" t="s">
        <v>2320</v>
      </c>
      <c r="D278" s="153" t="s">
        <v>8244</v>
      </c>
      <c r="E278" s="199">
        <v>11513</v>
      </c>
      <c r="F278" s="200" t="s">
        <v>1909</v>
      </c>
      <c r="G278" s="163" t="s">
        <v>8314</v>
      </c>
      <c r="H278" s="171">
        <v>6</v>
      </c>
      <c r="I278" s="166">
        <f>SUMIF('Composições (ORSE)'!D:D,E278,'Composições (ORSE)'!K:K)</f>
        <v>47.68</v>
      </c>
      <c r="J278" s="166">
        <f t="shared" ref="J278:J287" si="23">ROUND(IF(C278 = "SERVIÇO", I278 * (1 + $I$11), IF(C278 = "INSUMO", (I278 * (1 + $K$11)))),2)</f>
        <v>55.73</v>
      </c>
      <c r="K278" s="151">
        <f>ROUND(J278*H278,2)</f>
        <v>334.38</v>
      </c>
      <c r="L278" s="155"/>
      <c r="M278" s="196">
        <v>60.9</v>
      </c>
      <c r="N278" s="204">
        <v>47.68</v>
      </c>
      <c r="O278" s="250">
        <f t="shared" ref="O278:O287" si="24">IF(I278=0," ",ROUND(1-(I278/M278),4))</f>
        <v>0.21709999999999999</v>
      </c>
    </row>
    <row r="279" spans="2:15" s="99" customFormat="1" outlineLevel="1">
      <c r="B279" s="156" t="s">
        <v>2328</v>
      </c>
      <c r="C279" s="157" t="s">
        <v>2320</v>
      </c>
      <c r="D279" s="157" t="s">
        <v>8244</v>
      </c>
      <c r="E279" s="158">
        <v>398</v>
      </c>
      <c r="F279" s="159" t="s">
        <v>1910</v>
      </c>
      <c r="G279" s="160" t="s">
        <v>8248</v>
      </c>
      <c r="H279" s="195">
        <v>27.84</v>
      </c>
      <c r="I279" s="166">
        <f>SUMIF('Composições (ORSE)'!D:D,E279,'Composições (ORSE)'!K:K)</f>
        <v>18.32</v>
      </c>
      <c r="J279" s="306">
        <f t="shared" si="23"/>
        <v>21.41</v>
      </c>
      <c r="K279" s="196">
        <f>ROUND(J279*H279,2)</f>
        <v>596.04999999999995</v>
      </c>
      <c r="L279" s="155"/>
      <c r="M279" s="196">
        <v>23.4</v>
      </c>
      <c r="N279" s="204">
        <v>18.32</v>
      </c>
      <c r="O279" s="250">
        <f t="shared" si="24"/>
        <v>0.21709999999999999</v>
      </c>
    </row>
    <row r="280" spans="2:15" s="99" customFormat="1" ht="25.5" outlineLevel="1">
      <c r="B280" s="156" t="s">
        <v>2357</v>
      </c>
      <c r="C280" s="157" t="s">
        <v>2320</v>
      </c>
      <c r="D280" s="157" t="s">
        <v>8244</v>
      </c>
      <c r="E280" s="158">
        <v>9329</v>
      </c>
      <c r="F280" s="159" t="s">
        <v>1911</v>
      </c>
      <c r="G280" s="160" t="s">
        <v>8314</v>
      </c>
      <c r="H280" s="195">
        <v>6</v>
      </c>
      <c r="I280" s="166">
        <f>SUMIF('Composições (ORSE)'!D:D,E280,'Composições (ORSE)'!K:K)</f>
        <v>13.7</v>
      </c>
      <c r="J280" s="306">
        <f t="shared" si="23"/>
        <v>16.010000000000002</v>
      </c>
      <c r="K280" s="196">
        <f t="shared" ref="K280:K287" si="25">ROUND(J280*H280,2)</f>
        <v>96.06</v>
      </c>
      <c r="L280" s="155"/>
      <c r="M280" s="196">
        <v>17.5</v>
      </c>
      <c r="N280" s="204">
        <v>13.7</v>
      </c>
      <c r="O280" s="250">
        <f t="shared" si="24"/>
        <v>0.21709999999999999</v>
      </c>
    </row>
    <row r="281" spans="2:15" s="99" customFormat="1" outlineLevel="1">
      <c r="B281" s="156" t="s">
        <v>8650</v>
      </c>
      <c r="C281" s="157" t="s">
        <v>2320</v>
      </c>
      <c r="D281" s="157" t="s">
        <v>8233</v>
      </c>
      <c r="E281" s="158">
        <v>2685</v>
      </c>
      <c r="F281" s="159" t="s">
        <v>1339</v>
      </c>
      <c r="G281" s="160" t="s">
        <v>242</v>
      </c>
      <c r="H281" s="195">
        <v>18</v>
      </c>
      <c r="I281" s="165">
        <f>SUMIF('Composições (SINAPI)'!D:D,E281,'Composições (SINAPI)'!K:K)</f>
        <v>3.54</v>
      </c>
      <c r="J281" s="306">
        <f t="shared" si="23"/>
        <v>4.1399999999999997</v>
      </c>
      <c r="K281" s="196">
        <f t="shared" si="25"/>
        <v>74.52</v>
      </c>
      <c r="L281" s="155"/>
      <c r="M281" s="196">
        <v>4.53</v>
      </c>
      <c r="N281" s="204">
        <v>3.54</v>
      </c>
      <c r="O281" s="250">
        <f t="shared" si="24"/>
        <v>0.2185</v>
      </c>
    </row>
    <row r="282" spans="2:15" s="99" customFormat="1" ht="25.5" outlineLevel="1">
      <c r="B282" s="156" t="s">
        <v>8651</v>
      </c>
      <c r="C282" s="157" t="s">
        <v>2320</v>
      </c>
      <c r="D282" s="157" t="s">
        <v>8244</v>
      </c>
      <c r="E282" s="158">
        <v>6667</v>
      </c>
      <c r="F282" s="159" t="s">
        <v>1912</v>
      </c>
      <c r="G282" s="160" t="s">
        <v>8314</v>
      </c>
      <c r="H282" s="195">
        <v>6</v>
      </c>
      <c r="I282" s="166">
        <f>SUMIF('Composições (ORSE)'!D:D,E282,'Composições (ORSE)'!K:K)</f>
        <v>9.9499999999999993</v>
      </c>
      <c r="J282" s="306">
        <f t="shared" si="23"/>
        <v>11.63</v>
      </c>
      <c r="K282" s="196">
        <f t="shared" si="25"/>
        <v>69.78</v>
      </c>
      <c r="L282" s="155"/>
      <c r="M282" s="196">
        <v>12.72</v>
      </c>
      <c r="N282" s="204">
        <v>9.9499999999999993</v>
      </c>
      <c r="O282" s="250">
        <f t="shared" si="24"/>
        <v>0.21779999999999999</v>
      </c>
    </row>
    <row r="283" spans="2:15" s="99" customFormat="1" outlineLevel="1">
      <c r="B283" s="156" t="s">
        <v>8652</v>
      </c>
      <c r="C283" s="157" t="s">
        <v>2320</v>
      </c>
      <c r="D283" s="157" t="s">
        <v>8244</v>
      </c>
      <c r="E283" s="158">
        <v>6779</v>
      </c>
      <c r="F283" s="159" t="s">
        <v>1913</v>
      </c>
      <c r="G283" s="160" t="s">
        <v>8314</v>
      </c>
      <c r="H283" s="195">
        <v>6</v>
      </c>
      <c r="I283" s="166">
        <f>SUMIF('Composições (ORSE)'!D:D,E283,'Composições (ORSE)'!K:K)</f>
        <v>128.02000000000001</v>
      </c>
      <c r="J283" s="306">
        <f t="shared" si="23"/>
        <v>149.63999999999999</v>
      </c>
      <c r="K283" s="196">
        <f t="shared" si="25"/>
        <v>897.84</v>
      </c>
      <c r="L283" s="155"/>
      <c r="M283" s="196">
        <v>163.5</v>
      </c>
      <c r="N283" s="204">
        <v>128.02000000000001</v>
      </c>
      <c r="O283" s="250">
        <f t="shared" si="24"/>
        <v>0.217</v>
      </c>
    </row>
    <row r="284" spans="2:15" s="99" customFormat="1" ht="25.5" outlineLevel="1">
      <c r="B284" s="156" t="s">
        <v>8653</v>
      </c>
      <c r="C284" s="157" t="s">
        <v>2320</v>
      </c>
      <c r="D284" s="157" t="s">
        <v>8244</v>
      </c>
      <c r="E284" s="158">
        <v>12429</v>
      </c>
      <c r="F284" s="159" t="s">
        <v>1914</v>
      </c>
      <c r="G284" s="160" t="s">
        <v>8314</v>
      </c>
      <c r="H284" s="195">
        <v>24</v>
      </c>
      <c r="I284" s="166">
        <f>SUMIF('Composições (ORSE)'!D:D,E284,'Composições (ORSE)'!K:K)</f>
        <v>9.2100000000000009</v>
      </c>
      <c r="J284" s="306">
        <f t="shared" si="23"/>
        <v>10.77</v>
      </c>
      <c r="K284" s="196">
        <f t="shared" si="25"/>
        <v>258.48</v>
      </c>
      <c r="L284" s="155"/>
      <c r="M284" s="196">
        <v>11.77</v>
      </c>
      <c r="N284" s="204">
        <v>9.2100000000000009</v>
      </c>
      <c r="O284" s="250">
        <f t="shared" si="24"/>
        <v>0.2175</v>
      </c>
    </row>
    <row r="285" spans="2:15" s="99" customFormat="1" ht="25.5" outlineLevel="1">
      <c r="B285" s="156" t="s">
        <v>8654</v>
      </c>
      <c r="C285" s="157" t="s">
        <v>2320</v>
      </c>
      <c r="D285" s="157" t="s">
        <v>8244</v>
      </c>
      <c r="E285" s="158">
        <v>1094</v>
      </c>
      <c r="F285" s="159" t="s">
        <v>9082</v>
      </c>
      <c r="G285" s="160" t="s">
        <v>8314</v>
      </c>
      <c r="H285" s="195">
        <v>6</v>
      </c>
      <c r="I285" s="166">
        <f>SUMIF('Composições (ORSE)'!D:D,E285,'Composições (ORSE)'!K:K)</f>
        <v>38.75</v>
      </c>
      <c r="J285" s="306">
        <f t="shared" si="23"/>
        <v>45.29</v>
      </c>
      <c r="K285" s="196">
        <f t="shared" si="25"/>
        <v>271.74</v>
      </c>
      <c r="L285" s="155"/>
      <c r="M285" s="196">
        <v>49.5</v>
      </c>
      <c r="N285" s="204">
        <v>38.75</v>
      </c>
      <c r="O285" s="250">
        <f t="shared" si="24"/>
        <v>0.2172</v>
      </c>
    </row>
    <row r="286" spans="2:15" s="99" customFormat="1" ht="38.25" outlineLevel="1">
      <c r="B286" s="156" t="s">
        <v>8655</v>
      </c>
      <c r="C286" s="157" t="s">
        <v>2320</v>
      </c>
      <c r="D286" s="157" t="s">
        <v>8244</v>
      </c>
      <c r="E286" s="158">
        <v>9723</v>
      </c>
      <c r="F286" s="159" t="s">
        <v>77</v>
      </c>
      <c r="G286" s="160" t="s">
        <v>8314</v>
      </c>
      <c r="H286" s="195">
        <v>6</v>
      </c>
      <c r="I286" s="166">
        <f>SUMIF('Composições (ORSE)'!D:D,E286,'Composições (ORSE)'!K:K)</f>
        <v>77.349999999999994</v>
      </c>
      <c r="J286" s="306">
        <f t="shared" si="23"/>
        <v>90.41</v>
      </c>
      <c r="K286" s="196">
        <f t="shared" si="25"/>
        <v>542.46</v>
      </c>
      <c r="L286" s="155"/>
      <c r="M286" s="196">
        <v>98.79</v>
      </c>
      <c r="N286" s="204">
        <v>77.349999999999994</v>
      </c>
      <c r="O286" s="250">
        <f t="shared" si="24"/>
        <v>0.217</v>
      </c>
    </row>
    <row r="287" spans="2:15" s="99" customFormat="1" ht="25.5" outlineLevel="1">
      <c r="B287" s="156" t="s">
        <v>8656</v>
      </c>
      <c r="C287" s="157" t="s">
        <v>2320</v>
      </c>
      <c r="D287" s="157" t="s">
        <v>8244</v>
      </c>
      <c r="E287" s="158">
        <v>9722</v>
      </c>
      <c r="F287" s="159" t="s">
        <v>78</v>
      </c>
      <c r="G287" s="160" t="s">
        <v>8314</v>
      </c>
      <c r="H287" s="195">
        <v>6</v>
      </c>
      <c r="I287" s="166">
        <f>SUMIF('Composições (ORSE)'!D:D,E287,'Composições (ORSE)'!K:K)</f>
        <v>16.38</v>
      </c>
      <c r="J287" s="306">
        <f t="shared" si="23"/>
        <v>19.149999999999999</v>
      </c>
      <c r="K287" s="196">
        <f t="shared" si="25"/>
        <v>114.9</v>
      </c>
      <c r="L287" s="155"/>
      <c r="M287" s="196">
        <v>20.93</v>
      </c>
      <c r="N287" s="204">
        <v>16.38</v>
      </c>
      <c r="O287" s="250">
        <f t="shared" si="24"/>
        <v>0.21740000000000001</v>
      </c>
    </row>
    <row r="288" spans="2:15" s="98" customFormat="1" ht="14.25">
      <c r="B288" s="307" t="s">
        <v>8283</v>
      </c>
      <c r="C288" s="308" t="s">
        <v>865</v>
      </c>
      <c r="D288" s="309"/>
      <c r="E288" s="309"/>
      <c r="F288" s="309"/>
      <c r="G288" s="310"/>
      <c r="H288" s="304"/>
      <c r="I288" s="304"/>
      <c r="J288" s="311"/>
      <c r="K288" s="312">
        <f>SUM(K289:K291)</f>
        <v>63087.54</v>
      </c>
      <c r="L288" s="107"/>
      <c r="M288" s="313"/>
      <c r="N288" s="299"/>
      <c r="O288" s="314"/>
    </row>
    <row r="289" spans="2:15" s="99" customFormat="1" ht="51" outlineLevel="1">
      <c r="B289" s="152" t="s">
        <v>2329</v>
      </c>
      <c r="C289" s="153" t="s">
        <v>2320</v>
      </c>
      <c r="D289" s="153" t="s">
        <v>8296</v>
      </c>
      <c r="E289" s="161" t="s">
        <v>580</v>
      </c>
      <c r="F289" s="162" t="s">
        <v>581</v>
      </c>
      <c r="G289" s="163" t="s">
        <v>88</v>
      </c>
      <c r="H289" s="171">
        <v>3.08</v>
      </c>
      <c r="I289" s="166">
        <f>SUMIF('Composições (SEINFRA)'!D:D,E289,'Composições (SEINFRA)'!K:K)</f>
        <v>11534.85</v>
      </c>
      <c r="J289" s="166">
        <f>ROUND(IF(C289 = "SERVIÇO", I289 * (1 + $I$11), IF(C289 = "INSUMO", (I289 * (1 + $K$11)))),2)</f>
        <v>13483.09</v>
      </c>
      <c r="K289" s="151">
        <f>ROUND(J289*H289,2)</f>
        <v>41527.919999999998</v>
      </c>
      <c r="L289" s="155"/>
      <c r="M289" s="196">
        <v>14731.61</v>
      </c>
      <c r="N289" s="204">
        <v>11534.85</v>
      </c>
      <c r="O289" s="250">
        <f>IF(I289=0," ",ROUND(1-(I289/M289),4))</f>
        <v>0.217</v>
      </c>
    </row>
    <row r="290" spans="2:15" s="99" customFormat="1" ht="25.5" outlineLevel="1">
      <c r="B290" s="156" t="s">
        <v>2330</v>
      </c>
      <c r="C290" s="157" t="s">
        <v>2320</v>
      </c>
      <c r="D290" s="157" t="s">
        <v>8296</v>
      </c>
      <c r="E290" s="158" t="s">
        <v>582</v>
      </c>
      <c r="F290" s="164" t="s">
        <v>583</v>
      </c>
      <c r="G290" s="160" t="s">
        <v>88</v>
      </c>
      <c r="H290" s="195">
        <v>3.08</v>
      </c>
      <c r="I290" s="166">
        <f>SUMIF('Composições (SEINFRA)'!D:D,E290,'Composições (SEINFRA)'!K:K)</f>
        <v>1162.68</v>
      </c>
      <c r="J290" s="306">
        <f>ROUND(IF(C290 = "SERVIÇO", I290 * (1 + $I$11), IF(C290 = "INSUMO", (I290 * (1 + $K$11)))),2)</f>
        <v>1359.06</v>
      </c>
      <c r="K290" s="196">
        <f>ROUND(J290*H290,2)</f>
        <v>4185.8999999999996</v>
      </c>
      <c r="L290" s="155"/>
      <c r="M290" s="196">
        <v>1484.91</v>
      </c>
      <c r="N290" s="204">
        <v>1162.68</v>
      </c>
      <c r="O290" s="250">
        <f>IF(I290=0," ",ROUND(1-(I290/M290),4))</f>
        <v>0.217</v>
      </c>
    </row>
    <row r="291" spans="2:15" s="99" customFormat="1" ht="25.5" outlineLevel="1">
      <c r="B291" s="156" t="s">
        <v>1970</v>
      </c>
      <c r="C291" s="157" t="s">
        <v>2320</v>
      </c>
      <c r="D291" s="157" t="s">
        <v>8296</v>
      </c>
      <c r="E291" s="158" t="s">
        <v>584</v>
      </c>
      <c r="F291" s="164" t="s">
        <v>585</v>
      </c>
      <c r="G291" s="160" t="s">
        <v>8314</v>
      </c>
      <c r="H291" s="195">
        <v>3</v>
      </c>
      <c r="I291" s="166">
        <f>SUMIF('Composições (SEINFRA)'!D:D,E291,'Composições (SEINFRA)'!K:K)</f>
        <v>4954.4399999999996</v>
      </c>
      <c r="J291" s="306">
        <f>ROUND(IF(C291 = "SERVIÇO", I291 * (1 + $I$11), IF(C291 = "INSUMO", (I291 * (1 + $K$11)))),2)</f>
        <v>5791.24</v>
      </c>
      <c r="K291" s="196">
        <f>ROUND(J291*H291,2)</f>
        <v>17373.72</v>
      </c>
      <c r="L291" s="155"/>
      <c r="M291" s="196">
        <v>6327.52</v>
      </c>
      <c r="N291" s="204">
        <v>4954.4399999999996</v>
      </c>
      <c r="O291" s="250">
        <f>IF(I291=0," ",ROUND(1-(I291/M291),4))</f>
        <v>0.217</v>
      </c>
    </row>
    <row r="292" spans="2:15" s="98" customFormat="1" ht="14.25">
      <c r="B292" s="307">
        <v>4</v>
      </c>
      <c r="C292" s="308" t="s">
        <v>403</v>
      </c>
      <c r="D292" s="309"/>
      <c r="E292" s="309"/>
      <c r="F292" s="309"/>
      <c r="G292" s="310"/>
      <c r="H292" s="304"/>
      <c r="I292" s="304"/>
      <c r="J292" s="311"/>
      <c r="K292" s="312">
        <f>K293+K311+K326+K343</f>
        <v>164750.28</v>
      </c>
      <c r="L292" s="107"/>
      <c r="M292" s="313"/>
      <c r="N292" s="299"/>
      <c r="O292" s="314"/>
    </row>
    <row r="293" spans="2:15" s="99" customFormat="1">
      <c r="B293" s="307" t="s">
        <v>8300</v>
      </c>
      <c r="C293" s="308" t="s">
        <v>2074</v>
      </c>
      <c r="D293" s="309"/>
      <c r="E293" s="309"/>
      <c r="F293" s="309"/>
      <c r="G293" s="310"/>
      <c r="H293" s="304"/>
      <c r="I293" s="304"/>
      <c r="J293" s="311"/>
      <c r="K293" s="312">
        <f>SUM(K294:K310)</f>
        <v>63835.44</v>
      </c>
      <c r="L293" s="107"/>
      <c r="M293" s="313"/>
      <c r="N293" s="299"/>
      <c r="O293" s="314"/>
    </row>
    <row r="294" spans="2:15" s="99" customFormat="1" ht="25.5" outlineLevel="1">
      <c r="B294" s="100" t="s">
        <v>2331</v>
      </c>
      <c r="C294" s="101" t="s">
        <v>2320</v>
      </c>
      <c r="D294" s="102" t="s">
        <v>573</v>
      </c>
      <c r="E294" s="102">
        <v>9828</v>
      </c>
      <c r="F294" s="103" t="s">
        <v>644</v>
      </c>
      <c r="G294" s="104" t="s">
        <v>8247</v>
      </c>
      <c r="H294" s="105">
        <v>24</v>
      </c>
      <c r="I294" s="166">
        <f>SUMIF('Composições (CODEVASF)'!D:D,E294,'Composições (CODEVASF)'!K:K)</f>
        <v>30.46</v>
      </c>
      <c r="J294" s="166">
        <f t="shared" ref="J294:J310" si="26">ROUND(IF(C294 = "SERVIÇO", I294 * (1 + $I$11), IF(C294 = "INSUMO", (I294 * (1 + $K$11)))),2)</f>
        <v>35.6</v>
      </c>
      <c r="K294" s="151">
        <f t="shared" ref="K294:K310" si="27">ROUND(J294*H294,2)</f>
        <v>854.4</v>
      </c>
      <c r="L294" s="106"/>
      <c r="M294" s="151">
        <v>38.909999999999997</v>
      </c>
      <c r="N294" s="204">
        <v>30.46</v>
      </c>
      <c r="O294" s="250">
        <f t="shared" ref="O294:O310" si="28">IF(I294=0," ",ROUND(1-(I294/M294),4))</f>
        <v>0.2172</v>
      </c>
    </row>
    <row r="295" spans="2:15" s="99" customFormat="1" outlineLevel="1">
      <c r="B295" s="100" t="s">
        <v>2332</v>
      </c>
      <c r="C295" s="101" t="s">
        <v>2320</v>
      </c>
      <c r="D295" s="102" t="s">
        <v>573</v>
      </c>
      <c r="E295" s="102" t="s">
        <v>1858</v>
      </c>
      <c r="F295" s="103" t="s">
        <v>93</v>
      </c>
      <c r="G295" s="104" t="s">
        <v>8314</v>
      </c>
      <c r="H295" s="105">
        <v>4</v>
      </c>
      <c r="I295" s="166">
        <f>SUMIF('Composições (CODEVASF)'!D:D,E295,'Composições (CODEVASF)'!K:K)</f>
        <v>164.11</v>
      </c>
      <c r="J295" s="166">
        <f t="shared" si="26"/>
        <v>191.83</v>
      </c>
      <c r="K295" s="151">
        <f t="shared" si="27"/>
        <v>767.32</v>
      </c>
      <c r="L295" s="106"/>
      <c r="M295" s="151">
        <v>209.6</v>
      </c>
      <c r="N295" s="204">
        <v>164.11</v>
      </c>
      <c r="O295" s="250">
        <f t="shared" si="28"/>
        <v>0.217</v>
      </c>
    </row>
    <row r="296" spans="2:15" s="99" customFormat="1" outlineLevel="1">
      <c r="B296" s="100" t="s">
        <v>2333</v>
      </c>
      <c r="C296" s="101" t="s">
        <v>2320</v>
      </c>
      <c r="D296" s="102" t="s">
        <v>8244</v>
      </c>
      <c r="E296" s="154">
        <v>5762</v>
      </c>
      <c r="F296" s="103" t="s">
        <v>264</v>
      </c>
      <c r="G296" s="104" t="s">
        <v>8314</v>
      </c>
      <c r="H296" s="105">
        <v>4</v>
      </c>
      <c r="I296" s="166">
        <f>SUMIF('Composições (ORSE)'!D:D,E296,'Composições (ORSE)'!K:K)</f>
        <v>198.36</v>
      </c>
      <c r="J296" s="166">
        <f t="shared" si="26"/>
        <v>231.86</v>
      </c>
      <c r="K296" s="151">
        <f t="shared" si="27"/>
        <v>927.44</v>
      </c>
      <c r="L296" s="106"/>
      <c r="M296" s="151">
        <v>253.34</v>
      </c>
      <c r="N296" s="204">
        <v>198.36</v>
      </c>
      <c r="O296" s="250">
        <f t="shared" si="28"/>
        <v>0.217</v>
      </c>
    </row>
    <row r="297" spans="2:15" s="99" customFormat="1" outlineLevel="1">
      <c r="B297" s="100" t="s">
        <v>2334</v>
      </c>
      <c r="C297" s="101" t="s">
        <v>2320</v>
      </c>
      <c r="D297" s="102" t="s">
        <v>8244</v>
      </c>
      <c r="E297" s="154">
        <v>5387</v>
      </c>
      <c r="F297" s="103" t="s">
        <v>255</v>
      </c>
      <c r="G297" s="104" t="s">
        <v>8314</v>
      </c>
      <c r="H297" s="105">
        <v>8</v>
      </c>
      <c r="I297" s="166">
        <f>SUMIF('Composições (ORSE)'!D:D,E297,'Composições (ORSE)'!K:K)</f>
        <v>199.71</v>
      </c>
      <c r="J297" s="166">
        <f t="shared" si="26"/>
        <v>233.44</v>
      </c>
      <c r="K297" s="151">
        <f t="shared" si="27"/>
        <v>1867.52</v>
      </c>
      <c r="L297" s="106"/>
      <c r="M297" s="151">
        <v>255.06</v>
      </c>
      <c r="N297" s="204">
        <v>199.71</v>
      </c>
      <c r="O297" s="250">
        <f t="shared" si="28"/>
        <v>0.217</v>
      </c>
    </row>
    <row r="298" spans="2:15" s="99" customFormat="1" outlineLevel="1">
      <c r="B298" s="100" t="s">
        <v>2335</v>
      </c>
      <c r="C298" s="101" t="s">
        <v>2320</v>
      </c>
      <c r="D298" s="102" t="s">
        <v>8296</v>
      </c>
      <c r="E298" s="154" t="s">
        <v>866</v>
      </c>
      <c r="F298" s="103" t="s">
        <v>867</v>
      </c>
      <c r="G298" s="104" t="s">
        <v>8314</v>
      </c>
      <c r="H298" s="105">
        <v>4</v>
      </c>
      <c r="I298" s="166">
        <f>SUMIF('Composições (SEINFRA)'!D:D,E298,'Composições (SEINFRA)'!K:K)</f>
        <v>205.32</v>
      </c>
      <c r="J298" s="166">
        <f t="shared" si="26"/>
        <v>240</v>
      </c>
      <c r="K298" s="151">
        <f t="shared" si="27"/>
        <v>960</v>
      </c>
      <c r="L298" s="106"/>
      <c r="M298" s="151">
        <v>262.23</v>
      </c>
      <c r="N298" s="204">
        <v>205.32</v>
      </c>
      <c r="O298" s="250">
        <f t="shared" si="28"/>
        <v>0.217</v>
      </c>
    </row>
    <row r="299" spans="2:15" s="99" customFormat="1" outlineLevel="1">
      <c r="B299" s="100" t="s">
        <v>2336</v>
      </c>
      <c r="C299" s="101" t="s">
        <v>2320</v>
      </c>
      <c r="D299" s="102" t="s">
        <v>8296</v>
      </c>
      <c r="E299" s="154" t="s">
        <v>9644</v>
      </c>
      <c r="F299" s="103" t="s">
        <v>9645</v>
      </c>
      <c r="G299" s="104" t="s">
        <v>8314</v>
      </c>
      <c r="H299" s="105">
        <v>4</v>
      </c>
      <c r="I299" s="166">
        <f>SUMIF('Composições (SEINFRA)'!D:D,E299,'Composições (SEINFRA)'!K:K)</f>
        <v>281.8</v>
      </c>
      <c r="J299" s="166">
        <f t="shared" si="26"/>
        <v>329.4</v>
      </c>
      <c r="K299" s="151">
        <f t="shared" si="27"/>
        <v>1317.6</v>
      </c>
      <c r="L299" s="106"/>
      <c r="M299" s="151">
        <v>359.91</v>
      </c>
      <c r="N299" s="204">
        <v>281.8</v>
      </c>
      <c r="O299" s="250">
        <f t="shared" si="28"/>
        <v>0.217</v>
      </c>
    </row>
    <row r="300" spans="2:15" s="99" customFormat="1" ht="25.5" outlineLevel="1">
      <c r="B300" s="100" t="s">
        <v>2337</v>
      </c>
      <c r="C300" s="101" t="s">
        <v>2320</v>
      </c>
      <c r="D300" s="102" t="s">
        <v>8244</v>
      </c>
      <c r="E300" s="154">
        <v>5789</v>
      </c>
      <c r="F300" s="103" t="s">
        <v>672</v>
      </c>
      <c r="G300" s="104" t="s">
        <v>8314</v>
      </c>
      <c r="H300" s="105">
        <v>16</v>
      </c>
      <c r="I300" s="166">
        <f>SUMIF('Composições (ORSE)'!D:D,E300,'Composições (ORSE)'!K:K)</f>
        <v>376.77</v>
      </c>
      <c r="J300" s="166">
        <f t="shared" si="26"/>
        <v>440.41</v>
      </c>
      <c r="K300" s="151">
        <f t="shared" si="27"/>
        <v>7046.56</v>
      </c>
      <c r="L300" s="106"/>
      <c r="M300" s="151">
        <v>481.2</v>
      </c>
      <c r="N300" s="204">
        <v>376.77</v>
      </c>
      <c r="O300" s="250">
        <f t="shared" si="28"/>
        <v>0.217</v>
      </c>
    </row>
    <row r="301" spans="2:15" s="99" customFormat="1" outlineLevel="1">
      <c r="B301" s="100" t="s">
        <v>2338</v>
      </c>
      <c r="C301" s="101" t="s">
        <v>2320</v>
      </c>
      <c r="D301" s="102" t="s">
        <v>8244</v>
      </c>
      <c r="E301" s="154">
        <v>5875</v>
      </c>
      <c r="F301" s="103" t="s">
        <v>268</v>
      </c>
      <c r="G301" s="104" t="s">
        <v>8314</v>
      </c>
      <c r="H301" s="105">
        <v>4</v>
      </c>
      <c r="I301" s="166">
        <f>SUMIF('Composições (ORSE)'!D:D,E301,'Composições (ORSE)'!K:K)</f>
        <v>411.96</v>
      </c>
      <c r="J301" s="166">
        <f t="shared" si="26"/>
        <v>481.54</v>
      </c>
      <c r="K301" s="151">
        <f t="shared" si="27"/>
        <v>1926.16</v>
      </c>
      <c r="L301" s="106"/>
      <c r="M301" s="151">
        <v>526.14</v>
      </c>
      <c r="N301" s="204">
        <v>411.96</v>
      </c>
      <c r="O301" s="250">
        <f t="shared" si="28"/>
        <v>0.217</v>
      </c>
    </row>
    <row r="302" spans="2:15" s="99" customFormat="1" outlineLevel="1">
      <c r="B302" s="100" t="s">
        <v>2339</v>
      </c>
      <c r="C302" s="101" t="s">
        <v>2320</v>
      </c>
      <c r="D302" s="102" t="s">
        <v>573</v>
      </c>
      <c r="E302" s="154">
        <v>6083</v>
      </c>
      <c r="F302" s="103" t="s">
        <v>670</v>
      </c>
      <c r="G302" s="104" t="s">
        <v>8314</v>
      </c>
      <c r="H302" s="105">
        <v>16</v>
      </c>
      <c r="I302" s="166">
        <f>SUMIF('Composições (CODEVASF)'!D:D,E302,'Composições (CODEVASF)'!K:K)</f>
        <v>1370.25</v>
      </c>
      <c r="J302" s="166">
        <f t="shared" si="26"/>
        <v>1601.69</v>
      </c>
      <c r="K302" s="151">
        <f t="shared" si="27"/>
        <v>25627.040000000001</v>
      </c>
      <c r="L302" s="106"/>
      <c r="M302" s="151">
        <v>1750</v>
      </c>
      <c r="N302" s="204">
        <v>1370.25</v>
      </c>
      <c r="O302" s="250">
        <f t="shared" si="28"/>
        <v>0.217</v>
      </c>
    </row>
    <row r="303" spans="2:15" s="99" customFormat="1" outlineLevel="1">
      <c r="B303" s="100" t="s">
        <v>2340</v>
      </c>
      <c r="C303" s="101" t="s">
        <v>2320</v>
      </c>
      <c r="D303" s="102" t="s">
        <v>8244</v>
      </c>
      <c r="E303" s="154">
        <v>6075</v>
      </c>
      <c r="F303" s="103" t="s">
        <v>671</v>
      </c>
      <c r="G303" s="104" t="s">
        <v>8314</v>
      </c>
      <c r="H303" s="105">
        <v>4</v>
      </c>
      <c r="I303" s="166">
        <f>SUMIF('Composições (ORSE)'!D:D,E303,'Composições (ORSE)'!K:K)</f>
        <v>754.98</v>
      </c>
      <c r="J303" s="166">
        <f t="shared" si="26"/>
        <v>882.5</v>
      </c>
      <c r="K303" s="151">
        <f t="shared" si="27"/>
        <v>3530</v>
      </c>
      <c r="L303" s="106"/>
      <c r="M303" s="151">
        <v>964.22</v>
      </c>
      <c r="N303" s="204">
        <v>754.98</v>
      </c>
      <c r="O303" s="250">
        <f t="shared" si="28"/>
        <v>0.217</v>
      </c>
    </row>
    <row r="304" spans="2:15" s="99" customFormat="1" outlineLevel="1">
      <c r="B304" s="100" t="s">
        <v>2341</v>
      </c>
      <c r="C304" s="101" t="s">
        <v>2320</v>
      </c>
      <c r="D304" s="102" t="s">
        <v>8296</v>
      </c>
      <c r="E304" s="154" t="s">
        <v>9621</v>
      </c>
      <c r="F304" s="103" t="s">
        <v>9622</v>
      </c>
      <c r="G304" s="104" t="s">
        <v>8314</v>
      </c>
      <c r="H304" s="105">
        <v>8</v>
      </c>
      <c r="I304" s="166">
        <f>SUMIF('Composições (SEINFRA)'!D:D,E304,'Composições (SEINFRA)'!K:K)</f>
        <v>796.13</v>
      </c>
      <c r="J304" s="166">
        <f t="shared" si="26"/>
        <v>930.6</v>
      </c>
      <c r="K304" s="151">
        <f t="shared" si="27"/>
        <v>7444.8</v>
      </c>
      <c r="L304" s="106"/>
      <c r="M304" s="151">
        <v>1016.78</v>
      </c>
      <c r="N304" s="204">
        <v>796.13</v>
      </c>
      <c r="O304" s="250">
        <f t="shared" si="28"/>
        <v>0.217</v>
      </c>
    </row>
    <row r="305" spans="2:15" s="99" customFormat="1" outlineLevel="1">
      <c r="B305" s="100" t="s">
        <v>2342</v>
      </c>
      <c r="C305" s="101" t="s">
        <v>2320</v>
      </c>
      <c r="D305" s="102" t="s">
        <v>8296</v>
      </c>
      <c r="E305" s="154" t="s">
        <v>9623</v>
      </c>
      <c r="F305" s="103" t="s">
        <v>9624</v>
      </c>
      <c r="G305" s="104" t="s">
        <v>8314</v>
      </c>
      <c r="H305" s="105">
        <v>8</v>
      </c>
      <c r="I305" s="166">
        <f>SUMIF('Composições (SEINFRA)'!D:D,E305,'Composições (SEINFRA)'!K:K)</f>
        <v>396.17</v>
      </c>
      <c r="J305" s="166">
        <f t="shared" si="26"/>
        <v>463.08</v>
      </c>
      <c r="K305" s="151">
        <f t="shared" si="27"/>
        <v>3704.64</v>
      </c>
      <c r="L305" s="106"/>
      <c r="M305" s="151">
        <v>505.97</v>
      </c>
      <c r="N305" s="204">
        <v>396.17</v>
      </c>
      <c r="O305" s="250">
        <f t="shared" si="28"/>
        <v>0.217</v>
      </c>
    </row>
    <row r="306" spans="2:15" s="99" customFormat="1" outlineLevel="1">
      <c r="B306" s="100" t="s">
        <v>2343</v>
      </c>
      <c r="C306" s="101" t="s">
        <v>2320</v>
      </c>
      <c r="D306" s="102" t="s">
        <v>8244</v>
      </c>
      <c r="E306" s="154">
        <v>4846</v>
      </c>
      <c r="F306" s="103" t="s">
        <v>98</v>
      </c>
      <c r="G306" s="104" t="s">
        <v>8314</v>
      </c>
      <c r="H306" s="105">
        <v>4</v>
      </c>
      <c r="I306" s="166">
        <f>SUMIF('Composições (ORSE)'!D:D,E306,'Composições (ORSE)'!K:K)</f>
        <v>50.29</v>
      </c>
      <c r="J306" s="166">
        <f t="shared" si="26"/>
        <v>58.78</v>
      </c>
      <c r="K306" s="151">
        <f t="shared" si="27"/>
        <v>235.12</v>
      </c>
      <c r="L306" s="106"/>
      <c r="M306" s="151">
        <v>64.23</v>
      </c>
      <c r="N306" s="204">
        <v>50.29</v>
      </c>
      <c r="O306" s="250">
        <f t="shared" si="28"/>
        <v>0.217</v>
      </c>
    </row>
    <row r="307" spans="2:15" s="99" customFormat="1" outlineLevel="1">
      <c r="B307" s="100" t="s">
        <v>2344</v>
      </c>
      <c r="C307" s="101" t="s">
        <v>2320</v>
      </c>
      <c r="D307" s="102" t="s">
        <v>573</v>
      </c>
      <c r="E307" s="154">
        <v>5524</v>
      </c>
      <c r="F307" s="103" t="s">
        <v>263</v>
      </c>
      <c r="G307" s="104" t="s">
        <v>8314</v>
      </c>
      <c r="H307" s="105">
        <v>16</v>
      </c>
      <c r="I307" s="166">
        <f>SUMIF('Composições (CODEVASF)'!D:D,E307,'Composições (CODEVASF)'!K:K)</f>
        <v>151.31</v>
      </c>
      <c r="J307" s="166">
        <f t="shared" si="26"/>
        <v>176.87</v>
      </c>
      <c r="K307" s="151">
        <f t="shared" si="27"/>
        <v>2829.92</v>
      </c>
      <c r="L307" s="106"/>
      <c r="M307" s="151">
        <v>193.25</v>
      </c>
      <c r="N307" s="204">
        <v>151.31</v>
      </c>
      <c r="O307" s="250">
        <f t="shared" si="28"/>
        <v>0.217</v>
      </c>
    </row>
    <row r="308" spans="2:15" s="99" customFormat="1" outlineLevel="1">
      <c r="B308" s="100" t="s">
        <v>2345</v>
      </c>
      <c r="C308" s="101" t="s">
        <v>2320</v>
      </c>
      <c r="D308" s="102" t="s">
        <v>573</v>
      </c>
      <c r="E308" s="154">
        <v>5198</v>
      </c>
      <c r="F308" s="103" t="s">
        <v>274</v>
      </c>
      <c r="G308" s="104" t="s">
        <v>8314</v>
      </c>
      <c r="H308" s="105">
        <v>68</v>
      </c>
      <c r="I308" s="166">
        <f>SUMIF('Composições (CODEVASF)'!D:D,E308,'Composições (CODEVASF)'!K:K)</f>
        <v>2.34</v>
      </c>
      <c r="J308" s="166">
        <f t="shared" si="26"/>
        <v>2.74</v>
      </c>
      <c r="K308" s="151">
        <f t="shared" si="27"/>
        <v>186.32</v>
      </c>
      <c r="L308" s="106"/>
      <c r="M308" s="151">
        <v>3</v>
      </c>
      <c r="N308" s="204">
        <v>2.34</v>
      </c>
      <c r="O308" s="250">
        <f t="shared" si="28"/>
        <v>0.22</v>
      </c>
    </row>
    <row r="309" spans="2:15" s="99" customFormat="1" outlineLevel="1">
      <c r="B309" s="100" t="s">
        <v>2346</v>
      </c>
      <c r="C309" s="101" t="s">
        <v>2320</v>
      </c>
      <c r="D309" s="102" t="s">
        <v>8233</v>
      </c>
      <c r="E309" s="154">
        <v>318</v>
      </c>
      <c r="F309" s="103" t="s">
        <v>238</v>
      </c>
      <c r="G309" s="104" t="s">
        <v>423</v>
      </c>
      <c r="H309" s="105">
        <v>20</v>
      </c>
      <c r="I309" s="165">
        <f>SUMIF('Composições (SINAPI)'!D:D,E309,'Composições (SINAPI)'!K:K)</f>
        <v>7.57</v>
      </c>
      <c r="J309" s="166">
        <f t="shared" si="26"/>
        <v>8.85</v>
      </c>
      <c r="K309" s="151">
        <f t="shared" si="27"/>
        <v>177</v>
      </c>
      <c r="L309" s="106"/>
      <c r="M309" s="151">
        <v>9.68</v>
      </c>
      <c r="N309" s="204">
        <v>7.57</v>
      </c>
      <c r="O309" s="250">
        <f t="shared" si="28"/>
        <v>0.218</v>
      </c>
    </row>
    <row r="310" spans="2:15" s="99" customFormat="1" outlineLevel="1">
      <c r="B310" s="100" t="s">
        <v>2347</v>
      </c>
      <c r="C310" s="101" t="s">
        <v>2320</v>
      </c>
      <c r="D310" s="102" t="s">
        <v>573</v>
      </c>
      <c r="E310" s="154">
        <v>5245</v>
      </c>
      <c r="F310" s="103" t="s">
        <v>278</v>
      </c>
      <c r="G310" s="104" t="s">
        <v>8314</v>
      </c>
      <c r="H310" s="105">
        <v>544</v>
      </c>
      <c r="I310" s="166">
        <f>SUMIF('Composições (CODEVASF)'!D:D,E310,'Composições (CODEVASF)'!K:K)</f>
        <v>6.97</v>
      </c>
      <c r="J310" s="166">
        <f t="shared" si="26"/>
        <v>8.15</v>
      </c>
      <c r="K310" s="151">
        <f t="shared" si="27"/>
        <v>4433.6000000000004</v>
      </c>
      <c r="L310" s="106"/>
      <c r="M310" s="151">
        <v>8.91</v>
      </c>
      <c r="N310" s="204">
        <v>6.97</v>
      </c>
      <c r="O310" s="250">
        <f t="shared" si="28"/>
        <v>0.2177</v>
      </c>
    </row>
    <row r="311" spans="2:15" s="99" customFormat="1">
      <c r="B311" s="307" t="s">
        <v>8301</v>
      </c>
      <c r="C311" s="308" t="s">
        <v>404</v>
      </c>
      <c r="D311" s="309"/>
      <c r="E311" s="309"/>
      <c r="F311" s="309"/>
      <c r="G311" s="310"/>
      <c r="H311" s="304"/>
      <c r="I311" s="304"/>
      <c r="J311" s="311"/>
      <c r="K311" s="312">
        <f>SUM(K312:K325)</f>
        <v>34917.480000000003</v>
      </c>
      <c r="L311" s="107"/>
      <c r="M311" s="313"/>
      <c r="N311" s="299"/>
      <c r="O311" s="314"/>
    </row>
    <row r="312" spans="2:15" s="99" customFormat="1" ht="25.5" outlineLevel="1">
      <c r="B312" s="152" t="s">
        <v>724</v>
      </c>
      <c r="C312" s="153" t="s">
        <v>2320</v>
      </c>
      <c r="D312" s="176" t="s">
        <v>8244</v>
      </c>
      <c r="E312" s="177">
        <v>5787</v>
      </c>
      <c r="F312" s="200" t="s">
        <v>673</v>
      </c>
      <c r="G312" s="163" t="s">
        <v>8314</v>
      </c>
      <c r="H312" s="171">
        <v>8</v>
      </c>
      <c r="I312" s="166">
        <f>SUMIF('Composições (ORSE)'!D:D,E312,'Composições (ORSE)'!K:K)</f>
        <v>212.05</v>
      </c>
      <c r="J312" s="166">
        <f t="shared" ref="J312:J325" si="29">ROUND(IF(C312 = "SERVIÇO", I312 * (1 + $I$11), IF(C312 = "INSUMO", (I312 * (1 + $K$11)))),2)</f>
        <v>247.87</v>
      </c>
      <c r="K312" s="151">
        <f>ROUND(J312*H312,2)</f>
        <v>1982.96</v>
      </c>
      <c r="L312" s="155"/>
      <c r="M312" s="196">
        <v>270.83</v>
      </c>
      <c r="N312" s="204">
        <v>212.05</v>
      </c>
      <c r="O312" s="250">
        <f t="shared" ref="O312:O325" si="30">IF(I312=0," ",ROUND(1-(I312/M312),4))</f>
        <v>0.217</v>
      </c>
    </row>
    <row r="313" spans="2:15" s="99" customFormat="1" outlineLevel="1">
      <c r="B313" s="156" t="s">
        <v>725</v>
      </c>
      <c r="C313" s="157" t="s">
        <v>2320</v>
      </c>
      <c r="D313" s="193" t="s">
        <v>8296</v>
      </c>
      <c r="E313" s="194" t="s">
        <v>9625</v>
      </c>
      <c r="F313" s="159" t="s">
        <v>9626</v>
      </c>
      <c r="G313" s="160" t="s">
        <v>8314</v>
      </c>
      <c r="H313" s="195">
        <v>12</v>
      </c>
      <c r="I313" s="166">
        <f>SUMIF('Composições (SEINFRA)'!D:D,E313,'Composições (SEINFRA)'!K:K)</f>
        <v>281.23</v>
      </c>
      <c r="J313" s="306">
        <f t="shared" si="29"/>
        <v>328.73</v>
      </c>
      <c r="K313" s="196">
        <f>ROUND(J313*H313,2)</f>
        <v>3944.76</v>
      </c>
      <c r="L313" s="155"/>
      <c r="M313" s="196">
        <v>359.17</v>
      </c>
      <c r="N313" s="204">
        <v>281.23</v>
      </c>
      <c r="O313" s="250">
        <f t="shared" si="30"/>
        <v>0.217</v>
      </c>
    </row>
    <row r="314" spans="2:15" s="99" customFormat="1" outlineLevel="1">
      <c r="B314" s="156" t="s">
        <v>726</v>
      </c>
      <c r="C314" s="157" t="s">
        <v>2320</v>
      </c>
      <c r="D314" s="197" t="s">
        <v>8296</v>
      </c>
      <c r="E314" s="194" t="s">
        <v>9627</v>
      </c>
      <c r="F314" s="159" t="s">
        <v>9628</v>
      </c>
      <c r="G314" s="160" t="s">
        <v>8314</v>
      </c>
      <c r="H314" s="195">
        <v>4</v>
      </c>
      <c r="I314" s="166">
        <f>SUMIF('Composições (SEINFRA)'!D:D,E314,'Composições (SEINFRA)'!K:K)</f>
        <v>1198.31</v>
      </c>
      <c r="J314" s="306">
        <f t="shared" si="29"/>
        <v>1400.7</v>
      </c>
      <c r="K314" s="196">
        <f>ROUND(J314*H314,2)</f>
        <v>5602.8</v>
      </c>
      <c r="L314" s="155"/>
      <c r="M314" s="196">
        <v>1530.42</v>
      </c>
      <c r="N314" s="204">
        <v>1198.31</v>
      </c>
      <c r="O314" s="250">
        <f t="shared" si="30"/>
        <v>0.217</v>
      </c>
    </row>
    <row r="315" spans="2:15" s="99" customFormat="1" outlineLevel="1">
      <c r="B315" s="156" t="s">
        <v>405</v>
      </c>
      <c r="C315" s="157" t="s">
        <v>2320</v>
      </c>
      <c r="D315" s="197" t="s">
        <v>8296</v>
      </c>
      <c r="E315" s="198" t="s">
        <v>9629</v>
      </c>
      <c r="F315" s="159" t="s">
        <v>9630</v>
      </c>
      <c r="G315" s="160" t="s">
        <v>8314</v>
      </c>
      <c r="H315" s="195">
        <v>8</v>
      </c>
      <c r="I315" s="166">
        <f>SUMIF('Composições (SEINFRA)'!D:D,E315,'Composições (SEINFRA)'!K:K)</f>
        <v>471.8</v>
      </c>
      <c r="J315" s="306">
        <f t="shared" si="29"/>
        <v>551.49</v>
      </c>
      <c r="K315" s="196">
        <f>ROUND(J315*H315,2)</f>
        <v>4411.92</v>
      </c>
      <c r="L315" s="155"/>
      <c r="M315" s="196">
        <v>602.55999999999995</v>
      </c>
      <c r="N315" s="204">
        <v>471.8</v>
      </c>
      <c r="O315" s="250">
        <f t="shared" si="30"/>
        <v>0.217</v>
      </c>
    </row>
    <row r="316" spans="2:15" s="99" customFormat="1" outlineLevel="1">
      <c r="B316" s="156" t="s">
        <v>406</v>
      </c>
      <c r="C316" s="157" t="s">
        <v>2320</v>
      </c>
      <c r="D316" s="197" t="s">
        <v>8296</v>
      </c>
      <c r="E316" s="194" t="s">
        <v>9631</v>
      </c>
      <c r="F316" s="159" t="s">
        <v>9632</v>
      </c>
      <c r="G316" s="160" t="s">
        <v>8314</v>
      </c>
      <c r="H316" s="195">
        <v>4</v>
      </c>
      <c r="I316" s="166">
        <f>SUMIF('Composições (SEINFRA)'!D:D,E316,'Composições (SEINFRA)'!K:K)</f>
        <v>1101.25</v>
      </c>
      <c r="J316" s="306">
        <f t="shared" si="29"/>
        <v>1287.25</v>
      </c>
      <c r="K316" s="196">
        <f t="shared" ref="K316:K325" si="31">ROUND(J316*H316,2)</f>
        <v>5149</v>
      </c>
      <c r="L316" s="155"/>
      <c r="M316" s="196">
        <v>1406.46</v>
      </c>
      <c r="N316" s="204">
        <v>1101.25</v>
      </c>
      <c r="O316" s="250">
        <f t="shared" si="30"/>
        <v>0.217</v>
      </c>
    </row>
    <row r="317" spans="2:15" s="99" customFormat="1" outlineLevel="1">
      <c r="B317" s="156" t="s">
        <v>407</v>
      </c>
      <c r="C317" s="157" t="s">
        <v>2320</v>
      </c>
      <c r="D317" s="197" t="s">
        <v>8296</v>
      </c>
      <c r="E317" s="194" t="s">
        <v>9633</v>
      </c>
      <c r="F317" s="159" t="s">
        <v>9634</v>
      </c>
      <c r="G317" s="160" t="s">
        <v>8314</v>
      </c>
      <c r="H317" s="195">
        <v>4</v>
      </c>
      <c r="I317" s="166">
        <f>SUMIF('Composições (SEINFRA)'!D:D,E317,'Composições (SEINFRA)'!K:K)</f>
        <v>153.05000000000001</v>
      </c>
      <c r="J317" s="306">
        <f t="shared" si="29"/>
        <v>178.9</v>
      </c>
      <c r="K317" s="196">
        <f t="shared" si="31"/>
        <v>715.6</v>
      </c>
      <c r="L317" s="155"/>
      <c r="M317" s="196">
        <v>195.47</v>
      </c>
      <c r="N317" s="204">
        <v>153.05000000000001</v>
      </c>
      <c r="O317" s="250">
        <f t="shared" si="30"/>
        <v>0.217</v>
      </c>
    </row>
    <row r="318" spans="2:15" s="99" customFormat="1" outlineLevel="1">
      <c r="B318" s="156" t="s">
        <v>158</v>
      </c>
      <c r="C318" s="157" t="s">
        <v>2320</v>
      </c>
      <c r="D318" s="197" t="s">
        <v>8296</v>
      </c>
      <c r="E318" s="194" t="s">
        <v>9635</v>
      </c>
      <c r="F318" s="159" t="s">
        <v>9636</v>
      </c>
      <c r="G318" s="160" t="s">
        <v>8314</v>
      </c>
      <c r="H318" s="195">
        <v>8</v>
      </c>
      <c r="I318" s="166">
        <f>SUMIF('Composições (SEINFRA)'!D:D,E318,'Composições (SEINFRA)'!K:K)</f>
        <v>688.15</v>
      </c>
      <c r="J318" s="306">
        <f t="shared" si="29"/>
        <v>804.38</v>
      </c>
      <c r="K318" s="196">
        <f t="shared" si="31"/>
        <v>6435.04</v>
      </c>
      <c r="L318" s="155"/>
      <c r="M318" s="196">
        <v>878.87</v>
      </c>
      <c r="N318" s="204">
        <v>688.15</v>
      </c>
      <c r="O318" s="250">
        <f t="shared" si="30"/>
        <v>0.217</v>
      </c>
    </row>
    <row r="319" spans="2:15" s="99" customFormat="1" outlineLevel="1">
      <c r="B319" s="156" t="s">
        <v>159</v>
      </c>
      <c r="C319" s="157" t="s">
        <v>2320</v>
      </c>
      <c r="D319" s="197" t="s">
        <v>8296</v>
      </c>
      <c r="E319" s="194" t="s">
        <v>9637</v>
      </c>
      <c r="F319" s="159" t="s">
        <v>9638</v>
      </c>
      <c r="G319" s="160" t="s">
        <v>8314</v>
      </c>
      <c r="H319" s="195">
        <v>4</v>
      </c>
      <c r="I319" s="166">
        <f>SUMIF('Composições (SEINFRA)'!D:D,E319,'Composições (SEINFRA)'!K:K)</f>
        <v>168.81</v>
      </c>
      <c r="J319" s="306">
        <f t="shared" si="29"/>
        <v>197.32</v>
      </c>
      <c r="K319" s="196">
        <f t="shared" si="31"/>
        <v>789.28</v>
      </c>
      <c r="L319" s="155"/>
      <c r="M319" s="196">
        <v>215.6</v>
      </c>
      <c r="N319" s="204">
        <v>168.81</v>
      </c>
      <c r="O319" s="250">
        <f t="shared" si="30"/>
        <v>0.217</v>
      </c>
    </row>
    <row r="320" spans="2:15" s="99" customFormat="1" outlineLevel="1">
      <c r="B320" s="156" t="s">
        <v>868</v>
      </c>
      <c r="C320" s="157" t="s">
        <v>2320</v>
      </c>
      <c r="D320" s="197" t="s">
        <v>8296</v>
      </c>
      <c r="E320" s="194" t="s">
        <v>9639</v>
      </c>
      <c r="F320" s="159" t="s">
        <v>9640</v>
      </c>
      <c r="G320" s="160" t="s">
        <v>8314</v>
      </c>
      <c r="H320" s="195">
        <v>8</v>
      </c>
      <c r="I320" s="166">
        <f>SUMIF('Composições (SEINFRA)'!D:D,E320,'Composições (SEINFRA)'!K:K)</f>
        <v>106.01</v>
      </c>
      <c r="J320" s="306">
        <f t="shared" si="29"/>
        <v>123.92</v>
      </c>
      <c r="K320" s="196">
        <f t="shared" si="31"/>
        <v>991.36</v>
      </c>
      <c r="L320" s="155"/>
      <c r="M320" s="196">
        <v>135.4</v>
      </c>
      <c r="N320" s="204">
        <v>106.01</v>
      </c>
      <c r="O320" s="250">
        <f t="shared" si="30"/>
        <v>0.21709999999999999</v>
      </c>
    </row>
    <row r="321" spans="2:15" s="99" customFormat="1" ht="25.5" outlineLevel="1">
      <c r="B321" s="156" t="s">
        <v>869</v>
      </c>
      <c r="C321" s="157" t="s">
        <v>2320</v>
      </c>
      <c r="D321" s="197" t="s">
        <v>8244</v>
      </c>
      <c r="E321" s="194">
        <v>5151</v>
      </c>
      <c r="F321" s="159" t="s">
        <v>9641</v>
      </c>
      <c r="G321" s="160" t="s">
        <v>8314</v>
      </c>
      <c r="H321" s="195">
        <v>4</v>
      </c>
      <c r="I321" s="166">
        <f>SUMIF('Composições (ORSE)'!D:D,E321,'Composições (ORSE)'!K:K)</f>
        <v>20.71</v>
      </c>
      <c r="J321" s="306">
        <f t="shared" si="29"/>
        <v>24.21</v>
      </c>
      <c r="K321" s="196">
        <f t="shared" si="31"/>
        <v>96.84</v>
      </c>
      <c r="L321" s="155"/>
      <c r="M321" s="196">
        <v>26.45</v>
      </c>
      <c r="N321" s="204">
        <v>20.71</v>
      </c>
      <c r="O321" s="250">
        <f t="shared" si="30"/>
        <v>0.217</v>
      </c>
    </row>
    <row r="322" spans="2:15" s="99" customFormat="1" ht="25.5" outlineLevel="1">
      <c r="B322" s="156" t="s">
        <v>870</v>
      </c>
      <c r="C322" s="157" t="s">
        <v>2320</v>
      </c>
      <c r="D322" s="209" t="s">
        <v>871</v>
      </c>
      <c r="E322" s="194">
        <v>36376</v>
      </c>
      <c r="F322" s="159" t="s">
        <v>1377</v>
      </c>
      <c r="G322" s="160" t="s">
        <v>8247</v>
      </c>
      <c r="H322" s="195">
        <v>144</v>
      </c>
      <c r="I322" s="166">
        <f>SUMIF('Composições (CODEVASF)'!D:D,E322,'Composições (CODEVASF)'!K:K)</f>
        <v>11.74</v>
      </c>
      <c r="J322" s="306">
        <f t="shared" si="29"/>
        <v>13.72</v>
      </c>
      <c r="K322" s="196">
        <f t="shared" si="31"/>
        <v>1975.68</v>
      </c>
      <c r="L322" s="155"/>
      <c r="M322" s="196">
        <v>15</v>
      </c>
      <c r="N322" s="204">
        <v>11.74</v>
      </c>
      <c r="O322" s="250">
        <f t="shared" si="30"/>
        <v>0.21729999999999999</v>
      </c>
    </row>
    <row r="323" spans="2:15" s="99" customFormat="1" outlineLevel="1">
      <c r="B323" s="156" t="s">
        <v>872</v>
      </c>
      <c r="C323" s="157" t="s">
        <v>2320</v>
      </c>
      <c r="D323" s="197" t="s">
        <v>8244</v>
      </c>
      <c r="E323" s="194">
        <v>11590</v>
      </c>
      <c r="F323" s="159" t="s">
        <v>1327</v>
      </c>
      <c r="G323" s="160" t="s">
        <v>8314</v>
      </c>
      <c r="H323" s="195">
        <v>8</v>
      </c>
      <c r="I323" s="166">
        <f>SUMIF('Composições (ORSE)'!D:D,E323,'Composições (ORSE)'!K:K)</f>
        <v>9.74</v>
      </c>
      <c r="J323" s="306">
        <f t="shared" si="29"/>
        <v>11.39</v>
      </c>
      <c r="K323" s="196">
        <f t="shared" si="31"/>
        <v>91.12</v>
      </c>
      <c r="L323" s="155"/>
      <c r="M323" s="196">
        <v>12.45</v>
      </c>
      <c r="N323" s="204">
        <v>9.74</v>
      </c>
      <c r="O323" s="250">
        <f t="shared" si="30"/>
        <v>0.2177</v>
      </c>
    </row>
    <row r="324" spans="2:15" s="99" customFormat="1" outlineLevel="1">
      <c r="B324" s="156" t="s">
        <v>873</v>
      </c>
      <c r="C324" s="157" t="s">
        <v>2320</v>
      </c>
      <c r="D324" s="197" t="s">
        <v>573</v>
      </c>
      <c r="E324" s="194">
        <v>5196</v>
      </c>
      <c r="F324" s="159" t="s">
        <v>1328</v>
      </c>
      <c r="G324" s="160" t="s">
        <v>8314</v>
      </c>
      <c r="H324" s="195">
        <v>76</v>
      </c>
      <c r="I324" s="166">
        <f>SUMIF('Composições (CODEVASF)'!D:D,E324,'Composições (CODEVASF)'!K:K)</f>
        <v>1.52</v>
      </c>
      <c r="J324" s="306">
        <f t="shared" si="29"/>
        <v>1.78</v>
      </c>
      <c r="K324" s="196">
        <f t="shared" si="31"/>
        <v>135.28</v>
      </c>
      <c r="L324" s="155"/>
      <c r="M324" s="196">
        <v>1.95</v>
      </c>
      <c r="N324" s="204">
        <v>1.52</v>
      </c>
      <c r="O324" s="250">
        <f t="shared" si="30"/>
        <v>0.2205</v>
      </c>
    </row>
    <row r="325" spans="2:15" s="99" customFormat="1" outlineLevel="1">
      <c r="B325" s="156" t="s">
        <v>874</v>
      </c>
      <c r="C325" s="157" t="s">
        <v>2320</v>
      </c>
      <c r="D325" s="197" t="s">
        <v>573</v>
      </c>
      <c r="E325" s="194">
        <v>5244</v>
      </c>
      <c r="F325" s="159" t="s">
        <v>8043</v>
      </c>
      <c r="G325" s="160" t="s">
        <v>8314</v>
      </c>
      <c r="H325" s="195">
        <v>624</v>
      </c>
      <c r="I325" s="166">
        <f>SUMIF('Composições (CODEVASF)'!D:D,E325,'Composições (CODEVASF)'!K:K)</f>
        <v>3.56</v>
      </c>
      <c r="J325" s="306">
        <f t="shared" si="29"/>
        <v>4.16</v>
      </c>
      <c r="K325" s="196">
        <f t="shared" si="31"/>
        <v>2595.84</v>
      </c>
      <c r="L325" s="155"/>
      <c r="M325" s="196">
        <v>4.55</v>
      </c>
      <c r="N325" s="204">
        <v>3.56</v>
      </c>
      <c r="O325" s="250">
        <f t="shared" si="30"/>
        <v>0.21759999999999999</v>
      </c>
    </row>
    <row r="326" spans="2:15" s="99" customFormat="1">
      <c r="B326" s="307" t="s">
        <v>8302</v>
      </c>
      <c r="C326" s="308" t="s">
        <v>409</v>
      </c>
      <c r="D326" s="309"/>
      <c r="E326" s="309"/>
      <c r="F326" s="309"/>
      <c r="G326" s="310"/>
      <c r="H326" s="304"/>
      <c r="I326" s="304"/>
      <c r="J326" s="311"/>
      <c r="K326" s="312">
        <f>SUM(K327:K342)</f>
        <v>48715.519999999997</v>
      </c>
      <c r="L326" s="107"/>
      <c r="M326" s="313"/>
      <c r="N326" s="299"/>
      <c r="O326" s="314"/>
    </row>
    <row r="327" spans="2:15" s="99" customFormat="1" outlineLevel="1">
      <c r="B327" s="152" t="s">
        <v>875</v>
      </c>
      <c r="C327" s="153" t="s">
        <v>2320</v>
      </c>
      <c r="D327" s="153" t="s">
        <v>573</v>
      </c>
      <c r="E327" s="199" t="s">
        <v>1858</v>
      </c>
      <c r="F327" s="200" t="s">
        <v>93</v>
      </c>
      <c r="G327" s="163" t="s">
        <v>8314</v>
      </c>
      <c r="H327" s="171">
        <v>4</v>
      </c>
      <c r="I327" s="166">
        <f>SUMIF('Composições (CODEVASF)'!D:D,E327,'Composições (CODEVASF)'!K:K)</f>
        <v>164.11</v>
      </c>
      <c r="J327" s="166">
        <f>ROUND(IF(C327 = "SERVIÇO", I327 * (1 + $I$11), IF(C327 = "INSUMO", (I327 * (1 + $K$11)))),2)</f>
        <v>191.83</v>
      </c>
      <c r="K327" s="151">
        <f>ROUND(J327*H327,2)</f>
        <v>767.32</v>
      </c>
      <c r="L327" s="155"/>
      <c r="M327" s="196">
        <v>209.6</v>
      </c>
      <c r="N327" s="204">
        <v>164.11</v>
      </c>
      <c r="O327" s="250">
        <f t="shared" ref="O327:O342" si="32">IF(I327=0," ",ROUND(1-(I327/M327),4))</f>
        <v>0.217</v>
      </c>
    </row>
    <row r="328" spans="2:15" s="99" customFormat="1" outlineLevel="1">
      <c r="B328" s="156" t="s">
        <v>876</v>
      </c>
      <c r="C328" s="157" t="s">
        <v>2320</v>
      </c>
      <c r="D328" s="157" t="s">
        <v>8244</v>
      </c>
      <c r="E328" s="158">
        <v>5387</v>
      </c>
      <c r="F328" s="159" t="s">
        <v>255</v>
      </c>
      <c r="G328" s="160" t="s">
        <v>8314</v>
      </c>
      <c r="H328" s="195">
        <v>8</v>
      </c>
      <c r="I328" s="166">
        <f>SUMIF('Composições (ORSE)'!D:D,E328,'Composições (ORSE)'!K:K)</f>
        <v>199.71</v>
      </c>
      <c r="J328" s="306">
        <f>ROUND(IF(C328 = "SERVIÇO", I328 * (1 + $I$11), IF(C328 = "INSUMO", (I328 * (1 + $K$11)))),2)</f>
        <v>233.44</v>
      </c>
      <c r="K328" s="196">
        <f>ROUND(J328*H328,2)</f>
        <v>1867.52</v>
      </c>
      <c r="L328" s="155"/>
      <c r="M328" s="196">
        <v>255.06</v>
      </c>
      <c r="N328" s="204">
        <v>199.71</v>
      </c>
      <c r="O328" s="250">
        <f t="shared" si="32"/>
        <v>0.217</v>
      </c>
    </row>
    <row r="329" spans="2:15" s="99" customFormat="1" outlineLevel="1">
      <c r="B329" s="156" t="s">
        <v>877</v>
      </c>
      <c r="C329" s="157" t="s">
        <v>2320</v>
      </c>
      <c r="D329" s="157" t="s">
        <v>8244</v>
      </c>
      <c r="E329" s="158">
        <v>5562</v>
      </c>
      <c r="F329" s="159" t="s">
        <v>8635</v>
      </c>
      <c r="G329" s="160" t="s">
        <v>8314</v>
      </c>
      <c r="H329" s="195">
        <v>4</v>
      </c>
      <c r="I329" s="166">
        <f>SUMIF('Composições (ORSE)'!D:D,E329,'Composições (ORSE)'!K:K)</f>
        <v>194.25</v>
      </c>
      <c r="J329" s="306">
        <f>ROUND(IF(C329 = "SERVIÇO", I329 * (1 + $I$11), IF(C329 = "INSUMO", (I329 * (1 + $K$11)))),2)</f>
        <v>227.06</v>
      </c>
      <c r="K329" s="196">
        <f>ROUND(J329*H329,2)</f>
        <v>908.24</v>
      </c>
      <c r="L329" s="155"/>
      <c r="M329" s="196">
        <v>248.09</v>
      </c>
      <c r="N329" s="204">
        <v>194.25</v>
      </c>
      <c r="O329" s="250">
        <f t="shared" si="32"/>
        <v>0.217</v>
      </c>
    </row>
    <row r="330" spans="2:15" s="99" customFormat="1" outlineLevel="1">
      <c r="B330" s="156" t="s">
        <v>878</v>
      </c>
      <c r="C330" s="157" t="s">
        <v>2320</v>
      </c>
      <c r="D330" s="157" t="s">
        <v>8296</v>
      </c>
      <c r="E330" s="158" t="s">
        <v>9642</v>
      </c>
      <c r="F330" s="159" t="s">
        <v>9643</v>
      </c>
      <c r="G330" s="160" t="s">
        <v>8314</v>
      </c>
      <c r="H330" s="195">
        <v>8</v>
      </c>
      <c r="I330" s="166">
        <f>SUMIF('Composições (SEINFRA)'!D:D,E330,'Composições (SEINFRA)'!K:K)</f>
        <v>1469.41</v>
      </c>
      <c r="J330" s="306">
        <f>ROUND(IF(C330 = "SERVIÇO", I330 * (1 + $I$11), IF(C330 = "INSUMO", (I330 * (1 + $K$11)))),2)</f>
        <v>1717.59</v>
      </c>
      <c r="K330" s="196">
        <f>ROUND(J330*H330,2)</f>
        <v>13740.72</v>
      </c>
      <c r="L330" s="155"/>
      <c r="M330" s="196">
        <v>1876.65</v>
      </c>
      <c r="N330" s="204">
        <v>1469.41</v>
      </c>
      <c r="O330" s="250">
        <f t="shared" si="32"/>
        <v>0.217</v>
      </c>
    </row>
    <row r="331" spans="2:15" s="99" customFormat="1" ht="25.5" outlineLevel="1">
      <c r="B331" s="156" t="s">
        <v>879</v>
      </c>
      <c r="C331" s="157" t="s">
        <v>2320</v>
      </c>
      <c r="D331" s="157" t="s">
        <v>8244</v>
      </c>
      <c r="E331" s="158">
        <v>5789</v>
      </c>
      <c r="F331" s="159" t="s">
        <v>672</v>
      </c>
      <c r="G331" s="160" t="s">
        <v>8314</v>
      </c>
      <c r="H331" s="195">
        <v>4</v>
      </c>
      <c r="I331" s="166">
        <f>SUMIF('Composições (ORSE)'!D:D,E331,'Composições (ORSE)'!K:K)</f>
        <v>376.77</v>
      </c>
      <c r="J331" s="306">
        <f>ROUND(IF(C331 = "SERVIÇO", I331 * (1 + $I$11), IF(C331 = "INSUMO", (I331 * (1 + $K$11)))),2)</f>
        <v>440.41</v>
      </c>
      <c r="K331" s="196">
        <f>ROUND(J331*H331,2)</f>
        <v>1761.64</v>
      </c>
      <c r="L331" s="155"/>
      <c r="M331" s="196">
        <v>481.2</v>
      </c>
      <c r="N331" s="204">
        <v>376.77</v>
      </c>
      <c r="O331" s="250">
        <f t="shared" si="32"/>
        <v>0.217</v>
      </c>
    </row>
    <row r="332" spans="2:15" s="99" customFormat="1" outlineLevel="1">
      <c r="B332" s="156" t="s">
        <v>880</v>
      </c>
      <c r="C332" s="157" t="s">
        <v>2320</v>
      </c>
      <c r="D332" s="157" t="s">
        <v>8244</v>
      </c>
      <c r="E332" s="158">
        <v>5875</v>
      </c>
      <c r="F332" s="159" t="s">
        <v>268</v>
      </c>
      <c r="G332" s="160" t="s">
        <v>8314</v>
      </c>
      <c r="H332" s="195">
        <v>12</v>
      </c>
      <c r="I332" s="166">
        <f>SUMIF('Composições (ORSE)'!D:D,E332,'Composições (ORSE)'!K:K)</f>
        <v>411.96</v>
      </c>
      <c r="J332" s="306">
        <f t="shared" ref="J332:J342" si="33">ROUND(IF(C332 = "SERVIÇO", I332 * (1 + $I$11), IF(C332 = "INSUMO", (I332 * (1 + $K$11)))),2)</f>
        <v>481.54</v>
      </c>
      <c r="K332" s="196">
        <f t="shared" ref="K332:K342" si="34">ROUND(J332*H332,2)</f>
        <v>5778.48</v>
      </c>
      <c r="L332" s="155"/>
      <c r="M332" s="196">
        <v>526.14</v>
      </c>
      <c r="N332" s="204">
        <v>411.96</v>
      </c>
      <c r="O332" s="250">
        <f t="shared" si="32"/>
        <v>0.217</v>
      </c>
    </row>
    <row r="333" spans="2:15" s="99" customFormat="1" outlineLevel="1">
      <c r="B333" s="156" t="s">
        <v>881</v>
      </c>
      <c r="C333" s="157" t="s">
        <v>2320</v>
      </c>
      <c r="D333" s="157" t="s">
        <v>573</v>
      </c>
      <c r="E333" s="158">
        <v>6083</v>
      </c>
      <c r="F333" s="159" t="s">
        <v>670</v>
      </c>
      <c r="G333" s="160" t="s">
        <v>8314</v>
      </c>
      <c r="H333" s="195">
        <v>4</v>
      </c>
      <c r="I333" s="166">
        <f>SUMIF('Composições (CODEVASF)'!D:D,E333,'Composições (CODEVASF)'!K:K)</f>
        <v>1370.25</v>
      </c>
      <c r="J333" s="306">
        <f t="shared" si="33"/>
        <v>1601.69</v>
      </c>
      <c r="K333" s="196">
        <f t="shared" si="34"/>
        <v>6406.76</v>
      </c>
      <c r="L333" s="155"/>
      <c r="M333" s="196">
        <v>1750</v>
      </c>
      <c r="N333" s="204">
        <v>1370.25</v>
      </c>
      <c r="O333" s="250">
        <f t="shared" si="32"/>
        <v>0.217</v>
      </c>
    </row>
    <row r="334" spans="2:15" s="99" customFormat="1" outlineLevel="1">
      <c r="B334" s="156" t="s">
        <v>882</v>
      </c>
      <c r="C334" s="157" t="s">
        <v>2320</v>
      </c>
      <c r="D334" s="157" t="s">
        <v>8244</v>
      </c>
      <c r="E334" s="158">
        <v>6075</v>
      </c>
      <c r="F334" s="159" t="s">
        <v>671</v>
      </c>
      <c r="G334" s="160" t="s">
        <v>8314</v>
      </c>
      <c r="H334" s="195">
        <v>4</v>
      </c>
      <c r="I334" s="166">
        <f>SUMIF('Composições (ORSE)'!D:D,E334,'Composições (ORSE)'!K:K)</f>
        <v>754.98</v>
      </c>
      <c r="J334" s="306">
        <f t="shared" si="33"/>
        <v>882.5</v>
      </c>
      <c r="K334" s="196">
        <f t="shared" si="34"/>
        <v>3530</v>
      </c>
      <c r="L334" s="155"/>
      <c r="M334" s="196">
        <v>964.22</v>
      </c>
      <c r="N334" s="204">
        <v>754.98</v>
      </c>
      <c r="O334" s="250">
        <f t="shared" si="32"/>
        <v>0.217</v>
      </c>
    </row>
    <row r="335" spans="2:15" s="99" customFormat="1" outlineLevel="1">
      <c r="B335" s="156" t="s">
        <v>883</v>
      </c>
      <c r="C335" s="157" t="s">
        <v>2320</v>
      </c>
      <c r="D335" s="157" t="s">
        <v>8296</v>
      </c>
      <c r="E335" s="158" t="s">
        <v>9621</v>
      </c>
      <c r="F335" s="159" t="s">
        <v>9622</v>
      </c>
      <c r="G335" s="160" t="s">
        <v>8314</v>
      </c>
      <c r="H335" s="195">
        <v>4</v>
      </c>
      <c r="I335" s="166">
        <f>SUMIF('Composições (SEINFRA)'!D:D,E335,'Composições (SEINFRA)'!K:K)</f>
        <v>796.13</v>
      </c>
      <c r="J335" s="306">
        <f t="shared" si="33"/>
        <v>930.6</v>
      </c>
      <c r="K335" s="196">
        <f t="shared" si="34"/>
        <v>3722.4</v>
      </c>
      <c r="L335" s="155"/>
      <c r="M335" s="196">
        <v>1016.78</v>
      </c>
      <c r="N335" s="204">
        <v>796.13</v>
      </c>
      <c r="O335" s="250">
        <f t="shared" si="32"/>
        <v>0.217</v>
      </c>
    </row>
    <row r="336" spans="2:15" s="99" customFormat="1" outlineLevel="1">
      <c r="B336" s="156" t="s">
        <v>884</v>
      </c>
      <c r="C336" s="157" t="s">
        <v>2320</v>
      </c>
      <c r="D336" s="157" t="s">
        <v>8296</v>
      </c>
      <c r="E336" s="158" t="s">
        <v>9623</v>
      </c>
      <c r="F336" s="159" t="s">
        <v>9624</v>
      </c>
      <c r="G336" s="160" t="s">
        <v>8314</v>
      </c>
      <c r="H336" s="195">
        <v>4</v>
      </c>
      <c r="I336" s="166">
        <f>SUMIF('Composições (SEINFRA)'!D:D,E336,'Composições (SEINFRA)'!K:K)</f>
        <v>396.17</v>
      </c>
      <c r="J336" s="306">
        <f t="shared" si="33"/>
        <v>463.08</v>
      </c>
      <c r="K336" s="196">
        <f t="shared" si="34"/>
        <v>1852.32</v>
      </c>
      <c r="L336" s="155"/>
      <c r="M336" s="196">
        <v>505.97</v>
      </c>
      <c r="N336" s="204">
        <v>396.17</v>
      </c>
      <c r="O336" s="250">
        <f t="shared" si="32"/>
        <v>0.217</v>
      </c>
    </row>
    <row r="337" spans="2:15" s="99" customFormat="1" outlineLevel="1">
      <c r="B337" s="156" t="s">
        <v>885</v>
      </c>
      <c r="C337" s="157" t="s">
        <v>2320</v>
      </c>
      <c r="D337" s="157" t="s">
        <v>8244</v>
      </c>
      <c r="E337" s="158">
        <v>4846</v>
      </c>
      <c r="F337" s="159" t="s">
        <v>98</v>
      </c>
      <c r="G337" s="160" t="s">
        <v>8314</v>
      </c>
      <c r="H337" s="195">
        <v>8</v>
      </c>
      <c r="I337" s="166">
        <f>SUMIF('Composições (ORSE)'!D:D,E337,'Composições (ORSE)'!K:K)</f>
        <v>50.29</v>
      </c>
      <c r="J337" s="306">
        <f t="shared" si="33"/>
        <v>58.78</v>
      </c>
      <c r="K337" s="196">
        <f t="shared" si="34"/>
        <v>470.24</v>
      </c>
      <c r="L337" s="155"/>
      <c r="M337" s="196">
        <v>64.23</v>
      </c>
      <c r="N337" s="204">
        <v>50.29</v>
      </c>
      <c r="O337" s="250">
        <f t="shared" si="32"/>
        <v>0.217</v>
      </c>
    </row>
    <row r="338" spans="2:15" s="99" customFormat="1" outlineLevel="1">
      <c r="B338" s="156" t="s">
        <v>886</v>
      </c>
      <c r="C338" s="157" t="s">
        <v>2320</v>
      </c>
      <c r="D338" s="157" t="s">
        <v>573</v>
      </c>
      <c r="E338" s="158">
        <v>5524</v>
      </c>
      <c r="F338" s="159" t="s">
        <v>263</v>
      </c>
      <c r="G338" s="160" t="s">
        <v>8314</v>
      </c>
      <c r="H338" s="195">
        <v>4</v>
      </c>
      <c r="I338" s="166">
        <f>SUMIF('Composições (CODEVASF)'!D:D,E338,'Composições (CODEVASF)'!K:K)</f>
        <v>151.31</v>
      </c>
      <c r="J338" s="306">
        <f t="shared" si="33"/>
        <v>176.87</v>
      </c>
      <c r="K338" s="196">
        <f t="shared" si="34"/>
        <v>707.48</v>
      </c>
      <c r="L338" s="155"/>
      <c r="M338" s="196">
        <v>193.25</v>
      </c>
      <c r="N338" s="204">
        <v>151.31</v>
      </c>
      <c r="O338" s="250">
        <f t="shared" si="32"/>
        <v>0.217</v>
      </c>
    </row>
    <row r="339" spans="2:15" s="99" customFormat="1" ht="25.5" outlineLevel="1">
      <c r="B339" s="156" t="s">
        <v>887</v>
      </c>
      <c r="C339" s="157" t="s">
        <v>2320</v>
      </c>
      <c r="D339" s="157" t="s">
        <v>573</v>
      </c>
      <c r="E339" s="158">
        <v>9828</v>
      </c>
      <c r="F339" s="159" t="s">
        <v>644</v>
      </c>
      <c r="G339" s="160" t="s">
        <v>8247</v>
      </c>
      <c r="H339" s="195">
        <v>64</v>
      </c>
      <c r="I339" s="166">
        <f>SUMIF('Composições (CODEVASF)'!D:D,E339,'Composições (CODEVASF)'!K:K)</f>
        <v>30.46</v>
      </c>
      <c r="J339" s="306">
        <f t="shared" si="33"/>
        <v>35.6</v>
      </c>
      <c r="K339" s="196">
        <f t="shared" si="34"/>
        <v>2278.4</v>
      </c>
      <c r="L339" s="155"/>
      <c r="M339" s="196">
        <v>38.909999999999997</v>
      </c>
      <c r="N339" s="204">
        <v>30.46</v>
      </c>
      <c r="O339" s="250">
        <f t="shared" si="32"/>
        <v>0.2172</v>
      </c>
    </row>
    <row r="340" spans="2:15" s="99" customFormat="1" outlineLevel="1">
      <c r="B340" s="156" t="s">
        <v>888</v>
      </c>
      <c r="C340" s="157" t="s">
        <v>2320</v>
      </c>
      <c r="D340" s="157" t="s">
        <v>573</v>
      </c>
      <c r="E340" s="158">
        <v>5198</v>
      </c>
      <c r="F340" s="159" t="s">
        <v>274</v>
      </c>
      <c r="G340" s="160" t="s">
        <v>8314</v>
      </c>
      <c r="H340" s="195">
        <v>72</v>
      </c>
      <c r="I340" s="166">
        <f>SUMIF('Composições (CODEVASF)'!D:D,E340,'Composições (CODEVASF)'!K:K)</f>
        <v>2.34</v>
      </c>
      <c r="J340" s="306">
        <f t="shared" si="33"/>
        <v>2.74</v>
      </c>
      <c r="K340" s="196">
        <f t="shared" si="34"/>
        <v>197.28</v>
      </c>
      <c r="L340" s="155"/>
      <c r="M340" s="196">
        <v>3</v>
      </c>
      <c r="N340" s="204">
        <v>2.34</v>
      </c>
      <c r="O340" s="250">
        <f t="shared" si="32"/>
        <v>0.22</v>
      </c>
    </row>
    <row r="341" spans="2:15" s="99" customFormat="1" outlineLevel="1">
      <c r="B341" s="156" t="s">
        <v>889</v>
      </c>
      <c r="C341" s="157" t="s">
        <v>2320</v>
      </c>
      <c r="D341" s="157" t="s">
        <v>8244</v>
      </c>
      <c r="E341" s="158">
        <v>318</v>
      </c>
      <c r="F341" s="159" t="s">
        <v>890</v>
      </c>
      <c r="G341" s="160" t="s">
        <v>8314</v>
      </c>
      <c r="H341" s="195">
        <v>8</v>
      </c>
      <c r="I341" s="166">
        <f>SUMIF('Composições (ORSE)'!D:D,E341,'Composições (ORSE)'!K:K)</f>
        <v>3.46</v>
      </c>
      <c r="J341" s="306">
        <f t="shared" si="33"/>
        <v>4.04</v>
      </c>
      <c r="K341" s="196">
        <f t="shared" si="34"/>
        <v>32.32</v>
      </c>
      <c r="L341" s="155"/>
      <c r="M341" s="196">
        <v>4.42</v>
      </c>
      <c r="N341" s="204">
        <v>3.46</v>
      </c>
      <c r="O341" s="250">
        <f t="shared" si="32"/>
        <v>0.2172</v>
      </c>
    </row>
    <row r="342" spans="2:15" s="99" customFormat="1" outlineLevel="1">
      <c r="B342" s="156" t="s">
        <v>891</v>
      </c>
      <c r="C342" s="157" t="s">
        <v>2320</v>
      </c>
      <c r="D342" s="157" t="s">
        <v>573</v>
      </c>
      <c r="E342" s="158">
        <v>5245</v>
      </c>
      <c r="F342" s="159" t="s">
        <v>278</v>
      </c>
      <c r="G342" s="160" t="s">
        <v>8314</v>
      </c>
      <c r="H342" s="195">
        <v>576</v>
      </c>
      <c r="I342" s="166">
        <f>SUMIF('Composições (CODEVASF)'!D:D,E342,'Composições (CODEVASF)'!K:K)</f>
        <v>6.97</v>
      </c>
      <c r="J342" s="306">
        <f t="shared" si="33"/>
        <v>8.15</v>
      </c>
      <c r="K342" s="196">
        <f t="shared" si="34"/>
        <v>4694.3999999999996</v>
      </c>
      <c r="L342" s="155"/>
      <c r="M342" s="196">
        <v>8.91</v>
      </c>
      <c r="N342" s="204">
        <v>6.97</v>
      </c>
      <c r="O342" s="250">
        <f t="shared" si="32"/>
        <v>0.2177</v>
      </c>
    </row>
    <row r="343" spans="2:15" s="99" customFormat="1">
      <c r="B343" s="307" t="s">
        <v>1733</v>
      </c>
      <c r="C343" s="308" t="s">
        <v>408</v>
      </c>
      <c r="D343" s="309"/>
      <c r="E343" s="309"/>
      <c r="F343" s="309"/>
      <c r="G343" s="310"/>
      <c r="H343" s="304"/>
      <c r="I343" s="304"/>
      <c r="J343" s="311"/>
      <c r="K343" s="312">
        <f>SUM(K344:K352)</f>
        <v>17281.84</v>
      </c>
      <c r="L343" s="107"/>
      <c r="M343" s="313"/>
      <c r="N343" s="299"/>
      <c r="O343" s="314"/>
    </row>
    <row r="344" spans="2:15" s="99" customFormat="1" outlineLevel="1">
      <c r="B344" s="152" t="s">
        <v>892</v>
      </c>
      <c r="C344" s="153" t="s">
        <v>2320</v>
      </c>
      <c r="D344" s="153" t="s">
        <v>8296</v>
      </c>
      <c r="E344" s="161" t="s">
        <v>9639</v>
      </c>
      <c r="F344" s="162" t="s">
        <v>9640</v>
      </c>
      <c r="G344" s="163" t="s">
        <v>8314</v>
      </c>
      <c r="H344" s="171">
        <v>4</v>
      </c>
      <c r="I344" s="166">
        <f>SUMIF('Composições (SEINFRA)'!D:D,E344,'Composições (SEINFRA)'!K:K)</f>
        <v>106.01</v>
      </c>
      <c r="J344" s="166">
        <f>ROUND(IF(C344 = "SERVIÇO", I344 * (1 + $I$11), IF(C344 = "INSUMO", (I344 * (1 + $K$11)))),2)</f>
        <v>123.92</v>
      </c>
      <c r="K344" s="151">
        <f>ROUND(J344*H344,2)</f>
        <v>495.68</v>
      </c>
      <c r="L344" s="155"/>
      <c r="M344" s="196">
        <v>135.4</v>
      </c>
      <c r="N344" s="204">
        <v>106.01</v>
      </c>
      <c r="O344" s="250">
        <f t="shared" ref="O344:O352" si="35">IF(I344=0," ",ROUND(1-(I344/M344),4))</f>
        <v>0.21709999999999999</v>
      </c>
    </row>
    <row r="345" spans="2:15" s="99" customFormat="1" outlineLevel="1">
      <c r="B345" s="156" t="s">
        <v>893</v>
      </c>
      <c r="C345" s="157" t="s">
        <v>2320</v>
      </c>
      <c r="D345" s="157" t="s">
        <v>8296</v>
      </c>
      <c r="E345" s="158" t="s">
        <v>9633</v>
      </c>
      <c r="F345" s="164" t="s">
        <v>9634</v>
      </c>
      <c r="G345" s="160" t="s">
        <v>8314</v>
      </c>
      <c r="H345" s="195">
        <v>16</v>
      </c>
      <c r="I345" s="166">
        <f>SUMIF('Composições (SEINFRA)'!D:D,E345,'Composições (SEINFRA)'!K:K)</f>
        <v>153.05000000000001</v>
      </c>
      <c r="J345" s="306">
        <f>ROUND(IF(C345 = "SERVIÇO", I345 * (1 + $I$11), IF(C345 = "INSUMO", (I345 * (1 + $K$11)))),2)</f>
        <v>178.9</v>
      </c>
      <c r="K345" s="196">
        <f>ROUND(J345*H345,2)</f>
        <v>2862.4</v>
      </c>
      <c r="L345" s="155"/>
      <c r="M345" s="196">
        <v>195.47</v>
      </c>
      <c r="N345" s="204">
        <v>153.05000000000001</v>
      </c>
      <c r="O345" s="250">
        <f t="shared" si="35"/>
        <v>0.217</v>
      </c>
    </row>
    <row r="346" spans="2:15" s="99" customFormat="1" ht="25.5" outlineLevel="1">
      <c r="B346" s="156" t="s">
        <v>894</v>
      </c>
      <c r="C346" s="157" t="s">
        <v>2320</v>
      </c>
      <c r="D346" s="157" t="s">
        <v>8244</v>
      </c>
      <c r="E346" s="158">
        <v>5759</v>
      </c>
      <c r="F346" s="164" t="s">
        <v>675</v>
      </c>
      <c r="G346" s="160" t="s">
        <v>8314</v>
      </c>
      <c r="H346" s="195">
        <v>12</v>
      </c>
      <c r="I346" s="166">
        <f>SUMIF('Composições (ORSE)'!D:D,E346,'Composições (ORSE)'!K:K)</f>
        <v>123.68</v>
      </c>
      <c r="J346" s="306">
        <f>ROUND(IF(C346 = "SERVIÇO", I346 * (1 + $I$11), IF(C346 = "INSUMO", (I346 * (1 + $K$11)))),2)</f>
        <v>144.57</v>
      </c>
      <c r="K346" s="196">
        <f>ROUND(J346*H346,2)</f>
        <v>1734.84</v>
      </c>
      <c r="L346" s="155"/>
      <c r="M346" s="196">
        <v>157.96</v>
      </c>
      <c r="N346" s="204">
        <v>123.68</v>
      </c>
      <c r="O346" s="250">
        <f t="shared" si="35"/>
        <v>0.217</v>
      </c>
    </row>
    <row r="347" spans="2:15" s="99" customFormat="1" ht="25.5" outlineLevel="1">
      <c r="B347" s="156" t="s">
        <v>895</v>
      </c>
      <c r="C347" s="157" t="s">
        <v>2320</v>
      </c>
      <c r="D347" s="201" t="s">
        <v>8244</v>
      </c>
      <c r="E347" s="198">
        <v>5760</v>
      </c>
      <c r="F347" s="164" t="s">
        <v>674</v>
      </c>
      <c r="G347" s="160" t="s">
        <v>8314</v>
      </c>
      <c r="H347" s="195">
        <v>8</v>
      </c>
      <c r="I347" s="166">
        <f>SUMIF('Composições (ORSE)'!D:D,E347,'Composições (ORSE)'!K:K)</f>
        <v>149.54</v>
      </c>
      <c r="J347" s="306">
        <f t="shared" ref="J347:J352" si="36">ROUND(IF(C347 = "SERVIÇO", I347 * (1 + $I$11), IF(C347 = "INSUMO", (I347 * (1 + $K$11)))),2)</f>
        <v>174.8</v>
      </c>
      <c r="K347" s="196">
        <f t="shared" ref="K347:K352" si="37">ROUND(J347*H347,2)</f>
        <v>1398.4</v>
      </c>
      <c r="L347" s="155"/>
      <c r="M347" s="196">
        <v>190.99</v>
      </c>
      <c r="N347" s="204">
        <v>149.54</v>
      </c>
      <c r="O347" s="250">
        <f t="shared" si="35"/>
        <v>0.217</v>
      </c>
    </row>
    <row r="348" spans="2:15" s="99" customFormat="1" outlineLevel="1">
      <c r="B348" s="156" t="s">
        <v>896</v>
      </c>
      <c r="C348" s="157" t="s">
        <v>2320</v>
      </c>
      <c r="D348" s="201" t="s">
        <v>8233</v>
      </c>
      <c r="E348" s="198">
        <v>12777</v>
      </c>
      <c r="F348" s="164" t="s">
        <v>1365</v>
      </c>
      <c r="G348" s="160" t="s">
        <v>423</v>
      </c>
      <c r="H348" s="195">
        <v>4</v>
      </c>
      <c r="I348" s="165">
        <f>SUMIF('Composições (SINAPI)'!D:D,E348,'Composições (SINAPI)'!K:K)</f>
        <v>1542.94</v>
      </c>
      <c r="J348" s="306">
        <f t="shared" si="36"/>
        <v>1803.54</v>
      </c>
      <c r="K348" s="196">
        <f t="shared" si="37"/>
        <v>7214.16</v>
      </c>
      <c r="L348" s="155"/>
      <c r="M348" s="196">
        <v>1970.55</v>
      </c>
      <c r="N348" s="204">
        <v>1542.94</v>
      </c>
      <c r="O348" s="250">
        <f t="shared" si="35"/>
        <v>0.217</v>
      </c>
    </row>
    <row r="349" spans="2:15" s="99" customFormat="1" outlineLevel="1">
      <c r="B349" s="156" t="s">
        <v>897</v>
      </c>
      <c r="C349" s="157" t="s">
        <v>2320</v>
      </c>
      <c r="D349" s="201" t="s">
        <v>8296</v>
      </c>
      <c r="E349" s="198" t="s">
        <v>9625</v>
      </c>
      <c r="F349" s="164" t="s">
        <v>9626</v>
      </c>
      <c r="G349" s="160" t="s">
        <v>8314</v>
      </c>
      <c r="H349" s="195">
        <v>4</v>
      </c>
      <c r="I349" s="166">
        <f>SUMIF('Composições (SEINFRA)'!D:D,E349,'Composições (SEINFRA)'!K:K)</f>
        <v>281.23</v>
      </c>
      <c r="J349" s="306">
        <f t="shared" si="36"/>
        <v>328.73</v>
      </c>
      <c r="K349" s="196">
        <f t="shared" si="37"/>
        <v>1314.92</v>
      </c>
      <c r="L349" s="155"/>
      <c r="M349" s="196">
        <v>359.17</v>
      </c>
      <c r="N349" s="204">
        <v>281.23</v>
      </c>
      <c r="O349" s="250">
        <f t="shared" si="35"/>
        <v>0.217</v>
      </c>
    </row>
    <row r="350" spans="2:15" s="99" customFormat="1" outlineLevel="1">
      <c r="B350" s="156" t="s">
        <v>898</v>
      </c>
      <c r="C350" s="157" t="s">
        <v>2320</v>
      </c>
      <c r="D350" s="201" t="s">
        <v>573</v>
      </c>
      <c r="E350" s="198">
        <v>5196</v>
      </c>
      <c r="F350" s="164" t="s">
        <v>1328</v>
      </c>
      <c r="G350" s="160" t="s">
        <v>8314</v>
      </c>
      <c r="H350" s="195">
        <v>64</v>
      </c>
      <c r="I350" s="166">
        <f>SUMIF('Composições (CODEVASF)'!D:D,E350,'Composições (CODEVASF)'!K:K)</f>
        <v>1.52</v>
      </c>
      <c r="J350" s="306">
        <f t="shared" si="36"/>
        <v>1.78</v>
      </c>
      <c r="K350" s="196">
        <f t="shared" si="37"/>
        <v>113.92</v>
      </c>
      <c r="L350" s="155"/>
      <c r="M350" s="196">
        <v>1.95</v>
      </c>
      <c r="N350" s="204">
        <v>1.52</v>
      </c>
      <c r="O350" s="250">
        <f t="shared" si="35"/>
        <v>0.2205</v>
      </c>
    </row>
    <row r="351" spans="2:15" s="99" customFormat="1" outlineLevel="1">
      <c r="B351" s="156" t="s">
        <v>899</v>
      </c>
      <c r="C351" s="157" t="s">
        <v>2320</v>
      </c>
      <c r="D351" s="201" t="s">
        <v>8244</v>
      </c>
      <c r="E351" s="198">
        <v>5172</v>
      </c>
      <c r="F351" s="164" t="s">
        <v>1329</v>
      </c>
      <c r="G351" s="160" t="s">
        <v>8314</v>
      </c>
      <c r="H351" s="195">
        <v>8</v>
      </c>
      <c r="I351" s="166">
        <f>SUMIF('Composições (ORSE)'!D:D,E351,'Composições (ORSE)'!K:K)</f>
        <v>1.88</v>
      </c>
      <c r="J351" s="306">
        <f t="shared" si="36"/>
        <v>2.2000000000000002</v>
      </c>
      <c r="K351" s="196">
        <f t="shared" si="37"/>
        <v>17.600000000000001</v>
      </c>
      <c r="L351" s="155"/>
      <c r="M351" s="196">
        <v>2.41</v>
      </c>
      <c r="N351" s="204">
        <v>1.88</v>
      </c>
      <c r="O351" s="250">
        <f t="shared" si="35"/>
        <v>0.21990000000000001</v>
      </c>
    </row>
    <row r="352" spans="2:15" s="99" customFormat="1" outlineLevel="1">
      <c r="B352" s="156" t="s">
        <v>900</v>
      </c>
      <c r="C352" s="157" t="s">
        <v>2320</v>
      </c>
      <c r="D352" s="201" t="s">
        <v>573</v>
      </c>
      <c r="E352" s="198">
        <v>5244</v>
      </c>
      <c r="F352" s="164" t="s">
        <v>8043</v>
      </c>
      <c r="G352" s="160" t="s">
        <v>8314</v>
      </c>
      <c r="H352" s="195">
        <v>512</v>
      </c>
      <c r="I352" s="166">
        <f>SUMIF('Composições (CODEVASF)'!D:D,E352,'Composições (CODEVASF)'!K:K)</f>
        <v>3.56</v>
      </c>
      <c r="J352" s="306">
        <f t="shared" si="36"/>
        <v>4.16</v>
      </c>
      <c r="K352" s="196">
        <f t="shared" si="37"/>
        <v>2129.92</v>
      </c>
      <c r="L352" s="155"/>
      <c r="M352" s="196">
        <v>4.55</v>
      </c>
      <c r="N352" s="204">
        <v>3.56</v>
      </c>
      <c r="O352" s="250">
        <f t="shared" si="35"/>
        <v>0.21759999999999999</v>
      </c>
    </row>
    <row r="353" spans="2:15" s="98" customFormat="1" ht="14.25">
      <c r="B353" s="307">
        <v>5</v>
      </c>
      <c r="C353" s="308" t="s">
        <v>901</v>
      </c>
      <c r="D353" s="309"/>
      <c r="E353" s="309"/>
      <c r="F353" s="309"/>
      <c r="G353" s="310"/>
      <c r="H353" s="304"/>
      <c r="I353" s="304"/>
      <c r="J353" s="311"/>
      <c r="K353" s="312">
        <f>SUM(K354:K376)</f>
        <v>11324.44</v>
      </c>
      <c r="L353" s="107"/>
      <c r="M353" s="313"/>
      <c r="N353" s="299"/>
      <c r="O353" s="314"/>
    </row>
    <row r="354" spans="2:15" s="99" customFormat="1" ht="25.5" outlineLevel="1">
      <c r="B354" s="152" t="s">
        <v>4365</v>
      </c>
      <c r="C354" s="153" t="s">
        <v>2320</v>
      </c>
      <c r="D354" s="153" t="s">
        <v>871</v>
      </c>
      <c r="E354" s="177">
        <v>36376</v>
      </c>
      <c r="F354" s="200" t="s">
        <v>1377</v>
      </c>
      <c r="G354" s="163" t="s">
        <v>8247</v>
      </c>
      <c r="H354" s="171">
        <v>34</v>
      </c>
      <c r="I354" s="166">
        <f>SUMIF('Composições (CODEVASF)'!D:D,E354,'Composições (CODEVASF)'!K:K)</f>
        <v>11.74</v>
      </c>
      <c r="J354" s="166">
        <f t="shared" ref="J354:J361" si="38">ROUND(IF(C354 = "SERVIÇO", I354 * (1 + $I$11), IF(C354 = "INSUMO", (I354 * (1 + $K$11)))),2)</f>
        <v>13.72</v>
      </c>
      <c r="K354" s="151">
        <f t="shared" ref="K354:K361" si="39">ROUND(J354*H354,2)</f>
        <v>466.48</v>
      </c>
      <c r="L354" s="106"/>
      <c r="M354" s="151">
        <v>15</v>
      </c>
      <c r="N354" s="204">
        <v>11.74</v>
      </c>
      <c r="O354" s="250">
        <f t="shared" ref="O354:O376" si="40">IF(I354=0," ",ROUND(1-(I354/M354),4))</f>
        <v>0.21729999999999999</v>
      </c>
    </row>
    <row r="355" spans="2:15" s="99" customFormat="1" outlineLevel="1">
      <c r="B355" s="152" t="s">
        <v>8256</v>
      </c>
      <c r="C355" s="153" t="s">
        <v>2320</v>
      </c>
      <c r="D355" s="176" t="s">
        <v>8296</v>
      </c>
      <c r="E355" s="177" t="s">
        <v>6936</v>
      </c>
      <c r="F355" s="200" t="s">
        <v>6937</v>
      </c>
      <c r="G355" s="163" t="s">
        <v>8247</v>
      </c>
      <c r="H355" s="171">
        <v>12</v>
      </c>
      <c r="I355" s="166">
        <f>SUMIF('Composições (SEINFRA)'!D:D,E355,'Composições (SEINFRA)'!K:K)</f>
        <v>60.6</v>
      </c>
      <c r="J355" s="166">
        <f t="shared" si="38"/>
        <v>70.84</v>
      </c>
      <c r="K355" s="151">
        <f t="shared" si="39"/>
        <v>850.08</v>
      </c>
      <c r="L355" s="106"/>
      <c r="M355" s="151">
        <v>77.400000000000006</v>
      </c>
      <c r="N355" s="204">
        <v>60.6</v>
      </c>
      <c r="O355" s="250">
        <f t="shared" si="40"/>
        <v>0.21709999999999999</v>
      </c>
    </row>
    <row r="356" spans="2:15" s="99" customFormat="1" ht="25.5" outlineLevel="1">
      <c r="B356" s="152" t="s">
        <v>4366</v>
      </c>
      <c r="C356" s="153" t="s">
        <v>2320</v>
      </c>
      <c r="D356" s="176" t="s">
        <v>8233</v>
      </c>
      <c r="E356" s="177">
        <v>9891</v>
      </c>
      <c r="F356" s="200" t="s">
        <v>8037</v>
      </c>
      <c r="G356" s="163" t="s">
        <v>423</v>
      </c>
      <c r="H356" s="171">
        <v>1</v>
      </c>
      <c r="I356" s="165">
        <f>SUMIF('Composições (SINAPI)'!D:D,E356,'Composições (SINAPI)'!K:K)</f>
        <v>158.59</v>
      </c>
      <c r="J356" s="166">
        <f t="shared" si="38"/>
        <v>185.38</v>
      </c>
      <c r="K356" s="151">
        <f t="shared" si="39"/>
        <v>185.38</v>
      </c>
      <c r="L356" s="106"/>
      <c r="M356" s="151">
        <v>202.55</v>
      </c>
      <c r="N356" s="204">
        <v>158.59</v>
      </c>
      <c r="O356" s="250">
        <f t="shared" si="40"/>
        <v>0.217</v>
      </c>
    </row>
    <row r="357" spans="2:15" s="99" customFormat="1" ht="25.5" outlineLevel="1">
      <c r="B357" s="152" t="s">
        <v>8257</v>
      </c>
      <c r="C357" s="153" t="s">
        <v>2320</v>
      </c>
      <c r="D357" s="176" t="s">
        <v>8233</v>
      </c>
      <c r="E357" s="199">
        <v>9890</v>
      </c>
      <c r="F357" s="200" t="s">
        <v>8038</v>
      </c>
      <c r="G357" s="163" t="s">
        <v>423</v>
      </c>
      <c r="H357" s="171">
        <v>2</v>
      </c>
      <c r="I357" s="165">
        <f>SUMIF('Composições (SINAPI)'!D:D,E357,'Composições (SINAPI)'!K:K)</f>
        <v>112.97</v>
      </c>
      <c r="J357" s="166">
        <f t="shared" si="38"/>
        <v>132.05000000000001</v>
      </c>
      <c r="K357" s="151">
        <f t="shared" si="39"/>
        <v>264.10000000000002</v>
      </c>
      <c r="L357" s="106"/>
      <c r="M357" s="151">
        <v>144.29</v>
      </c>
      <c r="N357" s="204">
        <v>112.97</v>
      </c>
      <c r="O357" s="250">
        <f t="shared" si="40"/>
        <v>0.21709999999999999</v>
      </c>
    </row>
    <row r="358" spans="2:15" s="99" customFormat="1" ht="25.5" outlineLevel="1">
      <c r="B358" s="152" t="s">
        <v>8258</v>
      </c>
      <c r="C358" s="153" t="s">
        <v>2320</v>
      </c>
      <c r="D358" s="179" t="s">
        <v>8233</v>
      </c>
      <c r="E358" s="199">
        <v>1792</v>
      </c>
      <c r="F358" s="200" t="s">
        <v>6947</v>
      </c>
      <c r="G358" s="163" t="s">
        <v>423</v>
      </c>
      <c r="H358" s="171">
        <v>3</v>
      </c>
      <c r="I358" s="165">
        <f>SUMIF('Composições (SINAPI)'!D:D,E358,'Composições (SINAPI)'!K:K)</f>
        <v>133.97</v>
      </c>
      <c r="J358" s="166">
        <f t="shared" si="38"/>
        <v>156.6</v>
      </c>
      <c r="K358" s="151">
        <f t="shared" si="39"/>
        <v>469.8</v>
      </c>
      <c r="L358" s="106"/>
      <c r="M358" s="151">
        <v>171.11</v>
      </c>
      <c r="N358" s="204">
        <v>133.97</v>
      </c>
      <c r="O358" s="250">
        <f t="shared" si="40"/>
        <v>0.21709999999999999</v>
      </c>
    </row>
    <row r="359" spans="2:15" s="99" customFormat="1" ht="25.5" outlineLevel="1">
      <c r="B359" s="152" t="s">
        <v>8305</v>
      </c>
      <c r="C359" s="153" t="s">
        <v>2320</v>
      </c>
      <c r="D359" s="179" t="s">
        <v>8233</v>
      </c>
      <c r="E359" s="199">
        <v>1793</v>
      </c>
      <c r="F359" s="200" t="s">
        <v>8034</v>
      </c>
      <c r="G359" s="163" t="s">
        <v>423</v>
      </c>
      <c r="H359" s="171">
        <v>3</v>
      </c>
      <c r="I359" s="165">
        <f>SUMIF('Composições (SINAPI)'!D:D,E359,'Composições (SINAPI)'!K:K)</f>
        <v>270.72000000000003</v>
      </c>
      <c r="J359" s="166">
        <f t="shared" si="38"/>
        <v>316.44</v>
      </c>
      <c r="K359" s="151">
        <f t="shared" si="39"/>
        <v>949.32</v>
      </c>
      <c r="L359" s="106"/>
      <c r="M359" s="151">
        <v>345.75</v>
      </c>
      <c r="N359" s="204">
        <v>270.72000000000003</v>
      </c>
      <c r="O359" s="250">
        <f t="shared" si="40"/>
        <v>0.217</v>
      </c>
    </row>
    <row r="360" spans="2:15" s="99" customFormat="1" outlineLevel="1">
      <c r="B360" s="152" t="s">
        <v>8304</v>
      </c>
      <c r="C360" s="153" t="s">
        <v>2320</v>
      </c>
      <c r="D360" s="176" t="s">
        <v>8233</v>
      </c>
      <c r="E360" s="199">
        <v>4182</v>
      </c>
      <c r="F360" s="200" t="s">
        <v>8040</v>
      </c>
      <c r="G360" s="163" t="s">
        <v>423</v>
      </c>
      <c r="H360" s="171">
        <v>14</v>
      </c>
      <c r="I360" s="165">
        <f>SUMIF('Composições (SINAPI)'!D:D,E360,'Composições (SINAPI)'!K:K)</f>
        <v>37.869999999999997</v>
      </c>
      <c r="J360" s="166">
        <f t="shared" si="38"/>
        <v>44.27</v>
      </c>
      <c r="K360" s="151">
        <f t="shared" si="39"/>
        <v>619.78</v>
      </c>
      <c r="L360" s="106"/>
      <c r="M360" s="151">
        <v>48.37</v>
      </c>
      <c r="N360" s="204">
        <v>37.869999999999997</v>
      </c>
      <c r="O360" s="250">
        <f t="shared" si="40"/>
        <v>0.21709999999999999</v>
      </c>
    </row>
    <row r="361" spans="2:15" s="99" customFormat="1" outlineLevel="1">
      <c r="B361" s="152" t="s">
        <v>2356</v>
      </c>
      <c r="C361" s="153" t="s">
        <v>2320</v>
      </c>
      <c r="D361" s="179" t="s">
        <v>8233</v>
      </c>
      <c r="E361" s="177">
        <v>4183</v>
      </c>
      <c r="F361" s="200" t="s">
        <v>8041</v>
      </c>
      <c r="G361" s="163" t="s">
        <v>423</v>
      </c>
      <c r="H361" s="171">
        <v>4</v>
      </c>
      <c r="I361" s="165">
        <f>SUMIF('Composições (SINAPI)'!D:D,E361,'Composições (SINAPI)'!K:K)</f>
        <v>60.97</v>
      </c>
      <c r="J361" s="166">
        <f t="shared" si="38"/>
        <v>71.27</v>
      </c>
      <c r="K361" s="151">
        <f t="shared" si="39"/>
        <v>285.08</v>
      </c>
      <c r="L361" s="106"/>
      <c r="M361" s="151">
        <v>77.87</v>
      </c>
      <c r="N361" s="204">
        <v>60.97</v>
      </c>
      <c r="O361" s="250">
        <f t="shared" si="40"/>
        <v>0.217</v>
      </c>
    </row>
    <row r="362" spans="2:15" s="99" customFormat="1" outlineLevel="1">
      <c r="B362" s="152" t="s">
        <v>727</v>
      </c>
      <c r="C362" s="153" t="s">
        <v>2320</v>
      </c>
      <c r="D362" s="179" t="s">
        <v>8296</v>
      </c>
      <c r="E362" s="177" t="s">
        <v>6942</v>
      </c>
      <c r="F362" s="200" t="s">
        <v>6943</v>
      </c>
      <c r="G362" s="163" t="s">
        <v>8314</v>
      </c>
      <c r="H362" s="171">
        <v>2</v>
      </c>
      <c r="I362" s="166">
        <f>SUMIF('Composições (SEINFRA)'!D:D,E362,'Composições (SEINFRA)'!K:K)</f>
        <v>51.95</v>
      </c>
      <c r="J362" s="166">
        <f t="shared" ref="J362:J376" si="41">ROUND(IF(C362 = "SERVIÇO", I362 * (1 + $I$11), IF(C362 = "INSUMO", (I362 * (1 + $K$11)))),2)</f>
        <v>60.72</v>
      </c>
      <c r="K362" s="151">
        <f t="shared" ref="K362:K376" si="42">ROUND(J362*H362,2)</f>
        <v>121.44</v>
      </c>
      <c r="L362" s="106"/>
      <c r="M362" s="151">
        <v>66.349999999999994</v>
      </c>
      <c r="N362" s="204">
        <v>51.95</v>
      </c>
      <c r="O362" s="250">
        <f t="shared" si="40"/>
        <v>0.217</v>
      </c>
    </row>
    <row r="363" spans="2:15" s="99" customFormat="1" outlineLevel="1">
      <c r="B363" s="152" t="s">
        <v>728</v>
      </c>
      <c r="C363" s="153" t="s">
        <v>2320</v>
      </c>
      <c r="D363" s="176" t="s">
        <v>8296</v>
      </c>
      <c r="E363" s="177" t="s">
        <v>7920</v>
      </c>
      <c r="F363" s="200" t="s">
        <v>7921</v>
      </c>
      <c r="G363" s="163" t="s">
        <v>8314</v>
      </c>
      <c r="H363" s="171">
        <v>1</v>
      </c>
      <c r="I363" s="166">
        <f>SUMIF('Composições (SEINFRA)'!D:D,E363,'Composições (SEINFRA)'!K:K)</f>
        <v>101.55</v>
      </c>
      <c r="J363" s="166">
        <f t="shared" si="41"/>
        <v>118.7</v>
      </c>
      <c r="K363" s="151">
        <f t="shared" si="42"/>
        <v>118.7</v>
      </c>
      <c r="L363" s="106"/>
      <c r="M363" s="151">
        <v>129.69999999999999</v>
      </c>
      <c r="N363" s="204">
        <v>101.55</v>
      </c>
      <c r="O363" s="250">
        <f t="shared" si="40"/>
        <v>0.217</v>
      </c>
    </row>
    <row r="364" spans="2:15" s="99" customFormat="1" ht="25.5" outlineLevel="1">
      <c r="B364" s="152" t="s">
        <v>729</v>
      </c>
      <c r="C364" s="153" t="s">
        <v>2320</v>
      </c>
      <c r="D364" s="179" t="s">
        <v>8233</v>
      </c>
      <c r="E364" s="199">
        <v>6012</v>
      </c>
      <c r="F364" s="200" t="s">
        <v>7892</v>
      </c>
      <c r="G364" s="163" t="s">
        <v>423</v>
      </c>
      <c r="H364" s="171">
        <v>2</v>
      </c>
      <c r="I364" s="165">
        <f>SUMIF('Composições (SINAPI)'!D:D,E364,'Composições (SINAPI)'!K:K)</f>
        <v>179.33</v>
      </c>
      <c r="J364" s="166">
        <f t="shared" si="41"/>
        <v>209.62</v>
      </c>
      <c r="K364" s="151">
        <f t="shared" si="42"/>
        <v>419.24</v>
      </c>
      <c r="L364" s="106"/>
      <c r="M364" s="151">
        <v>229.04</v>
      </c>
      <c r="N364" s="204">
        <v>179.33</v>
      </c>
      <c r="O364" s="250">
        <f t="shared" si="40"/>
        <v>0.217</v>
      </c>
    </row>
    <row r="365" spans="2:15" s="99" customFormat="1" ht="25.5" outlineLevel="1">
      <c r="B365" s="152" t="s">
        <v>730</v>
      </c>
      <c r="C365" s="153" t="s">
        <v>2320</v>
      </c>
      <c r="D365" s="176" t="s">
        <v>8233</v>
      </c>
      <c r="E365" s="199">
        <v>6027</v>
      </c>
      <c r="F365" s="200" t="s">
        <v>6349</v>
      </c>
      <c r="G365" s="163" t="s">
        <v>423</v>
      </c>
      <c r="H365" s="171">
        <v>1</v>
      </c>
      <c r="I365" s="165">
        <f>SUMIF('Composições (SINAPI)'!D:D,E365,'Composições (SINAPI)'!K:K)</f>
        <v>373.68</v>
      </c>
      <c r="J365" s="166">
        <f t="shared" si="41"/>
        <v>436.79</v>
      </c>
      <c r="K365" s="151">
        <f t="shared" si="42"/>
        <v>436.79</v>
      </c>
      <c r="L365" s="106"/>
      <c r="M365" s="151">
        <v>477.25</v>
      </c>
      <c r="N365" s="204">
        <v>373.68</v>
      </c>
      <c r="O365" s="250">
        <f t="shared" si="40"/>
        <v>0.217</v>
      </c>
    </row>
    <row r="366" spans="2:15" s="99" customFormat="1" outlineLevel="1">
      <c r="B366" s="152" t="s">
        <v>731</v>
      </c>
      <c r="C366" s="153" t="s">
        <v>2320</v>
      </c>
      <c r="D366" s="176" t="s">
        <v>8244</v>
      </c>
      <c r="E366" s="199" t="s">
        <v>7930</v>
      </c>
      <c r="F366" s="162" t="s">
        <v>8036</v>
      </c>
      <c r="G366" s="163" t="s">
        <v>8314</v>
      </c>
      <c r="H366" s="171">
        <v>2</v>
      </c>
      <c r="I366" s="166">
        <f>SUMIF('Composições (ORSE)'!D:D,E366,'Composições (ORSE)'!K:K)</f>
        <v>39.43</v>
      </c>
      <c r="J366" s="166">
        <f t="shared" si="41"/>
        <v>46.09</v>
      </c>
      <c r="K366" s="151">
        <f t="shared" si="42"/>
        <v>92.18</v>
      </c>
      <c r="L366" s="106"/>
      <c r="M366" s="151">
        <v>50.37</v>
      </c>
      <c r="N366" s="204">
        <v>39.43</v>
      </c>
      <c r="O366" s="250">
        <f t="shared" si="40"/>
        <v>0.2172</v>
      </c>
    </row>
    <row r="367" spans="2:15" s="99" customFormat="1" outlineLevel="1">
      <c r="B367" s="152" t="s">
        <v>732</v>
      </c>
      <c r="C367" s="153" t="s">
        <v>2320</v>
      </c>
      <c r="D367" s="176" t="s">
        <v>8244</v>
      </c>
      <c r="E367" s="199">
        <v>5158</v>
      </c>
      <c r="F367" s="162" t="s">
        <v>8035</v>
      </c>
      <c r="G367" s="163" t="s">
        <v>8314</v>
      </c>
      <c r="H367" s="171">
        <v>1</v>
      </c>
      <c r="I367" s="166">
        <f>SUMIF('Composições (ORSE)'!D:D,E367,'Composições (ORSE)'!K:K)</f>
        <v>56.39</v>
      </c>
      <c r="J367" s="166">
        <f t="shared" si="41"/>
        <v>65.91</v>
      </c>
      <c r="K367" s="151">
        <f t="shared" si="42"/>
        <v>65.91</v>
      </c>
      <c r="L367" s="106"/>
      <c r="M367" s="151">
        <v>72.03</v>
      </c>
      <c r="N367" s="204">
        <v>56.39</v>
      </c>
      <c r="O367" s="250">
        <f t="shared" si="40"/>
        <v>0.21709999999999999</v>
      </c>
    </row>
    <row r="368" spans="2:15" s="99" customFormat="1" outlineLevel="1">
      <c r="B368" s="152" t="s">
        <v>733</v>
      </c>
      <c r="C368" s="153" t="s">
        <v>2320</v>
      </c>
      <c r="D368" s="179" t="s">
        <v>8244</v>
      </c>
      <c r="E368" s="199">
        <v>993</v>
      </c>
      <c r="F368" s="162" t="s">
        <v>902</v>
      </c>
      <c r="G368" s="163" t="s">
        <v>8314</v>
      </c>
      <c r="H368" s="171">
        <v>1</v>
      </c>
      <c r="I368" s="166">
        <f>SUMIF('Composições (ORSE)'!D:D,E368,'Composições (ORSE)'!K:K)</f>
        <v>85.33</v>
      </c>
      <c r="J368" s="166">
        <f t="shared" si="41"/>
        <v>99.74</v>
      </c>
      <c r="K368" s="151">
        <f t="shared" si="42"/>
        <v>99.74</v>
      </c>
      <c r="L368" s="106"/>
      <c r="M368" s="151">
        <v>108.98</v>
      </c>
      <c r="N368" s="204">
        <v>85.33</v>
      </c>
      <c r="O368" s="250">
        <f t="shared" si="40"/>
        <v>0.217</v>
      </c>
    </row>
    <row r="369" spans="2:15" s="99" customFormat="1" outlineLevel="1">
      <c r="B369" s="152" t="s">
        <v>734</v>
      </c>
      <c r="C369" s="153" t="s">
        <v>2320</v>
      </c>
      <c r="D369" s="179" t="s">
        <v>8244</v>
      </c>
      <c r="E369" s="202">
        <v>992</v>
      </c>
      <c r="F369" s="162" t="s">
        <v>903</v>
      </c>
      <c r="G369" s="163" t="s">
        <v>8314</v>
      </c>
      <c r="H369" s="171">
        <v>2</v>
      </c>
      <c r="I369" s="166">
        <f>SUMIF('Composições (ORSE)'!D:D,E369,'Composições (ORSE)'!K:K)</f>
        <v>57.72</v>
      </c>
      <c r="J369" s="166">
        <f t="shared" si="41"/>
        <v>67.47</v>
      </c>
      <c r="K369" s="151">
        <f t="shared" si="42"/>
        <v>134.94</v>
      </c>
      <c r="L369" s="106"/>
      <c r="M369" s="151">
        <v>73.72</v>
      </c>
      <c r="N369" s="204">
        <v>57.72</v>
      </c>
      <c r="O369" s="250">
        <f t="shared" si="40"/>
        <v>0.217</v>
      </c>
    </row>
    <row r="370" spans="2:15" s="99" customFormat="1" outlineLevel="1">
      <c r="B370" s="152" t="s">
        <v>735</v>
      </c>
      <c r="C370" s="153" t="s">
        <v>2320</v>
      </c>
      <c r="D370" s="179" t="s">
        <v>8244</v>
      </c>
      <c r="E370" s="202">
        <v>4839</v>
      </c>
      <c r="F370" s="162" t="s">
        <v>904</v>
      </c>
      <c r="G370" s="163" t="s">
        <v>8314</v>
      </c>
      <c r="H370" s="171">
        <v>2</v>
      </c>
      <c r="I370" s="166">
        <f>SUMIF('Composições (ORSE)'!D:D,E370,'Composições (ORSE)'!K:K)</f>
        <v>15.26</v>
      </c>
      <c r="J370" s="166">
        <f t="shared" si="41"/>
        <v>17.84</v>
      </c>
      <c r="K370" s="151">
        <f t="shared" si="42"/>
        <v>35.68</v>
      </c>
      <c r="L370" s="106"/>
      <c r="M370" s="151">
        <v>19.5</v>
      </c>
      <c r="N370" s="204">
        <v>15.26</v>
      </c>
      <c r="O370" s="250">
        <f t="shared" si="40"/>
        <v>0.21740000000000001</v>
      </c>
    </row>
    <row r="371" spans="2:15" s="99" customFormat="1" outlineLevel="1">
      <c r="B371" s="152" t="s">
        <v>736</v>
      </c>
      <c r="C371" s="153" t="s">
        <v>2320</v>
      </c>
      <c r="D371" s="179" t="s">
        <v>8244</v>
      </c>
      <c r="E371" s="177">
        <v>11590</v>
      </c>
      <c r="F371" s="162" t="s">
        <v>1327</v>
      </c>
      <c r="G371" s="163" t="s">
        <v>8314</v>
      </c>
      <c r="H371" s="171">
        <v>6</v>
      </c>
      <c r="I371" s="166">
        <f>SUMIF('Composições (ORSE)'!D:D,E371,'Composições (ORSE)'!K:K)</f>
        <v>9.74</v>
      </c>
      <c r="J371" s="166">
        <f t="shared" si="41"/>
        <v>11.39</v>
      </c>
      <c r="K371" s="151">
        <f t="shared" si="42"/>
        <v>68.34</v>
      </c>
      <c r="L371" s="106"/>
      <c r="M371" s="151">
        <v>12.45</v>
      </c>
      <c r="N371" s="204">
        <v>9.74</v>
      </c>
      <c r="O371" s="250">
        <f t="shared" si="40"/>
        <v>0.2177</v>
      </c>
    </row>
    <row r="372" spans="2:15" s="99" customFormat="1" outlineLevel="1">
      <c r="B372" s="152" t="s">
        <v>737</v>
      </c>
      <c r="C372" s="153" t="s">
        <v>2320</v>
      </c>
      <c r="D372" s="179" t="s">
        <v>8244</v>
      </c>
      <c r="E372" s="177">
        <v>5466</v>
      </c>
      <c r="F372" s="162" t="s">
        <v>9646</v>
      </c>
      <c r="G372" s="163" t="s">
        <v>8314</v>
      </c>
      <c r="H372" s="171">
        <v>2</v>
      </c>
      <c r="I372" s="166">
        <f>SUMIF('Composições (ORSE)'!D:D,E372,'Composições (ORSE)'!K:K)</f>
        <v>38.47</v>
      </c>
      <c r="J372" s="166">
        <f t="shared" si="41"/>
        <v>44.97</v>
      </c>
      <c r="K372" s="151">
        <f t="shared" si="42"/>
        <v>89.94</v>
      </c>
      <c r="L372" s="106"/>
      <c r="M372" s="151">
        <v>49.14</v>
      </c>
      <c r="N372" s="204">
        <v>38.47</v>
      </c>
      <c r="O372" s="250">
        <f t="shared" si="40"/>
        <v>0.21709999999999999</v>
      </c>
    </row>
    <row r="373" spans="2:15" s="99" customFormat="1" ht="25.5" outlineLevel="1">
      <c r="B373" s="152" t="s">
        <v>738</v>
      </c>
      <c r="C373" s="153" t="s">
        <v>2320</v>
      </c>
      <c r="D373" s="176" t="s">
        <v>8296</v>
      </c>
      <c r="E373" s="177" t="s">
        <v>905</v>
      </c>
      <c r="F373" s="162" t="s">
        <v>906</v>
      </c>
      <c r="G373" s="163" t="s">
        <v>8314</v>
      </c>
      <c r="H373" s="171">
        <v>2</v>
      </c>
      <c r="I373" s="166">
        <f>SUMIF('Composições (SEINFRA)'!D:D,E373,'Composições (SEINFRA)'!K:K)</f>
        <v>2145.42</v>
      </c>
      <c r="J373" s="166">
        <f t="shared" si="41"/>
        <v>2507.7800000000002</v>
      </c>
      <c r="K373" s="151">
        <f t="shared" si="42"/>
        <v>5015.5600000000004</v>
      </c>
      <c r="L373" s="106"/>
      <c r="M373" s="151">
        <v>2740</v>
      </c>
      <c r="N373" s="204">
        <v>2145.42</v>
      </c>
      <c r="O373" s="250">
        <f t="shared" si="40"/>
        <v>0.217</v>
      </c>
    </row>
    <row r="374" spans="2:15" s="99" customFormat="1" outlineLevel="1">
      <c r="B374" s="152" t="s">
        <v>739</v>
      </c>
      <c r="C374" s="153" t="s">
        <v>2320</v>
      </c>
      <c r="D374" s="176" t="s">
        <v>573</v>
      </c>
      <c r="E374" s="177">
        <v>5196</v>
      </c>
      <c r="F374" s="162" t="s">
        <v>1328</v>
      </c>
      <c r="G374" s="163" t="s">
        <v>423</v>
      </c>
      <c r="H374" s="171">
        <v>4</v>
      </c>
      <c r="I374" s="166">
        <f>SUMIF('Composições (CODEVASF)'!D:D,E374,'Composições (CODEVASF)'!K:K)</f>
        <v>1.52</v>
      </c>
      <c r="J374" s="166">
        <f t="shared" si="41"/>
        <v>1.78</v>
      </c>
      <c r="K374" s="151">
        <f t="shared" si="42"/>
        <v>7.12</v>
      </c>
      <c r="L374" s="106"/>
      <c r="M374" s="151">
        <v>1.95</v>
      </c>
      <c r="N374" s="204">
        <v>1.52</v>
      </c>
      <c r="O374" s="250">
        <f t="shared" si="40"/>
        <v>0.2205</v>
      </c>
    </row>
    <row r="375" spans="2:15" s="99" customFormat="1" outlineLevel="1">
      <c r="B375" s="152" t="s">
        <v>740</v>
      </c>
      <c r="C375" s="153" t="s">
        <v>2320</v>
      </c>
      <c r="D375" s="179" t="s">
        <v>573</v>
      </c>
      <c r="E375" s="203">
        <v>5197</v>
      </c>
      <c r="F375" s="162" t="s">
        <v>8042</v>
      </c>
      <c r="G375" s="163" t="s">
        <v>423</v>
      </c>
      <c r="H375" s="171">
        <v>4</v>
      </c>
      <c r="I375" s="166">
        <f>SUMIF('Composições (CODEVASF)'!D:D,E375,'Composições (CODEVASF)'!K:K)</f>
        <v>1.55</v>
      </c>
      <c r="J375" s="166">
        <f t="shared" si="41"/>
        <v>1.81</v>
      </c>
      <c r="K375" s="151">
        <f t="shared" si="42"/>
        <v>7.24</v>
      </c>
      <c r="L375" s="106"/>
      <c r="M375" s="151">
        <v>1.98</v>
      </c>
      <c r="N375" s="204">
        <v>1.55</v>
      </c>
      <c r="O375" s="250">
        <f t="shared" si="40"/>
        <v>0.2172</v>
      </c>
    </row>
    <row r="376" spans="2:15" s="99" customFormat="1" outlineLevel="1">
      <c r="B376" s="152" t="s">
        <v>741</v>
      </c>
      <c r="C376" s="153" t="s">
        <v>2320</v>
      </c>
      <c r="D376" s="179" t="s">
        <v>573</v>
      </c>
      <c r="E376" s="203">
        <v>5245</v>
      </c>
      <c r="F376" s="162" t="s">
        <v>278</v>
      </c>
      <c r="G376" s="163" t="s">
        <v>423</v>
      </c>
      <c r="H376" s="171">
        <v>64</v>
      </c>
      <c r="I376" s="166">
        <f>SUMIF('Composições (CODEVASF)'!D:D,E376,'Composições (CODEVASF)'!K:K)</f>
        <v>6.97</v>
      </c>
      <c r="J376" s="166">
        <f t="shared" si="41"/>
        <v>8.15</v>
      </c>
      <c r="K376" s="151">
        <f t="shared" si="42"/>
        <v>521.6</v>
      </c>
      <c r="L376" s="106"/>
      <c r="M376" s="151">
        <v>8.91</v>
      </c>
      <c r="N376" s="204">
        <v>6.97</v>
      </c>
      <c r="O376" s="250">
        <f t="shared" si="40"/>
        <v>0.2177</v>
      </c>
    </row>
    <row r="377" spans="2:15" s="98" customFormat="1" ht="14.25">
      <c r="B377" s="307">
        <v>6</v>
      </c>
      <c r="C377" s="308" t="s">
        <v>907</v>
      </c>
      <c r="D377" s="309"/>
      <c r="E377" s="309"/>
      <c r="F377" s="309"/>
      <c r="G377" s="310"/>
      <c r="H377" s="304"/>
      <c r="I377" s="304"/>
      <c r="J377" s="311"/>
      <c r="K377" s="312">
        <f>SUM(K378:K409)</f>
        <v>101981.6</v>
      </c>
      <c r="L377" s="107"/>
      <c r="M377" s="313"/>
      <c r="N377" s="299"/>
      <c r="O377" s="314"/>
    </row>
    <row r="378" spans="2:15" s="99" customFormat="1" ht="25.5" outlineLevel="1">
      <c r="B378" s="152" t="s">
        <v>8297</v>
      </c>
      <c r="C378" s="153" t="s">
        <v>2320</v>
      </c>
      <c r="D378" s="153" t="s">
        <v>871</v>
      </c>
      <c r="E378" s="177">
        <v>36375</v>
      </c>
      <c r="F378" s="162" t="s">
        <v>1376</v>
      </c>
      <c r="G378" s="163" t="s">
        <v>8247</v>
      </c>
      <c r="H378" s="171">
        <v>7500</v>
      </c>
      <c r="I378" s="166">
        <f>SUMIF('Composições (CODEVASF)'!D:D,E378,'Composições (CODEVASF)'!K:K)</f>
        <v>4.87</v>
      </c>
      <c r="J378" s="166">
        <f t="shared" ref="J378:J409" si="43">ROUND(IF(C378 = "SERVIÇO", I378 * (1 + $I$11), IF(C378 = "INSUMO", (I378 * (1 + $K$11)))),2)</f>
        <v>5.69</v>
      </c>
      <c r="K378" s="151">
        <f t="shared" ref="K378:K409" si="44">ROUND(J378*H378,2)</f>
        <v>42675</v>
      </c>
      <c r="L378" s="106"/>
      <c r="M378" s="151">
        <v>6.22</v>
      </c>
      <c r="N378" s="204">
        <v>4.87</v>
      </c>
      <c r="O378" s="250">
        <f t="shared" ref="O378:O409" si="45">IF(I378=0," ",ROUND(1-(I378/M378),4))</f>
        <v>0.217</v>
      </c>
    </row>
    <row r="379" spans="2:15" s="99" customFormat="1" ht="25.5" outlineLevel="1">
      <c r="B379" s="152" t="s">
        <v>8298</v>
      </c>
      <c r="C379" s="153" t="s">
        <v>2320</v>
      </c>
      <c r="D379" s="153" t="s">
        <v>871</v>
      </c>
      <c r="E379" s="177">
        <v>36376</v>
      </c>
      <c r="F379" s="162" t="s">
        <v>1377</v>
      </c>
      <c r="G379" s="163" t="s">
        <v>8247</v>
      </c>
      <c r="H379" s="171">
        <v>2750</v>
      </c>
      <c r="I379" s="166">
        <f>SUMIF('Composições (CODEVASF)'!D:D,E379,'Composições (CODEVASF)'!K:K)</f>
        <v>11.74</v>
      </c>
      <c r="J379" s="166">
        <f t="shared" si="43"/>
        <v>13.72</v>
      </c>
      <c r="K379" s="151">
        <f t="shared" si="44"/>
        <v>37730</v>
      </c>
      <c r="L379" s="106"/>
      <c r="M379" s="151">
        <v>15</v>
      </c>
      <c r="N379" s="204">
        <v>11.74</v>
      </c>
      <c r="O379" s="250">
        <f t="shared" si="45"/>
        <v>0.21729999999999999</v>
      </c>
    </row>
    <row r="380" spans="2:15" s="99" customFormat="1" ht="38.25" outlineLevel="1">
      <c r="B380" s="152" t="s">
        <v>8299</v>
      </c>
      <c r="C380" s="153" t="s">
        <v>2320</v>
      </c>
      <c r="D380" s="153" t="s">
        <v>588</v>
      </c>
      <c r="E380" s="177">
        <v>36373</v>
      </c>
      <c r="F380" s="162" t="s">
        <v>908</v>
      </c>
      <c r="G380" s="163" t="s">
        <v>8247</v>
      </c>
      <c r="H380" s="171">
        <v>60</v>
      </c>
      <c r="I380" s="166">
        <f>SUMIF('Composições (CODEVASF)'!D:D,E380,'Composições (CODEVASF)'!K:K)</f>
        <v>6.49</v>
      </c>
      <c r="J380" s="166">
        <f t="shared" si="43"/>
        <v>7.59</v>
      </c>
      <c r="K380" s="151">
        <f t="shared" si="44"/>
        <v>455.4</v>
      </c>
      <c r="L380" s="106"/>
      <c r="M380" s="151">
        <v>8.3000000000000007</v>
      </c>
      <c r="N380" s="204">
        <v>6.49</v>
      </c>
      <c r="O380" s="250">
        <f t="shared" si="45"/>
        <v>0.21809999999999999</v>
      </c>
    </row>
    <row r="381" spans="2:15" s="99" customFormat="1" ht="38.25" outlineLevel="1">
      <c r="B381" s="152" t="s">
        <v>4360</v>
      </c>
      <c r="C381" s="153" t="s">
        <v>2320</v>
      </c>
      <c r="D381" s="210" t="s">
        <v>588</v>
      </c>
      <c r="E381" s="199">
        <v>36084</v>
      </c>
      <c r="F381" s="162" t="s">
        <v>909</v>
      </c>
      <c r="G381" s="163" t="s">
        <v>8247</v>
      </c>
      <c r="H381" s="171">
        <v>100</v>
      </c>
      <c r="I381" s="166">
        <f>SUMIF('Composições (CODEVASF)'!D:D,E381,'Composições (CODEVASF)'!K:K)</f>
        <v>3.13</v>
      </c>
      <c r="J381" s="166">
        <f t="shared" si="43"/>
        <v>3.66</v>
      </c>
      <c r="K381" s="151">
        <f t="shared" si="44"/>
        <v>366</v>
      </c>
      <c r="L381" s="106"/>
      <c r="M381" s="151">
        <v>4.01</v>
      </c>
      <c r="N381" s="204">
        <v>3.13</v>
      </c>
      <c r="O381" s="250">
        <f t="shared" si="45"/>
        <v>0.2195</v>
      </c>
    </row>
    <row r="382" spans="2:15" s="99" customFormat="1" ht="38.25" outlineLevel="1">
      <c r="B382" s="152" t="s">
        <v>9647</v>
      </c>
      <c r="C382" s="153" t="s">
        <v>2320</v>
      </c>
      <c r="D382" s="153" t="s">
        <v>588</v>
      </c>
      <c r="E382" s="177">
        <v>36374</v>
      </c>
      <c r="F382" s="162" t="s">
        <v>1375</v>
      </c>
      <c r="G382" s="163" t="s">
        <v>8247</v>
      </c>
      <c r="H382" s="171">
        <v>20</v>
      </c>
      <c r="I382" s="166">
        <f>SUMIF('Composições (CODEVASF)'!D:D,E382,'Composições (CODEVASF)'!K:K)</f>
        <v>10.119999999999999</v>
      </c>
      <c r="J382" s="166">
        <f t="shared" si="43"/>
        <v>11.83</v>
      </c>
      <c r="K382" s="151">
        <f t="shared" si="44"/>
        <v>236.6</v>
      </c>
      <c r="L382" s="106"/>
      <c r="M382" s="151">
        <v>12.93</v>
      </c>
      <c r="N382" s="204">
        <v>10.119999999999999</v>
      </c>
      <c r="O382" s="250">
        <f t="shared" si="45"/>
        <v>0.21729999999999999</v>
      </c>
    </row>
    <row r="383" spans="2:15" s="99" customFormat="1" outlineLevel="1">
      <c r="B383" s="152" t="s">
        <v>9648</v>
      </c>
      <c r="C383" s="153" t="s">
        <v>2320</v>
      </c>
      <c r="D383" s="176" t="s">
        <v>573</v>
      </c>
      <c r="E383" s="199">
        <v>9867</v>
      </c>
      <c r="F383" s="162" t="s">
        <v>646</v>
      </c>
      <c r="G383" s="163" t="s">
        <v>8247</v>
      </c>
      <c r="H383" s="171">
        <v>1120</v>
      </c>
      <c r="I383" s="166">
        <f>SUMIF('Composições (CODEVASF)'!D:D,E383,'Composições (CODEVASF)'!K:K)</f>
        <v>1.21</v>
      </c>
      <c r="J383" s="166">
        <f t="shared" si="43"/>
        <v>1.41</v>
      </c>
      <c r="K383" s="151">
        <f t="shared" si="44"/>
        <v>1579.2</v>
      </c>
      <c r="L383" s="106"/>
      <c r="M383" s="151">
        <v>1.55</v>
      </c>
      <c r="N383" s="204">
        <v>1.21</v>
      </c>
      <c r="O383" s="250">
        <f t="shared" si="45"/>
        <v>0.21940000000000001</v>
      </c>
    </row>
    <row r="384" spans="2:15" s="99" customFormat="1" ht="25.5" outlineLevel="1">
      <c r="B384" s="152" t="s">
        <v>9649</v>
      </c>
      <c r="C384" s="153" t="s">
        <v>2320</v>
      </c>
      <c r="D384" s="179" t="s">
        <v>8233</v>
      </c>
      <c r="E384" s="203">
        <v>1206</v>
      </c>
      <c r="F384" s="162" t="s">
        <v>66</v>
      </c>
      <c r="G384" s="163" t="s">
        <v>423</v>
      </c>
      <c r="H384" s="171">
        <v>44</v>
      </c>
      <c r="I384" s="165">
        <f>SUMIF('Composições (SINAPI)'!D:D,E384,'Composições (SINAPI)'!K:K)</f>
        <v>4.58</v>
      </c>
      <c r="J384" s="166">
        <f t="shared" si="43"/>
        <v>5.35</v>
      </c>
      <c r="K384" s="151">
        <f t="shared" si="44"/>
        <v>235.4</v>
      </c>
      <c r="L384" s="106"/>
      <c r="M384" s="151">
        <v>5.86</v>
      </c>
      <c r="N384" s="204">
        <v>4.58</v>
      </c>
      <c r="O384" s="250">
        <f t="shared" si="45"/>
        <v>0.21840000000000001</v>
      </c>
    </row>
    <row r="385" spans="2:15" s="99" customFormat="1" outlineLevel="1">
      <c r="B385" s="152" t="s">
        <v>9650</v>
      </c>
      <c r="C385" s="153" t="s">
        <v>2320</v>
      </c>
      <c r="D385" s="179" t="s">
        <v>8233</v>
      </c>
      <c r="E385" s="199">
        <v>1725</v>
      </c>
      <c r="F385" s="162" t="s">
        <v>860</v>
      </c>
      <c r="G385" s="163" t="s">
        <v>423</v>
      </c>
      <c r="H385" s="171">
        <v>6</v>
      </c>
      <c r="I385" s="165">
        <f>SUMIF('Composições (SINAPI)'!D:D,E385,'Composições (SINAPI)'!K:K)</f>
        <v>14.39</v>
      </c>
      <c r="J385" s="166">
        <f t="shared" si="43"/>
        <v>16.82</v>
      </c>
      <c r="K385" s="151">
        <f t="shared" si="44"/>
        <v>100.92</v>
      </c>
      <c r="L385" s="106"/>
      <c r="M385" s="151">
        <v>18.39</v>
      </c>
      <c r="N385" s="204">
        <v>14.39</v>
      </c>
      <c r="O385" s="250">
        <f t="shared" si="45"/>
        <v>0.2175</v>
      </c>
    </row>
    <row r="386" spans="2:15" s="99" customFormat="1" outlineLevel="1">
      <c r="B386" s="152" t="s">
        <v>9651</v>
      </c>
      <c r="C386" s="153" t="s">
        <v>2320</v>
      </c>
      <c r="D386" s="179" t="s">
        <v>8233</v>
      </c>
      <c r="E386" s="177">
        <v>12943</v>
      </c>
      <c r="F386" s="162" t="s">
        <v>1367</v>
      </c>
      <c r="G386" s="163" t="s">
        <v>423</v>
      </c>
      <c r="H386" s="171">
        <v>7</v>
      </c>
      <c r="I386" s="165">
        <f>SUMIF('Composições (SINAPI)'!D:D,E386,'Composições (SINAPI)'!K:K)</f>
        <v>35.54</v>
      </c>
      <c r="J386" s="166">
        <f t="shared" si="43"/>
        <v>41.54</v>
      </c>
      <c r="K386" s="151">
        <f t="shared" si="44"/>
        <v>290.77999999999997</v>
      </c>
      <c r="L386" s="106"/>
      <c r="M386" s="151">
        <v>45.39</v>
      </c>
      <c r="N386" s="204">
        <v>35.54</v>
      </c>
      <c r="O386" s="250">
        <f t="shared" si="45"/>
        <v>0.217</v>
      </c>
    </row>
    <row r="387" spans="2:15" s="99" customFormat="1" ht="25.5" outlineLevel="1">
      <c r="B387" s="152" t="s">
        <v>9652</v>
      </c>
      <c r="C387" s="153" t="s">
        <v>2320</v>
      </c>
      <c r="D387" s="179" t="s">
        <v>8233</v>
      </c>
      <c r="E387" s="177">
        <v>1727</v>
      </c>
      <c r="F387" s="162" t="s">
        <v>861</v>
      </c>
      <c r="G387" s="163" t="s">
        <v>423</v>
      </c>
      <c r="H387" s="171">
        <v>8</v>
      </c>
      <c r="I387" s="165">
        <f>SUMIF('Composições (SINAPI)'!D:D,E387,'Composições (SINAPI)'!K:K)</f>
        <v>49.91</v>
      </c>
      <c r="J387" s="166">
        <f t="shared" si="43"/>
        <v>58.34</v>
      </c>
      <c r="K387" s="151">
        <f t="shared" si="44"/>
        <v>466.72</v>
      </c>
      <c r="L387" s="106"/>
      <c r="M387" s="151">
        <v>63.75</v>
      </c>
      <c r="N387" s="204">
        <v>49.91</v>
      </c>
      <c r="O387" s="250">
        <f t="shared" si="45"/>
        <v>0.21709999999999999</v>
      </c>
    </row>
    <row r="388" spans="2:15" s="99" customFormat="1" ht="25.5" outlineLevel="1">
      <c r="B388" s="152" t="s">
        <v>9653</v>
      </c>
      <c r="C388" s="153" t="s">
        <v>2320</v>
      </c>
      <c r="D388" s="179" t="s">
        <v>8233</v>
      </c>
      <c r="E388" s="177">
        <v>1835</v>
      </c>
      <c r="F388" s="162" t="s">
        <v>1333</v>
      </c>
      <c r="G388" s="163" t="s">
        <v>423</v>
      </c>
      <c r="H388" s="171">
        <v>94</v>
      </c>
      <c r="I388" s="165">
        <f>SUMIF('Composições (SINAPI)'!D:D,E388,'Composições (SINAPI)'!K:K)</f>
        <v>9.52</v>
      </c>
      <c r="J388" s="166">
        <f t="shared" si="43"/>
        <v>11.13</v>
      </c>
      <c r="K388" s="151">
        <f t="shared" si="44"/>
        <v>1046.22</v>
      </c>
      <c r="L388" s="106"/>
      <c r="M388" s="151">
        <v>12.16</v>
      </c>
      <c r="N388" s="204">
        <v>9.52</v>
      </c>
      <c r="O388" s="250">
        <f t="shared" si="45"/>
        <v>0.21709999999999999</v>
      </c>
    </row>
    <row r="389" spans="2:15" s="99" customFormat="1" ht="25.5" outlineLevel="1">
      <c r="B389" s="152" t="s">
        <v>9654</v>
      </c>
      <c r="C389" s="153" t="s">
        <v>2320</v>
      </c>
      <c r="D389" s="179" t="s">
        <v>8233</v>
      </c>
      <c r="E389" s="177">
        <v>1831</v>
      </c>
      <c r="F389" s="162" t="s">
        <v>1332</v>
      </c>
      <c r="G389" s="163" t="s">
        <v>423</v>
      </c>
      <c r="H389" s="171">
        <v>77</v>
      </c>
      <c r="I389" s="165">
        <f>SUMIF('Composições (SINAPI)'!D:D,E389,'Composições (SINAPI)'!K:K)</f>
        <v>9.8800000000000008</v>
      </c>
      <c r="J389" s="166">
        <f t="shared" si="43"/>
        <v>11.55</v>
      </c>
      <c r="K389" s="151">
        <f t="shared" si="44"/>
        <v>889.35</v>
      </c>
      <c r="L389" s="106"/>
      <c r="M389" s="151">
        <v>12.63</v>
      </c>
      <c r="N389" s="204">
        <v>9.8800000000000008</v>
      </c>
      <c r="O389" s="250">
        <f t="shared" si="45"/>
        <v>0.2177</v>
      </c>
    </row>
    <row r="390" spans="2:15" s="99" customFormat="1" ht="25.5" outlineLevel="1">
      <c r="B390" s="152" t="s">
        <v>9655</v>
      </c>
      <c r="C390" s="153" t="s">
        <v>2320</v>
      </c>
      <c r="D390" s="153" t="s">
        <v>871</v>
      </c>
      <c r="E390" s="177">
        <v>1845</v>
      </c>
      <c r="F390" s="162" t="s">
        <v>1334</v>
      </c>
      <c r="G390" s="163" t="s">
        <v>423</v>
      </c>
      <c r="H390" s="171">
        <v>49</v>
      </c>
      <c r="I390" s="166">
        <f>SUMIF('Composições (CODEVASF)'!D:D,E390,'Composições (CODEVASF)'!K:K)</f>
        <v>9.02</v>
      </c>
      <c r="J390" s="166">
        <f t="shared" si="43"/>
        <v>10.54</v>
      </c>
      <c r="K390" s="151">
        <f t="shared" si="44"/>
        <v>516.46</v>
      </c>
      <c r="L390" s="106"/>
      <c r="M390" s="151">
        <v>11.52</v>
      </c>
      <c r="N390" s="204">
        <v>9.02</v>
      </c>
      <c r="O390" s="250">
        <f t="shared" si="45"/>
        <v>0.217</v>
      </c>
    </row>
    <row r="391" spans="2:15" s="99" customFormat="1" ht="25.5" outlineLevel="1">
      <c r="B391" s="152" t="s">
        <v>9656</v>
      </c>
      <c r="C391" s="153" t="s">
        <v>2320</v>
      </c>
      <c r="D391" s="176" t="s">
        <v>8233</v>
      </c>
      <c r="E391" s="177">
        <v>1823</v>
      </c>
      <c r="F391" s="162" t="s">
        <v>862</v>
      </c>
      <c r="G391" s="163" t="s">
        <v>423</v>
      </c>
      <c r="H391" s="171">
        <v>10</v>
      </c>
      <c r="I391" s="165">
        <f>SUMIF('Composições (SINAPI)'!D:D,E391,'Composições (SINAPI)'!K:K)</f>
        <v>22.22</v>
      </c>
      <c r="J391" s="166">
        <f t="shared" si="43"/>
        <v>25.97</v>
      </c>
      <c r="K391" s="151">
        <f t="shared" si="44"/>
        <v>259.7</v>
      </c>
      <c r="L391" s="106"/>
      <c r="M391" s="151">
        <v>28.39</v>
      </c>
      <c r="N391" s="204">
        <v>22.22</v>
      </c>
      <c r="O391" s="250">
        <f t="shared" si="45"/>
        <v>0.21729999999999999</v>
      </c>
    </row>
    <row r="392" spans="2:15" s="99" customFormat="1" ht="25.5" outlineLevel="1">
      <c r="B392" s="152" t="s">
        <v>9657</v>
      </c>
      <c r="C392" s="153" t="s">
        <v>2320</v>
      </c>
      <c r="D392" s="210" t="s">
        <v>871</v>
      </c>
      <c r="E392" s="199">
        <v>1825</v>
      </c>
      <c r="F392" s="162" t="s">
        <v>1331</v>
      </c>
      <c r="G392" s="163" t="s">
        <v>423</v>
      </c>
      <c r="H392" s="171">
        <v>11</v>
      </c>
      <c r="I392" s="166">
        <f>SUMIF('Composições (CODEVASF)'!D:D,E392,'Composições (CODEVASF)'!K:K)</f>
        <v>19.8</v>
      </c>
      <c r="J392" s="166">
        <f t="shared" si="43"/>
        <v>23.14</v>
      </c>
      <c r="K392" s="151">
        <f t="shared" si="44"/>
        <v>254.54</v>
      </c>
      <c r="L392" s="106"/>
      <c r="M392" s="151">
        <v>25.29</v>
      </c>
      <c r="N392" s="204">
        <v>19.8</v>
      </c>
      <c r="O392" s="250">
        <f t="shared" si="45"/>
        <v>0.21709999999999999</v>
      </c>
    </row>
    <row r="393" spans="2:15" s="99" customFormat="1" ht="25.5" outlineLevel="1">
      <c r="B393" s="152" t="s">
        <v>9658</v>
      </c>
      <c r="C393" s="153" t="s">
        <v>2320</v>
      </c>
      <c r="D393" s="179" t="s">
        <v>8233</v>
      </c>
      <c r="E393" s="177">
        <v>1824</v>
      </c>
      <c r="F393" s="162" t="s">
        <v>1330</v>
      </c>
      <c r="G393" s="163" t="s">
        <v>423</v>
      </c>
      <c r="H393" s="171">
        <v>16</v>
      </c>
      <c r="I393" s="165">
        <f>SUMIF('Composições (SINAPI)'!D:D,E393,'Composições (SINAPI)'!K:K)</f>
        <v>25.28</v>
      </c>
      <c r="J393" s="166">
        <f t="shared" si="43"/>
        <v>29.55</v>
      </c>
      <c r="K393" s="151">
        <f t="shared" si="44"/>
        <v>472.8</v>
      </c>
      <c r="L393" s="106"/>
      <c r="M393" s="151">
        <v>32.29</v>
      </c>
      <c r="N393" s="204">
        <v>25.28</v>
      </c>
      <c r="O393" s="250">
        <f t="shared" si="45"/>
        <v>0.21709999999999999</v>
      </c>
    </row>
    <row r="394" spans="2:15" s="99" customFormat="1" ht="25.5" outlineLevel="1">
      <c r="B394" s="152" t="s">
        <v>9659</v>
      </c>
      <c r="C394" s="153" t="s">
        <v>2320</v>
      </c>
      <c r="D394" s="176" t="s">
        <v>8233</v>
      </c>
      <c r="E394" s="199">
        <v>20327</v>
      </c>
      <c r="F394" s="162" t="s">
        <v>1371</v>
      </c>
      <c r="G394" s="163" t="s">
        <v>423</v>
      </c>
      <c r="H394" s="171">
        <v>8</v>
      </c>
      <c r="I394" s="165">
        <f>SUMIF('Composições (SINAPI)'!D:D,E394,'Composições (SINAPI)'!K:K)</f>
        <v>9.73</v>
      </c>
      <c r="J394" s="166">
        <f t="shared" si="43"/>
        <v>11.37</v>
      </c>
      <c r="K394" s="151">
        <f t="shared" si="44"/>
        <v>90.96</v>
      </c>
      <c r="L394" s="106"/>
      <c r="M394" s="151">
        <v>12.43</v>
      </c>
      <c r="N394" s="204">
        <v>9.73</v>
      </c>
      <c r="O394" s="250">
        <f t="shared" si="45"/>
        <v>0.2172</v>
      </c>
    </row>
    <row r="395" spans="2:15" s="99" customFormat="1" ht="25.5" outlineLevel="1">
      <c r="B395" s="152" t="s">
        <v>9660</v>
      </c>
      <c r="C395" s="153" t="s">
        <v>2320</v>
      </c>
      <c r="D395" s="179" t="s">
        <v>8233</v>
      </c>
      <c r="E395" s="199">
        <v>20032</v>
      </c>
      <c r="F395" s="162" t="s">
        <v>1368</v>
      </c>
      <c r="G395" s="163" t="s">
        <v>423</v>
      </c>
      <c r="H395" s="171">
        <v>8</v>
      </c>
      <c r="I395" s="165">
        <f>SUMIF('Composições (SINAPI)'!D:D,E395,'Composições (SINAPI)'!K:K)</f>
        <v>29.18</v>
      </c>
      <c r="J395" s="166">
        <f t="shared" si="43"/>
        <v>34.11</v>
      </c>
      <c r="K395" s="151">
        <f t="shared" si="44"/>
        <v>272.88</v>
      </c>
      <c r="L395" s="106"/>
      <c r="M395" s="151">
        <v>37.270000000000003</v>
      </c>
      <c r="N395" s="204">
        <v>29.18</v>
      </c>
      <c r="O395" s="250">
        <f t="shared" si="45"/>
        <v>0.21709999999999999</v>
      </c>
    </row>
    <row r="396" spans="2:15" s="99" customFormat="1" ht="25.5" outlineLevel="1">
      <c r="B396" s="152" t="s">
        <v>9661</v>
      </c>
      <c r="C396" s="153" t="s">
        <v>2320</v>
      </c>
      <c r="D396" s="179" t="s">
        <v>8233</v>
      </c>
      <c r="E396" s="177">
        <v>7048</v>
      </c>
      <c r="F396" s="162" t="s">
        <v>929</v>
      </c>
      <c r="G396" s="163" t="s">
        <v>423</v>
      </c>
      <c r="H396" s="171">
        <v>30</v>
      </c>
      <c r="I396" s="165">
        <f>SUMIF('Composições (SINAPI)'!D:D,E396,'Composições (SINAPI)'!K:K)</f>
        <v>14.68</v>
      </c>
      <c r="J396" s="166">
        <f t="shared" si="43"/>
        <v>17.16</v>
      </c>
      <c r="K396" s="151">
        <f t="shared" si="44"/>
        <v>514.79999999999995</v>
      </c>
      <c r="L396" s="106"/>
      <c r="M396" s="151">
        <v>18.75</v>
      </c>
      <c r="N396" s="204">
        <v>14.68</v>
      </c>
      <c r="O396" s="250">
        <f t="shared" si="45"/>
        <v>0.21709999999999999</v>
      </c>
    </row>
    <row r="397" spans="2:15" s="99" customFormat="1" ht="25.5" outlineLevel="1">
      <c r="B397" s="152" t="s">
        <v>9662</v>
      </c>
      <c r="C397" s="153" t="s">
        <v>2320</v>
      </c>
      <c r="D397" s="176" t="s">
        <v>8233</v>
      </c>
      <c r="E397" s="177">
        <v>7088</v>
      </c>
      <c r="F397" s="162" t="s">
        <v>930</v>
      </c>
      <c r="G397" s="163" t="s">
        <v>423</v>
      </c>
      <c r="H397" s="171">
        <v>7</v>
      </c>
      <c r="I397" s="165">
        <f>SUMIF('Composições (SINAPI)'!D:D,E397,'Composições (SINAPI)'!K:K)</f>
        <v>36.79</v>
      </c>
      <c r="J397" s="166">
        <f t="shared" si="43"/>
        <v>43</v>
      </c>
      <c r="K397" s="151">
        <f t="shared" si="44"/>
        <v>301</v>
      </c>
      <c r="L397" s="106"/>
      <c r="M397" s="151">
        <v>46.99</v>
      </c>
      <c r="N397" s="204">
        <v>36.79</v>
      </c>
      <c r="O397" s="250">
        <f t="shared" si="45"/>
        <v>0.21709999999999999</v>
      </c>
    </row>
    <row r="398" spans="2:15" s="99" customFormat="1" ht="25.5" outlineLevel="1">
      <c r="B398" s="152" t="s">
        <v>9663</v>
      </c>
      <c r="C398" s="153" t="s">
        <v>2320</v>
      </c>
      <c r="D398" s="179" t="s">
        <v>8233</v>
      </c>
      <c r="E398" s="177">
        <v>11493</v>
      </c>
      <c r="F398" s="162" t="s">
        <v>1360</v>
      </c>
      <c r="G398" s="163" t="s">
        <v>423</v>
      </c>
      <c r="H398" s="171">
        <v>15</v>
      </c>
      <c r="I398" s="165">
        <f>SUMIF('Composições (SINAPI)'!D:D,E398,'Composições (SINAPI)'!K:K)</f>
        <v>30.59</v>
      </c>
      <c r="J398" s="166">
        <f t="shared" si="43"/>
        <v>35.76</v>
      </c>
      <c r="K398" s="151">
        <f t="shared" si="44"/>
        <v>536.4</v>
      </c>
      <c r="L398" s="106"/>
      <c r="M398" s="151">
        <v>39.08</v>
      </c>
      <c r="N398" s="204">
        <v>30.59</v>
      </c>
      <c r="O398" s="250">
        <f t="shared" si="45"/>
        <v>0.2172</v>
      </c>
    </row>
    <row r="399" spans="2:15" s="99" customFormat="1" ht="25.5" outlineLevel="1">
      <c r="B399" s="152" t="s">
        <v>9664</v>
      </c>
      <c r="C399" s="153" t="s">
        <v>2320</v>
      </c>
      <c r="D399" s="176" t="s">
        <v>8244</v>
      </c>
      <c r="E399" s="199">
        <v>5629</v>
      </c>
      <c r="F399" s="162" t="s">
        <v>482</v>
      </c>
      <c r="G399" s="163" t="s">
        <v>8314</v>
      </c>
      <c r="H399" s="171">
        <v>17</v>
      </c>
      <c r="I399" s="166">
        <f>SUMIF('Composições (ORSE)'!D:D,E399,'Composições (ORSE)'!K:K)</f>
        <v>194.75</v>
      </c>
      <c r="J399" s="166">
        <f t="shared" si="43"/>
        <v>227.64</v>
      </c>
      <c r="K399" s="151">
        <f t="shared" si="44"/>
        <v>3869.88</v>
      </c>
      <c r="L399" s="106"/>
      <c r="M399" s="151">
        <v>248.73</v>
      </c>
      <c r="N399" s="204">
        <v>194.75</v>
      </c>
      <c r="O399" s="250">
        <f t="shared" si="45"/>
        <v>0.217</v>
      </c>
    </row>
    <row r="400" spans="2:15" s="99" customFormat="1" ht="25.5" outlineLevel="1">
      <c r="B400" s="152" t="s">
        <v>9665</v>
      </c>
      <c r="C400" s="153" t="s">
        <v>2320</v>
      </c>
      <c r="D400" s="176" t="s">
        <v>8244</v>
      </c>
      <c r="E400" s="199">
        <v>5630</v>
      </c>
      <c r="F400" s="162" t="s">
        <v>483</v>
      </c>
      <c r="G400" s="163" t="s">
        <v>8314</v>
      </c>
      <c r="H400" s="171">
        <v>4</v>
      </c>
      <c r="I400" s="166">
        <f>SUMIF('Composições (ORSE)'!D:D,E400,'Composições (ORSE)'!K:K)</f>
        <v>254.5</v>
      </c>
      <c r="J400" s="166">
        <f t="shared" si="43"/>
        <v>297.49</v>
      </c>
      <c r="K400" s="151">
        <f t="shared" si="44"/>
        <v>1189.96</v>
      </c>
      <c r="L400" s="106"/>
      <c r="M400" s="151">
        <v>325.04000000000002</v>
      </c>
      <c r="N400" s="204">
        <v>254.5</v>
      </c>
      <c r="O400" s="250">
        <f t="shared" si="45"/>
        <v>0.217</v>
      </c>
    </row>
    <row r="401" spans="1:89" s="99" customFormat="1" ht="25.5" outlineLevel="1">
      <c r="B401" s="152" t="s">
        <v>9666</v>
      </c>
      <c r="C401" s="153" t="s">
        <v>2320</v>
      </c>
      <c r="D401" s="179" t="s">
        <v>573</v>
      </c>
      <c r="E401" s="177">
        <v>11670</v>
      </c>
      <c r="F401" s="162" t="s">
        <v>1361</v>
      </c>
      <c r="G401" s="163" t="s">
        <v>423</v>
      </c>
      <c r="H401" s="171">
        <v>7</v>
      </c>
      <c r="I401" s="166">
        <f>SUMIF('Composições (CODEVASF)'!D:D,E401,'Composições (CODEVASF)'!K:K)</f>
        <v>2.68</v>
      </c>
      <c r="J401" s="166">
        <f t="shared" si="43"/>
        <v>3.13</v>
      </c>
      <c r="K401" s="151">
        <f t="shared" si="44"/>
        <v>21.91</v>
      </c>
      <c r="L401" s="106"/>
      <c r="M401" s="151">
        <v>3.43</v>
      </c>
      <c r="N401" s="204">
        <v>2.68</v>
      </c>
      <c r="O401" s="250">
        <f t="shared" si="45"/>
        <v>0.21870000000000001</v>
      </c>
    </row>
    <row r="402" spans="1:89" s="99" customFormat="1" outlineLevel="1">
      <c r="B402" s="152" t="s">
        <v>910</v>
      </c>
      <c r="C402" s="153" t="s">
        <v>2320</v>
      </c>
      <c r="D402" s="179" t="s">
        <v>8244</v>
      </c>
      <c r="E402" s="177">
        <v>6428</v>
      </c>
      <c r="F402" s="162" t="s">
        <v>484</v>
      </c>
      <c r="G402" s="163" t="s">
        <v>8314</v>
      </c>
      <c r="H402" s="171">
        <v>7</v>
      </c>
      <c r="I402" s="166">
        <f>SUMIF('Composições (ORSE)'!D:D,E402,'Composições (ORSE)'!K:K)</f>
        <v>234.57</v>
      </c>
      <c r="J402" s="166">
        <f t="shared" si="43"/>
        <v>274.19</v>
      </c>
      <c r="K402" s="151">
        <f t="shared" si="44"/>
        <v>1919.33</v>
      </c>
      <c r="L402" s="106"/>
      <c r="M402" s="151">
        <v>299.58</v>
      </c>
      <c r="N402" s="204">
        <v>234.57</v>
      </c>
      <c r="O402" s="250">
        <f t="shared" si="45"/>
        <v>0.217</v>
      </c>
    </row>
    <row r="403" spans="1:89" s="99" customFormat="1" ht="25.5" outlineLevel="1">
      <c r="B403" s="152" t="s">
        <v>9667</v>
      </c>
      <c r="C403" s="153" t="s">
        <v>2320</v>
      </c>
      <c r="D403" s="179" t="s">
        <v>8233</v>
      </c>
      <c r="E403" s="177">
        <v>3825</v>
      </c>
      <c r="F403" s="162" t="s">
        <v>914</v>
      </c>
      <c r="G403" s="163" t="s">
        <v>423</v>
      </c>
      <c r="H403" s="171">
        <v>81</v>
      </c>
      <c r="I403" s="165">
        <f>SUMIF('Composições (SINAPI)'!D:D,E403,'Composições (SINAPI)'!K:K)</f>
        <v>6.47</v>
      </c>
      <c r="J403" s="166">
        <f t="shared" si="43"/>
        <v>7.56</v>
      </c>
      <c r="K403" s="151">
        <f t="shared" si="44"/>
        <v>612.36</v>
      </c>
      <c r="L403" s="106"/>
      <c r="M403" s="151">
        <v>8.27</v>
      </c>
      <c r="N403" s="204">
        <v>6.47</v>
      </c>
      <c r="O403" s="250">
        <f t="shared" si="45"/>
        <v>0.2177</v>
      </c>
    </row>
    <row r="404" spans="1:89" s="99" customFormat="1" ht="25.5" outlineLevel="1">
      <c r="B404" s="152" t="s">
        <v>9668</v>
      </c>
      <c r="C404" s="153" t="s">
        <v>2320</v>
      </c>
      <c r="D404" s="210" t="s">
        <v>871</v>
      </c>
      <c r="E404" s="199">
        <v>3827</v>
      </c>
      <c r="F404" s="162" t="s">
        <v>915</v>
      </c>
      <c r="G404" s="163" t="s">
        <v>423</v>
      </c>
      <c r="H404" s="171">
        <v>51</v>
      </c>
      <c r="I404" s="166">
        <f>SUMIF('Composições (CODEVASF)'!D:D,E404,'Composições (CODEVASF)'!K:K)</f>
        <v>9.39</v>
      </c>
      <c r="J404" s="166">
        <f t="shared" si="43"/>
        <v>10.98</v>
      </c>
      <c r="K404" s="151">
        <f t="shared" si="44"/>
        <v>559.98</v>
      </c>
      <c r="L404" s="106"/>
      <c r="M404" s="151">
        <v>12</v>
      </c>
      <c r="N404" s="204">
        <v>9.39</v>
      </c>
      <c r="O404" s="250">
        <f t="shared" si="45"/>
        <v>0.2175</v>
      </c>
    </row>
    <row r="405" spans="1:89" s="99" customFormat="1" ht="25.5" outlineLevel="1">
      <c r="B405" s="152" t="s">
        <v>9669</v>
      </c>
      <c r="C405" s="153" t="s">
        <v>2320</v>
      </c>
      <c r="D405" s="179" t="s">
        <v>8233</v>
      </c>
      <c r="E405" s="199">
        <v>3868</v>
      </c>
      <c r="F405" s="162" t="s">
        <v>921</v>
      </c>
      <c r="G405" s="163" t="s">
        <v>423</v>
      </c>
      <c r="H405" s="171">
        <v>7</v>
      </c>
      <c r="I405" s="165">
        <f>SUMIF('Composições (SINAPI)'!D:D,E405,'Composições (SINAPI)'!K:K)</f>
        <v>0.72</v>
      </c>
      <c r="J405" s="166">
        <f t="shared" si="43"/>
        <v>0.84</v>
      </c>
      <c r="K405" s="151">
        <f t="shared" si="44"/>
        <v>5.88</v>
      </c>
      <c r="L405" s="106"/>
      <c r="M405" s="151">
        <v>0.92</v>
      </c>
      <c r="N405" s="204">
        <v>0.72</v>
      </c>
      <c r="O405" s="250">
        <f t="shared" si="45"/>
        <v>0.21740000000000001</v>
      </c>
    </row>
    <row r="406" spans="1:89" s="99" customFormat="1" ht="25.5" outlineLevel="1">
      <c r="B406" s="152" t="s">
        <v>9670</v>
      </c>
      <c r="C406" s="153" t="s">
        <v>2320</v>
      </c>
      <c r="D406" s="176" t="s">
        <v>8233</v>
      </c>
      <c r="E406" s="199">
        <v>107</v>
      </c>
      <c r="F406" s="162" t="s">
        <v>235</v>
      </c>
      <c r="G406" s="163" t="s">
        <v>423</v>
      </c>
      <c r="H406" s="171">
        <v>13</v>
      </c>
      <c r="I406" s="165">
        <f>SUMIF('Composições (SINAPI)'!D:D,E406,'Composições (SINAPI)'!K:K)</f>
        <v>0.62</v>
      </c>
      <c r="J406" s="166">
        <f t="shared" si="43"/>
        <v>0.72</v>
      </c>
      <c r="K406" s="151">
        <f t="shared" si="44"/>
        <v>9.36</v>
      </c>
      <c r="L406" s="106"/>
      <c r="M406" s="151">
        <v>0.8</v>
      </c>
      <c r="N406" s="204">
        <v>0.62</v>
      </c>
      <c r="O406" s="250">
        <f t="shared" si="45"/>
        <v>0.22500000000000001</v>
      </c>
    </row>
    <row r="407" spans="1:89" s="99" customFormat="1" ht="25.5" outlineLevel="1">
      <c r="B407" s="152" t="s">
        <v>9671</v>
      </c>
      <c r="C407" s="153" t="s">
        <v>2320</v>
      </c>
      <c r="D407" s="179" t="s">
        <v>8233</v>
      </c>
      <c r="E407" s="199">
        <v>1414</v>
      </c>
      <c r="F407" s="162" t="s">
        <v>68</v>
      </c>
      <c r="G407" s="163" t="s">
        <v>423</v>
      </c>
      <c r="H407" s="171">
        <v>17</v>
      </c>
      <c r="I407" s="165">
        <f>SUMIF('Composições (SINAPI)'!D:D,E407,'Composições (SINAPI)'!K:K)</f>
        <v>9.69</v>
      </c>
      <c r="J407" s="166">
        <f t="shared" si="43"/>
        <v>11.33</v>
      </c>
      <c r="K407" s="151">
        <f t="shared" si="44"/>
        <v>192.61</v>
      </c>
      <c r="L407" s="106"/>
      <c r="M407" s="151">
        <v>12.38</v>
      </c>
      <c r="N407" s="204">
        <v>9.69</v>
      </c>
      <c r="O407" s="250">
        <f t="shared" si="45"/>
        <v>0.21729999999999999</v>
      </c>
    </row>
    <row r="408" spans="1:89" s="99" customFormat="1" ht="25.5" outlineLevel="1">
      <c r="B408" s="152" t="s">
        <v>9672</v>
      </c>
      <c r="C408" s="153" t="s">
        <v>2320</v>
      </c>
      <c r="D408" s="176" t="s">
        <v>8233</v>
      </c>
      <c r="E408" s="199">
        <v>1412</v>
      </c>
      <c r="F408" s="162" t="s">
        <v>67</v>
      </c>
      <c r="G408" s="163" t="s">
        <v>423</v>
      </c>
      <c r="H408" s="171">
        <v>12</v>
      </c>
      <c r="I408" s="165">
        <f>SUMIF('Composições (SINAPI)'!D:D,E408,'Composições (SINAPI)'!K:K)</f>
        <v>12.16</v>
      </c>
      <c r="J408" s="166">
        <f t="shared" si="43"/>
        <v>14.21</v>
      </c>
      <c r="K408" s="151">
        <f t="shared" si="44"/>
        <v>170.52</v>
      </c>
      <c r="L408" s="106"/>
      <c r="M408" s="151">
        <v>15.54</v>
      </c>
      <c r="N408" s="204">
        <v>12.16</v>
      </c>
      <c r="O408" s="250">
        <f t="shared" si="45"/>
        <v>0.2175</v>
      </c>
    </row>
    <row r="409" spans="1:89" s="99" customFormat="1" ht="25.5" outlineLevel="1">
      <c r="B409" s="152" t="s">
        <v>9673</v>
      </c>
      <c r="C409" s="153" t="s">
        <v>2320</v>
      </c>
      <c r="D409" s="176" t="s">
        <v>8233</v>
      </c>
      <c r="E409" s="199">
        <v>13244</v>
      </c>
      <c r="F409" s="162" t="s">
        <v>911</v>
      </c>
      <c r="G409" s="163" t="s">
        <v>423</v>
      </c>
      <c r="H409" s="171">
        <v>156</v>
      </c>
      <c r="I409" s="165">
        <f>SUMIF('Composições (SINAPI)'!D:D,E409,'Composições (SINAPI)'!K:K)</f>
        <v>22.7</v>
      </c>
      <c r="J409" s="166">
        <f t="shared" si="43"/>
        <v>26.53</v>
      </c>
      <c r="K409" s="151">
        <f t="shared" si="44"/>
        <v>4138.68</v>
      </c>
      <c r="L409" s="106"/>
      <c r="M409" s="151">
        <v>29</v>
      </c>
      <c r="N409" s="204">
        <v>22.7</v>
      </c>
      <c r="O409" s="250">
        <f t="shared" si="45"/>
        <v>0.2172</v>
      </c>
    </row>
    <row r="410" spans="1:89" s="107" customFormat="1">
      <c r="B410" s="315"/>
      <c r="C410" s="316"/>
      <c r="D410" s="316"/>
      <c r="E410" s="588" t="s">
        <v>411</v>
      </c>
      <c r="F410" s="588"/>
      <c r="G410" s="588"/>
      <c r="H410" s="588"/>
      <c r="I410" s="588"/>
      <c r="J410" s="589"/>
      <c r="K410" s="312">
        <f>K14+K124+K176+K292+K353+K377</f>
        <v>1512197.97</v>
      </c>
      <c r="M410" s="107">
        <v>1931596.05</v>
      </c>
      <c r="N410" s="107">
        <v>-419398.08</v>
      </c>
    </row>
    <row r="411" spans="1:89" s="107" customFormat="1">
      <c r="B411" s="317"/>
      <c r="C411" s="318"/>
      <c r="D411" s="318"/>
      <c r="E411" s="568" t="s">
        <v>412</v>
      </c>
      <c r="F411" s="568"/>
      <c r="G411" s="568"/>
      <c r="H411" s="568"/>
      <c r="I411" s="568"/>
      <c r="J411" s="569"/>
      <c r="K411" s="301">
        <f>'Planilha SERVIÇOS'!$K$422</f>
        <v>4007152.36</v>
      </c>
    </row>
    <row r="412" spans="1:89" s="107" customFormat="1">
      <c r="B412" s="317"/>
      <c r="C412" s="318"/>
      <c r="D412" s="318"/>
      <c r="E412" s="318"/>
      <c r="F412" s="568" t="s">
        <v>413</v>
      </c>
      <c r="G412" s="568"/>
      <c r="H412" s="568"/>
      <c r="I412" s="568"/>
      <c r="J412" s="569"/>
      <c r="K412" s="301">
        <f>K410+K411</f>
        <v>5519350.3300000001</v>
      </c>
    </row>
    <row r="415" spans="1:89" s="115" customFormat="1">
      <c r="A415" s="83"/>
      <c r="B415" s="108"/>
      <c r="C415" s="108"/>
      <c r="D415" s="108"/>
      <c r="E415" s="108"/>
      <c r="F415" s="109"/>
      <c r="G415" s="110"/>
      <c r="H415" s="111"/>
      <c r="I415" s="112"/>
      <c r="J415" s="113"/>
      <c r="K415" s="114"/>
      <c r="L415" s="83"/>
      <c r="M415" s="83"/>
      <c r="N415" s="83"/>
      <c r="O415" s="83"/>
      <c r="P415" s="83"/>
      <c r="Q415" s="83"/>
      <c r="R415" s="83"/>
      <c r="S415" s="83"/>
      <c r="T415" s="83"/>
      <c r="U415" s="83"/>
      <c r="V415" s="83"/>
      <c r="W415" s="83"/>
      <c r="X415" s="83"/>
      <c r="Y415" s="83"/>
      <c r="Z415" s="83"/>
      <c r="AA415" s="83"/>
      <c r="AB415" s="83"/>
      <c r="AC415" s="83"/>
      <c r="AD415" s="83"/>
      <c r="AE415" s="83"/>
      <c r="AF415" s="83"/>
      <c r="AG415" s="83"/>
      <c r="AH415" s="83"/>
      <c r="AI415" s="83"/>
      <c r="AJ415" s="83"/>
      <c r="AK415" s="83"/>
      <c r="AL415" s="83"/>
      <c r="AM415" s="83"/>
      <c r="AN415" s="83"/>
      <c r="AO415" s="83"/>
      <c r="AP415" s="83"/>
      <c r="AQ415" s="83"/>
      <c r="AR415" s="83"/>
      <c r="AS415" s="83"/>
      <c r="AT415" s="83"/>
      <c r="AU415" s="83"/>
      <c r="AV415" s="83"/>
      <c r="AW415" s="83"/>
      <c r="AX415" s="83"/>
      <c r="AY415" s="83"/>
      <c r="AZ415" s="83"/>
      <c r="BA415" s="83"/>
      <c r="BB415" s="83"/>
      <c r="BC415" s="83"/>
      <c r="BD415" s="83"/>
      <c r="BE415" s="83"/>
      <c r="BF415" s="83"/>
      <c r="BG415" s="83"/>
      <c r="BH415" s="83"/>
      <c r="BI415" s="83"/>
      <c r="BJ415" s="83"/>
      <c r="BK415" s="83"/>
      <c r="BL415" s="83"/>
      <c r="BM415" s="83"/>
      <c r="BN415" s="83"/>
      <c r="BO415" s="83"/>
      <c r="BP415" s="83"/>
      <c r="BQ415" s="83"/>
      <c r="BR415" s="83"/>
      <c r="BS415" s="83"/>
      <c r="BT415" s="83"/>
      <c r="BU415" s="83"/>
      <c r="BV415" s="83"/>
      <c r="BW415" s="83"/>
      <c r="BX415" s="83"/>
      <c r="BY415" s="83"/>
      <c r="BZ415" s="83"/>
      <c r="CA415" s="83"/>
      <c r="CB415" s="83"/>
      <c r="CC415" s="83"/>
      <c r="CD415" s="83"/>
      <c r="CE415" s="83"/>
      <c r="CF415" s="83"/>
      <c r="CG415" s="83"/>
      <c r="CH415" s="83"/>
      <c r="CI415" s="83"/>
      <c r="CJ415" s="83"/>
      <c r="CK415" s="83"/>
    </row>
    <row r="417" spans="1:89" s="115" customFormat="1">
      <c r="A417" s="83"/>
      <c r="B417" s="108"/>
      <c r="C417" s="108"/>
      <c r="D417" s="108"/>
      <c r="E417" s="108"/>
      <c r="F417" s="116"/>
      <c r="G417" s="110"/>
      <c r="H417" s="111"/>
      <c r="I417" s="112"/>
      <c r="J417" s="113"/>
      <c r="K417" s="114"/>
      <c r="L417" s="83"/>
      <c r="M417" s="83"/>
      <c r="N417" s="83"/>
      <c r="O417" s="83"/>
      <c r="P417" s="83"/>
      <c r="Q417" s="83"/>
      <c r="R417" s="83"/>
      <c r="S417" s="83"/>
      <c r="T417" s="83"/>
      <c r="U417" s="83"/>
      <c r="V417" s="83"/>
      <c r="W417" s="83"/>
      <c r="X417" s="83"/>
      <c r="Y417" s="83"/>
      <c r="Z417" s="83"/>
      <c r="AA417" s="83"/>
      <c r="AB417" s="83"/>
      <c r="AC417" s="83"/>
      <c r="AD417" s="83"/>
      <c r="AE417" s="83"/>
      <c r="AF417" s="83"/>
      <c r="AG417" s="83"/>
      <c r="AH417" s="83"/>
      <c r="AI417" s="83"/>
      <c r="AJ417" s="83"/>
      <c r="AK417" s="83"/>
      <c r="AL417" s="83"/>
      <c r="AM417" s="83"/>
      <c r="AN417" s="83"/>
      <c r="AO417" s="83"/>
      <c r="AP417" s="83"/>
      <c r="AQ417" s="83"/>
      <c r="AR417" s="83"/>
      <c r="AS417" s="83"/>
      <c r="AT417" s="83"/>
      <c r="AU417" s="83"/>
      <c r="AV417" s="83"/>
      <c r="AW417" s="83"/>
      <c r="AX417" s="83"/>
      <c r="AY417" s="83"/>
      <c r="AZ417" s="83"/>
      <c r="BA417" s="83"/>
      <c r="BB417" s="83"/>
      <c r="BC417" s="83"/>
      <c r="BD417" s="83"/>
      <c r="BE417" s="83"/>
      <c r="BF417" s="83"/>
      <c r="BG417" s="83"/>
      <c r="BH417" s="83"/>
      <c r="BI417" s="83"/>
      <c r="BJ417" s="83"/>
      <c r="BK417" s="83"/>
      <c r="BL417" s="83"/>
      <c r="BM417" s="83"/>
      <c r="BN417" s="83"/>
      <c r="BO417" s="83"/>
      <c r="BP417" s="83"/>
      <c r="BQ417" s="83"/>
      <c r="BR417" s="83"/>
      <c r="BS417" s="83"/>
      <c r="BT417" s="83"/>
      <c r="BU417" s="83"/>
      <c r="BV417" s="83"/>
      <c r="BW417" s="83"/>
      <c r="BX417" s="83"/>
      <c r="BY417" s="83"/>
      <c r="BZ417" s="83"/>
      <c r="CA417" s="83"/>
      <c r="CB417" s="83"/>
      <c r="CC417" s="83"/>
      <c r="CD417" s="83"/>
      <c r="CE417" s="83"/>
      <c r="CF417" s="83"/>
      <c r="CG417" s="83"/>
      <c r="CH417" s="83"/>
      <c r="CI417" s="83"/>
      <c r="CJ417" s="83"/>
      <c r="CK417" s="83"/>
    </row>
  </sheetData>
  <sheetProtection autoFilter="0"/>
  <autoFilter ref="B14:E412"/>
  <mergeCells count="23">
    <mergeCell ref="E411:J411"/>
    <mergeCell ref="G12:G13"/>
    <mergeCell ref="B7:K8"/>
    <mergeCell ref="B2:E3"/>
    <mergeCell ref="F2:K3"/>
    <mergeCell ref="B4:K5"/>
    <mergeCell ref="B6:K6"/>
    <mergeCell ref="N2:O2"/>
    <mergeCell ref="M4:N4"/>
    <mergeCell ref="O4:O5"/>
    <mergeCell ref="F412:J412"/>
    <mergeCell ref="B9:F10"/>
    <mergeCell ref="H12:H13"/>
    <mergeCell ref="I12:K12"/>
    <mergeCell ref="B12:B13"/>
    <mergeCell ref="C12:C13"/>
    <mergeCell ref="D12:D13"/>
    <mergeCell ref="N12:N13"/>
    <mergeCell ref="O12:O13"/>
    <mergeCell ref="E12:E13"/>
    <mergeCell ref="F12:F13"/>
    <mergeCell ref="M12:M13"/>
    <mergeCell ref="E410:J410"/>
  </mergeCells>
  <phoneticPr fontId="0" type="noConversion"/>
  <printOptions horizontalCentered="1"/>
  <pageMargins left="0.39370078740157483" right="0.39370078740157483" top="1.6141732283464567" bottom="1.1811023622047245" header="0.31496062992125984" footer="0.31496062992125984"/>
  <pageSetup paperSize="9" scale="57" firstPageNumber="0" fitToHeight="0" orientation="portrait" r:id="rId1"/>
  <drawing r:id="rId2"/>
</worksheet>
</file>

<file path=xl/worksheets/sheet3.xml><?xml version="1.0" encoding="utf-8"?>
<worksheet xmlns="http://schemas.openxmlformats.org/spreadsheetml/2006/main" xmlns:r="http://schemas.openxmlformats.org/officeDocument/2006/relationships">
  <sheetPr enableFormatConditionsCalculation="0">
    <tabColor indexed="8"/>
  </sheetPr>
  <dimension ref="A2:HV63"/>
  <sheetViews>
    <sheetView showGridLines="0" zoomScale="70" zoomScaleNormal="70" zoomScaleSheetLayoutView="80" workbookViewId="0"/>
  </sheetViews>
  <sheetFormatPr defaultColWidth="8.85546875" defaultRowHeight="12.75"/>
  <cols>
    <col min="1" max="1" width="8.85546875" style="353"/>
    <col min="2" max="2" width="7.7109375" style="353" customWidth="1"/>
    <col min="3" max="3" width="39.140625" style="353" customWidth="1"/>
    <col min="4" max="4" width="13.7109375" style="356" customWidth="1"/>
    <col min="5" max="15" width="14.7109375" style="356" customWidth="1"/>
    <col min="16" max="16384" width="8.85546875" style="353"/>
  </cols>
  <sheetData>
    <row r="2" spans="1:230" s="324" customFormat="1" ht="15">
      <c r="A2" s="319"/>
      <c r="B2" s="320"/>
      <c r="C2" s="321"/>
      <c r="D2" s="322" t="s">
        <v>690</v>
      </c>
      <c r="E2" s="322"/>
      <c r="F2" s="322"/>
      <c r="G2" s="322"/>
      <c r="H2" s="322"/>
      <c r="I2" s="322"/>
      <c r="J2" s="322"/>
      <c r="K2" s="322"/>
      <c r="L2" s="322"/>
      <c r="M2" s="322"/>
      <c r="N2" s="322"/>
      <c r="O2" s="323"/>
    </row>
    <row r="3" spans="1:230" s="324" customFormat="1" ht="15">
      <c r="A3" s="319"/>
      <c r="B3" s="325"/>
      <c r="C3" s="326"/>
      <c r="D3" s="327" t="s">
        <v>691</v>
      </c>
      <c r="E3" s="327"/>
      <c r="F3" s="327"/>
      <c r="G3" s="327"/>
      <c r="H3" s="327"/>
      <c r="I3" s="327"/>
      <c r="J3" s="327"/>
      <c r="K3" s="327"/>
      <c r="L3" s="327"/>
      <c r="M3" s="327"/>
      <c r="N3" s="327"/>
      <c r="O3" s="328"/>
    </row>
    <row r="4" spans="1:230" s="324" customFormat="1" ht="15">
      <c r="A4" s="319"/>
      <c r="B4" s="329"/>
      <c r="C4" s="330"/>
      <c r="D4" s="331" t="s">
        <v>215</v>
      </c>
      <c r="E4" s="332"/>
      <c r="F4" s="332"/>
      <c r="G4" s="332"/>
      <c r="H4" s="332"/>
      <c r="I4" s="332"/>
      <c r="J4" s="332"/>
      <c r="K4" s="332"/>
      <c r="L4" s="332"/>
      <c r="M4" s="332"/>
      <c r="N4" s="332"/>
      <c r="O4" s="333"/>
    </row>
    <row r="5" spans="1:230" s="324" customFormat="1" ht="15">
      <c r="A5" s="319"/>
      <c r="B5" s="320"/>
      <c r="C5" s="321"/>
      <c r="D5" s="334"/>
      <c r="E5" s="334"/>
      <c r="F5" s="334"/>
      <c r="G5" s="334"/>
      <c r="H5" s="334"/>
      <c r="I5" s="334"/>
      <c r="J5" s="334"/>
      <c r="K5" s="334"/>
      <c r="L5" s="334"/>
      <c r="M5" s="334"/>
      <c r="N5" s="334"/>
      <c r="O5" s="335"/>
    </row>
    <row r="6" spans="1:230" s="324" customFormat="1" ht="15">
      <c r="A6" s="319"/>
      <c r="B6" s="627" t="str">
        <f>'Planilha SERVIÇOS'!$B$4</f>
        <v>EXECUÇÃO DOS SERVIÇOS RELATIVOS À 2ª ETAPA DOS SISTEMAS DE ABASTECIMENTO DE ÁGUA DE ASSENTAMENTO ALEGRE; BOA PAZ; BOM JESUS; UMBURANAS; RIACHO DA MADEIRA E ILHA DA VILA, LOCALIZADOS NO MUNICÍPIO DE OROCÓ, NO ESTADO DE PERNAMBUCO</v>
      </c>
      <c r="C6" s="628"/>
      <c r="D6" s="628"/>
      <c r="E6" s="628"/>
      <c r="F6" s="628"/>
      <c r="G6" s="628"/>
      <c r="H6" s="628"/>
      <c r="I6" s="628"/>
      <c r="J6" s="628"/>
      <c r="K6" s="628"/>
      <c r="L6" s="628"/>
      <c r="M6" s="628"/>
      <c r="N6" s="628"/>
      <c r="O6" s="629"/>
    </row>
    <row r="7" spans="1:230" s="324" customFormat="1" ht="15">
      <c r="A7" s="319"/>
      <c r="B7" s="630"/>
      <c r="C7" s="631"/>
      <c r="D7" s="631"/>
      <c r="E7" s="631"/>
      <c r="F7" s="631"/>
      <c r="G7" s="631"/>
      <c r="H7" s="631"/>
      <c r="I7" s="631"/>
      <c r="J7" s="631"/>
      <c r="K7" s="631"/>
      <c r="L7" s="631"/>
      <c r="M7" s="631"/>
      <c r="N7" s="631"/>
      <c r="O7" s="632"/>
    </row>
    <row r="8" spans="1:230" s="339" customFormat="1" ht="15.75">
      <c r="A8" s="319"/>
      <c r="B8" s="634" t="s">
        <v>2097</v>
      </c>
      <c r="C8" s="635"/>
      <c r="D8" s="635"/>
      <c r="E8" s="635"/>
      <c r="F8" s="635"/>
      <c r="G8" s="635"/>
      <c r="H8" s="635"/>
      <c r="I8" s="635"/>
      <c r="J8" s="635"/>
      <c r="K8" s="635"/>
      <c r="L8" s="635"/>
      <c r="M8" s="635"/>
      <c r="N8" s="635"/>
      <c r="O8" s="636"/>
    </row>
    <row r="9" spans="1:230" s="339" customFormat="1" ht="15.75">
      <c r="A9" s="319"/>
      <c r="B9" s="336"/>
      <c r="C9" s="337"/>
      <c r="D9" s="337"/>
      <c r="E9" s="337"/>
      <c r="F9" s="337"/>
      <c r="G9" s="337"/>
      <c r="H9" s="337"/>
      <c r="I9" s="337"/>
      <c r="J9" s="337"/>
      <c r="K9" s="337"/>
      <c r="L9" s="337"/>
      <c r="M9" s="337"/>
      <c r="N9" s="337"/>
      <c r="O9" s="338"/>
    </row>
    <row r="10" spans="1:230" s="339" customFormat="1" ht="15">
      <c r="A10" s="319"/>
      <c r="B10" s="620" t="s">
        <v>8251</v>
      </c>
      <c r="C10" s="620" t="s">
        <v>8294</v>
      </c>
      <c r="D10" s="620" t="s">
        <v>2096</v>
      </c>
      <c r="E10" s="622" t="s">
        <v>2095</v>
      </c>
      <c r="F10" s="622"/>
      <c r="G10" s="622"/>
      <c r="H10" s="622"/>
      <c r="I10" s="622"/>
      <c r="J10" s="622"/>
      <c r="K10" s="622"/>
      <c r="L10" s="622"/>
      <c r="M10" s="622"/>
      <c r="N10" s="622"/>
      <c r="O10" s="633" t="s">
        <v>2094</v>
      </c>
      <c r="P10" s="341"/>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c r="AW10" s="342"/>
      <c r="AX10" s="342"/>
      <c r="AY10" s="342"/>
      <c r="AZ10" s="342"/>
      <c r="BA10" s="342"/>
      <c r="BB10" s="342"/>
      <c r="BC10" s="342"/>
      <c r="BD10" s="342"/>
      <c r="BE10" s="342"/>
      <c r="BF10" s="342"/>
      <c r="BG10" s="342"/>
      <c r="BH10" s="342"/>
      <c r="BI10" s="342"/>
      <c r="BJ10" s="342"/>
      <c r="BK10" s="342"/>
      <c r="BL10" s="342"/>
      <c r="BM10" s="342"/>
      <c r="BN10" s="342"/>
      <c r="BO10" s="342"/>
      <c r="BP10" s="342"/>
      <c r="BQ10" s="342"/>
      <c r="BR10" s="342"/>
      <c r="BS10" s="342"/>
      <c r="BT10" s="342"/>
      <c r="BU10" s="342"/>
      <c r="BV10" s="342"/>
      <c r="BW10" s="342"/>
      <c r="BX10" s="342"/>
      <c r="BY10" s="342"/>
      <c r="BZ10" s="342"/>
      <c r="CA10" s="342"/>
      <c r="CB10" s="342"/>
      <c r="CC10" s="342"/>
      <c r="CD10" s="342"/>
      <c r="CE10" s="342"/>
      <c r="CF10" s="342"/>
      <c r="CG10" s="342"/>
      <c r="CH10" s="342"/>
      <c r="CI10" s="342"/>
      <c r="CJ10" s="342"/>
      <c r="CK10" s="342"/>
      <c r="CL10" s="342"/>
      <c r="CM10" s="342"/>
      <c r="CN10" s="342"/>
      <c r="CO10" s="342"/>
      <c r="CP10" s="342"/>
      <c r="CQ10" s="342"/>
      <c r="CR10" s="342"/>
      <c r="CS10" s="342"/>
      <c r="CT10" s="342"/>
      <c r="CU10" s="342"/>
      <c r="CV10" s="342"/>
      <c r="CW10" s="342"/>
      <c r="CX10" s="342"/>
      <c r="CY10" s="342"/>
      <c r="CZ10" s="342"/>
      <c r="DA10" s="342"/>
      <c r="DB10" s="342"/>
      <c r="DC10" s="342"/>
      <c r="DD10" s="342"/>
      <c r="DE10" s="342"/>
      <c r="DF10" s="342"/>
      <c r="DG10" s="342"/>
      <c r="DH10" s="342"/>
      <c r="DI10" s="342"/>
      <c r="DJ10" s="342"/>
      <c r="DK10" s="342"/>
      <c r="DL10" s="342"/>
      <c r="DM10" s="342"/>
      <c r="DN10" s="342"/>
      <c r="DO10" s="342"/>
      <c r="DP10" s="342"/>
      <c r="DQ10" s="342"/>
      <c r="DR10" s="342"/>
      <c r="DS10" s="342"/>
      <c r="DT10" s="342"/>
      <c r="DU10" s="342"/>
      <c r="DV10" s="342"/>
      <c r="DW10" s="342"/>
      <c r="DX10" s="342"/>
      <c r="DY10" s="342"/>
      <c r="DZ10" s="342"/>
      <c r="EA10" s="342"/>
      <c r="EB10" s="342"/>
      <c r="EC10" s="342"/>
      <c r="ED10" s="342"/>
      <c r="EE10" s="342"/>
      <c r="EF10" s="342"/>
      <c r="EG10" s="342"/>
      <c r="EH10" s="342"/>
      <c r="EI10" s="342"/>
      <c r="EJ10" s="342"/>
      <c r="EK10" s="342"/>
      <c r="EL10" s="342"/>
      <c r="EM10" s="342"/>
      <c r="EN10" s="342"/>
      <c r="EO10" s="342"/>
      <c r="EP10" s="342"/>
      <c r="EQ10" s="342"/>
      <c r="ER10" s="342"/>
      <c r="ES10" s="342"/>
      <c r="ET10" s="342"/>
      <c r="EU10" s="342"/>
      <c r="EV10" s="342"/>
      <c r="EW10" s="342"/>
      <c r="EX10" s="342"/>
      <c r="EY10" s="342"/>
      <c r="EZ10" s="342"/>
      <c r="FA10" s="342"/>
      <c r="FB10" s="342"/>
      <c r="FC10" s="342"/>
      <c r="FD10" s="342"/>
      <c r="FE10" s="342"/>
      <c r="FF10" s="342"/>
      <c r="FG10" s="342"/>
      <c r="FH10" s="342"/>
      <c r="FI10" s="342"/>
      <c r="FJ10" s="342"/>
      <c r="FK10" s="342"/>
      <c r="FL10" s="342"/>
      <c r="FM10" s="342"/>
      <c r="FN10" s="342"/>
      <c r="FO10" s="342"/>
      <c r="FP10" s="342"/>
      <c r="FQ10" s="342"/>
      <c r="FR10" s="342"/>
      <c r="FS10" s="342"/>
      <c r="FT10" s="342"/>
      <c r="FU10" s="342"/>
      <c r="FV10" s="342"/>
      <c r="FW10" s="342"/>
      <c r="FX10" s="342"/>
      <c r="FY10" s="342"/>
      <c r="FZ10" s="342"/>
      <c r="GA10" s="342"/>
      <c r="GB10" s="342"/>
      <c r="GC10" s="342"/>
      <c r="GD10" s="342"/>
      <c r="GE10" s="342"/>
      <c r="GF10" s="342"/>
      <c r="GG10" s="342"/>
      <c r="GH10" s="342"/>
      <c r="GI10" s="342"/>
      <c r="GJ10" s="342"/>
      <c r="GK10" s="342"/>
      <c r="GL10" s="342"/>
      <c r="GM10" s="342"/>
      <c r="GN10" s="342"/>
      <c r="GO10" s="342"/>
      <c r="GP10" s="342"/>
      <c r="GQ10" s="342"/>
      <c r="GR10" s="342"/>
      <c r="GS10" s="342"/>
      <c r="GT10" s="342"/>
      <c r="GU10" s="342"/>
      <c r="GV10" s="342"/>
      <c r="GW10" s="342"/>
      <c r="GX10" s="342"/>
      <c r="GY10" s="342"/>
      <c r="GZ10" s="342"/>
      <c r="HA10" s="342"/>
      <c r="HB10" s="342"/>
      <c r="HC10" s="342"/>
      <c r="HD10" s="342"/>
      <c r="HE10" s="342"/>
      <c r="HF10" s="342"/>
      <c r="HG10" s="342"/>
      <c r="HH10" s="342"/>
      <c r="HI10" s="342"/>
      <c r="HJ10" s="342"/>
      <c r="HK10" s="342"/>
      <c r="HL10" s="342"/>
      <c r="HM10" s="342"/>
      <c r="HN10" s="342"/>
      <c r="HO10" s="342"/>
      <c r="HP10" s="342"/>
      <c r="HQ10" s="342"/>
      <c r="HR10" s="342"/>
      <c r="HS10" s="342"/>
      <c r="HT10" s="342"/>
      <c r="HU10" s="342"/>
      <c r="HV10" s="342"/>
    </row>
    <row r="11" spans="1:230" s="339" customFormat="1" ht="15">
      <c r="A11" s="319"/>
      <c r="B11" s="620"/>
      <c r="C11" s="621"/>
      <c r="D11" s="623"/>
      <c r="E11" s="340" t="s">
        <v>2093</v>
      </c>
      <c r="F11" s="340" t="s">
        <v>2092</v>
      </c>
      <c r="G11" s="340" t="s">
        <v>2091</v>
      </c>
      <c r="H11" s="340" t="s">
        <v>2090</v>
      </c>
      <c r="I11" s="340" t="s">
        <v>2089</v>
      </c>
      <c r="J11" s="340" t="s">
        <v>2088</v>
      </c>
      <c r="K11" s="340" t="s">
        <v>2087</v>
      </c>
      <c r="L11" s="340" t="s">
        <v>2086</v>
      </c>
      <c r="M11" s="340" t="s">
        <v>2085</v>
      </c>
      <c r="N11" s="340" t="s">
        <v>2084</v>
      </c>
      <c r="O11" s="633"/>
      <c r="P11" s="341"/>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c r="AW11" s="342"/>
      <c r="AX11" s="342"/>
      <c r="AY11" s="342"/>
      <c r="AZ11" s="342"/>
      <c r="BA11" s="342"/>
      <c r="BB11" s="342"/>
      <c r="BC11" s="342"/>
      <c r="BD11" s="342"/>
      <c r="BE11" s="342"/>
      <c r="BF11" s="342"/>
      <c r="BG11" s="342"/>
      <c r="BH11" s="342"/>
      <c r="BI11" s="342"/>
      <c r="BJ11" s="342"/>
      <c r="BK11" s="342"/>
      <c r="BL11" s="342"/>
      <c r="BM11" s="342"/>
      <c r="BN11" s="342"/>
      <c r="BO11" s="342"/>
      <c r="BP11" s="342"/>
      <c r="BQ11" s="342"/>
      <c r="BR11" s="342"/>
      <c r="BS11" s="342"/>
      <c r="BT11" s="342"/>
      <c r="BU11" s="342"/>
      <c r="BV11" s="342"/>
      <c r="BW11" s="342"/>
      <c r="BX11" s="342"/>
      <c r="BY11" s="342"/>
      <c r="BZ11" s="342"/>
      <c r="CA11" s="342"/>
      <c r="CB11" s="342"/>
      <c r="CC11" s="342"/>
      <c r="CD11" s="342"/>
      <c r="CE11" s="342"/>
      <c r="CF11" s="342"/>
      <c r="CG11" s="342"/>
      <c r="CH11" s="342"/>
      <c r="CI11" s="342"/>
      <c r="CJ11" s="342"/>
      <c r="CK11" s="342"/>
      <c r="CL11" s="342"/>
      <c r="CM11" s="342"/>
      <c r="CN11" s="342"/>
      <c r="CO11" s="342"/>
      <c r="CP11" s="342"/>
      <c r="CQ11" s="342"/>
      <c r="CR11" s="342"/>
      <c r="CS11" s="342"/>
      <c r="CT11" s="342"/>
      <c r="CU11" s="342"/>
      <c r="CV11" s="342"/>
      <c r="CW11" s="342"/>
      <c r="CX11" s="342"/>
      <c r="CY11" s="342"/>
      <c r="CZ11" s="342"/>
      <c r="DA11" s="342"/>
      <c r="DB11" s="342"/>
      <c r="DC11" s="342"/>
      <c r="DD11" s="342"/>
      <c r="DE11" s="342"/>
      <c r="DF11" s="342"/>
      <c r="DG11" s="342"/>
      <c r="DH11" s="342"/>
      <c r="DI11" s="342"/>
      <c r="DJ11" s="342"/>
      <c r="DK11" s="342"/>
      <c r="DL11" s="342"/>
      <c r="DM11" s="342"/>
      <c r="DN11" s="342"/>
      <c r="DO11" s="342"/>
      <c r="DP11" s="342"/>
      <c r="DQ11" s="342"/>
      <c r="DR11" s="342"/>
      <c r="DS11" s="342"/>
      <c r="DT11" s="342"/>
      <c r="DU11" s="342"/>
      <c r="DV11" s="342"/>
      <c r="DW11" s="342"/>
      <c r="DX11" s="342"/>
      <c r="DY11" s="342"/>
      <c r="DZ11" s="342"/>
      <c r="EA11" s="342"/>
      <c r="EB11" s="342"/>
      <c r="EC11" s="342"/>
      <c r="ED11" s="342"/>
      <c r="EE11" s="342"/>
      <c r="EF11" s="342"/>
      <c r="EG11" s="342"/>
      <c r="EH11" s="342"/>
      <c r="EI11" s="342"/>
      <c r="EJ11" s="342"/>
      <c r="EK11" s="342"/>
      <c r="EL11" s="342"/>
      <c r="EM11" s="342"/>
      <c r="EN11" s="342"/>
      <c r="EO11" s="342"/>
      <c r="EP11" s="342"/>
      <c r="EQ11" s="342"/>
      <c r="ER11" s="342"/>
      <c r="ES11" s="342"/>
      <c r="ET11" s="342"/>
      <c r="EU11" s="342"/>
      <c r="EV11" s="342"/>
      <c r="EW11" s="342"/>
      <c r="EX11" s="342"/>
      <c r="EY11" s="342"/>
      <c r="EZ11" s="342"/>
      <c r="FA11" s="342"/>
      <c r="FB11" s="342"/>
      <c r="FC11" s="342"/>
      <c r="FD11" s="342"/>
      <c r="FE11" s="342"/>
      <c r="FF11" s="342"/>
      <c r="FG11" s="342"/>
      <c r="FH11" s="342"/>
      <c r="FI11" s="342"/>
      <c r="FJ11" s="342"/>
      <c r="FK11" s="342"/>
      <c r="FL11" s="342"/>
      <c r="FM11" s="342"/>
      <c r="FN11" s="342"/>
      <c r="FO11" s="342"/>
      <c r="FP11" s="342"/>
      <c r="FQ11" s="342"/>
      <c r="FR11" s="342"/>
      <c r="FS11" s="342"/>
      <c r="FT11" s="342"/>
      <c r="FU11" s="342"/>
      <c r="FV11" s="342"/>
      <c r="FW11" s="342"/>
      <c r="FX11" s="342"/>
      <c r="FY11" s="342"/>
      <c r="FZ11" s="342"/>
      <c r="GA11" s="342"/>
      <c r="GB11" s="342"/>
      <c r="GC11" s="342"/>
      <c r="GD11" s="342"/>
      <c r="GE11" s="342"/>
      <c r="GF11" s="342"/>
      <c r="GG11" s="342"/>
      <c r="GH11" s="342"/>
      <c r="GI11" s="342"/>
      <c r="GJ11" s="342"/>
      <c r="GK11" s="342"/>
      <c r="GL11" s="342"/>
      <c r="GM11" s="342"/>
      <c r="GN11" s="342"/>
      <c r="GO11" s="342"/>
      <c r="GP11" s="342"/>
      <c r="GQ11" s="342"/>
      <c r="GR11" s="342"/>
      <c r="GS11" s="342"/>
      <c r="GT11" s="342"/>
      <c r="GU11" s="342"/>
      <c r="GV11" s="342"/>
      <c r="GW11" s="342"/>
      <c r="GX11" s="342"/>
      <c r="GY11" s="342"/>
      <c r="GZ11" s="342"/>
      <c r="HA11" s="342"/>
      <c r="HB11" s="342"/>
      <c r="HC11" s="342"/>
      <c r="HD11" s="342"/>
      <c r="HE11" s="342"/>
      <c r="HF11" s="342"/>
      <c r="HG11" s="342"/>
      <c r="HH11" s="342"/>
      <c r="HI11" s="342"/>
      <c r="HJ11" s="342"/>
      <c r="HK11" s="342"/>
      <c r="HL11" s="342"/>
      <c r="HM11" s="342"/>
      <c r="HN11" s="342"/>
      <c r="HO11" s="342"/>
      <c r="HP11" s="342"/>
      <c r="HQ11" s="342"/>
      <c r="HR11" s="342"/>
      <c r="HS11" s="342"/>
      <c r="HT11" s="342"/>
      <c r="HU11" s="342"/>
      <c r="HV11" s="342"/>
    </row>
    <row r="12" spans="1:230" s="344" customFormat="1" ht="15">
      <c r="A12" s="319"/>
      <c r="B12" s="55"/>
      <c r="C12" s="56"/>
      <c r="D12" s="57"/>
      <c r="E12" s="58"/>
      <c r="F12" s="58"/>
      <c r="G12" s="58"/>
      <c r="H12" s="59"/>
      <c r="I12" s="59"/>
      <c r="J12" s="59"/>
      <c r="K12" s="59"/>
      <c r="L12" s="59"/>
      <c r="M12" s="59"/>
      <c r="N12" s="59"/>
      <c r="O12" s="60"/>
      <c r="P12" s="343"/>
    </row>
    <row r="13" spans="1:230" s="347" customFormat="1" ht="15">
      <c r="A13" s="319"/>
      <c r="B13" s="625">
        <v>1</v>
      </c>
      <c r="C13" s="626" t="s">
        <v>2315</v>
      </c>
      <c r="D13" s="624">
        <f>'Planilha SERVIÇOS'!K14</f>
        <v>458858.21</v>
      </c>
      <c r="E13" s="62">
        <f>$D13*E15</f>
        <v>20006.22</v>
      </c>
      <c r="F13" s="62">
        <f t="shared" ref="F13:M13" si="0">$D13*F15</f>
        <v>37029.86</v>
      </c>
      <c r="G13" s="62">
        <f t="shared" si="0"/>
        <v>63827.18</v>
      </c>
      <c r="H13" s="62">
        <f t="shared" si="0"/>
        <v>70159.42</v>
      </c>
      <c r="I13" s="62">
        <f t="shared" si="0"/>
        <v>76078.69</v>
      </c>
      <c r="J13" s="62">
        <f t="shared" si="0"/>
        <v>70251.19</v>
      </c>
      <c r="K13" s="62">
        <f t="shared" si="0"/>
        <v>38727.629999999997</v>
      </c>
      <c r="L13" s="62">
        <f t="shared" si="0"/>
        <v>22851.14</v>
      </c>
      <c r="M13" s="62">
        <f t="shared" si="0"/>
        <v>18170.79</v>
      </c>
      <c r="N13" s="62">
        <f>$D13-SUM($E13:M13)</f>
        <v>41756.089999999997</v>
      </c>
      <c r="O13" s="345">
        <f>SUM(E13:N13)</f>
        <v>458858.21</v>
      </c>
      <c r="P13" s="346"/>
    </row>
    <row r="14" spans="1:230" s="347" customFormat="1" ht="9.9499999999999993" customHeight="1">
      <c r="A14" s="319"/>
      <c r="B14" s="625"/>
      <c r="C14" s="626"/>
      <c r="D14" s="624"/>
      <c r="E14" s="63"/>
      <c r="F14" s="63"/>
      <c r="G14" s="63"/>
      <c r="H14" s="63"/>
      <c r="I14" s="63"/>
      <c r="J14" s="63"/>
      <c r="K14" s="63"/>
      <c r="L14" s="63"/>
      <c r="M14" s="63"/>
      <c r="N14" s="63"/>
      <c r="O14" s="348"/>
      <c r="P14" s="346"/>
    </row>
    <row r="15" spans="1:230" s="347" customFormat="1" ht="15">
      <c r="A15" s="319"/>
      <c r="B15" s="615"/>
      <c r="C15" s="617"/>
      <c r="D15" s="624"/>
      <c r="E15" s="64">
        <v>4.36E-2</v>
      </c>
      <c r="F15" s="64">
        <v>8.0699999999999994E-2</v>
      </c>
      <c r="G15" s="64">
        <v>0.1391</v>
      </c>
      <c r="H15" s="64">
        <v>0.15290000000000001</v>
      </c>
      <c r="I15" s="64">
        <v>0.1658</v>
      </c>
      <c r="J15" s="64">
        <v>0.15310000000000001</v>
      </c>
      <c r="K15" s="64">
        <v>8.4400000000000003E-2</v>
      </c>
      <c r="L15" s="64">
        <v>4.9799999999999997E-2</v>
      </c>
      <c r="M15" s="64">
        <v>3.9600000000000003E-2</v>
      </c>
      <c r="N15" s="64">
        <f>100%-SUM($E15:M15)</f>
        <v>9.0999999999999998E-2</v>
      </c>
      <c r="O15" s="349">
        <f>SUM(E15:N15)</f>
        <v>1</v>
      </c>
      <c r="P15" s="346"/>
    </row>
    <row r="16" spans="1:230" s="344" customFormat="1" ht="15">
      <c r="A16" s="319"/>
      <c r="B16" s="55"/>
      <c r="C16" s="56"/>
      <c r="D16" s="57"/>
      <c r="E16" s="58"/>
      <c r="F16" s="58"/>
      <c r="G16" s="58"/>
      <c r="H16" s="59"/>
      <c r="I16" s="59"/>
      <c r="J16" s="59"/>
      <c r="K16" s="59"/>
      <c r="L16" s="59"/>
      <c r="M16" s="59"/>
      <c r="N16" s="59"/>
      <c r="O16" s="60"/>
      <c r="P16" s="343"/>
    </row>
    <row r="17" spans="1:16" s="347" customFormat="1" ht="15">
      <c r="A17" s="319"/>
      <c r="B17" s="614">
        <v>2</v>
      </c>
      <c r="C17" s="616" t="s">
        <v>1268</v>
      </c>
      <c r="D17" s="618">
        <f>'Planilha SERVIÇOS'!K27+'Planilha MATERIAIS'!K14</f>
        <v>674484.15</v>
      </c>
      <c r="E17" s="62">
        <f>$D17*E19</f>
        <v>33724.21</v>
      </c>
      <c r="F17" s="62">
        <f t="shared" ref="F17:N17" si="1">$D17*F19</f>
        <v>33724.21</v>
      </c>
      <c r="G17" s="62">
        <f t="shared" si="1"/>
        <v>67448.42</v>
      </c>
      <c r="H17" s="62">
        <f t="shared" si="1"/>
        <v>134896.82999999999</v>
      </c>
      <c r="I17" s="62">
        <f t="shared" si="1"/>
        <v>202345.25</v>
      </c>
      <c r="J17" s="62">
        <f t="shared" si="1"/>
        <v>134896.82999999999</v>
      </c>
      <c r="K17" s="62">
        <f>$D17-SUM($E17:J17)</f>
        <v>67448.399999999994</v>
      </c>
      <c r="L17" s="62">
        <f t="shared" si="1"/>
        <v>0</v>
      </c>
      <c r="M17" s="62">
        <f t="shared" si="1"/>
        <v>0</v>
      </c>
      <c r="N17" s="62">
        <f t="shared" si="1"/>
        <v>0</v>
      </c>
      <c r="O17" s="345">
        <f>SUM(E17:N17)</f>
        <v>674484.15</v>
      </c>
      <c r="P17" s="346"/>
    </row>
    <row r="18" spans="1:16" s="347" customFormat="1" ht="9.9499999999999993" customHeight="1">
      <c r="A18" s="319"/>
      <c r="B18" s="614"/>
      <c r="C18" s="616"/>
      <c r="D18" s="618"/>
      <c r="E18" s="63"/>
      <c r="F18" s="63"/>
      <c r="G18" s="63"/>
      <c r="H18" s="63"/>
      <c r="I18" s="63"/>
      <c r="J18" s="63"/>
      <c r="K18" s="63"/>
      <c r="L18" s="63"/>
      <c r="M18" s="63"/>
      <c r="N18" s="63"/>
      <c r="O18" s="348"/>
      <c r="P18" s="346"/>
    </row>
    <row r="19" spans="1:16" s="347" customFormat="1" ht="15">
      <c r="A19" s="319"/>
      <c r="B19" s="615"/>
      <c r="C19" s="617"/>
      <c r="D19" s="618"/>
      <c r="E19" s="64">
        <v>0.05</v>
      </c>
      <c r="F19" s="64">
        <v>0.05</v>
      </c>
      <c r="G19" s="64">
        <v>0.1</v>
      </c>
      <c r="H19" s="64">
        <v>0.2</v>
      </c>
      <c r="I19" s="64">
        <v>0.3</v>
      </c>
      <c r="J19" s="64">
        <v>0.2</v>
      </c>
      <c r="K19" s="64">
        <f>100%-SUM($E19:J19)</f>
        <v>0.1</v>
      </c>
      <c r="L19" s="64"/>
      <c r="M19" s="64"/>
      <c r="N19" s="64"/>
      <c r="O19" s="349">
        <f>SUM(E19:N19)</f>
        <v>1</v>
      </c>
      <c r="P19" s="346"/>
    </row>
    <row r="20" spans="1:16" s="344" customFormat="1" ht="15">
      <c r="A20" s="319"/>
      <c r="B20" s="55"/>
      <c r="C20" s="56"/>
      <c r="D20" s="57"/>
      <c r="E20" s="58"/>
      <c r="F20" s="58"/>
      <c r="G20" s="58"/>
      <c r="H20" s="59"/>
      <c r="I20" s="59"/>
      <c r="J20" s="59"/>
      <c r="K20" s="59"/>
      <c r="L20" s="59"/>
      <c r="M20" s="59"/>
      <c r="N20" s="59"/>
      <c r="O20" s="60"/>
      <c r="P20" s="343"/>
    </row>
    <row r="21" spans="1:16" s="347" customFormat="1" ht="15">
      <c r="A21" s="319"/>
      <c r="B21" s="614">
        <v>3</v>
      </c>
      <c r="C21" s="616" t="s">
        <v>9674</v>
      </c>
      <c r="D21" s="618">
        <f>'Planilha SERVIÇOS'!K269+'Planilha SERVIÇOS'!K98+'Planilha MATERIAIS'!K124</f>
        <v>1665718.01</v>
      </c>
      <c r="E21" s="62">
        <f t="shared" ref="E21:M21" si="2">$D21*E23</f>
        <v>0</v>
      </c>
      <c r="F21" s="62">
        <f t="shared" si="2"/>
        <v>83285.899999999994</v>
      </c>
      <c r="G21" s="62">
        <f t="shared" si="2"/>
        <v>249857.7</v>
      </c>
      <c r="H21" s="62">
        <f t="shared" si="2"/>
        <v>333143.59999999998</v>
      </c>
      <c r="I21" s="62">
        <f t="shared" si="2"/>
        <v>333143.59999999998</v>
      </c>
      <c r="J21" s="62">
        <f t="shared" si="2"/>
        <v>333143.59999999998</v>
      </c>
      <c r="K21" s="62">
        <f t="shared" si="2"/>
        <v>166571.79999999999</v>
      </c>
      <c r="L21" s="62">
        <f t="shared" si="2"/>
        <v>83285.899999999994</v>
      </c>
      <c r="M21" s="62">
        <f t="shared" si="2"/>
        <v>49971.54</v>
      </c>
      <c r="N21" s="62">
        <f>$D21-SUM($E21:M21)</f>
        <v>33314.370000000003</v>
      </c>
      <c r="O21" s="345">
        <f>SUM(E21:N21)</f>
        <v>1665718.01</v>
      </c>
      <c r="P21" s="346"/>
    </row>
    <row r="22" spans="1:16" s="347" customFormat="1" ht="9.9499999999999993" customHeight="1">
      <c r="A22" s="319"/>
      <c r="B22" s="614"/>
      <c r="C22" s="616"/>
      <c r="D22" s="618"/>
      <c r="E22" s="63"/>
      <c r="F22" s="63"/>
      <c r="G22" s="63"/>
      <c r="H22" s="63"/>
      <c r="I22" s="63"/>
      <c r="J22" s="63"/>
      <c r="K22" s="63"/>
      <c r="L22" s="63"/>
      <c r="M22" s="63"/>
      <c r="N22" s="63"/>
      <c r="O22" s="348"/>
      <c r="P22" s="346"/>
    </row>
    <row r="23" spans="1:16" s="347" customFormat="1" ht="15">
      <c r="A23" s="319"/>
      <c r="B23" s="615"/>
      <c r="C23" s="616"/>
      <c r="D23" s="618"/>
      <c r="E23" s="64"/>
      <c r="F23" s="64">
        <v>0.05</v>
      </c>
      <c r="G23" s="64">
        <v>0.15</v>
      </c>
      <c r="H23" s="64">
        <v>0.2</v>
      </c>
      <c r="I23" s="64">
        <v>0.2</v>
      </c>
      <c r="J23" s="64">
        <v>0.2</v>
      </c>
      <c r="K23" s="64">
        <v>0.1</v>
      </c>
      <c r="L23" s="64">
        <v>0.05</v>
      </c>
      <c r="M23" s="64">
        <v>0.03</v>
      </c>
      <c r="N23" s="64">
        <f>100%-SUM($E23:M23)</f>
        <v>0.02</v>
      </c>
      <c r="O23" s="349">
        <f>SUM(E23:N23)</f>
        <v>1</v>
      </c>
      <c r="P23" s="346"/>
    </row>
    <row r="24" spans="1:16" s="344" customFormat="1" ht="15">
      <c r="A24" s="319"/>
      <c r="B24" s="55"/>
      <c r="C24" s="56"/>
      <c r="D24" s="57"/>
      <c r="E24" s="58"/>
      <c r="F24" s="58"/>
      <c r="G24" s="58"/>
      <c r="H24" s="59"/>
      <c r="I24" s="59"/>
      <c r="J24" s="59"/>
      <c r="K24" s="59"/>
      <c r="L24" s="59"/>
      <c r="M24" s="59"/>
      <c r="N24" s="59"/>
      <c r="O24" s="60"/>
      <c r="P24" s="343"/>
    </row>
    <row r="25" spans="1:16" s="347" customFormat="1" ht="15">
      <c r="A25" s="319"/>
      <c r="B25" s="614">
        <v>4</v>
      </c>
      <c r="C25" s="616" t="s">
        <v>1973</v>
      </c>
      <c r="D25" s="618">
        <f>'Planilha SERVIÇOS'!K143+'Planilha MATERIAIS'!K176</f>
        <v>1093940.57</v>
      </c>
      <c r="E25" s="62">
        <f t="shared" ref="E25:M25" si="3">$D25*E27</f>
        <v>21878.81</v>
      </c>
      <c r="F25" s="62">
        <f t="shared" si="3"/>
        <v>109394.06</v>
      </c>
      <c r="G25" s="62">
        <f t="shared" si="3"/>
        <v>109394.06</v>
      </c>
      <c r="H25" s="62">
        <f t="shared" si="3"/>
        <v>164091.09</v>
      </c>
      <c r="I25" s="62">
        <f t="shared" si="3"/>
        <v>164091.09</v>
      </c>
      <c r="J25" s="62">
        <f t="shared" si="3"/>
        <v>164091.09</v>
      </c>
      <c r="K25" s="62">
        <f t="shared" si="3"/>
        <v>109394.06</v>
      </c>
      <c r="L25" s="62">
        <f t="shared" si="3"/>
        <v>109394.06</v>
      </c>
      <c r="M25" s="62">
        <f t="shared" si="3"/>
        <v>109394.06</v>
      </c>
      <c r="N25" s="62">
        <f>$D25-SUM($E25:M25)</f>
        <v>32818.19</v>
      </c>
      <c r="O25" s="345">
        <f>SUM(E25:N25)</f>
        <v>1093940.57</v>
      </c>
      <c r="P25" s="346"/>
    </row>
    <row r="26" spans="1:16" s="347" customFormat="1" ht="9.9499999999999993" customHeight="1">
      <c r="A26" s="319"/>
      <c r="B26" s="614"/>
      <c r="C26" s="616"/>
      <c r="D26" s="618"/>
      <c r="E26" s="63"/>
      <c r="F26" s="63"/>
      <c r="G26" s="63"/>
      <c r="H26" s="63"/>
      <c r="I26" s="63"/>
      <c r="J26" s="63"/>
      <c r="K26" s="63"/>
      <c r="L26" s="63"/>
      <c r="M26" s="63"/>
      <c r="N26" s="63"/>
      <c r="O26" s="348"/>
      <c r="P26" s="346"/>
    </row>
    <row r="27" spans="1:16" s="347" customFormat="1" ht="15">
      <c r="A27" s="319"/>
      <c r="B27" s="615"/>
      <c r="C27" s="616"/>
      <c r="D27" s="618"/>
      <c r="E27" s="64">
        <v>0.02</v>
      </c>
      <c r="F27" s="64">
        <v>0.1</v>
      </c>
      <c r="G27" s="64">
        <v>0.1</v>
      </c>
      <c r="H27" s="64">
        <v>0.15</v>
      </c>
      <c r="I27" s="64">
        <v>0.15</v>
      </c>
      <c r="J27" s="64">
        <v>0.15</v>
      </c>
      <c r="K27" s="64">
        <v>0.1</v>
      </c>
      <c r="L27" s="64">
        <v>0.1</v>
      </c>
      <c r="M27" s="64">
        <v>0.1</v>
      </c>
      <c r="N27" s="64">
        <f>100%-SUM($E27:M27)</f>
        <v>0.03</v>
      </c>
      <c r="O27" s="349">
        <f>SUM(E27:N27)</f>
        <v>1</v>
      </c>
      <c r="P27" s="346"/>
    </row>
    <row r="28" spans="1:16" s="344" customFormat="1" ht="15">
      <c r="A28" s="319"/>
      <c r="B28" s="55"/>
      <c r="C28" s="56"/>
      <c r="D28" s="57"/>
      <c r="E28" s="58"/>
      <c r="F28" s="58"/>
      <c r="G28" s="58"/>
      <c r="H28" s="59"/>
      <c r="I28" s="59"/>
      <c r="J28" s="59"/>
      <c r="K28" s="59"/>
      <c r="L28" s="59"/>
      <c r="M28" s="59"/>
      <c r="N28" s="59"/>
      <c r="O28" s="60"/>
      <c r="P28" s="343"/>
    </row>
    <row r="29" spans="1:16" s="347" customFormat="1" ht="15">
      <c r="A29" s="319"/>
      <c r="B29" s="614">
        <v>5</v>
      </c>
      <c r="C29" s="616" t="s">
        <v>3245</v>
      </c>
      <c r="D29" s="618">
        <f>'Planilha SERVIÇOS'!K244</f>
        <v>255298.9</v>
      </c>
      <c r="E29" s="62">
        <f t="shared" ref="E29:N29" si="4">$D29*E31</f>
        <v>0</v>
      </c>
      <c r="F29" s="62">
        <f t="shared" si="4"/>
        <v>12764.95</v>
      </c>
      <c r="G29" s="62">
        <f t="shared" si="4"/>
        <v>25529.89</v>
      </c>
      <c r="H29" s="62">
        <f t="shared" si="4"/>
        <v>51059.78</v>
      </c>
      <c r="I29" s="62">
        <f t="shared" si="4"/>
        <v>63824.73</v>
      </c>
      <c r="J29" s="62">
        <f t="shared" si="4"/>
        <v>63824.73</v>
      </c>
      <c r="K29" s="62">
        <f t="shared" si="4"/>
        <v>25529.89</v>
      </c>
      <c r="L29" s="62">
        <f>$D29-SUM($E29:K29)</f>
        <v>12764.93</v>
      </c>
      <c r="M29" s="62">
        <f t="shared" si="4"/>
        <v>0</v>
      </c>
      <c r="N29" s="62">
        <f t="shared" si="4"/>
        <v>0</v>
      </c>
      <c r="O29" s="345">
        <f>SUM(E29:N29)</f>
        <v>255298.9</v>
      </c>
      <c r="P29" s="346"/>
    </row>
    <row r="30" spans="1:16" s="347" customFormat="1" ht="9.9499999999999993" customHeight="1">
      <c r="A30" s="319"/>
      <c r="B30" s="614"/>
      <c r="C30" s="616"/>
      <c r="D30" s="618"/>
      <c r="E30" s="63"/>
      <c r="F30" s="63"/>
      <c r="G30" s="63"/>
      <c r="H30" s="63"/>
      <c r="I30" s="63"/>
      <c r="J30" s="63"/>
      <c r="K30" s="63"/>
      <c r="L30" s="63"/>
      <c r="M30" s="63"/>
      <c r="N30" s="63"/>
      <c r="O30" s="348"/>
      <c r="P30" s="346"/>
    </row>
    <row r="31" spans="1:16" s="347" customFormat="1" ht="15">
      <c r="A31" s="319"/>
      <c r="B31" s="614"/>
      <c r="C31" s="617"/>
      <c r="D31" s="618"/>
      <c r="E31" s="64"/>
      <c r="F31" s="64">
        <v>0.05</v>
      </c>
      <c r="G31" s="64">
        <v>0.1</v>
      </c>
      <c r="H31" s="64">
        <v>0.2</v>
      </c>
      <c r="I31" s="64">
        <v>0.25</v>
      </c>
      <c r="J31" s="64">
        <v>0.25</v>
      </c>
      <c r="K31" s="64">
        <v>0.1</v>
      </c>
      <c r="L31" s="64">
        <f>100%-SUM($E31:K31)</f>
        <v>0.05</v>
      </c>
      <c r="M31" s="64"/>
      <c r="N31" s="64"/>
      <c r="O31" s="349">
        <f>SUM(E31:N31)</f>
        <v>1</v>
      </c>
      <c r="P31" s="346"/>
    </row>
    <row r="32" spans="1:16" s="344" customFormat="1" ht="15">
      <c r="A32" s="319"/>
      <c r="B32" s="55"/>
      <c r="C32" s="56"/>
      <c r="D32" s="57"/>
      <c r="E32" s="58"/>
      <c r="F32" s="58"/>
      <c r="G32" s="58"/>
      <c r="H32" s="59"/>
      <c r="I32" s="59"/>
      <c r="J32" s="59"/>
      <c r="K32" s="59"/>
      <c r="L32" s="59"/>
      <c r="M32" s="59"/>
      <c r="N32" s="59"/>
      <c r="O32" s="60"/>
      <c r="P32" s="343"/>
    </row>
    <row r="33" spans="1:16" s="347" customFormat="1" ht="15">
      <c r="A33" s="319"/>
      <c r="B33" s="614">
        <v>6</v>
      </c>
      <c r="C33" s="616" t="s">
        <v>7351</v>
      </c>
      <c r="D33" s="618">
        <f>'Planilha SERVIÇOS'!$K$301+'Planilha SERVIÇOS'!$K$338+'Planilha MATERIAIS'!$K$292+'Planilha MATERIAIS'!$K$353</f>
        <v>411955.64</v>
      </c>
      <c r="E33" s="62">
        <f t="shared" ref="E33:N33" si="5">$D33*E35</f>
        <v>0</v>
      </c>
      <c r="F33" s="62">
        <f t="shared" si="5"/>
        <v>20597.78</v>
      </c>
      <c r="G33" s="62">
        <f t="shared" si="5"/>
        <v>82391.13</v>
      </c>
      <c r="H33" s="62">
        <f t="shared" si="5"/>
        <v>82391.13</v>
      </c>
      <c r="I33" s="62">
        <f t="shared" si="5"/>
        <v>82391.13</v>
      </c>
      <c r="J33" s="62">
        <f t="shared" si="5"/>
        <v>61793.35</v>
      </c>
      <c r="K33" s="62">
        <f t="shared" si="5"/>
        <v>41195.56</v>
      </c>
      <c r="L33" s="62">
        <f t="shared" si="5"/>
        <v>20597.78</v>
      </c>
      <c r="M33" s="62">
        <f>$D33-SUM($E33:L33)</f>
        <v>20597.78</v>
      </c>
      <c r="N33" s="62">
        <f t="shared" si="5"/>
        <v>0</v>
      </c>
      <c r="O33" s="345">
        <f>SUM(E33:N33)</f>
        <v>411955.64</v>
      </c>
      <c r="P33" s="346"/>
    </row>
    <row r="34" spans="1:16" s="347" customFormat="1" ht="9.9499999999999993" customHeight="1">
      <c r="A34" s="350"/>
      <c r="B34" s="614"/>
      <c r="C34" s="616"/>
      <c r="D34" s="618"/>
      <c r="E34" s="63"/>
      <c r="F34" s="63"/>
      <c r="G34" s="63"/>
      <c r="H34" s="63"/>
      <c r="I34" s="63"/>
      <c r="J34" s="63"/>
      <c r="K34" s="63"/>
      <c r="L34" s="63"/>
      <c r="M34" s="63"/>
      <c r="N34" s="63"/>
      <c r="O34" s="348"/>
      <c r="P34" s="346"/>
    </row>
    <row r="35" spans="1:16" s="347" customFormat="1" ht="15">
      <c r="A35" s="319"/>
      <c r="B35" s="615"/>
      <c r="C35" s="617"/>
      <c r="D35" s="618"/>
      <c r="E35" s="64"/>
      <c r="F35" s="64">
        <v>0.05</v>
      </c>
      <c r="G35" s="64">
        <v>0.2</v>
      </c>
      <c r="H35" s="64">
        <v>0.2</v>
      </c>
      <c r="I35" s="64">
        <v>0.2</v>
      </c>
      <c r="J35" s="64">
        <v>0.15</v>
      </c>
      <c r="K35" s="64">
        <v>0.1</v>
      </c>
      <c r="L35" s="64">
        <v>0.05</v>
      </c>
      <c r="M35" s="64">
        <f>100%-SUM($E35:L35)</f>
        <v>0.05</v>
      </c>
      <c r="N35" s="64"/>
      <c r="O35" s="349">
        <f>SUM(E35:N35)</f>
        <v>1</v>
      </c>
      <c r="P35" s="346"/>
    </row>
    <row r="36" spans="1:16" s="344" customFormat="1" ht="15">
      <c r="A36" s="319"/>
      <c r="B36" s="55"/>
      <c r="C36" s="56"/>
      <c r="D36" s="57"/>
      <c r="E36" s="58"/>
      <c r="F36" s="58"/>
      <c r="G36" s="58"/>
      <c r="H36" s="59"/>
      <c r="I36" s="59"/>
      <c r="J36" s="59"/>
      <c r="K36" s="59"/>
      <c r="L36" s="59"/>
      <c r="M36" s="59"/>
      <c r="N36" s="59"/>
      <c r="O36" s="60"/>
      <c r="P36" s="343"/>
    </row>
    <row r="37" spans="1:16" s="347" customFormat="1" ht="15">
      <c r="A37" s="319"/>
      <c r="B37" s="614">
        <v>7</v>
      </c>
      <c r="C37" s="616" t="s">
        <v>410</v>
      </c>
      <c r="D37" s="618">
        <f>'Planilha SERVIÇOS'!$K$371+'Planilha MATERIAIS'!$K$377</f>
        <v>782078.78</v>
      </c>
      <c r="E37" s="62">
        <f t="shared" ref="E37:N37" si="6">$D37*E39</f>
        <v>0</v>
      </c>
      <c r="F37" s="62">
        <f t="shared" si="6"/>
        <v>39103.94</v>
      </c>
      <c r="G37" s="62">
        <f t="shared" si="6"/>
        <v>117311.82</v>
      </c>
      <c r="H37" s="62">
        <f t="shared" si="6"/>
        <v>156415.76</v>
      </c>
      <c r="I37" s="62">
        <f t="shared" si="6"/>
        <v>156415.76</v>
      </c>
      <c r="J37" s="62">
        <f t="shared" si="6"/>
        <v>156415.76</v>
      </c>
      <c r="K37" s="62">
        <f t="shared" si="6"/>
        <v>78207.88</v>
      </c>
      <c r="L37" s="62">
        <f t="shared" si="6"/>
        <v>39103.94</v>
      </c>
      <c r="M37" s="62">
        <f>$D37-SUM($E37:L37)</f>
        <v>39103.919999999998</v>
      </c>
      <c r="N37" s="62">
        <f t="shared" si="6"/>
        <v>0</v>
      </c>
      <c r="O37" s="345">
        <f>SUM(E37:N37)</f>
        <v>782078.78</v>
      </c>
      <c r="P37" s="346"/>
    </row>
    <row r="38" spans="1:16" s="347" customFormat="1" ht="9.9499999999999993" customHeight="1">
      <c r="A38" s="350"/>
      <c r="B38" s="614"/>
      <c r="C38" s="616"/>
      <c r="D38" s="618"/>
      <c r="E38" s="63"/>
      <c r="F38" s="63"/>
      <c r="G38" s="63"/>
      <c r="H38" s="63"/>
      <c r="I38" s="63"/>
      <c r="J38" s="63"/>
      <c r="K38" s="63"/>
      <c r="L38" s="63"/>
      <c r="M38" s="63"/>
      <c r="N38" s="63"/>
      <c r="O38" s="348"/>
      <c r="P38" s="346"/>
    </row>
    <row r="39" spans="1:16" s="347" customFormat="1" ht="15">
      <c r="A39" s="319"/>
      <c r="B39" s="615"/>
      <c r="C39" s="617"/>
      <c r="D39" s="618"/>
      <c r="E39" s="64"/>
      <c r="F39" s="64">
        <v>0.05</v>
      </c>
      <c r="G39" s="64">
        <v>0.15</v>
      </c>
      <c r="H39" s="64">
        <v>0.2</v>
      </c>
      <c r="I39" s="64">
        <v>0.2</v>
      </c>
      <c r="J39" s="64">
        <v>0.2</v>
      </c>
      <c r="K39" s="64">
        <v>0.1</v>
      </c>
      <c r="L39" s="64">
        <v>0.05</v>
      </c>
      <c r="M39" s="64">
        <f>100%-SUM($E39:L39)</f>
        <v>0.05</v>
      </c>
      <c r="N39" s="64"/>
      <c r="O39" s="349">
        <f>SUM(E39:N39)</f>
        <v>1</v>
      </c>
      <c r="P39" s="346"/>
    </row>
    <row r="40" spans="1:16" s="344" customFormat="1" ht="15">
      <c r="A40" s="319"/>
      <c r="B40" s="55"/>
      <c r="C40" s="56"/>
      <c r="D40" s="57"/>
      <c r="E40" s="58"/>
      <c r="F40" s="58"/>
      <c r="G40" s="58"/>
      <c r="H40" s="59"/>
      <c r="I40" s="59"/>
      <c r="J40" s="59"/>
      <c r="K40" s="59"/>
      <c r="L40" s="59"/>
      <c r="M40" s="59"/>
      <c r="N40" s="59"/>
      <c r="O40" s="60"/>
      <c r="P40" s="343"/>
    </row>
    <row r="41" spans="1:16" s="347" customFormat="1" ht="15">
      <c r="A41" s="319"/>
      <c r="B41" s="615">
        <v>8</v>
      </c>
      <c r="C41" s="616" t="s">
        <v>7350</v>
      </c>
      <c r="D41" s="618">
        <f>'Planilha SERVIÇOS'!$K$415</f>
        <v>177016.07</v>
      </c>
      <c r="E41" s="62">
        <f t="shared" ref="E41:M41" si="7">$D41*E43</f>
        <v>0</v>
      </c>
      <c r="F41" s="62">
        <f t="shared" si="7"/>
        <v>8850.7999999999993</v>
      </c>
      <c r="G41" s="62">
        <f t="shared" si="7"/>
        <v>17701.61</v>
      </c>
      <c r="H41" s="62">
        <f t="shared" si="7"/>
        <v>17701.61</v>
      </c>
      <c r="I41" s="62">
        <f t="shared" si="7"/>
        <v>17701.61</v>
      </c>
      <c r="J41" s="62">
        <f t="shared" si="7"/>
        <v>26552.41</v>
      </c>
      <c r="K41" s="62">
        <f t="shared" si="7"/>
        <v>26552.41</v>
      </c>
      <c r="L41" s="62">
        <f t="shared" si="7"/>
        <v>35403.21</v>
      </c>
      <c r="M41" s="62">
        <f t="shared" si="7"/>
        <v>17701.61</v>
      </c>
      <c r="N41" s="62">
        <f>$D41-SUM($E41:M41)</f>
        <v>8850.7999999999993</v>
      </c>
      <c r="O41" s="345">
        <f>SUM(E41:N41)</f>
        <v>177016.07</v>
      </c>
      <c r="P41" s="346"/>
    </row>
    <row r="42" spans="1:16" s="347" customFormat="1" ht="9.9499999999999993" customHeight="1">
      <c r="A42" s="319"/>
      <c r="B42" s="615"/>
      <c r="C42" s="616"/>
      <c r="D42" s="618"/>
      <c r="E42" s="63"/>
      <c r="F42" s="63"/>
      <c r="G42" s="63"/>
      <c r="H42" s="63"/>
      <c r="I42" s="63"/>
      <c r="J42" s="63"/>
      <c r="K42" s="63"/>
      <c r="L42" s="63"/>
      <c r="M42" s="63"/>
      <c r="N42" s="63"/>
      <c r="O42" s="348"/>
      <c r="P42" s="346"/>
    </row>
    <row r="43" spans="1:16" s="347" customFormat="1" ht="15">
      <c r="A43" s="319"/>
      <c r="B43" s="615"/>
      <c r="C43" s="617"/>
      <c r="D43" s="618"/>
      <c r="E43" s="64"/>
      <c r="F43" s="64">
        <v>0.05</v>
      </c>
      <c r="G43" s="64">
        <v>0.1</v>
      </c>
      <c r="H43" s="64">
        <v>0.1</v>
      </c>
      <c r="I43" s="64">
        <v>0.1</v>
      </c>
      <c r="J43" s="64">
        <v>0.15</v>
      </c>
      <c r="K43" s="64">
        <v>0.15</v>
      </c>
      <c r="L43" s="64">
        <v>0.2</v>
      </c>
      <c r="M43" s="64">
        <v>0.1</v>
      </c>
      <c r="N43" s="64">
        <f>100%-SUM($E43:M43)</f>
        <v>0.05</v>
      </c>
      <c r="O43" s="349">
        <f>SUM(E43:N43)</f>
        <v>1</v>
      </c>
      <c r="P43" s="346"/>
    </row>
    <row r="44" spans="1:16" s="344" customFormat="1" ht="15">
      <c r="A44" s="319"/>
      <c r="B44" s="55"/>
      <c r="C44" s="56"/>
      <c r="D44" s="57" t="e">
        <f>D13+D17+D21+D25+D29+#REF!+D41+D33</f>
        <v>#REF!</v>
      </c>
      <c r="E44" s="58" t="e">
        <f>E17+E21+E25+E29+#REF!+E33+E41</f>
        <v>#REF!</v>
      </c>
      <c r="F44" s="58" t="e">
        <f>F17+F21+F25+F29+#REF!+F33+F41</f>
        <v>#REF!</v>
      </c>
      <c r="G44" s="58" t="e">
        <f>G17+G21+G25+G29+#REF!+G33+G41</f>
        <v>#REF!</v>
      </c>
      <c r="H44" s="59" t="e">
        <f>H17+H21+H25+H29+#REF!+H33+H41</f>
        <v>#REF!</v>
      </c>
      <c r="I44" s="59" t="e">
        <f>I17+I21+I25+I29+#REF!+I33+I41</f>
        <v>#REF!</v>
      </c>
      <c r="J44" s="59" t="e">
        <f>J17+J21+J25+J29+#REF!+J33+J41</f>
        <v>#REF!</v>
      </c>
      <c r="K44" s="59" t="e">
        <f>K17+K21+K25+K29+#REF!+K33+K41</f>
        <v>#REF!</v>
      </c>
      <c r="L44" s="59" t="e">
        <f>L17+L21+L25+L29+#REF!+L33+L41</f>
        <v>#REF!</v>
      </c>
      <c r="M44" s="59" t="e">
        <f>M17+M21+M25+M29+#REF!+M33+M41</f>
        <v>#REF!</v>
      </c>
      <c r="N44" s="59" t="e">
        <f>N17+N21+N25+N29+#REF!+N33+N41</f>
        <v>#REF!</v>
      </c>
      <c r="O44" s="60" t="e">
        <f>SUM(E44:N44)</f>
        <v>#REF!</v>
      </c>
      <c r="P44" s="343"/>
    </row>
    <row r="45" spans="1:16" ht="15">
      <c r="A45" s="319"/>
      <c r="B45" s="351"/>
      <c r="C45" s="619" t="s">
        <v>2083</v>
      </c>
      <c r="D45" s="619"/>
      <c r="E45" s="352">
        <f>E13+E17+E21+E25+E29+E33+E37+E41</f>
        <v>75609.240000000005</v>
      </c>
      <c r="F45" s="352">
        <f t="shared" ref="F45:N45" si="8">F13+F17+F21+F25+F29+F33+F37+F41</f>
        <v>344751.5</v>
      </c>
      <c r="G45" s="352">
        <f t="shared" si="8"/>
        <v>733461.81</v>
      </c>
      <c r="H45" s="352">
        <f t="shared" si="8"/>
        <v>1009859.22</v>
      </c>
      <c r="I45" s="352">
        <f t="shared" si="8"/>
        <v>1095991.8600000001</v>
      </c>
      <c r="J45" s="352">
        <f t="shared" si="8"/>
        <v>1010968.96</v>
      </c>
      <c r="K45" s="352">
        <f t="shared" si="8"/>
        <v>553627.63</v>
      </c>
      <c r="L45" s="352">
        <f t="shared" si="8"/>
        <v>323400.96000000002</v>
      </c>
      <c r="M45" s="352">
        <f t="shared" si="8"/>
        <v>254939.7</v>
      </c>
      <c r="N45" s="352">
        <f t="shared" si="8"/>
        <v>116739.45</v>
      </c>
      <c r="O45" s="352">
        <f>SUM(E45:N45)</f>
        <v>5519350.3300000001</v>
      </c>
      <c r="P45" s="61"/>
    </row>
    <row r="46" spans="1:16" ht="15">
      <c r="A46" s="319"/>
      <c r="B46" s="351"/>
      <c r="C46" s="619" t="s">
        <v>2082</v>
      </c>
      <c r="D46" s="619"/>
      <c r="E46" s="352">
        <f>E45</f>
        <v>75609.240000000005</v>
      </c>
      <c r="F46" s="352">
        <f>E46+F45</f>
        <v>420360.74</v>
      </c>
      <c r="G46" s="352">
        <f t="shared" ref="G46:N46" si="9">F46+G45</f>
        <v>1153822.55</v>
      </c>
      <c r="H46" s="352">
        <f t="shared" si="9"/>
        <v>2163681.77</v>
      </c>
      <c r="I46" s="352">
        <f t="shared" si="9"/>
        <v>3259673.63</v>
      </c>
      <c r="J46" s="352">
        <f t="shared" si="9"/>
        <v>4270642.59</v>
      </c>
      <c r="K46" s="352">
        <f t="shared" si="9"/>
        <v>4824270.22</v>
      </c>
      <c r="L46" s="352">
        <f t="shared" si="9"/>
        <v>5147671.18</v>
      </c>
      <c r="M46" s="352">
        <f t="shared" si="9"/>
        <v>5402610.8799999999</v>
      </c>
      <c r="N46" s="352">
        <f t="shared" si="9"/>
        <v>5519350.3300000001</v>
      </c>
      <c r="O46" s="352">
        <f>O45</f>
        <v>5519350.3300000001</v>
      </c>
      <c r="P46" s="61"/>
    </row>
    <row r="47" spans="1:16" ht="15">
      <c r="A47" s="319"/>
      <c r="B47" s="351"/>
      <c r="C47" s="619" t="s">
        <v>2081</v>
      </c>
      <c r="D47" s="619"/>
      <c r="E47" s="354">
        <f>E45/$O$46</f>
        <v>1.37E-2</v>
      </c>
      <c r="F47" s="354">
        <f t="shared" ref="F47:M47" si="10">F45/$O$46</f>
        <v>6.25E-2</v>
      </c>
      <c r="G47" s="354">
        <f t="shared" si="10"/>
        <v>0.13289999999999999</v>
      </c>
      <c r="H47" s="354">
        <f t="shared" si="10"/>
        <v>0.183</v>
      </c>
      <c r="I47" s="354">
        <f t="shared" si="10"/>
        <v>0.1986</v>
      </c>
      <c r="J47" s="354">
        <f t="shared" si="10"/>
        <v>0.1832</v>
      </c>
      <c r="K47" s="354">
        <f t="shared" si="10"/>
        <v>0.1003</v>
      </c>
      <c r="L47" s="354">
        <f t="shared" si="10"/>
        <v>5.8599999999999999E-2</v>
      </c>
      <c r="M47" s="354">
        <f t="shared" si="10"/>
        <v>4.6199999999999998E-2</v>
      </c>
      <c r="N47" s="354">
        <f>100%-SUM(E47:M47)</f>
        <v>2.1000000000000001E-2</v>
      </c>
      <c r="O47" s="354">
        <f>SUM(E47:N47)</f>
        <v>1</v>
      </c>
      <c r="P47" s="61"/>
    </row>
    <row r="48" spans="1:16" ht="15">
      <c r="A48" s="319"/>
      <c r="B48" s="351"/>
      <c r="C48" s="619" t="s">
        <v>2080</v>
      </c>
      <c r="D48" s="619"/>
      <c r="E48" s="354">
        <f>E47</f>
        <v>1.37E-2</v>
      </c>
      <c r="F48" s="354">
        <f t="shared" ref="F48:N48" si="11">E48+F47</f>
        <v>7.6200000000000004E-2</v>
      </c>
      <c r="G48" s="354">
        <f t="shared" si="11"/>
        <v>0.20910000000000001</v>
      </c>
      <c r="H48" s="354">
        <f t="shared" si="11"/>
        <v>0.3921</v>
      </c>
      <c r="I48" s="354">
        <f t="shared" si="11"/>
        <v>0.5907</v>
      </c>
      <c r="J48" s="354">
        <f t="shared" si="11"/>
        <v>0.77390000000000003</v>
      </c>
      <c r="K48" s="354">
        <f t="shared" si="11"/>
        <v>0.87419999999999998</v>
      </c>
      <c r="L48" s="354">
        <f t="shared" si="11"/>
        <v>0.93279999999999996</v>
      </c>
      <c r="M48" s="354">
        <f t="shared" si="11"/>
        <v>0.97899999999999998</v>
      </c>
      <c r="N48" s="354">
        <f t="shared" si="11"/>
        <v>1</v>
      </c>
      <c r="O48" s="354">
        <f>O47</f>
        <v>1</v>
      </c>
      <c r="P48" s="61"/>
    </row>
    <row r="49" spans="3:16">
      <c r="D49" s="355"/>
      <c r="P49" s="61"/>
    </row>
    <row r="50" spans="3:16">
      <c r="P50" s="61"/>
    </row>
    <row r="51" spans="3:16">
      <c r="D51" s="355"/>
      <c r="E51" s="357"/>
      <c r="F51" s="357"/>
      <c r="G51" s="357"/>
      <c r="H51" s="357"/>
      <c r="I51" s="357"/>
      <c r="J51" s="357"/>
      <c r="K51" s="357"/>
      <c r="L51" s="357"/>
      <c r="M51" s="357"/>
      <c r="N51" s="357"/>
      <c r="O51" s="358"/>
      <c r="P51" s="61"/>
    </row>
    <row r="52" spans="3:16">
      <c r="D52" s="358"/>
      <c r="H52" s="355"/>
      <c r="P52" s="61"/>
    </row>
    <row r="53" spans="3:16">
      <c r="E53" s="358"/>
      <c r="F53" s="355"/>
      <c r="P53" s="61"/>
    </row>
    <row r="54" spans="3:16">
      <c r="P54" s="61"/>
    </row>
    <row r="55" spans="3:16">
      <c r="P55" s="61"/>
    </row>
    <row r="56" spans="3:16">
      <c r="D56" s="355"/>
      <c r="E56" s="355"/>
      <c r="F56" s="355"/>
      <c r="G56" s="355"/>
      <c r="H56" s="355"/>
      <c r="I56" s="355"/>
      <c r="J56" s="355"/>
      <c r="K56" s="355"/>
      <c r="L56" s="355"/>
      <c r="M56" s="355"/>
      <c r="N56" s="355"/>
      <c r="P56" s="61"/>
    </row>
    <row r="57" spans="3:16">
      <c r="E57" s="358"/>
      <c r="F57" s="358"/>
      <c r="G57" s="358"/>
      <c r="H57" s="358"/>
      <c r="I57" s="358"/>
      <c r="J57" s="358"/>
      <c r="K57" s="358"/>
      <c r="L57" s="358"/>
      <c r="M57" s="358"/>
      <c r="N57" s="358"/>
      <c r="O57" s="355"/>
      <c r="P57" s="61"/>
    </row>
    <row r="58" spans="3:16">
      <c r="P58" s="61"/>
    </row>
    <row r="59" spans="3:16">
      <c r="P59" s="61"/>
    </row>
    <row r="60" spans="3:16">
      <c r="E60" s="358"/>
      <c r="F60" s="358"/>
      <c r="G60" s="358"/>
      <c r="H60" s="358"/>
      <c r="I60" s="358"/>
      <c r="J60" s="358"/>
      <c r="K60" s="358"/>
      <c r="L60" s="358"/>
      <c r="M60" s="358"/>
      <c r="N60" s="358"/>
      <c r="P60" s="61"/>
    </row>
    <row r="61" spans="3:16">
      <c r="P61" s="61"/>
    </row>
    <row r="62" spans="3:16">
      <c r="C62" s="359"/>
      <c r="E62" s="359"/>
      <c r="F62" s="359"/>
      <c r="G62" s="359"/>
      <c r="H62" s="359"/>
      <c r="I62" s="359"/>
      <c r="J62" s="359"/>
      <c r="K62" s="359"/>
      <c r="L62" s="359"/>
      <c r="M62" s="359"/>
      <c r="N62" s="359"/>
      <c r="P62" s="61"/>
    </row>
    <row r="63" spans="3:16">
      <c r="P63" s="61"/>
    </row>
  </sheetData>
  <mergeCells count="35">
    <mergeCell ref="D17:D19"/>
    <mergeCell ref="B13:B15"/>
    <mergeCell ref="C13:C15"/>
    <mergeCell ref="B6:O7"/>
    <mergeCell ref="C25:C27"/>
    <mergeCell ref="B17:B19"/>
    <mergeCell ref="C17:C19"/>
    <mergeCell ref="D25:D27"/>
    <mergeCell ref="B25:B27"/>
    <mergeCell ref="O10:O11"/>
    <mergeCell ref="B8:O8"/>
    <mergeCell ref="B10:B11"/>
    <mergeCell ref="C10:C11"/>
    <mergeCell ref="E10:N10"/>
    <mergeCell ref="D10:D11"/>
    <mergeCell ref="D13:D15"/>
    <mergeCell ref="C48:D48"/>
    <mergeCell ref="C47:D47"/>
    <mergeCell ref="D21:D23"/>
    <mergeCell ref="C45:D45"/>
    <mergeCell ref="C46:D46"/>
    <mergeCell ref="D41:D43"/>
    <mergeCell ref="D37:D39"/>
    <mergeCell ref="D29:D31"/>
    <mergeCell ref="B33:B35"/>
    <mergeCell ref="C33:C35"/>
    <mergeCell ref="D33:D35"/>
    <mergeCell ref="B37:B39"/>
    <mergeCell ref="C37:C39"/>
    <mergeCell ref="B21:B23"/>
    <mergeCell ref="C21:C23"/>
    <mergeCell ref="B29:B31"/>
    <mergeCell ref="C29:C31"/>
    <mergeCell ref="B41:B43"/>
    <mergeCell ref="C41:C43"/>
  </mergeCells>
  <phoneticPr fontId="0" type="noConversion"/>
  <conditionalFormatting sqref="E12:N13 E15:N17 E19:N21 E23:N25 E27:N29 E31:N33 E35:N37 E39:N41 E43:N44">
    <cfRule type="cellIs" dxfId="2" priority="24" stopIfTrue="1" operator="equal">
      <formula>0</formula>
    </cfRule>
  </conditionalFormatting>
  <conditionalFormatting sqref="E22:N22 E14:N14 E26:N26 E30:N30 E34:N34 E38:N38 E18:N18 E42:N42">
    <cfRule type="expression" dxfId="1" priority="25" stopIfTrue="1">
      <formula>E13&gt;0</formula>
    </cfRule>
  </conditionalFormatting>
  <conditionalFormatting sqref="E48:N48">
    <cfRule type="dataBar" priority="23">
      <dataBar>
        <cfvo type="percentile" val="0"/>
        <cfvo type="percentile" val="100"/>
        <color rgb="FFFF0000"/>
      </dataBar>
    </cfRule>
  </conditionalFormatting>
  <conditionalFormatting sqref="E15:N15">
    <cfRule type="dataBar" priority="22">
      <dataBar>
        <cfvo type="percentile" val="0"/>
        <cfvo type="percentile" val="100"/>
        <color theme="9" tint="-0.249977111117893"/>
      </dataBar>
    </cfRule>
  </conditionalFormatting>
  <conditionalFormatting sqref="E19:H19">
    <cfRule type="dataBar" priority="20">
      <dataBar>
        <cfvo type="percentile" val="0"/>
        <cfvo type="percentile" val="100"/>
        <color theme="9" tint="-0.249977111117893"/>
      </dataBar>
    </cfRule>
  </conditionalFormatting>
  <conditionalFormatting sqref="I19:N19">
    <cfRule type="dataBar" priority="19">
      <dataBar>
        <cfvo type="percentile" val="0"/>
        <cfvo type="percentile" val="100"/>
        <color theme="9" tint="-0.249977111117893"/>
      </dataBar>
    </cfRule>
  </conditionalFormatting>
  <conditionalFormatting sqref="E23:G23">
    <cfRule type="dataBar" priority="18">
      <dataBar>
        <cfvo type="percentile" val="0"/>
        <cfvo type="percentile" val="100"/>
        <color theme="9" tint="-0.249977111117893"/>
      </dataBar>
    </cfRule>
  </conditionalFormatting>
  <conditionalFormatting sqref="H23:N23">
    <cfRule type="dataBar" priority="17">
      <dataBar>
        <cfvo type="percentile" val="0"/>
        <cfvo type="percentile" val="100"/>
        <color theme="9" tint="-0.249977111117893"/>
      </dataBar>
    </cfRule>
  </conditionalFormatting>
  <conditionalFormatting sqref="E27:G27">
    <cfRule type="dataBar" priority="16">
      <dataBar>
        <cfvo type="percentile" val="0"/>
        <cfvo type="percentile" val="100"/>
        <color theme="9" tint="-0.249977111117893"/>
      </dataBar>
    </cfRule>
  </conditionalFormatting>
  <conditionalFormatting sqref="H27:N27">
    <cfRule type="dataBar" priority="15">
      <dataBar>
        <cfvo type="percentile" val="0"/>
        <cfvo type="percentile" val="100"/>
        <color theme="9" tint="-0.249977111117893"/>
      </dataBar>
    </cfRule>
  </conditionalFormatting>
  <conditionalFormatting sqref="E31:G31">
    <cfRule type="dataBar" priority="14">
      <dataBar>
        <cfvo type="percentile" val="0"/>
        <cfvo type="percentile" val="100"/>
        <color theme="9" tint="-0.249977111117893"/>
      </dataBar>
    </cfRule>
  </conditionalFormatting>
  <conditionalFormatting sqref="H31:N31">
    <cfRule type="dataBar" priority="13">
      <dataBar>
        <cfvo type="percentile" val="0"/>
        <cfvo type="percentile" val="100"/>
        <color theme="9" tint="-0.249977111117893"/>
      </dataBar>
    </cfRule>
  </conditionalFormatting>
  <conditionalFormatting sqref="E35:G35">
    <cfRule type="dataBar" priority="10">
      <dataBar>
        <cfvo type="percentile" val="0"/>
        <cfvo type="percentile" val="100"/>
        <color theme="9" tint="-0.249977111117893"/>
      </dataBar>
    </cfRule>
  </conditionalFormatting>
  <conditionalFormatting sqref="H35:N35">
    <cfRule type="dataBar" priority="9">
      <dataBar>
        <cfvo type="percentile" val="0"/>
        <cfvo type="percentile" val="100"/>
        <color theme="9" tint="-0.249977111117893"/>
      </dataBar>
    </cfRule>
  </conditionalFormatting>
  <conditionalFormatting sqref="E43:G43">
    <cfRule type="dataBar" priority="8">
      <dataBar>
        <cfvo type="percentile" val="0"/>
        <cfvo type="percentile" val="100"/>
        <color theme="9" tint="-0.249977111117893"/>
      </dataBar>
    </cfRule>
  </conditionalFormatting>
  <conditionalFormatting sqref="H43:N43">
    <cfRule type="dataBar" priority="7">
      <dataBar>
        <cfvo type="percentile" val="0"/>
        <cfvo type="percentile" val="100"/>
        <color theme="9" tint="-0.249977111117893"/>
      </dataBar>
    </cfRule>
  </conditionalFormatting>
  <conditionalFormatting sqref="E47:N47">
    <cfRule type="dataBar" priority="6">
      <dataBar>
        <cfvo type="percentile" val="0"/>
        <cfvo type="percentile" val="100"/>
        <color theme="9" tint="-0.249977111117893"/>
      </dataBar>
    </cfRule>
  </conditionalFormatting>
  <printOptions horizontalCentered="1"/>
  <pageMargins left="0.19685039370078741" right="0.19685039370078741" top="1.9685039370078741" bottom="1.1811023622047245" header="0.31496062992125984" footer="0.31496062992125984"/>
  <pageSetup paperSize="9" scale="55" orientation="landscape" r:id="rId1"/>
  <drawing r:id="rId2"/>
</worksheet>
</file>

<file path=xl/worksheets/sheet4.xml><?xml version="1.0" encoding="utf-8"?>
<worksheet xmlns="http://schemas.openxmlformats.org/spreadsheetml/2006/main" xmlns:r="http://schemas.openxmlformats.org/officeDocument/2006/relationships">
  <sheetPr codeName="Plan6" enableFormatConditionsCalculation="0">
    <tabColor indexed="8"/>
  </sheetPr>
  <dimension ref="A2:P73"/>
  <sheetViews>
    <sheetView showGridLines="0" zoomScale="70" zoomScaleSheetLayoutView="100" workbookViewId="0"/>
  </sheetViews>
  <sheetFormatPr defaultRowHeight="15"/>
  <cols>
    <col min="1" max="1" width="2.7109375" style="220" customWidth="1"/>
    <col min="2" max="2" width="9.7109375" style="149" customWidth="1"/>
    <col min="3" max="3" width="33.85546875" style="149" bestFit="1" customWidth="1"/>
    <col min="4" max="7" width="12.28515625" style="149" customWidth="1"/>
    <col min="8" max="8" width="2.7109375" style="149" customWidth="1"/>
    <col min="9" max="16384" width="9.140625" style="149"/>
  </cols>
  <sheetData>
    <row r="2" spans="1:16" s="374" customFormat="1">
      <c r="A2" s="142"/>
      <c r="B2" s="627" t="str">
        <f>'Planilha SERVIÇOS'!$F$2</f>
        <v>COMPANHIA DE DESENVOLVIMENTO DOS VALES DO SÃO FRANCISCO E DO PARNAÍBA
3ª Superintendência Regional</v>
      </c>
      <c r="C2" s="628"/>
      <c r="D2" s="628"/>
      <c r="E2" s="628"/>
      <c r="F2" s="628"/>
      <c r="G2" s="629"/>
      <c r="H2" s="372"/>
      <c r="I2" s="373"/>
      <c r="J2" s="373"/>
      <c r="K2" s="373"/>
      <c r="L2" s="373"/>
      <c r="M2" s="373"/>
      <c r="N2" s="373"/>
      <c r="O2" s="373"/>
      <c r="P2" s="373"/>
    </row>
    <row r="3" spans="1:16" s="374" customFormat="1">
      <c r="A3" s="142"/>
      <c r="B3" s="640"/>
      <c r="C3" s="641"/>
      <c r="D3" s="641"/>
      <c r="E3" s="641"/>
      <c r="F3" s="641"/>
      <c r="G3" s="642"/>
      <c r="H3" s="372"/>
      <c r="I3" s="373"/>
      <c r="J3" s="373"/>
      <c r="K3" s="373"/>
      <c r="L3" s="373"/>
      <c r="M3" s="373"/>
      <c r="N3" s="373"/>
      <c r="O3" s="373"/>
      <c r="P3" s="373"/>
    </row>
    <row r="4" spans="1:16" s="374" customFormat="1">
      <c r="A4" s="142"/>
      <c r="B4" s="640"/>
      <c r="C4" s="641"/>
      <c r="D4" s="641"/>
      <c r="E4" s="641"/>
      <c r="F4" s="641"/>
      <c r="G4" s="642"/>
      <c r="H4" s="372"/>
      <c r="I4" s="373"/>
      <c r="J4" s="373"/>
      <c r="K4" s="373"/>
      <c r="L4" s="373"/>
      <c r="M4" s="373"/>
      <c r="N4" s="373"/>
      <c r="O4" s="373"/>
      <c r="P4" s="373"/>
    </row>
    <row r="5" spans="1:16" s="374" customFormat="1">
      <c r="A5" s="142"/>
      <c r="B5" s="643"/>
      <c r="C5" s="644"/>
      <c r="D5" s="644"/>
      <c r="E5" s="644"/>
      <c r="F5" s="644"/>
      <c r="G5" s="645"/>
      <c r="H5" s="372"/>
      <c r="I5" s="373"/>
      <c r="J5" s="373"/>
      <c r="K5" s="373"/>
      <c r="L5" s="373"/>
      <c r="M5" s="373"/>
      <c r="N5" s="373"/>
      <c r="O5" s="373"/>
      <c r="P5" s="373"/>
    </row>
    <row r="6" spans="1:16" ht="15.75">
      <c r="A6" s="375"/>
      <c r="B6" s="656" t="s">
        <v>8784</v>
      </c>
      <c r="C6" s="657"/>
      <c r="D6" s="657"/>
      <c r="E6" s="657"/>
      <c r="F6" s="657"/>
      <c r="G6" s="658"/>
      <c r="H6" s="147"/>
      <c r="I6" s="147"/>
      <c r="J6" s="147"/>
      <c r="K6" s="147"/>
      <c r="L6" s="147"/>
      <c r="M6" s="147"/>
      <c r="N6" s="147"/>
      <c r="O6" s="147"/>
      <c r="P6" s="147"/>
    </row>
    <row r="7" spans="1:16">
      <c r="A7" s="376"/>
      <c r="B7" s="650" t="str">
        <f>'Planilha SERVIÇOS'!$B$4</f>
        <v>EXECUÇÃO DOS SERVIÇOS RELATIVOS À 2ª ETAPA DOS SISTEMAS DE ABASTECIMENTO DE ÁGUA DE ASSENTAMENTO ALEGRE; BOA PAZ; BOM JESUS; UMBURANAS; RIACHO DA MADEIRA E ILHA DA VILA, LOCALIZADOS NO MUNICÍPIO DE OROCÓ, NO ESTADO DE PERNAMBUCO</v>
      </c>
      <c r="C7" s="651"/>
      <c r="D7" s="651"/>
      <c r="E7" s="651"/>
      <c r="F7" s="651"/>
      <c r="G7" s="652"/>
      <c r="H7" s="147"/>
      <c r="I7" s="147"/>
      <c r="J7" s="147"/>
      <c r="K7" s="147"/>
      <c r="L7" s="147"/>
      <c r="M7" s="147"/>
      <c r="N7" s="147"/>
      <c r="O7" s="147"/>
      <c r="P7" s="147"/>
    </row>
    <row r="8" spans="1:16">
      <c r="A8" s="376"/>
      <c r="B8" s="653"/>
      <c r="C8" s="654"/>
      <c r="D8" s="654"/>
      <c r="E8" s="654"/>
      <c r="F8" s="654"/>
      <c r="G8" s="655"/>
      <c r="H8" s="147"/>
      <c r="I8" s="147"/>
      <c r="J8" s="147"/>
      <c r="K8" s="147"/>
      <c r="L8" s="147"/>
      <c r="M8" s="147"/>
      <c r="N8" s="147"/>
      <c r="O8" s="147"/>
      <c r="P8" s="147"/>
    </row>
    <row r="9" spans="1:16">
      <c r="A9" s="376"/>
      <c r="B9" s="653"/>
      <c r="C9" s="654"/>
      <c r="D9" s="654"/>
      <c r="E9" s="654"/>
      <c r="F9" s="654"/>
      <c r="G9" s="655"/>
      <c r="H9" s="147"/>
      <c r="I9" s="147"/>
      <c r="J9" s="147"/>
      <c r="K9" s="147"/>
      <c r="L9" s="147"/>
      <c r="M9" s="147"/>
      <c r="N9" s="147"/>
      <c r="O9" s="147"/>
      <c r="P9" s="147"/>
    </row>
    <row r="10" spans="1:16">
      <c r="A10" s="376"/>
      <c r="B10" s="653"/>
      <c r="C10" s="654"/>
      <c r="D10" s="654"/>
      <c r="E10" s="654"/>
      <c r="F10" s="654"/>
      <c r="G10" s="655"/>
      <c r="H10" s="147"/>
      <c r="I10" s="377" t="s">
        <v>8224</v>
      </c>
      <c r="J10" s="147"/>
      <c r="K10" s="147"/>
      <c r="L10" s="147"/>
      <c r="M10" s="147"/>
      <c r="N10" s="147"/>
      <c r="O10" s="147"/>
      <c r="P10" s="147"/>
    </row>
    <row r="11" spans="1:16" ht="15.75" thickBot="1">
      <c r="A11" s="142"/>
      <c r="B11" s="646" t="s">
        <v>8225</v>
      </c>
      <c r="C11" s="648" t="s">
        <v>8226</v>
      </c>
      <c r="D11" s="378" t="s">
        <v>8227</v>
      </c>
      <c r="E11" s="378" t="s">
        <v>8227</v>
      </c>
      <c r="F11" s="378" t="s">
        <v>8227</v>
      </c>
      <c r="G11" s="379" t="s">
        <v>8227</v>
      </c>
      <c r="H11" s="377" t="s">
        <v>8224</v>
      </c>
      <c r="I11" s="148"/>
      <c r="J11" s="148"/>
      <c r="K11" s="148"/>
      <c r="L11" s="148"/>
      <c r="M11" s="148"/>
      <c r="N11" s="148"/>
      <c r="O11" s="148"/>
      <c r="P11" s="147"/>
    </row>
    <row r="12" spans="1:16" ht="25.5">
      <c r="A12" s="142"/>
      <c r="B12" s="647"/>
      <c r="C12" s="649"/>
      <c r="D12" s="380" t="s">
        <v>8330</v>
      </c>
      <c r="E12" s="380" t="s">
        <v>8329</v>
      </c>
      <c r="F12" s="380" t="s">
        <v>8328</v>
      </c>
      <c r="G12" s="381" t="s">
        <v>8327</v>
      </c>
      <c r="H12" s="147"/>
      <c r="I12" s="148"/>
      <c r="J12" s="148"/>
      <c r="K12" s="148"/>
      <c r="L12" s="148"/>
      <c r="M12" s="148"/>
      <c r="N12" s="148"/>
      <c r="O12" s="148"/>
      <c r="P12" s="147"/>
    </row>
    <row r="13" spans="1:16">
      <c r="A13" s="142"/>
      <c r="B13" s="137"/>
      <c r="C13" s="134"/>
      <c r="D13" s="135"/>
      <c r="E13" s="135"/>
      <c r="F13" s="135"/>
      <c r="G13" s="138"/>
      <c r="H13" s="147" t="s">
        <v>8224</v>
      </c>
      <c r="I13" s="148"/>
      <c r="J13" s="148"/>
      <c r="K13" s="148"/>
      <c r="L13" s="148"/>
      <c r="M13" s="148"/>
      <c r="N13" s="148"/>
      <c r="O13" s="148"/>
      <c r="P13" s="147"/>
    </row>
    <row r="14" spans="1:16">
      <c r="A14" s="142"/>
      <c r="B14" s="382">
        <v>1</v>
      </c>
      <c r="C14" s="383" t="s">
        <v>567</v>
      </c>
      <c r="D14" s="384">
        <v>3.4299999999999997E-2</v>
      </c>
      <c r="E14" s="384">
        <v>4.9299999999999997E-2</v>
      </c>
      <c r="F14" s="384">
        <v>6.7100000000000007E-2</v>
      </c>
      <c r="G14" s="385">
        <v>3.4299999999999997E-2</v>
      </c>
      <c r="H14" s="147"/>
      <c r="I14" s="148"/>
      <c r="J14" s="148"/>
      <c r="K14" s="148"/>
      <c r="L14" s="148"/>
      <c r="M14" s="148"/>
      <c r="N14" s="148"/>
      <c r="O14" s="148"/>
      <c r="P14" s="147"/>
    </row>
    <row r="15" spans="1:16">
      <c r="A15" s="142"/>
      <c r="B15" s="139"/>
      <c r="C15" s="136"/>
      <c r="D15" s="386"/>
      <c r="E15" s="386"/>
      <c r="F15" s="386"/>
      <c r="G15" s="387"/>
      <c r="H15" s="147"/>
      <c r="I15" s="148"/>
      <c r="J15" s="148"/>
      <c r="K15" s="148"/>
      <c r="L15" s="148"/>
      <c r="M15" s="148"/>
      <c r="N15" s="148"/>
      <c r="O15" s="148"/>
      <c r="P15" s="147"/>
    </row>
    <row r="16" spans="1:16">
      <c r="A16" s="142"/>
      <c r="B16" s="382">
        <v>2</v>
      </c>
      <c r="C16" s="383" t="s">
        <v>8325</v>
      </c>
      <c r="D16" s="384">
        <f>SUM(D17:D20)</f>
        <v>8.6499999999999994E-2</v>
      </c>
      <c r="E16" s="384">
        <f>SUM(E17:E20)</f>
        <v>8.6499999999999994E-2</v>
      </c>
      <c r="F16" s="384">
        <f>SUM(F17:F20)</f>
        <v>8.6499999999999994E-2</v>
      </c>
      <c r="G16" s="384">
        <f>SUM(G17:G20)</f>
        <v>0.13150000000000001</v>
      </c>
      <c r="H16" s="147"/>
      <c r="I16" s="148"/>
      <c r="J16" s="148"/>
      <c r="K16" s="148"/>
      <c r="L16" s="148"/>
      <c r="M16" s="148"/>
      <c r="N16" s="148"/>
      <c r="O16" s="148"/>
      <c r="P16" s="147"/>
    </row>
    <row r="17" spans="1:16">
      <c r="A17" s="142"/>
      <c r="B17" s="140" t="s">
        <v>8234</v>
      </c>
      <c r="C17" s="141" t="s">
        <v>8228</v>
      </c>
      <c r="D17" s="388">
        <v>0.05</v>
      </c>
      <c r="E17" s="388">
        <v>0.05</v>
      </c>
      <c r="F17" s="388">
        <v>0.05</v>
      </c>
      <c r="G17" s="389">
        <v>0.05</v>
      </c>
      <c r="H17" s="147"/>
      <c r="I17" s="148"/>
      <c r="J17" s="148"/>
      <c r="K17" s="148"/>
      <c r="L17" s="148"/>
      <c r="M17" s="148"/>
      <c r="N17" s="148"/>
      <c r="O17" s="148"/>
      <c r="P17" s="147"/>
    </row>
    <row r="18" spans="1:16">
      <c r="A18" s="142"/>
      <c r="B18" s="140" t="s">
        <v>8235</v>
      </c>
      <c r="C18" s="390" t="s">
        <v>8229</v>
      </c>
      <c r="D18" s="388">
        <v>6.4999999999999997E-3</v>
      </c>
      <c r="E18" s="388">
        <v>6.4999999999999997E-3</v>
      </c>
      <c r="F18" s="388">
        <v>6.4999999999999997E-3</v>
      </c>
      <c r="G18" s="389">
        <v>6.4999999999999997E-3</v>
      </c>
      <c r="H18" s="147"/>
      <c r="I18" s="148"/>
      <c r="J18" s="148"/>
      <c r="K18" s="148"/>
      <c r="L18" s="148"/>
      <c r="M18" s="148"/>
      <c r="N18" s="148"/>
      <c r="O18" s="148"/>
      <c r="P18" s="147"/>
    </row>
    <row r="19" spans="1:16">
      <c r="A19" s="142"/>
      <c r="B19" s="140" t="s">
        <v>8236</v>
      </c>
      <c r="C19" s="390" t="s">
        <v>8230</v>
      </c>
      <c r="D19" s="388">
        <v>0.03</v>
      </c>
      <c r="E19" s="388">
        <v>0.03</v>
      </c>
      <c r="F19" s="388">
        <v>0.03</v>
      </c>
      <c r="G19" s="389">
        <v>0.03</v>
      </c>
      <c r="H19" s="147"/>
      <c r="I19" s="148"/>
      <c r="J19" s="148"/>
      <c r="K19" s="148"/>
      <c r="L19" s="148"/>
      <c r="M19" s="148"/>
      <c r="N19" s="148"/>
      <c r="O19" s="148"/>
      <c r="P19" s="147"/>
    </row>
    <row r="20" spans="1:16">
      <c r="A20" s="142"/>
      <c r="B20" s="140" t="s">
        <v>8250</v>
      </c>
      <c r="C20" s="390" t="s">
        <v>8292</v>
      </c>
      <c r="D20" s="388">
        <v>0</v>
      </c>
      <c r="E20" s="388">
        <v>0</v>
      </c>
      <c r="F20" s="388">
        <v>0</v>
      </c>
      <c r="G20" s="389">
        <v>4.4999999999999998E-2</v>
      </c>
      <c r="H20" s="147"/>
      <c r="I20" s="148"/>
      <c r="J20" s="148"/>
      <c r="K20" s="148"/>
      <c r="L20" s="148"/>
      <c r="M20" s="148"/>
      <c r="N20" s="148"/>
      <c r="O20" s="148"/>
      <c r="P20" s="147"/>
    </row>
    <row r="21" spans="1:16">
      <c r="A21" s="142"/>
      <c r="B21" s="139"/>
      <c r="C21" s="136"/>
      <c r="D21" s="386"/>
      <c r="E21" s="386"/>
      <c r="F21" s="386"/>
      <c r="G21" s="387"/>
      <c r="H21" s="147"/>
      <c r="I21" s="148"/>
      <c r="J21" s="148"/>
      <c r="K21" s="148"/>
      <c r="L21" s="148"/>
      <c r="M21" s="148"/>
      <c r="N21" s="148"/>
      <c r="O21" s="148"/>
      <c r="P21" s="147"/>
    </row>
    <row r="22" spans="1:16">
      <c r="A22" s="142"/>
      <c r="B22" s="382">
        <v>3</v>
      </c>
      <c r="C22" s="383" t="s">
        <v>568</v>
      </c>
      <c r="D22" s="384">
        <f>SUM(D23:D24)</f>
        <v>1.2800000000000001E-2</v>
      </c>
      <c r="E22" s="384">
        <f>SUM(E23:E24)</f>
        <v>1.8800000000000001E-2</v>
      </c>
      <c r="F22" s="384">
        <f>SUM(F23:F24)</f>
        <v>2.4899999999999999E-2</v>
      </c>
      <c r="G22" s="384">
        <f>SUM(G23:G24)</f>
        <v>1.2800000000000001E-2</v>
      </c>
      <c r="H22" s="147"/>
      <c r="I22" s="148"/>
      <c r="J22" s="148"/>
      <c r="K22" s="148"/>
      <c r="L22" s="148"/>
      <c r="M22" s="148"/>
      <c r="N22" s="148"/>
      <c r="O22" s="148"/>
      <c r="P22" s="147"/>
    </row>
    <row r="23" spans="1:16">
      <c r="A23" s="142"/>
      <c r="B23" s="140" t="s">
        <v>2050</v>
      </c>
      <c r="C23" s="141" t="s">
        <v>8326</v>
      </c>
      <c r="D23" s="388">
        <v>2.8E-3</v>
      </c>
      <c r="E23" s="388">
        <v>4.8999999999999998E-3</v>
      </c>
      <c r="F23" s="388">
        <v>7.4999999999999997E-3</v>
      </c>
      <c r="G23" s="389">
        <v>2.8E-3</v>
      </c>
      <c r="H23" s="147"/>
      <c r="I23" s="148"/>
      <c r="J23" s="148"/>
      <c r="K23" s="148"/>
      <c r="L23" s="148"/>
      <c r="M23" s="148"/>
      <c r="N23" s="148"/>
      <c r="O23" s="148"/>
      <c r="P23" s="147"/>
    </row>
    <row r="24" spans="1:16">
      <c r="A24" s="142"/>
      <c r="B24" s="140" t="s">
        <v>7974</v>
      </c>
      <c r="C24" s="141" t="s">
        <v>8239</v>
      </c>
      <c r="D24" s="388">
        <v>0.01</v>
      </c>
      <c r="E24" s="388">
        <v>1.3899999999999999E-2</v>
      </c>
      <c r="F24" s="388">
        <v>1.7399999999999999E-2</v>
      </c>
      <c r="G24" s="389">
        <v>0.01</v>
      </c>
      <c r="H24" s="147" t="s">
        <v>8224</v>
      </c>
      <c r="I24" s="148"/>
      <c r="J24" s="148"/>
      <c r="K24" s="148"/>
      <c r="L24" s="148"/>
      <c r="M24" s="148"/>
      <c r="N24" s="148"/>
      <c r="O24" s="148"/>
      <c r="P24" s="147"/>
    </row>
    <row r="25" spans="1:16">
      <c r="A25" s="142"/>
      <c r="B25" s="140"/>
      <c r="C25" s="141"/>
      <c r="D25" s="388"/>
      <c r="E25" s="388"/>
      <c r="F25" s="388"/>
      <c r="G25" s="389"/>
      <c r="H25" s="147"/>
      <c r="I25" s="148"/>
      <c r="J25" s="150"/>
      <c r="K25" s="148"/>
      <c r="L25" s="148"/>
      <c r="M25" s="148"/>
      <c r="N25" s="148"/>
      <c r="O25" s="148"/>
      <c r="P25" s="147"/>
    </row>
    <row r="26" spans="1:16">
      <c r="A26" s="142"/>
      <c r="B26" s="382">
        <v>4</v>
      </c>
      <c r="C26" s="383" t="s">
        <v>8324</v>
      </c>
      <c r="D26" s="384">
        <v>9.4000000000000004E-3</v>
      </c>
      <c r="E26" s="384">
        <v>9.9000000000000008E-3</v>
      </c>
      <c r="F26" s="384">
        <v>1.17E-2</v>
      </c>
      <c r="G26" s="385">
        <v>9.4000000000000004E-3</v>
      </c>
      <c r="H26" s="147"/>
      <c r="I26" s="148"/>
      <c r="J26" s="150"/>
      <c r="K26" s="148"/>
      <c r="L26" s="148"/>
      <c r="M26" s="148"/>
      <c r="N26" s="148"/>
      <c r="O26" s="148"/>
      <c r="P26" s="147"/>
    </row>
    <row r="27" spans="1:16">
      <c r="A27" s="142"/>
      <c r="B27" s="140"/>
      <c r="C27" s="390"/>
      <c r="D27" s="388"/>
      <c r="E27" s="388"/>
      <c r="F27" s="388"/>
      <c r="G27" s="389"/>
      <c r="H27" s="147"/>
      <c r="I27" s="148"/>
      <c r="J27" s="150"/>
      <c r="K27" s="148"/>
      <c r="L27" s="148"/>
      <c r="M27" s="148"/>
      <c r="N27" s="148"/>
      <c r="O27" s="148"/>
      <c r="P27" s="147"/>
    </row>
    <row r="28" spans="1:16">
      <c r="A28" s="142"/>
      <c r="B28" s="382">
        <v>5</v>
      </c>
      <c r="C28" s="383" t="s">
        <v>8323</v>
      </c>
      <c r="D28" s="384">
        <v>6.7400000000000002E-2</v>
      </c>
      <c r="E28" s="384">
        <v>8.0399999999999999E-2</v>
      </c>
      <c r="F28" s="384">
        <v>9.4E-2</v>
      </c>
      <c r="G28" s="385">
        <v>6.7400000000000002E-2</v>
      </c>
      <c r="H28" s="147"/>
      <c r="I28" s="148"/>
      <c r="J28" s="150"/>
      <c r="K28" s="148"/>
      <c r="L28" s="148"/>
      <c r="M28" s="148"/>
      <c r="N28" s="148"/>
      <c r="O28" s="148"/>
      <c r="P28" s="147"/>
    </row>
    <row r="29" spans="1:16">
      <c r="A29" s="142"/>
      <c r="B29" s="140"/>
      <c r="C29" s="390"/>
      <c r="D29" s="388"/>
      <c r="E29" s="388"/>
      <c r="F29" s="388"/>
      <c r="G29" s="389"/>
      <c r="H29" s="147"/>
      <c r="I29" s="148"/>
      <c r="J29" s="150"/>
      <c r="K29" s="148"/>
      <c r="L29" s="148"/>
      <c r="M29" s="148"/>
      <c r="N29" s="148"/>
      <c r="O29" s="148"/>
      <c r="P29" s="147"/>
    </row>
    <row r="30" spans="1:16" ht="15" customHeight="1">
      <c r="A30" s="142"/>
      <c r="B30" s="382"/>
      <c r="C30" s="383" t="s">
        <v>8322</v>
      </c>
      <c r="D30" s="384">
        <v>0.20760000000000001</v>
      </c>
      <c r="E30" s="384">
        <v>0.24179999999999999</v>
      </c>
      <c r="F30" s="384">
        <v>0.26440000000000002</v>
      </c>
      <c r="G30" s="385"/>
      <c r="H30" s="147"/>
      <c r="I30" s="148"/>
      <c r="J30" s="150"/>
      <c r="K30" s="148"/>
      <c r="L30" s="148"/>
      <c r="M30" s="148"/>
      <c r="N30" s="148"/>
      <c r="O30" s="148"/>
      <c r="P30" s="147"/>
    </row>
    <row r="31" spans="1:16">
      <c r="A31" s="142"/>
      <c r="B31" s="139"/>
      <c r="C31" s="391"/>
      <c r="D31" s="388"/>
      <c r="E31" s="388"/>
      <c r="F31" s="388"/>
      <c r="G31" s="392"/>
      <c r="H31" s="147"/>
      <c r="I31" s="148"/>
      <c r="J31" s="150"/>
      <c r="K31" s="148"/>
      <c r="L31" s="148"/>
      <c r="M31" s="148"/>
      <c r="N31" s="148"/>
      <c r="O31" s="148"/>
      <c r="P31" s="147"/>
    </row>
    <row r="32" spans="1:16">
      <c r="A32" s="142"/>
      <c r="B32" s="139"/>
      <c r="C32" s="143" t="s">
        <v>8259</v>
      </c>
      <c r="D32" s="144"/>
      <c r="E32" s="144"/>
      <c r="F32" s="145"/>
      <c r="G32" s="146">
        <f>((1+G14+G22)*(1+G26)*(1+G28)/(1-G16))-1</f>
        <v>0.29899999999999999</v>
      </c>
      <c r="H32" s="147"/>
      <c r="I32" s="148"/>
      <c r="J32" s="150"/>
      <c r="K32" s="148"/>
      <c r="L32" s="148"/>
      <c r="M32" s="148"/>
      <c r="N32" s="148"/>
      <c r="O32" s="148"/>
      <c r="P32" s="147"/>
    </row>
    <row r="33" spans="1:16" s="401" customFormat="1" ht="15.75">
      <c r="A33" s="393"/>
      <c r="B33" s="394"/>
      <c r="C33" s="395" t="s">
        <v>8321</v>
      </c>
      <c r="D33" s="396"/>
      <c r="E33" s="396"/>
      <c r="F33" s="396"/>
      <c r="G33" s="397">
        <f>G32</f>
        <v>0.29899999999999999</v>
      </c>
      <c r="H33" s="398"/>
      <c r="I33" s="399"/>
      <c r="J33" s="400"/>
      <c r="K33" s="399"/>
      <c r="L33" s="399"/>
      <c r="M33" s="399"/>
      <c r="N33" s="399"/>
      <c r="O33" s="399"/>
      <c r="P33" s="398"/>
    </row>
    <row r="34" spans="1:16">
      <c r="A34" s="142"/>
      <c r="B34" s="637" t="s">
        <v>8320</v>
      </c>
      <c r="C34" s="638"/>
      <c r="D34" s="638"/>
      <c r="E34" s="638"/>
      <c r="F34" s="638"/>
      <c r="G34" s="639"/>
      <c r="H34" s="373"/>
      <c r="I34" s="148"/>
      <c r="J34" s="150"/>
      <c r="K34" s="148"/>
      <c r="L34" s="148"/>
      <c r="M34" s="148"/>
      <c r="N34" s="148"/>
      <c r="O34" s="148"/>
      <c r="P34" s="147"/>
    </row>
    <row r="35" spans="1:16">
      <c r="A35" s="142"/>
      <c r="B35" s="402"/>
      <c r="C35" s="403"/>
      <c r="D35" s="403"/>
      <c r="E35" s="403"/>
      <c r="F35" s="403"/>
      <c r="G35" s="328"/>
      <c r="H35" s="373"/>
      <c r="I35" s="148"/>
      <c r="J35" s="150"/>
      <c r="K35" s="148"/>
      <c r="L35" s="148"/>
      <c r="M35" s="148"/>
      <c r="N35" s="148"/>
      <c r="O35" s="148"/>
      <c r="P35" s="147"/>
    </row>
    <row r="36" spans="1:16">
      <c r="A36" s="142"/>
      <c r="B36" s="659"/>
      <c r="C36" s="660"/>
      <c r="D36" s="660"/>
      <c r="E36" s="660"/>
      <c r="F36" s="660"/>
      <c r="G36" s="661"/>
      <c r="H36" s="147"/>
      <c r="I36" s="148"/>
      <c r="J36" s="150"/>
      <c r="L36" s="148"/>
      <c r="M36" s="148"/>
      <c r="N36" s="148"/>
      <c r="O36" s="148"/>
      <c r="P36" s="147"/>
    </row>
    <row r="37" spans="1:16" s="406" customFormat="1">
      <c r="A37" s="142"/>
      <c r="B37" s="377"/>
      <c r="C37" s="377"/>
      <c r="D37" s="377"/>
      <c r="E37" s="377"/>
      <c r="F37" s="377"/>
      <c r="G37" s="377"/>
      <c r="H37" s="404"/>
      <c r="I37" s="405"/>
      <c r="J37" s="405"/>
      <c r="K37" s="405"/>
      <c r="L37" s="405"/>
      <c r="M37" s="405"/>
      <c r="N37" s="405"/>
      <c r="O37" s="405"/>
      <c r="P37" s="404"/>
    </row>
    <row r="38" spans="1:16" s="406" customFormat="1">
      <c r="A38" s="142"/>
      <c r="B38" s="377"/>
      <c r="C38" s="377"/>
      <c r="D38" s="377"/>
      <c r="E38" s="377"/>
      <c r="F38" s="377"/>
      <c r="G38" s="377"/>
      <c r="H38" s="404"/>
      <c r="I38" s="405"/>
      <c r="J38" s="405"/>
      <c r="K38" s="405"/>
      <c r="L38" s="405"/>
      <c r="M38" s="405"/>
      <c r="N38" s="405"/>
      <c r="O38" s="405"/>
      <c r="P38" s="404"/>
    </row>
    <row r="39" spans="1:16" ht="15" customHeight="1">
      <c r="A39" s="142"/>
      <c r="B39" s="665" t="str">
        <f>'Planilha SERVIÇOS'!$F$2</f>
        <v>COMPANHIA DE DESENVOLVIMENTO DOS VALES DO SÃO FRANCISCO E DO PARNAÍBA
3ª Superintendência Regional</v>
      </c>
      <c r="C39" s="666"/>
      <c r="D39" s="666"/>
      <c r="E39" s="666"/>
      <c r="F39" s="666"/>
      <c r="G39" s="667"/>
      <c r="H39" s="147"/>
      <c r="I39" s="148"/>
      <c r="J39" s="148"/>
      <c r="K39" s="148"/>
      <c r="L39" s="148"/>
      <c r="M39" s="148"/>
      <c r="N39" s="148"/>
      <c r="O39" s="148"/>
      <c r="P39" s="147"/>
    </row>
    <row r="40" spans="1:16">
      <c r="A40" s="142"/>
      <c r="B40" s="653"/>
      <c r="C40" s="654"/>
      <c r="D40" s="654"/>
      <c r="E40" s="654"/>
      <c r="F40" s="654"/>
      <c r="G40" s="655"/>
      <c r="H40" s="147"/>
      <c r="I40" s="148"/>
      <c r="J40" s="148"/>
      <c r="K40" s="148"/>
      <c r="L40" s="148"/>
      <c r="M40" s="148"/>
      <c r="N40" s="148"/>
      <c r="O40" s="148"/>
      <c r="P40" s="147"/>
    </row>
    <row r="41" spans="1:16">
      <c r="A41" s="142"/>
      <c r="B41" s="653"/>
      <c r="C41" s="654"/>
      <c r="D41" s="654"/>
      <c r="E41" s="654"/>
      <c r="F41" s="654"/>
      <c r="G41" s="655"/>
      <c r="H41" s="147"/>
      <c r="I41" s="148"/>
      <c r="J41" s="148"/>
      <c r="K41" s="148"/>
      <c r="L41" s="148"/>
      <c r="M41" s="148"/>
      <c r="N41" s="148"/>
      <c r="O41" s="148"/>
      <c r="P41" s="147"/>
    </row>
    <row r="42" spans="1:16">
      <c r="A42" s="142"/>
      <c r="B42" s="668"/>
      <c r="C42" s="669"/>
      <c r="D42" s="669"/>
      <c r="E42" s="669"/>
      <c r="F42" s="669"/>
      <c r="G42" s="670"/>
      <c r="H42" s="147"/>
      <c r="I42" s="148"/>
      <c r="J42" s="148"/>
      <c r="K42" s="148"/>
      <c r="L42" s="148"/>
      <c r="M42" s="148"/>
      <c r="N42" s="148"/>
      <c r="O42" s="148"/>
      <c r="P42" s="147"/>
    </row>
    <row r="43" spans="1:16">
      <c r="A43" s="142"/>
      <c r="B43" s="656" t="s">
        <v>8331</v>
      </c>
      <c r="C43" s="657"/>
      <c r="D43" s="657"/>
      <c r="E43" s="657"/>
      <c r="F43" s="657"/>
      <c r="G43" s="658"/>
      <c r="H43" s="147"/>
      <c r="I43" s="148"/>
      <c r="J43" s="148"/>
      <c r="K43" s="148"/>
      <c r="L43" s="148"/>
      <c r="M43" s="148"/>
      <c r="N43" s="148"/>
      <c r="O43" s="148"/>
      <c r="P43" s="147"/>
    </row>
    <row r="44" spans="1:16">
      <c r="A44" s="142"/>
      <c r="B44" s="650" t="str">
        <f>'Planilha SERVIÇOS'!$B$4</f>
        <v>EXECUÇÃO DOS SERVIÇOS RELATIVOS À 2ª ETAPA DOS SISTEMAS DE ABASTECIMENTO DE ÁGUA DE ASSENTAMENTO ALEGRE; BOA PAZ; BOM JESUS; UMBURANAS; RIACHO DA MADEIRA E ILHA DA VILA, LOCALIZADOS NO MUNICÍPIO DE OROCÓ, NO ESTADO DE PERNAMBUCO</v>
      </c>
      <c r="C44" s="651"/>
      <c r="D44" s="651"/>
      <c r="E44" s="651"/>
      <c r="F44" s="651"/>
      <c r="G44" s="652"/>
      <c r="H44" s="147"/>
      <c r="I44" s="148"/>
      <c r="J44" s="148"/>
      <c r="K44" s="148"/>
      <c r="L44" s="148"/>
      <c r="M44" s="148"/>
      <c r="N44" s="148"/>
      <c r="O44" s="148"/>
      <c r="P44" s="147"/>
    </row>
    <row r="45" spans="1:16">
      <c r="A45" s="142"/>
      <c r="B45" s="653"/>
      <c r="C45" s="654"/>
      <c r="D45" s="654"/>
      <c r="E45" s="654"/>
      <c r="F45" s="654"/>
      <c r="G45" s="655"/>
      <c r="H45" s="147"/>
      <c r="I45" s="148"/>
      <c r="J45" s="148"/>
      <c r="K45" s="148"/>
      <c r="L45" s="148"/>
      <c r="M45" s="148"/>
      <c r="N45" s="148"/>
      <c r="O45" s="148"/>
      <c r="P45" s="147"/>
    </row>
    <row r="46" spans="1:16">
      <c r="A46" s="142"/>
      <c r="B46" s="653"/>
      <c r="C46" s="654"/>
      <c r="D46" s="654"/>
      <c r="E46" s="654"/>
      <c r="F46" s="654"/>
      <c r="G46" s="655"/>
      <c r="H46" s="147"/>
      <c r="I46" s="148"/>
      <c r="J46" s="148"/>
      <c r="K46" s="148"/>
      <c r="L46" s="148"/>
      <c r="M46" s="148"/>
      <c r="N46" s="148"/>
      <c r="O46" s="148"/>
      <c r="P46" s="147"/>
    </row>
    <row r="47" spans="1:16">
      <c r="A47" s="142"/>
      <c r="B47" s="653"/>
      <c r="C47" s="654"/>
      <c r="D47" s="654"/>
      <c r="E47" s="654"/>
      <c r="F47" s="654"/>
      <c r="G47" s="655"/>
      <c r="H47" s="147"/>
      <c r="I47" s="148"/>
      <c r="J47" s="148"/>
      <c r="K47" s="148"/>
      <c r="L47" s="148"/>
      <c r="M47" s="148"/>
      <c r="N47" s="148"/>
      <c r="O47" s="148"/>
      <c r="P47" s="147"/>
    </row>
    <row r="48" spans="1:16" ht="15.75" thickBot="1">
      <c r="A48" s="142"/>
      <c r="B48" s="646" t="s">
        <v>8225</v>
      </c>
      <c r="C48" s="648" t="s">
        <v>8226</v>
      </c>
      <c r="D48" s="378" t="s">
        <v>8227</v>
      </c>
      <c r="E48" s="378" t="s">
        <v>8227</v>
      </c>
      <c r="F48" s="378" t="s">
        <v>8227</v>
      </c>
      <c r="G48" s="379" t="s">
        <v>8227</v>
      </c>
      <c r="H48" s="147"/>
      <c r="I48" s="148"/>
      <c r="J48" s="148"/>
      <c r="K48" s="148"/>
      <c r="L48" s="148"/>
      <c r="M48" s="148"/>
      <c r="N48" s="148"/>
      <c r="O48" s="148"/>
      <c r="P48" s="147"/>
    </row>
    <row r="49" spans="1:16" ht="25.5">
      <c r="A49" s="142"/>
      <c r="B49" s="647"/>
      <c r="C49" s="649"/>
      <c r="D49" s="380" t="s">
        <v>8330</v>
      </c>
      <c r="E49" s="380" t="s">
        <v>8329</v>
      </c>
      <c r="F49" s="380" t="s">
        <v>8328</v>
      </c>
      <c r="G49" s="381" t="s">
        <v>8327</v>
      </c>
      <c r="H49" s="147"/>
      <c r="I49" s="148"/>
      <c r="J49" s="148"/>
      <c r="K49" s="148"/>
      <c r="L49" s="148"/>
      <c r="M49" s="148"/>
      <c r="N49" s="148"/>
      <c r="O49" s="148"/>
      <c r="P49" s="147"/>
    </row>
    <row r="50" spans="1:16">
      <c r="A50" s="142"/>
      <c r="B50" s="137"/>
      <c r="C50" s="134"/>
      <c r="D50" s="135"/>
      <c r="E50" s="135"/>
      <c r="F50" s="135"/>
      <c r="G50" s="138"/>
      <c r="H50" s="147"/>
      <c r="I50" s="148"/>
      <c r="J50" s="148"/>
      <c r="K50" s="148"/>
      <c r="L50" s="148"/>
      <c r="M50" s="148"/>
      <c r="N50" s="148"/>
      <c r="O50" s="148"/>
      <c r="P50" s="147"/>
    </row>
    <row r="51" spans="1:16">
      <c r="A51" s="142"/>
      <c r="B51" s="382">
        <v>1</v>
      </c>
      <c r="C51" s="383" t="s">
        <v>567</v>
      </c>
      <c r="D51" s="384">
        <v>1.4999999999999999E-2</v>
      </c>
      <c r="E51" s="384">
        <v>3.4500000000000003E-2</v>
      </c>
      <c r="F51" s="384">
        <v>4.4900000000000002E-2</v>
      </c>
      <c r="G51" s="385">
        <v>0.02</v>
      </c>
      <c r="H51" s="147"/>
      <c r="I51" s="148"/>
      <c r="J51" s="148"/>
      <c r="K51" s="148"/>
      <c r="L51" s="148"/>
      <c r="M51" s="148"/>
      <c r="N51" s="148"/>
      <c r="O51" s="148"/>
      <c r="P51" s="147"/>
    </row>
    <row r="52" spans="1:16">
      <c r="A52" s="142"/>
      <c r="B52" s="139"/>
      <c r="C52" s="136"/>
      <c r="D52" s="386"/>
      <c r="E52" s="386"/>
      <c r="F52" s="386"/>
      <c r="G52" s="387"/>
      <c r="H52" s="147"/>
      <c r="I52" s="148"/>
      <c r="J52" s="148"/>
      <c r="K52" s="148"/>
      <c r="L52" s="148"/>
      <c r="M52" s="148"/>
      <c r="N52" s="148"/>
      <c r="O52" s="148"/>
      <c r="P52" s="147"/>
    </row>
    <row r="53" spans="1:16">
      <c r="A53" s="142"/>
      <c r="B53" s="382">
        <v>2</v>
      </c>
      <c r="C53" s="383" t="s">
        <v>8325</v>
      </c>
      <c r="D53" s="384">
        <f>SUM(D54:D57)</f>
        <v>3.6499999999999998E-2</v>
      </c>
      <c r="E53" s="384">
        <f>SUM(E54:E57)</f>
        <v>3.6499999999999998E-2</v>
      </c>
      <c r="F53" s="384">
        <f>SUM(F54:F57)</f>
        <v>3.6499999999999998E-2</v>
      </c>
      <c r="G53" s="384">
        <f>SUM(G54:G57)</f>
        <v>8.1500000000000003E-2</v>
      </c>
      <c r="H53" s="147"/>
      <c r="I53" s="148"/>
      <c r="J53" s="148"/>
      <c r="K53" s="148"/>
      <c r="L53" s="148"/>
      <c r="M53" s="148"/>
      <c r="N53" s="148"/>
      <c r="O53" s="148"/>
      <c r="P53" s="147"/>
    </row>
    <row r="54" spans="1:16">
      <c r="A54" s="142"/>
      <c r="B54" s="140" t="s">
        <v>8234</v>
      </c>
      <c r="C54" s="141" t="s">
        <v>8228</v>
      </c>
      <c r="D54" s="388">
        <v>0</v>
      </c>
      <c r="E54" s="388">
        <v>0</v>
      </c>
      <c r="F54" s="388">
        <v>0</v>
      </c>
      <c r="G54" s="389">
        <v>0</v>
      </c>
      <c r="H54" s="147"/>
      <c r="I54" s="148"/>
      <c r="J54" s="148"/>
      <c r="K54" s="148"/>
      <c r="L54" s="148"/>
      <c r="M54" s="148"/>
      <c r="N54" s="148"/>
      <c r="O54" s="148"/>
      <c r="P54" s="147"/>
    </row>
    <row r="55" spans="1:16">
      <c r="A55" s="142"/>
      <c r="B55" s="140" t="s">
        <v>8235</v>
      </c>
      <c r="C55" s="390" t="s">
        <v>8229</v>
      </c>
      <c r="D55" s="388">
        <v>6.4999999999999997E-3</v>
      </c>
      <c r="E55" s="388">
        <v>6.4999999999999997E-3</v>
      </c>
      <c r="F55" s="388">
        <v>6.4999999999999997E-3</v>
      </c>
      <c r="G55" s="389">
        <v>6.4999999999999997E-3</v>
      </c>
      <c r="H55" s="147"/>
      <c r="I55" s="148"/>
      <c r="J55" s="148"/>
      <c r="K55" s="148"/>
      <c r="L55" s="148"/>
      <c r="M55" s="148"/>
      <c r="N55" s="148"/>
      <c r="O55" s="148"/>
      <c r="P55" s="147"/>
    </row>
    <row r="56" spans="1:16">
      <c r="A56" s="142"/>
      <c r="B56" s="140" t="s">
        <v>8236</v>
      </c>
      <c r="C56" s="390" t="s">
        <v>8230</v>
      </c>
      <c r="D56" s="388">
        <v>0.03</v>
      </c>
      <c r="E56" s="388">
        <v>0.03</v>
      </c>
      <c r="F56" s="388">
        <v>0.03</v>
      </c>
      <c r="G56" s="389">
        <v>0.03</v>
      </c>
      <c r="H56" s="147"/>
      <c r="I56" s="148"/>
      <c r="J56" s="148"/>
      <c r="K56" s="148"/>
      <c r="L56" s="148"/>
      <c r="M56" s="148"/>
      <c r="N56" s="148"/>
      <c r="O56" s="148"/>
      <c r="P56" s="147"/>
    </row>
    <row r="57" spans="1:16">
      <c r="A57" s="142"/>
      <c r="B57" s="140" t="s">
        <v>8250</v>
      </c>
      <c r="C57" s="390" t="s">
        <v>8292</v>
      </c>
      <c r="D57" s="388">
        <v>0</v>
      </c>
      <c r="E57" s="388">
        <v>0</v>
      </c>
      <c r="F57" s="388">
        <v>0</v>
      </c>
      <c r="G57" s="389">
        <v>4.4999999999999998E-2</v>
      </c>
      <c r="H57" s="147"/>
      <c r="I57" s="148"/>
      <c r="J57" s="148"/>
      <c r="K57" s="148"/>
      <c r="L57" s="148"/>
      <c r="M57" s="148"/>
      <c r="N57" s="148"/>
      <c r="O57" s="148"/>
      <c r="P57" s="147"/>
    </row>
    <row r="58" spans="1:16">
      <c r="A58" s="142"/>
      <c r="B58" s="139"/>
      <c r="C58" s="136"/>
      <c r="D58" s="386"/>
      <c r="E58" s="386"/>
      <c r="F58" s="386"/>
      <c r="G58" s="387"/>
      <c r="H58" s="147"/>
      <c r="I58" s="148"/>
      <c r="J58" s="148"/>
      <c r="K58" s="148"/>
      <c r="L58" s="148"/>
      <c r="M58" s="148"/>
      <c r="N58" s="148"/>
      <c r="O58" s="148"/>
      <c r="P58" s="147"/>
    </row>
    <row r="59" spans="1:16">
      <c r="A59" s="142"/>
      <c r="B59" s="382">
        <v>3</v>
      </c>
      <c r="C59" s="383" t="s">
        <v>568</v>
      </c>
      <c r="D59" s="384">
        <f>SUM(D60:D61)</f>
        <v>8.6E-3</v>
      </c>
      <c r="E59" s="384">
        <f>SUM(E60:E61)</f>
        <v>1.3299999999999999E-2</v>
      </c>
      <c r="F59" s="384">
        <f>SUM(F60:F61)</f>
        <v>1.7100000000000001E-2</v>
      </c>
      <c r="G59" s="384">
        <f>SUM(G60:G61)</f>
        <v>8.6E-3</v>
      </c>
      <c r="H59" s="147"/>
      <c r="I59" s="148"/>
      <c r="J59" s="148"/>
      <c r="K59" s="148"/>
      <c r="L59" s="148"/>
      <c r="M59" s="148"/>
      <c r="N59" s="148"/>
      <c r="O59" s="148"/>
      <c r="P59" s="147"/>
    </row>
    <row r="60" spans="1:16">
      <c r="A60" s="142"/>
      <c r="B60" s="140" t="s">
        <v>2050</v>
      </c>
      <c r="C60" s="141" t="s">
        <v>8326</v>
      </c>
      <c r="D60" s="388">
        <v>3.0000000000000001E-3</v>
      </c>
      <c r="E60" s="388">
        <v>4.7999999999999996E-3</v>
      </c>
      <c r="F60" s="388">
        <v>8.2000000000000007E-3</v>
      </c>
      <c r="G60" s="389">
        <v>3.0000000000000001E-3</v>
      </c>
      <c r="H60" s="147"/>
      <c r="I60" s="148"/>
      <c r="J60" s="148"/>
      <c r="K60" s="148"/>
      <c r="L60" s="148"/>
      <c r="M60" s="148"/>
      <c r="N60" s="148"/>
      <c r="O60" s="148"/>
      <c r="P60" s="147"/>
    </row>
    <row r="61" spans="1:16">
      <c r="A61" s="142"/>
      <c r="B61" s="140" t="s">
        <v>7974</v>
      </c>
      <c r="C61" s="141" t="s">
        <v>8239</v>
      </c>
      <c r="D61" s="388">
        <v>5.5999999999999999E-3</v>
      </c>
      <c r="E61" s="388">
        <v>8.5000000000000006E-3</v>
      </c>
      <c r="F61" s="388">
        <v>8.8999999999999999E-3</v>
      </c>
      <c r="G61" s="389">
        <v>5.5999999999999999E-3</v>
      </c>
      <c r="H61" s="147"/>
      <c r="I61" s="148"/>
      <c r="J61" s="148"/>
      <c r="K61" s="148"/>
      <c r="L61" s="148"/>
      <c r="M61" s="148"/>
      <c r="N61" s="148"/>
      <c r="O61" s="148"/>
      <c r="P61" s="147"/>
    </row>
    <row r="62" spans="1:16">
      <c r="A62" s="142"/>
      <c r="B62" s="140"/>
      <c r="C62" s="141"/>
      <c r="D62" s="388"/>
      <c r="E62" s="388"/>
      <c r="F62" s="388"/>
      <c r="G62" s="389"/>
      <c r="H62" s="147"/>
      <c r="I62" s="148"/>
      <c r="J62" s="148"/>
      <c r="K62" s="148"/>
      <c r="L62" s="148"/>
      <c r="M62" s="148"/>
      <c r="N62" s="148"/>
      <c r="O62" s="148"/>
      <c r="P62" s="147"/>
    </row>
    <row r="63" spans="1:16">
      <c r="A63" s="142"/>
      <c r="B63" s="382">
        <v>4</v>
      </c>
      <c r="C63" s="383" t="s">
        <v>8324</v>
      </c>
      <c r="D63" s="384">
        <v>8.5000000000000006E-3</v>
      </c>
      <c r="E63" s="384">
        <v>8.5000000000000006E-3</v>
      </c>
      <c r="F63" s="384">
        <v>1.11E-2</v>
      </c>
      <c r="G63" s="385">
        <v>8.5000000000000006E-3</v>
      </c>
      <c r="H63" s="147"/>
      <c r="I63" s="148"/>
      <c r="J63" s="148"/>
      <c r="K63" s="148"/>
      <c r="L63" s="148"/>
      <c r="M63" s="148"/>
      <c r="N63" s="148"/>
      <c r="O63" s="148"/>
      <c r="P63" s="147"/>
    </row>
    <row r="64" spans="1:16">
      <c r="A64" s="142"/>
      <c r="B64" s="140"/>
      <c r="C64" s="390"/>
      <c r="D64" s="388"/>
      <c r="E64" s="388"/>
      <c r="F64" s="388"/>
      <c r="G64" s="389"/>
      <c r="H64" s="147"/>
      <c r="I64" s="148"/>
      <c r="J64" s="148"/>
      <c r="K64" s="148"/>
      <c r="L64" s="148"/>
      <c r="M64" s="148"/>
      <c r="N64" s="148"/>
      <c r="O64" s="148"/>
      <c r="P64" s="147"/>
    </row>
    <row r="65" spans="1:16">
      <c r="A65" s="142"/>
      <c r="B65" s="382">
        <v>5</v>
      </c>
      <c r="C65" s="383" t="s">
        <v>8323</v>
      </c>
      <c r="D65" s="384">
        <v>3.5000000000000003E-2</v>
      </c>
      <c r="E65" s="384">
        <v>5.11E-2</v>
      </c>
      <c r="F65" s="384">
        <v>6.2199999999999998E-2</v>
      </c>
      <c r="G65" s="385">
        <v>3.5000000000000003E-2</v>
      </c>
      <c r="H65" s="147"/>
      <c r="I65" s="148"/>
      <c r="J65" s="148"/>
      <c r="K65" s="148"/>
      <c r="L65" s="148"/>
      <c r="M65" s="148"/>
      <c r="N65" s="148"/>
      <c r="O65" s="148"/>
      <c r="P65" s="147"/>
    </row>
    <row r="66" spans="1:16">
      <c r="A66" s="142"/>
      <c r="B66" s="140"/>
      <c r="C66" s="390"/>
      <c r="D66" s="388"/>
      <c r="E66" s="388"/>
      <c r="F66" s="388"/>
      <c r="G66" s="389"/>
      <c r="H66" s="147"/>
      <c r="I66" s="148"/>
      <c r="J66" s="148"/>
      <c r="K66" s="148"/>
      <c r="L66" s="148"/>
      <c r="M66" s="148"/>
      <c r="N66" s="148"/>
      <c r="O66" s="148"/>
      <c r="P66" s="147"/>
    </row>
    <row r="67" spans="1:16">
      <c r="A67" s="142"/>
      <c r="B67" s="382"/>
      <c r="C67" s="383" t="s">
        <v>8322</v>
      </c>
      <c r="D67" s="384">
        <v>0.111</v>
      </c>
      <c r="E67" s="384">
        <v>0.14019999999999999</v>
      </c>
      <c r="F67" s="384">
        <v>0.16800000000000001</v>
      </c>
      <c r="G67" s="385"/>
      <c r="H67" s="147"/>
      <c r="I67" s="148"/>
      <c r="J67" s="148"/>
      <c r="K67" s="148"/>
      <c r="L67" s="148"/>
      <c r="M67" s="148"/>
      <c r="N67" s="148"/>
      <c r="O67" s="148"/>
      <c r="P67" s="147"/>
    </row>
    <row r="68" spans="1:16">
      <c r="A68" s="142"/>
      <c r="B68" s="139"/>
      <c r="C68" s="391"/>
      <c r="D68" s="388"/>
      <c r="E68" s="388"/>
      <c r="F68" s="388"/>
      <c r="G68" s="392"/>
      <c r="H68" s="147"/>
      <c r="I68" s="148"/>
      <c r="J68" s="148"/>
      <c r="K68" s="148"/>
      <c r="L68" s="148"/>
      <c r="M68" s="148"/>
      <c r="N68" s="148"/>
      <c r="O68" s="148"/>
      <c r="P68" s="147"/>
    </row>
    <row r="69" spans="1:16">
      <c r="A69" s="142"/>
      <c r="B69" s="139"/>
      <c r="C69" s="143" t="s">
        <v>8259</v>
      </c>
      <c r="D69" s="144"/>
      <c r="E69" s="144"/>
      <c r="F69" s="145"/>
      <c r="G69" s="146">
        <f>((1+G51+G59)*(1+G63)*(1+G65)/(1-G53))-1</f>
        <v>0.16889999999999999</v>
      </c>
      <c r="H69" s="147"/>
      <c r="I69" s="148"/>
      <c r="J69" s="148"/>
      <c r="K69" s="148"/>
      <c r="L69" s="148"/>
      <c r="M69" s="148"/>
      <c r="N69" s="148"/>
      <c r="O69" s="148"/>
      <c r="P69" s="147"/>
    </row>
    <row r="70" spans="1:16" s="401" customFormat="1" ht="15.75">
      <c r="A70" s="393"/>
      <c r="B70" s="394"/>
      <c r="C70" s="395" t="s">
        <v>8321</v>
      </c>
      <c r="D70" s="396"/>
      <c r="E70" s="396"/>
      <c r="F70" s="396"/>
      <c r="G70" s="397">
        <f>G69</f>
        <v>0.16889999999999999</v>
      </c>
      <c r="H70" s="398"/>
      <c r="I70" s="399"/>
      <c r="J70" s="399"/>
      <c r="K70" s="399"/>
      <c r="L70" s="399"/>
      <c r="M70" s="399"/>
      <c r="N70" s="399"/>
      <c r="O70" s="399"/>
      <c r="P70" s="398"/>
    </row>
    <row r="71" spans="1:16">
      <c r="A71" s="142"/>
      <c r="B71" s="662" t="s">
        <v>8320</v>
      </c>
      <c r="C71" s="663"/>
      <c r="D71" s="663"/>
      <c r="E71" s="663"/>
      <c r="F71" s="663"/>
      <c r="G71" s="664"/>
      <c r="H71" s="373"/>
      <c r="I71" s="148"/>
      <c r="J71" s="150"/>
      <c r="K71" s="148"/>
      <c r="L71" s="148"/>
      <c r="M71" s="148"/>
      <c r="N71" s="148"/>
      <c r="O71" s="148"/>
      <c r="P71" s="147"/>
    </row>
    <row r="72" spans="1:16">
      <c r="A72" s="142"/>
      <c r="B72" s="402"/>
      <c r="C72" s="403"/>
      <c r="D72" s="403"/>
      <c r="E72" s="403"/>
      <c r="F72" s="403"/>
      <c r="G72" s="328"/>
      <c r="H72" s="373"/>
      <c r="I72" s="148"/>
      <c r="J72" s="150"/>
      <c r="K72" s="148"/>
      <c r="L72" s="148"/>
      <c r="M72" s="148"/>
      <c r="N72" s="148"/>
      <c r="O72" s="148"/>
      <c r="P72" s="147"/>
    </row>
    <row r="73" spans="1:16">
      <c r="A73" s="142"/>
      <c r="B73" s="659"/>
      <c r="C73" s="660"/>
      <c r="D73" s="660"/>
      <c r="E73" s="660"/>
      <c r="F73" s="660"/>
      <c r="G73" s="661"/>
      <c r="H73" s="147"/>
      <c r="I73" s="148"/>
      <c r="J73" s="150"/>
      <c r="L73" s="148"/>
      <c r="M73" s="148"/>
      <c r="N73" s="148"/>
      <c r="O73" s="148"/>
      <c r="P73" s="147"/>
    </row>
  </sheetData>
  <mergeCells count="14">
    <mergeCell ref="B73:G73"/>
    <mergeCell ref="B48:B49"/>
    <mergeCell ref="C48:C49"/>
    <mergeCell ref="B71:G71"/>
    <mergeCell ref="B36:G36"/>
    <mergeCell ref="B39:G42"/>
    <mergeCell ref="B43:G43"/>
    <mergeCell ref="B44:G47"/>
    <mergeCell ref="B34:G34"/>
    <mergeCell ref="B2:G5"/>
    <mergeCell ref="B11:B12"/>
    <mergeCell ref="C11:C12"/>
    <mergeCell ref="B7:G10"/>
    <mergeCell ref="B6:G6"/>
  </mergeCells>
  <phoneticPr fontId="0" type="noConversion"/>
  <pageMargins left="0.78740157480314965" right="0.39370078740157483" top="0.78740157480314965" bottom="0.78740157480314965" header="0.31496062992125984" footer="0.31496062992125984"/>
  <pageSetup paperSize="9" scale="95" fitToHeight="0" orientation="portrait" r:id="rId1"/>
  <rowBreaks count="1" manualBreakCount="1">
    <brk id="38" min="1" max="6" man="1"/>
  </rowBreaks>
</worksheet>
</file>

<file path=xl/worksheets/sheet5.xml><?xml version="1.0" encoding="utf-8"?>
<worksheet xmlns="http://schemas.openxmlformats.org/spreadsheetml/2006/main" xmlns:r="http://schemas.openxmlformats.org/officeDocument/2006/relationships">
  <sheetPr codeName="Plan5" enableFormatConditionsCalculation="0">
    <tabColor indexed="8"/>
  </sheetPr>
  <dimension ref="A2:J56"/>
  <sheetViews>
    <sheetView showGridLines="0" zoomScale="70" zoomScaleSheetLayoutView="100" workbookViewId="0"/>
  </sheetViews>
  <sheetFormatPr defaultColWidth="11.5703125" defaultRowHeight="15"/>
  <cols>
    <col min="1" max="1" width="11.5703125" style="220"/>
    <col min="2" max="2" width="9.5703125" style="226" customWidth="1"/>
    <col min="3" max="3" width="35.7109375" style="226" customWidth="1"/>
    <col min="4" max="7" width="13.7109375" style="370" customWidth="1"/>
    <col min="8" max="10" width="11.5703125" style="225"/>
    <col min="11" max="16384" width="11.5703125" style="226"/>
  </cols>
  <sheetData>
    <row r="2" spans="2:7">
      <c r="B2" s="671" t="str">
        <f>'Planilha SERVIÇOS'!$B$4</f>
        <v>EXECUÇÃO DOS SERVIÇOS RELATIVOS À 2ª ETAPA DOS SISTEMAS DE ABASTECIMENTO DE ÁGUA DE ASSENTAMENTO ALEGRE; BOA PAZ; BOM JESUS; UMBURANAS; RIACHO DA MADEIRA E ILHA DA VILA, LOCALIZADOS NO MUNICÍPIO DE OROCÓ, NO ESTADO DE PERNAMBUCO</v>
      </c>
      <c r="C2" s="672"/>
      <c r="D2" s="672"/>
      <c r="E2" s="672"/>
      <c r="F2" s="672"/>
      <c r="G2" s="673"/>
    </row>
    <row r="3" spans="2:7">
      <c r="B3" s="674"/>
      <c r="C3" s="675"/>
      <c r="D3" s="675"/>
      <c r="E3" s="675"/>
      <c r="F3" s="675"/>
      <c r="G3" s="676"/>
    </row>
    <row r="4" spans="2:7">
      <c r="B4" s="674"/>
      <c r="C4" s="675"/>
      <c r="D4" s="675"/>
      <c r="E4" s="675"/>
      <c r="F4" s="675"/>
      <c r="G4" s="676"/>
    </row>
    <row r="5" spans="2:7">
      <c r="B5" s="360"/>
      <c r="C5" s="361"/>
      <c r="D5" s="361"/>
      <c r="E5" s="361"/>
      <c r="F5" s="361"/>
      <c r="G5" s="362"/>
    </row>
    <row r="6" spans="2:7">
      <c r="B6" s="685" t="s">
        <v>198</v>
      </c>
      <c r="C6" s="686"/>
      <c r="D6" s="686"/>
      <c r="E6" s="686"/>
      <c r="F6" s="686"/>
      <c r="G6" s="687"/>
    </row>
    <row r="7" spans="2:7">
      <c r="B7" s="685"/>
      <c r="C7" s="686"/>
      <c r="D7" s="686"/>
      <c r="E7" s="686"/>
      <c r="F7" s="686"/>
      <c r="G7" s="687"/>
    </row>
    <row r="8" spans="2:7">
      <c r="B8" s="677" t="s">
        <v>7979</v>
      </c>
      <c r="C8" s="677"/>
      <c r="D8" s="688" t="s">
        <v>196</v>
      </c>
      <c r="E8" s="689"/>
      <c r="F8" s="688" t="s">
        <v>197</v>
      </c>
      <c r="G8" s="689"/>
    </row>
    <row r="9" spans="2:7">
      <c r="B9" s="677"/>
      <c r="C9" s="677"/>
      <c r="D9" s="363" t="s">
        <v>7980</v>
      </c>
      <c r="E9" s="363" t="s">
        <v>7981</v>
      </c>
      <c r="F9" s="363" t="s">
        <v>7980</v>
      </c>
      <c r="G9" s="363" t="s">
        <v>7981</v>
      </c>
    </row>
    <row r="10" spans="2:7">
      <c r="B10" s="678" t="s">
        <v>199</v>
      </c>
      <c r="C10" s="679"/>
      <c r="D10" s="679"/>
      <c r="E10" s="679"/>
      <c r="F10" s="679"/>
      <c r="G10" s="680"/>
    </row>
    <row r="11" spans="2:7">
      <c r="B11" s="364" t="s">
        <v>7982</v>
      </c>
      <c r="C11" s="365" t="s">
        <v>8284</v>
      </c>
      <c r="D11" s="366">
        <v>0</v>
      </c>
      <c r="E11" s="366">
        <v>0</v>
      </c>
      <c r="F11" s="366">
        <v>20</v>
      </c>
      <c r="G11" s="366">
        <v>20</v>
      </c>
    </row>
    <row r="12" spans="2:7">
      <c r="B12" s="364" t="s">
        <v>7983</v>
      </c>
      <c r="C12" s="365" t="s">
        <v>8285</v>
      </c>
      <c r="D12" s="366">
        <v>1.5</v>
      </c>
      <c r="E12" s="366">
        <v>1.5</v>
      </c>
      <c r="F12" s="366">
        <v>1.5</v>
      </c>
      <c r="G12" s="366">
        <v>1.5</v>
      </c>
    </row>
    <row r="13" spans="2:7">
      <c r="B13" s="364" t="s">
        <v>7984</v>
      </c>
      <c r="C13" s="365" t="s">
        <v>8286</v>
      </c>
      <c r="D13" s="366">
        <v>1</v>
      </c>
      <c r="E13" s="366">
        <v>1</v>
      </c>
      <c r="F13" s="366">
        <v>1</v>
      </c>
      <c r="G13" s="366">
        <v>1</v>
      </c>
    </row>
    <row r="14" spans="2:7">
      <c r="B14" s="364" t="s">
        <v>7986</v>
      </c>
      <c r="C14" s="365" t="s">
        <v>8287</v>
      </c>
      <c r="D14" s="366">
        <v>0.2</v>
      </c>
      <c r="E14" s="366">
        <v>0.2</v>
      </c>
      <c r="F14" s="366">
        <v>0.2</v>
      </c>
      <c r="G14" s="366">
        <v>0.2</v>
      </c>
    </row>
    <row r="15" spans="2:7">
      <c r="B15" s="364" t="s">
        <v>7987</v>
      </c>
      <c r="C15" s="365" t="s">
        <v>8288</v>
      </c>
      <c r="D15" s="366">
        <v>0.6</v>
      </c>
      <c r="E15" s="366">
        <v>0.6</v>
      </c>
      <c r="F15" s="366">
        <v>0.6</v>
      </c>
      <c r="G15" s="366">
        <v>0.6</v>
      </c>
    </row>
    <row r="16" spans="2:7">
      <c r="B16" s="364" t="s">
        <v>7988</v>
      </c>
      <c r="C16" s="365" t="s">
        <v>7985</v>
      </c>
      <c r="D16" s="366">
        <v>2.5</v>
      </c>
      <c r="E16" s="366">
        <v>2.5</v>
      </c>
      <c r="F16" s="366">
        <v>2.5</v>
      </c>
      <c r="G16" s="366">
        <v>2.5</v>
      </c>
    </row>
    <row r="17" spans="2:7">
      <c r="B17" s="364" t="s">
        <v>7989</v>
      </c>
      <c r="C17" s="365" t="s">
        <v>8289</v>
      </c>
      <c r="D17" s="366">
        <v>3</v>
      </c>
      <c r="E17" s="366">
        <v>3</v>
      </c>
      <c r="F17" s="366">
        <v>3</v>
      </c>
      <c r="G17" s="366">
        <v>3</v>
      </c>
    </row>
    <row r="18" spans="2:7">
      <c r="B18" s="364" t="s">
        <v>7990</v>
      </c>
      <c r="C18" s="365" t="s">
        <v>8290</v>
      </c>
      <c r="D18" s="366">
        <v>8</v>
      </c>
      <c r="E18" s="366">
        <v>8</v>
      </c>
      <c r="F18" s="366">
        <v>8</v>
      </c>
      <c r="G18" s="366">
        <v>8</v>
      </c>
    </row>
    <row r="19" spans="2:7">
      <c r="B19" s="364" t="s">
        <v>7991</v>
      </c>
      <c r="C19" s="365" t="s">
        <v>8291</v>
      </c>
      <c r="D19" s="366">
        <v>0</v>
      </c>
      <c r="E19" s="366">
        <v>0</v>
      </c>
      <c r="F19" s="366">
        <v>0</v>
      </c>
      <c r="G19" s="366">
        <v>0</v>
      </c>
    </row>
    <row r="20" spans="2:7">
      <c r="B20" s="367" t="s">
        <v>7992</v>
      </c>
      <c r="C20" s="368" t="s">
        <v>191</v>
      </c>
      <c r="D20" s="366">
        <v>16.8</v>
      </c>
      <c r="E20" s="366">
        <v>16.8</v>
      </c>
      <c r="F20" s="366">
        <v>36.799999999999997</v>
      </c>
      <c r="G20" s="366">
        <v>36.799999999999997</v>
      </c>
    </row>
    <row r="21" spans="2:7">
      <c r="B21" s="221"/>
      <c r="C21" s="222"/>
      <c r="D21" s="223"/>
      <c r="E21" s="223"/>
      <c r="F21" s="223"/>
      <c r="G21" s="224"/>
    </row>
    <row r="22" spans="2:7">
      <c r="B22" s="678" t="s">
        <v>192</v>
      </c>
      <c r="C22" s="679"/>
      <c r="D22" s="679"/>
      <c r="E22" s="679"/>
      <c r="F22" s="679"/>
      <c r="G22" s="680"/>
    </row>
    <row r="23" spans="2:7">
      <c r="B23" s="364" t="s">
        <v>7993</v>
      </c>
      <c r="C23" s="365" t="s">
        <v>8785</v>
      </c>
      <c r="D23" s="366">
        <v>18.079999999999998</v>
      </c>
      <c r="E23" s="366" t="s">
        <v>7994</v>
      </c>
      <c r="F23" s="366">
        <v>18.079999999999998</v>
      </c>
      <c r="G23" s="366" t="s">
        <v>7994</v>
      </c>
    </row>
    <row r="24" spans="2:7">
      <c r="B24" s="364" t="s">
        <v>7995</v>
      </c>
      <c r="C24" s="365" t="s">
        <v>8262</v>
      </c>
      <c r="D24" s="366">
        <v>4.34</v>
      </c>
      <c r="E24" s="366" t="s">
        <v>7994</v>
      </c>
      <c r="F24" s="366">
        <v>4.34</v>
      </c>
      <c r="G24" s="366" t="s">
        <v>7994</v>
      </c>
    </row>
    <row r="25" spans="2:7">
      <c r="B25" s="364" t="s">
        <v>7997</v>
      </c>
      <c r="C25" s="365" t="s">
        <v>7996</v>
      </c>
      <c r="D25" s="366">
        <v>0.92</v>
      </c>
      <c r="E25" s="366">
        <v>0.7</v>
      </c>
      <c r="F25" s="366">
        <v>0.92</v>
      </c>
      <c r="G25" s="366">
        <v>0.7</v>
      </c>
    </row>
    <row r="26" spans="2:7">
      <c r="B26" s="364" t="s">
        <v>7999</v>
      </c>
      <c r="C26" s="365" t="s">
        <v>8000</v>
      </c>
      <c r="D26" s="366">
        <v>10.94</v>
      </c>
      <c r="E26" s="366">
        <v>8.33</v>
      </c>
      <c r="F26" s="366">
        <v>10.94</v>
      </c>
      <c r="G26" s="366">
        <v>8.33</v>
      </c>
    </row>
    <row r="27" spans="2:7">
      <c r="B27" s="364" t="s">
        <v>8001</v>
      </c>
      <c r="C27" s="365" t="s">
        <v>7998</v>
      </c>
      <c r="D27" s="366">
        <v>7.0000000000000007E-2</v>
      </c>
      <c r="E27" s="366">
        <v>0.05</v>
      </c>
      <c r="F27" s="366">
        <v>7.0000000000000007E-2</v>
      </c>
      <c r="G27" s="366">
        <v>0.05</v>
      </c>
    </row>
    <row r="28" spans="2:7">
      <c r="B28" s="364" t="s">
        <v>8268</v>
      </c>
      <c r="C28" s="365" t="s">
        <v>8263</v>
      </c>
      <c r="D28" s="366">
        <v>0.73</v>
      </c>
      <c r="E28" s="366">
        <v>0.56000000000000005</v>
      </c>
      <c r="F28" s="366">
        <v>0.73</v>
      </c>
      <c r="G28" s="366">
        <v>0.56000000000000005</v>
      </c>
    </row>
    <row r="29" spans="2:7">
      <c r="B29" s="364" t="s">
        <v>8269</v>
      </c>
      <c r="C29" s="365" t="s">
        <v>8264</v>
      </c>
      <c r="D29" s="366">
        <v>2.2799999999999998</v>
      </c>
      <c r="E29" s="366" t="s">
        <v>7994</v>
      </c>
      <c r="F29" s="366">
        <v>2.2799999999999998</v>
      </c>
      <c r="G29" s="366" t="s">
        <v>7994</v>
      </c>
    </row>
    <row r="30" spans="2:7">
      <c r="B30" s="364" t="s">
        <v>8270</v>
      </c>
      <c r="C30" s="365" t="s">
        <v>8265</v>
      </c>
      <c r="D30" s="366">
        <v>0.11</v>
      </c>
      <c r="E30" s="366">
        <v>0.08</v>
      </c>
      <c r="F30" s="366">
        <v>0.11</v>
      </c>
      <c r="G30" s="366">
        <v>0.08</v>
      </c>
    </row>
    <row r="31" spans="2:7">
      <c r="B31" s="364" t="s">
        <v>8271</v>
      </c>
      <c r="C31" s="365" t="s">
        <v>8266</v>
      </c>
      <c r="D31" s="366">
        <v>8.9</v>
      </c>
      <c r="E31" s="366">
        <v>6.78</v>
      </c>
      <c r="F31" s="366">
        <v>8.9</v>
      </c>
      <c r="G31" s="366">
        <v>6.78</v>
      </c>
    </row>
    <row r="32" spans="2:7">
      <c r="B32" s="364" t="s">
        <v>8272</v>
      </c>
      <c r="C32" s="365" t="s">
        <v>8267</v>
      </c>
      <c r="D32" s="366">
        <v>0.03</v>
      </c>
      <c r="E32" s="366">
        <v>0.02</v>
      </c>
      <c r="F32" s="366">
        <v>0.03</v>
      </c>
      <c r="G32" s="366">
        <v>0.02</v>
      </c>
    </row>
    <row r="33" spans="2:7">
      <c r="B33" s="367" t="s">
        <v>8002</v>
      </c>
      <c r="C33" s="368" t="s">
        <v>193</v>
      </c>
      <c r="D33" s="366">
        <v>46.4</v>
      </c>
      <c r="E33" s="366">
        <v>16.52</v>
      </c>
      <c r="F33" s="366">
        <v>46.4</v>
      </c>
      <c r="G33" s="366">
        <v>16.52</v>
      </c>
    </row>
    <row r="34" spans="2:7">
      <c r="B34" s="221"/>
      <c r="C34" s="222"/>
      <c r="D34" s="223"/>
      <c r="E34" s="223"/>
      <c r="F34" s="223"/>
      <c r="G34" s="224"/>
    </row>
    <row r="35" spans="2:7">
      <c r="B35" s="678" t="s">
        <v>194</v>
      </c>
      <c r="C35" s="679"/>
      <c r="D35" s="679"/>
      <c r="E35" s="679"/>
      <c r="F35" s="679"/>
      <c r="G35" s="680"/>
    </row>
    <row r="36" spans="2:7">
      <c r="B36" s="364" t="s">
        <v>8003</v>
      </c>
      <c r="C36" s="365" t="s">
        <v>8273</v>
      </c>
      <c r="D36" s="366">
        <v>5.65</v>
      </c>
      <c r="E36" s="366">
        <v>4.3099999999999996</v>
      </c>
      <c r="F36" s="366">
        <v>5.65</v>
      </c>
      <c r="G36" s="366">
        <v>4.3099999999999996</v>
      </c>
    </row>
    <row r="37" spans="2:7">
      <c r="B37" s="364" t="s">
        <v>8004</v>
      </c>
      <c r="C37" s="365" t="s">
        <v>8274</v>
      </c>
      <c r="D37" s="366">
        <v>0.13</v>
      </c>
      <c r="E37" s="366">
        <v>0.1</v>
      </c>
      <c r="F37" s="366">
        <v>0.13</v>
      </c>
      <c r="G37" s="366">
        <v>0.1</v>
      </c>
    </row>
    <row r="38" spans="2:7">
      <c r="B38" s="364" t="s">
        <v>8005</v>
      </c>
      <c r="C38" s="365" t="s">
        <v>8275</v>
      </c>
      <c r="D38" s="366">
        <v>5.08</v>
      </c>
      <c r="E38" s="366">
        <v>3.87</v>
      </c>
      <c r="F38" s="366">
        <v>5.08</v>
      </c>
      <c r="G38" s="366">
        <v>3.87</v>
      </c>
    </row>
    <row r="39" spans="2:7">
      <c r="B39" s="364" t="s">
        <v>8276</v>
      </c>
      <c r="C39" s="365" t="s">
        <v>8278</v>
      </c>
      <c r="D39" s="366">
        <v>5.0599999999999996</v>
      </c>
      <c r="E39" s="366">
        <v>3.85</v>
      </c>
      <c r="F39" s="366">
        <v>5.0599999999999996</v>
      </c>
      <c r="G39" s="366">
        <v>3.85</v>
      </c>
    </row>
    <row r="40" spans="2:7">
      <c r="B40" s="364" t="s">
        <v>8277</v>
      </c>
      <c r="C40" s="365" t="s">
        <v>8279</v>
      </c>
      <c r="D40" s="366">
        <v>0.48</v>
      </c>
      <c r="E40" s="366">
        <v>0.36</v>
      </c>
      <c r="F40" s="366">
        <v>0.48</v>
      </c>
      <c r="G40" s="366">
        <v>0.36</v>
      </c>
    </row>
    <row r="41" spans="2:7">
      <c r="B41" s="367" t="s">
        <v>8006</v>
      </c>
      <c r="C41" s="368" t="s">
        <v>193</v>
      </c>
      <c r="D41" s="366">
        <v>16.399999999999999</v>
      </c>
      <c r="E41" s="366">
        <v>12.49</v>
      </c>
      <c r="F41" s="366">
        <v>16.399999999999999</v>
      </c>
      <c r="G41" s="366">
        <v>12.49</v>
      </c>
    </row>
    <row r="42" spans="2:7">
      <c r="B42" s="221"/>
      <c r="C42" s="222"/>
      <c r="D42" s="223"/>
      <c r="E42" s="223"/>
      <c r="F42" s="223"/>
      <c r="G42" s="224"/>
    </row>
    <row r="43" spans="2:7">
      <c r="B43" s="678" t="s">
        <v>195</v>
      </c>
      <c r="C43" s="679"/>
      <c r="D43" s="679"/>
      <c r="E43" s="679"/>
      <c r="F43" s="679"/>
      <c r="G43" s="680"/>
    </row>
    <row r="44" spans="2:7">
      <c r="B44" s="364" t="s">
        <v>8220</v>
      </c>
      <c r="C44" s="365" t="s">
        <v>8221</v>
      </c>
      <c r="D44" s="366">
        <v>7.8</v>
      </c>
      <c r="E44" s="366">
        <v>2.78</v>
      </c>
      <c r="F44" s="366">
        <v>17.079999999999998</v>
      </c>
      <c r="G44" s="366">
        <v>6.08</v>
      </c>
    </row>
    <row r="45" spans="2:7" ht="38.25">
      <c r="B45" s="367" t="s">
        <v>8222</v>
      </c>
      <c r="C45" s="369" t="s">
        <v>8280</v>
      </c>
      <c r="D45" s="366">
        <v>0.47</v>
      </c>
      <c r="E45" s="366">
        <v>0.36</v>
      </c>
      <c r="F45" s="366">
        <v>0.5</v>
      </c>
      <c r="G45" s="366">
        <v>0.38</v>
      </c>
    </row>
    <row r="46" spans="2:7">
      <c r="B46" s="367" t="s">
        <v>8223</v>
      </c>
      <c r="C46" s="368" t="s">
        <v>191</v>
      </c>
      <c r="D46" s="366">
        <v>8.27</v>
      </c>
      <c r="E46" s="366">
        <v>3.14</v>
      </c>
      <c r="F46" s="366">
        <v>17.579999999999998</v>
      </c>
      <c r="G46" s="366">
        <v>6.46</v>
      </c>
    </row>
    <row r="47" spans="2:7">
      <c r="B47" s="681"/>
      <c r="C47" s="682"/>
      <c r="D47" s="682"/>
      <c r="E47" s="682"/>
      <c r="F47" s="682"/>
      <c r="G47" s="683"/>
    </row>
    <row r="48" spans="2:7">
      <c r="B48" s="684" t="s">
        <v>8245</v>
      </c>
      <c r="C48" s="684"/>
      <c r="D48" s="366">
        <v>87.87</v>
      </c>
      <c r="E48" s="366">
        <v>48.95</v>
      </c>
      <c r="F48" s="366">
        <v>117.18</v>
      </c>
      <c r="G48" s="366">
        <v>72.27</v>
      </c>
    </row>
    <row r="49" spans="4:7">
      <c r="D49" s="226"/>
      <c r="E49" s="226"/>
      <c r="F49" s="226"/>
      <c r="G49" s="226"/>
    </row>
    <row r="50" spans="4:7">
      <c r="F50" s="370">
        <f>F48/D48</f>
        <v>1.33</v>
      </c>
      <c r="G50" s="226"/>
    </row>
    <row r="51" spans="4:7">
      <c r="D51" s="371"/>
      <c r="E51" s="371"/>
      <c r="F51" s="371"/>
    </row>
    <row r="52" spans="4:7">
      <c r="D52" s="371"/>
      <c r="E52" s="371"/>
      <c r="F52" s="371"/>
    </row>
    <row r="53" spans="4:7">
      <c r="D53" s="371"/>
      <c r="E53" s="371"/>
      <c r="F53" s="371"/>
    </row>
    <row r="55" spans="4:7">
      <c r="D55" s="226"/>
      <c r="E55" s="226"/>
      <c r="F55" s="226"/>
    </row>
    <row r="56" spans="4:7">
      <c r="D56" s="226"/>
      <c r="E56" s="226"/>
      <c r="F56" s="226"/>
    </row>
  </sheetData>
  <mergeCells count="12">
    <mergeCell ref="B48:C48"/>
    <mergeCell ref="B6:G6"/>
    <mergeCell ref="B7:G7"/>
    <mergeCell ref="B10:G10"/>
    <mergeCell ref="D8:E8"/>
    <mergeCell ref="F8:G8"/>
    <mergeCell ref="B22:G22"/>
    <mergeCell ref="B2:G4"/>
    <mergeCell ref="B8:C9"/>
    <mergeCell ref="B35:G35"/>
    <mergeCell ref="B43:G43"/>
    <mergeCell ref="B47:G47"/>
  </mergeCells>
  <phoneticPr fontId="0" type="noConversion"/>
  <printOptions horizontalCentered="1"/>
  <pageMargins left="0.39370078740157483" right="0.39370078740157483" top="0.78740157480314965" bottom="0.78740157480314965" header="0.31496062992125984" footer="0.31496062992125984"/>
  <pageSetup paperSize="9" scale="90" fitToHeight="0" orientation="portrait" r:id="rId1"/>
</worksheet>
</file>

<file path=xl/worksheets/sheet6.xml><?xml version="1.0" encoding="utf-8"?>
<worksheet xmlns="http://schemas.openxmlformats.org/spreadsheetml/2006/main" xmlns:r="http://schemas.openxmlformats.org/officeDocument/2006/relationships">
  <sheetPr>
    <tabColor indexed="12"/>
  </sheetPr>
  <dimension ref="A2:L2485"/>
  <sheetViews>
    <sheetView showGridLines="0" showZeros="0" view="pageBreakPreview" topLeftCell="A46" zoomScale="70" zoomScaleNormal="75" zoomScaleSheetLayoutView="70" workbookViewId="0"/>
  </sheetViews>
  <sheetFormatPr defaultRowHeight="12.75" outlineLevelRow="1"/>
  <cols>
    <col min="1" max="1" width="9.140625" style="26"/>
    <col min="2" max="3" width="12.7109375" style="26" customWidth="1"/>
    <col min="4" max="4" width="12.7109375" style="28" customWidth="1"/>
    <col min="5" max="5" width="61.7109375" style="28" customWidth="1"/>
    <col min="6" max="6" width="13.7109375" style="28" customWidth="1"/>
    <col min="7" max="7" width="13.7109375" style="482" customWidth="1"/>
    <col min="8" max="9" width="13.7109375" style="27" customWidth="1"/>
    <col min="10" max="10" width="2.7109375" style="28" customWidth="1"/>
    <col min="11" max="11" width="11.7109375" style="26" customWidth="1"/>
    <col min="12" max="12" width="11.7109375" style="27" customWidth="1"/>
    <col min="13" max="13" width="2.7109375" style="28" customWidth="1"/>
    <col min="14" max="16384" width="9.140625" style="28"/>
  </cols>
  <sheetData>
    <row r="2" spans="1:12" s="47" customFormat="1">
      <c r="A2" s="45"/>
      <c r="B2" s="45"/>
      <c r="C2" s="45"/>
      <c r="D2" s="708"/>
      <c r="E2" s="708"/>
      <c r="F2" s="708"/>
      <c r="G2" s="708"/>
      <c r="H2" s="708"/>
      <c r="I2" s="708"/>
      <c r="J2" s="44"/>
      <c r="K2" s="45"/>
      <c r="L2" s="46"/>
    </row>
    <row r="3" spans="1:12" ht="19.5">
      <c r="A3" s="45"/>
      <c r="B3" s="45"/>
      <c r="C3" s="45"/>
      <c r="D3" s="709" t="s">
        <v>8318</v>
      </c>
      <c r="E3" s="709"/>
      <c r="F3" s="709"/>
      <c r="G3" s="709"/>
      <c r="H3" s="709"/>
      <c r="I3" s="709"/>
      <c r="J3" s="25"/>
    </row>
    <row r="4" spans="1:12" ht="18.75">
      <c r="D4" s="701" t="str">
        <f>CONCATENATE("Tabela de Custos: ",'Planilha SERVIÇOS'!$K$10)</f>
        <v>Tabela de Custos: MAI/2018</v>
      </c>
      <c r="E4" s="701"/>
      <c r="F4" s="701"/>
      <c r="G4" s="701"/>
      <c r="H4" s="701"/>
      <c r="I4" s="701"/>
      <c r="J4" s="25"/>
    </row>
    <row r="5" spans="1:12">
      <c r="D5" s="702"/>
      <c r="E5" s="702"/>
      <c r="F5" s="702"/>
      <c r="G5" s="702"/>
      <c r="H5" s="702"/>
      <c r="I5" s="702"/>
    </row>
    <row r="6" spans="1:12">
      <c r="B6" s="419" t="s">
        <v>2316</v>
      </c>
      <c r="C6" s="419" t="s">
        <v>8233</v>
      </c>
      <c r="D6" s="419" t="s">
        <v>8306</v>
      </c>
      <c r="E6" s="690" t="str">
        <f>VLOOKUP(D6,SINAPI!$D:$G,2)</f>
        <v>LIMPEZA MECANIZADA DE TERRENO COM REMOCAO DE CAMADA VEGETAL, UTILIZANDO MOTONIVELADORA</v>
      </c>
      <c r="F6" s="691"/>
      <c r="G6" s="691"/>
      <c r="H6" s="692"/>
      <c r="I6" s="696" t="str">
        <f>VLOOKUP(D6,SINAPI!$D:$G,3)</f>
        <v>M2</v>
      </c>
      <c r="J6" s="29"/>
      <c r="K6" s="422">
        <f>I20</f>
        <v>0.4</v>
      </c>
      <c r="L6" s="422">
        <f>'Planilha SERVIÇOS'!$M$15</f>
        <v>0.52</v>
      </c>
    </row>
    <row r="7" spans="1:12">
      <c r="B7" s="423"/>
      <c r="C7" s="423"/>
      <c r="D7" s="423"/>
      <c r="E7" s="693"/>
      <c r="F7" s="694"/>
      <c r="G7" s="694"/>
      <c r="H7" s="695"/>
      <c r="I7" s="697"/>
      <c r="J7" s="29"/>
    </row>
    <row r="8" spans="1:12">
      <c r="D8" s="427" t="s">
        <v>7844</v>
      </c>
      <c r="E8" s="427" t="s">
        <v>8294</v>
      </c>
      <c r="F8" s="427" t="s">
        <v>7845</v>
      </c>
      <c r="G8" s="478" t="s">
        <v>7846</v>
      </c>
      <c r="H8" s="429" t="s">
        <v>7847</v>
      </c>
      <c r="I8" s="429" t="s">
        <v>8254</v>
      </c>
      <c r="J8" s="29"/>
    </row>
    <row r="9" spans="1:12">
      <c r="D9" s="698" t="s">
        <v>7848</v>
      </c>
      <c r="E9" s="698"/>
      <c r="F9" s="698"/>
      <c r="G9" s="698"/>
      <c r="H9" s="698"/>
      <c r="I9" s="698"/>
      <c r="J9" s="29"/>
    </row>
    <row r="10" spans="1:12">
      <c r="D10" s="31" t="s">
        <v>7855</v>
      </c>
      <c r="E10" s="32" t="s">
        <v>609</v>
      </c>
      <c r="F10" s="33" t="s">
        <v>8243</v>
      </c>
      <c r="G10" s="479" t="s">
        <v>7854</v>
      </c>
      <c r="H10" s="430">
        <f>SUMIF(Insumos!B:B,D10,Insumos!G:G)</f>
        <v>11.11</v>
      </c>
      <c r="I10" s="30">
        <f>TRUNC(G10*H10,2)</f>
        <v>0.03</v>
      </c>
      <c r="J10" s="29"/>
      <c r="K10" s="413"/>
    </row>
    <row r="11" spans="1:12">
      <c r="D11" s="31"/>
      <c r="E11" s="32"/>
      <c r="F11" s="33"/>
      <c r="G11" s="479"/>
      <c r="H11" s="430">
        <f>SUMIF(Insumos!B:B,D11,Insumos!G:G)</f>
        <v>0</v>
      </c>
      <c r="I11" s="30">
        <f>TRUNC(G11*H11,2)</f>
        <v>0</v>
      </c>
      <c r="J11" s="29"/>
    </row>
    <row r="12" spans="1:12">
      <c r="D12" s="700" t="s">
        <v>9454</v>
      </c>
      <c r="E12" s="700"/>
      <c r="F12" s="700"/>
      <c r="G12" s="700"/>
      <c r="H12" s="700"/>
      <c r="I12" s="30">
        <f>SUM(I9:I11)</f>
        <v>0.03</v>
      </c>
      <c r="J12" s="29"/>
    </row>
    <row r="13" spans="1:12">
      <c r="D13" s="698" t="s">
        <v>7850</v>
      </c>
      <c r="E13" s="698"/>
      <c r="F13" s="698"/>
      <c r="G13" s="698"/>
      <c r="H13" s="698"/>
      <c r="I13" s="698"/>
      <c r="J13" s="29"/>
    </row>
    <row r="14" spans="1:12" ht="38.25">
      <c r="D14" s="31" t="s">
        <v>7853</v>
      </c>
      <c r="E14" s="32" t="s">
        <v>6495</v>
      </c>
      <c r="F14" s="33" t="s">
        <v>7294</v>
      </c>
      <c r="G14" s="479" t="s">
        <v>7854</v>
      </c>
      <c r="H14" s="430">
        <f>SUMIF(Insumos!B:B,D14,Insumos!G:G)</f>
        <v>127.42</v>
      </c>
      <c r="I14" s="30">
        <f>TRUNC(G14*H14,2)-0.01</f>
        <v>0.37</v>
      </c>
      <c r="J14" s="29"/>
    </row>
    <row r="15" spans="1:12">
      <c r="D15" s="31"/>
      <c r="E15" s="32"/>
      <c r="F15" s="33"/>
      <c r="G15" s="479"/>
      <c r="H15" s="430">
        <f>SUMIF(Insumos!B:B,D15,Insumos!G:G)</f>
        <v>0</v>
      </c>
      <c r="I15" s="30">
        <f>TRUNC(G15*H15,2)</f>
        <v>0</v>
      </c>
      <c r="J15" s="29"/>
    </row>
    <row r="16" spans="1:12">
      <c r="D16" s="31"/>
      <c r="E16" s="32"/>
      <c r="F16" s="33"/>
      <c r="G16" s="479"/>
      <c r="H16" s="430">
        <f>SUMIF(Insumos!B:B,D16,Insumos!G:G)</f>
        <v>0</v>
      </c>
      <c r="I16" s="30">
        <f>TRUNC(G16*H16,2)</f>
        <v>0</v>
      </c>
      <c r="J16" s="29"/>
    </row>
    <row r="17" spans="1:12">
      <c r="D17" s="31"/>
      <c r="E17" s="32"/>
      <c r="F17" s="33"/>
      <c r="G17" s="479"/>
      <c r="H17" s="430">
        <f>SUMIF(Insumos!B:B,D17,Insumos!G:G)</f>
        <v>0</v>
      </c>
      <c r="I17" s="30">
        <f>TRUNC(G17*H17,2)</f>
        <v>0</v>
      </c>
      <c r="J17" s="29"/>
    </row>
    <row r="18" spans="1:12">
      <c r="D18" s="31"/>
      <c r="E18" s="32"/>
      <c r="F18" s="33"/>
      <c r="G18" s="479"/>
      <c r="H18" s="430">
        <f>SUMIF(Insumos!B:B,D18,Insumos!G:G)</f>
        <v>0</v>
      </c>
      <c r="I18" s="30">
        <f>TRUNC(G18*H18,2)</f>
        <v>0</v>
      </c>
      <c r="J18" s="29"/>
    </row>
    <row r="19" spans="1:12">
      <c r="D19" s="699"/>
      <c r="E19" s="699"/>
      <c r="F19" s="699"/>
      <c r="G19" s="699"/>
      <c r="H19" s="30" t="s">
        <v>9454</v>
      </c>
      <c r="I19" s="30">
        <f>SUM(I14:I18)</f>
        <v>0.37</v>
      </c>
      <c r="J19" s="29"/>
    </row>
    <row r="20" spans="1:12">
      <c r="D20" s="228"/>
      <c r="E20" s="229"/>
      <c r="F20" s="229"/>
      <c r="G20" s="480"/>
      <c r="H20" s="231" t="s">
        <v>8317</v>
      </c>
      <c r="I20" s="30">
        <f>I12+I19</f>
        <v>0.4</v>
      </c>
      <c r="J20" s="29"/>
    </row>
    <row r="21" spans="1:12" s="35" customFormat="1">
      <c r="A21" s="25"/>
      <c r="B21" s="25"/>
      <c r="C21" s="25"/>
      <c r="G21" s="481"/>
      <c r="H21" s="37"/>
      <c r="I21" s="37"/>
      <c r="J21" s="38"/>
      <c r="K21" s="25"/>
      <c r="L21" s="39"/>
    </row>
    <row r="22" spans="1:12" s="35" customFormat="1">
      <c r="A22" s="25"/>
      <c r="B22" s="25"/>
      <c r="C22" s="25"/>
      <c r="G22" s="481"/>
      <c r="H22" s="37"/>
      <c r="I22" s="37"/>
      <c r="J22" s="38"/>
      <c r="K22" s="25"/>
      <c r="L22" s="39"/>
    </row>
    <row r="24" spans="1:12">
      <c r="B24" s="419" t="s">
        <v>2316</v>
      </c>
      <c r="C24" s="419" t="s">
        <v>8233</v>
      </c>
      <c r="D24" s="419" t="s">
        <v>8313</v>
      </c>
      <c r="E24" s="690" t="str">
        <f>VLOOKUP(D24,SINAPI!$D:$G,2)</f>
        <v>PLACA DE OBRA EM CHAPA DE ACO GALVANIZADO</v>
      </c>
      <c r="F24" s="691"/>
      <c r="G24" s="691"/>
      <c r="H24" s="692"/>
      <c r="I24" s="696" t="str">
        <f>VLOOKUP(D24,SINAPI!$D:$G,3)</f>
        <v>M2</v>
      </c>
      <c r="J24" s="29"/>
      <c r="K24" s="422">
        <f>I38</f>
        <v>248.77</v>
      </c>
      <c r="L24" s="422">
        <v>317.72000000000003</v>
      </c>
    </row>
    <row r="25" spans="1:12">
      <c r="B25" s="423"/>
      <c r="C25" s="423"/>
      <c r="D25" s="423"/>
      <c r="E25" s="693"/>
      <c r="F25" s="694"/>
      <c r="G25" s="694"/>
      <c r="H25" s="695"/>
      <c r="I25" s="697"/>
      <c r="J25" s="29"/>
    </row>
    <row r="26" spans="1:12">
      <c r="D26" s="427" t="s">
        <v>7844</v>
      </c>
      <c r="E26" s="427" t="s">
        <v>8294</v>
      </c>
      <c r="F26" s="427" t="s">
        <v>7845</v>
      </c>
      <c r="G26" s="478" t="s">
        <v>7846</v>
      </c>
      <c r="H26" s="429" t="s">
        <v>7847</v>
      </c>
      <c r="I26" s="429" t="s">
        <v>8254</v>
      </c>
      <c r="J26" s="29"/>
    </row>
    <row r="27" spans="1:12">
      <c r="D27" s="698" t="s">
        <v>7848</v>
      </c>
      <c r="E27" s="698"/>
      <c r="F27" s="698"/>
      <c r="G27" s="698"/>
      <c r="H27" s="698"/>
      <c r="I27" s="698"/>
      <c r="J27" s="29"/>
    </row>
    <row r="28" spans="1:12">
      <c r="D28" s="31" t="s">
        <v>7972</v>
      </c>
      <c r="E28" s="32" t="s">
        <v>610</v>
      </c>
      <c r="F28" s="33" t="s">
        <v>8243</v>
      </c>
      <c r="G28" s="479" t="s">
        <v>7962</v>
      </c>
      <c r="H28" s="430">
        <f>SUMIF(Insumos!B:B,D28,Insumos!G:G)</f>
        <v>13.51</v>
      </c>
      <c r="I28" s="30">
        <f>TRUNC(G28*H28,2)</f>
        <v>13.51</v>
      </c>
      <c r="J28" s="29"/>
      <c r="K28" s="413"/>
    </row>
    <row r="29" spans="1:12">
      <c r="D29" s="31" t="s">
        <v>7855</v>
      </c>
      <c r="E29" s="32" t="s">
        <v>609</v>
      </c>
      <c r="F29" s="33" t="s">
        <v>8243</v>
      </c>
      <c r="G29" s="479" t="s">
        <v>7973</v>
      </c>
      <c r="H29" s="430">
        <f>SUMIF(Insumos!B:B,D29,Insumos!G:G)</f>
        <v>11.11</v>
      </c>
      <c r="I29" s="30">
        <f>TRUNC(G29*H29,2)</f>
        <v>22.22</v>
      </c>
      <c r="J29" s="29"/>
    </row>
    <row r="30" spans="1:12">
      <c r="D30" s="700" t="s">
        <v>9454</v>
      </c>
      <c r="E30" s="700"/>
      <c r="F30" s="700"/>
      <c r="G30" s="700"/>
      <c r="H30" s="700"/>
      <c r="I30" s="30">
        <f>SUM(I27:I29)</f>
        <v>35.729999999999997</v>
      </c>
      <c r="J30" s="29"/>
    </row>
    <row r="31" spans="1:12">
      <c r="D31" s="698" t="s">
        <v>7850</v>
      </c>
      <c r="E31" s="698"/>
      <c r="F31" s="698"/>
      <c r="G31" s="698"/>
      <c r="H31" s="698"/>
      <c r="I31" s="698"/>
      <c r="J31" s="29"/>
    </row>
    <row r="32" spans="1:12" ht="25.5">
      <c r="D32" s="31" t="s">
        <v>7961</v>
      </c>
      <c r="E32" s="32" t="s">
        <v>9561</v>
      </c>
      <c r="F32" s="33" t="s">
        <v>8247</v>
      </c>
      <c r="G32" s="479" t="s">
        <v>7962</v>
      </c>
      <c r="H32" s="430">
        <f>SUMIF(Insumos!B:B,D32,Insumos!G:G)</f>
        <v>4.25</v>
      </c>
      <c r="I32" s="30">
        <f>TRUNC(G32*H32,2)+0.01</f>
        <v>4.26</v>
      </c>
      <c r="J32" s="29"/>
    </row>
    <row r="33" spans="2:12" ht="25.5">
      <c r="D33" s="31" t="s">
        <v>7963</v>
      </c>
      <c r="E33" s="32" t="s">
        <v>7843</v>
      </c>
      <c r="F33" s="33" t="s">
        <v>8247</v>
      </c>
      <c r="G33" s="479" t="s">
        <v>7964</v>
      </c>
      <c r="H33" s="430">
        <f>SUMIF(Insumos!B:B,D33,Insumos!G:G)</f>
        <v>5.01</v>
      </c>
      <c r="I33" s="30">
        <f>TRUNC(G33*H33,2)</f>
        <v>20.04</v>
      </c>
      <c r="J33" s="29"/>
    </row>
    <row r="34" spans="2:12" ht="25.5">
      <c r="D34" s="31" t="s">
        <v>7965</v>
      </c>
      <c r="E34" s="32" t="s">
        <v>3941</v>
      </c>
      <c r="F34" s="33" t="s">
        <v>7966</v>
      </c>
      <c r="G34" s="479" t="s">
        <v>7962</v>
      </c>
      <c r="H34" s="430">
        <f>SUMIF(Insumos!B:B,D34,Insumos!G:G)</f>
        <v>185.96</v>
      </c>
      <c r="I34" s="30">
        <f>TRUNC(G34*H34,2)</f>
        <v>185.96</v>
      </c>
      <c r="J34" s="29"/>
    </row>
    <row r="35" spans="2:12">
      <c r="D35" s="31" t="s">
        <v>7967</v>
      </c>
      <c r="E35" s="32" t="s">
        <v>7851</v>
      </c>
      <c r="F35" s="33" t="s">
        <v>8248</v>
      </c>
      <c r="G35" s="479" t="s">
        <v>7968</v>
      </c>
      <c r="H35" s="430">
        <f>SUMIF(Insumos!B:B,D35,Insumos!G:G)</f>
        <v>8.0399999999999991</v>
      </c>
      <c r="I35" s="30">
        <f>TRUNC(G35*H35,2)</f>
        <v>0.88</v>
      </c>
      <c r="J35" s="29"/>
    </row>
    <row r="36" spans="2:12" ht="38.25">
      <c r="D36" s="31" t="s">
        <v>7969</v>
      </c>
      <c r="E36" s="32" t="s">
        <v>3940</v>
      </c>
      <c r="F36" s="33" t="s">
        <v>7970</v>
      </c>
      <c r="G36" s="479" t="s">
        <v>7971</v>
      </c>
      <c r="H36" s="430">
        <f>SUMIF(Insumos!B:B,D36,Insumos!G:G)</f>
        <v>190.39</v>
      </c>
      <c r="I36" s="30">
        <f>TRUNC(G36*H36,2)</f>
        <v>1.9</v>
      </c>
      <c r="J36" s="29"/>
    </row>
    <row r="37" spans="2:12">
      <c r="D37" s="699"/>
      <c r="E37" s="699"/>
      <c r="F37" s="699"/>
      <c r="G37" s="699"/>
      <c r="H37" s="30" t="s">
        <v>9454</v>
      </c>
      <c r="I37" s="30">
        <f>SUM(I32:I36)</f>
        <v>213.04</v>
      </c>
      <c r="J37" s="29"/>
    </row>
    <row r="38" spans="2:12">
      <c r="D38" s="228"/>
      <c r="E38" s="229"/>
      <c r="F38" s="229"/>
      <c r="G38" s="480"/>
      <c r="H38" s="231" t="s">
        <v>8317</v>
      </c>
      <c r="I38" s="30">
        <f>I30+I37</f>
        <v>248.77</v>
      </c>
      <c r="J38" s="29"/>
    </row>
    <row r="39" spans="2:12">
      <c r="B39" s="25"/>
      <c r="C39" s="25"/>
      <c r="D39" s="35"/>
      <c r="E39" s="35"/>
      <c r="F39" s="35"/>
      <c r="G39" s="481"/>
      <c r="H39" s="37"/>
      <c r="I39" s="37"/>
      <c r="J39" s="38"/>
      <c r="K39" s="25"/>
      <c r="L39" s="39"/>
    </row>
    <row r="40" spans="2:12">
      <c r="B40" s="25"/>
      <c r="C40" s="25"/>
      <c r="D40" s="35"/>
      <c r="E40" s="35"/>
      <c r="F40" s="35"/>
      <c r="G40" s="481"/>
      <c r="H40" s="37"/>
      <c r="I40" s="37"/>
      <c r="J40" s="38"/>
      <c r="K40" s="25"/>
      <c r="L40" s="39"/>
    </row>
    <row r="42" spans="2:12">
      <c r="B42" s="419" t="s">
        <v>2316</v>
      </c>
      <c r="C42" s="419" t="s">
        <v>8233</v>
      </c>
      <c r="D42" s="419">
        <v>72871</v>
      </c>
      <c r="E42" s="690" t="str">
        <f>VLOOKUP(D42,SINAPI!$D:$G,2)</f>
        <v>MOBILIZACAO E INSTALACAO DE 01 EQUIPAMENTO DE SONDAGEM, DISTANCIA ATE 10KM</v>
      </c>
      <c r="F42" s="691"/>
      <c r="G42" s="691"/>
      <c r="H42" s="692"/>
      <c r="I42" s="696" t="str">
        <f>VLOOKUP(D42,SINAPI!$D:$G,3)</f>
        <v>UN</v>
      </c>
      <c r="J42" s="29"/>
      <c r="K42" s="422">
        <f>I53</f>
        <v>265.49</v>
      </c>
      <c r="L42" s="422">
        <v>339.07</v>
      </c>
    </row>
    <row r="43" spans="2:12">
      <c r="B43" s="423"/>
      <c r="C43" s="423"/>
      <c r="D43" s="423"/>
      <c r="E43" s="693"/>
      <c r="F43" s="694"/>
      <c r="G43" s="694"/>
      <c r="H43" s="695"/>
      <c r="I43" s="697"/>
      <c r="J43" s="29"/>
    </row>
    <row r="44" spans="2:12">
      <c r="D44" s="427" t="s">
        <v>7844</v>
      </c>
      <c r="E44" s="427" t="s">
        <v>8294</v>
      </c>
      <c r="F44" s="427" t="s">
        <v>7845</v>
      </c>
      <c r="G44" s="478" t="s">
        <v>7846</v>
      </c>
      <c r="H44" s="429" t="s">
        <v>7847</v>
      </c>
      <c r="I44" s="429" t="s">
        <v>8254</v>
      </c>
      <c r="J44" s="29"/>
    </row>
    <row r="45" spans="2:12">
      <c r="D45" s="698" t="s">
        <v>7848</v>
      </c>
      <c r="E45" s="698"/>
      <c r="F45" s="698"/>
      <c r="G45" s="698"/>
      <c r="H45" s="698"/>
      <c r="I45" s="698"/>
      <c r="J45" s="29"/>
    </row>
    <row r="46" spans="2:12">
      <c r="D46" s="31" t="s">
        <v>7855</v>
      </c>
      <c r="E46" s="32" t="s">
        <v>609</v>
      </c>
      <c r="F46" s="33" t="s">
        <v>8243</v>
      </c>
      <c r="G46" s="479" t="s">
        <v>2128</v>
      </c>
      <c r="H46" s="430">
        <f>SUMIF(Insumos!B:B,D46,Insumos!G:G)</f>
        <v>11.11</v>
      </c>
      <c r="I46" s="30">
        <f>TRUNC(G46*H46,2)</f>
        <v>66.66</v>
      </c>
      <c r="J46" s="29"/>
      <c r="K46" s="413"/>
    </row>
    <row r="47" spans="2:12">
      <c r="D47" s="31" t="s">
        <v>9463</v>
      </c>
      <c r="E47" s="32" t="s">
        <v>611</v>
      </c>
      <c r="F47" s="33" t="s">
        <v>8243</v>
      </c>
      <c r="G47" s="479" t="s">
        <v>8356</v>
      </c>
      <c r="H47" s="430">
        <f>SUMIF(Insumos!B:B,D47,Insumos!G:G)</f>
        <v>30.06</v>
      </c>
      <c r="I47" s="30">
        <f>TRUNC(G47*H47,2)</f>
        <v>90.18</v>
      </c>
      <c r="J47" s="29"/>
    </row>
    <row r="48" spans="2:12">
      <c r="D48" s="700" t="s">
        <v>9454</v>
      </c>
      <c r="E48" s="700"/>
      <c r="F48" s="700"/>
      <c r="G48" s="700"/>
      <c r="H48" s="700"/>
      <c r="I48" s="30">
        <f>SUM(I45:I47)</f>
        <v>156.84</v>
      </c>
      <c r="J48" s="29"/>
    </row>
    <row r="49" spans="2:12">
      <c r="D49" s="698" t="s">
        <v>7850</v>
      </c>
      <c r="E49" s="698"/>
      <c r="F49" s="698"/>
      <c r="G49" s="698"/>
      <c r="H49" s="698"/>
      <c r="I49" s="698"/>
      <c r="J49" s="29"/>
    </row>
    <row r="50" spans="2:12" ht="63.75">
      <c r="D50" s="31" t="s">
        <v>9462</v>
      </c>
      <c r="E50" s="32" t="s">
        <v>7616</v>
      </c>
      <c r="F50" s="33" t="s">
        <v>7294</v>
      </c>
      <c r="G50" s="479" t="s">
        <v>7962</v>
      </c>
      <c r="H50" s="430">
        <f>SUMIF(Insumos!B:B,D50,Insumos!G:G)</f>
        <v>108.65</v>
      </c>
      <c r="I50" s="30">
        <f>TRUNC(G50*H50,2)</f>
        <v>108.65</v>
      </c>
      <c r="J50" s="29"/>
    </row>
    <row r="51" spans="2:12">
      <c r="D51" s="31"/>
      <c r="E51" s="32"/>
      <c r="F51" s="33"/>
      <c r="G51" s="479"/>
      <c r="H51" s="430">
        <f>SUMIF(Insumos!B:B,D51,Insumos!G:G)</f>
        <v>0</v>
      </c>
      <c r="I51" s="30">
        <f>TRUNC(G51*H51,2)</f>
        <v>0</v>
      </c>
      <c r="J51" s="29"/>
    </row>
    <row r="52" spans="2:12">
      <c r="D52" s="699"/>
      <c r="E52" s="699"/>
      <c r="F52" s="699"/>
      <c r="G52" s="699"/>
      <c r="H52" s="30" t="s">
        <v>9454</v>
      </c>
      <c r="I52" s="30">
        <f>SUM(I50:I51)</f>
        <v>108.65</v>
      </c>
      <c r="J52" s="29"/>
    </row>
    <row r="53" spans="2:12">
      <c r="D53" s="228"/>
      <c r="E53" s="229"/>
      <c r="F53" s="229"/>
      <c r="G53" s="480"/>
      <c r="H53" s="231" t="s">
        <v>8317</v>
      </c>
      <c r="I53" s="30">
        <f>I48+I52</f>
        <v>265.49</v>
      </c>
      <c r="J53" s="29"/>
    </row>
    <row r="54" spans="2:12">
      <c r="B54" s="25"/>
      <c r="C54" s="25"/>
      <c r="D54" s="35"/>
      <c r="E54" s="35"/>
      <c r="F54" s="35"/>
      <c r="G54" s="481"/>
      <c r="H54" s="37"/>
      <c r="I54" s="37"/>
      <c r="J54" s="38"/>
      <c r="K54" s="25"/>
      <c r="L54" s="39"/>
    </row>
    <row r="55" spans="2:12">
      <c r="B55" s="25"/>
      <c r="C55" s="25"/>
      <c r="D55" s="35"/>
      <c r="E55" s="35"/>
      <c r="F55" s="35"/>
      <c r="G55" s="481"/>
      <c r="H55" s="37"/>
      <c r="I55" s="37"/>
      <c r="J55" s="38"/>
      <c r="K55" s="25"/>
      <c r="L55" s="39"/>
    </row>
    <row r="57" spans="2:12">
      <c r="B57" s="419" t="s">
        <v>2316</v>
      </c>
      <c r="C57" s="419" t="s">
        <v>8233</v>
      </c>
      <c r="D57" s="419" t="s">
        <v>8749</v>
      </c>
      <c r="E57" s="690" t="str">
        <f>VLOOKUP(D57,SINAPI!$D:$G,2)</f>
        <v>LIMPEZA MANUAL DO TERRENO (C/ RASPAGEM SUPERFICIAL)</v>
      </c>
      <c r="F57" s="691"/>
      <c r="G57" s="691"/>
      <c r="H57" s="692"/>
      <c r="I57" s="696" t="str">
        <f>VLOOKUP(D57,SINAPI!$D:$G,3)</f>
        <v>M2</v>
      </c>
      <c r="J57" s="29"/>
      <c r="K57" s="422">
        <f>I68</f>
        <v>2.77</v>
      </c>
      <c r="L57" s="422">
        <v>3.54</v>
      </c>
    </row>
    <row r="58" spans="2:12">
      <c r="B58" s="423"/>
      <c r="C58" s="423"/>
      <c r="D58" s="423"/>
      <c r="E58" s="693"/>
      <c r="F58" s="694"/>
      <c r="G58" s="694"/>
      <c r="H58" s="695"/>
      <c r="I58" s="697"/>
      <c r="J58" s="29"/>
    </row>
    <row r="59" spans="2:12">
      <c r="D59" s="427" t="s">
        <v>7844</v>
      </c>
      <c r="E59" s="427" t="s">
        <v>8294</v>
      </c>
      <c r="F59" s="427" t="s">
        <v>7845</v>
      </c>
      <c r="G59" s="478" t="s">
        <v>7846</v>
      </c>
      <c r="H59" s="429" t="s">
        <v>7847</v>
      </c>
      <c r="I59" s="429" t="s">
        <v>8254</v>
      </c>
      <c r="J59" s="29"/>
    </row>
    <row r="60" spans="2:12">
      <c r="D60" s="698" t="s">
        <v>7848</v>
      </c>
      <c r="E60" s="698"/>
      <c r="F60" s="698"/>
      <c r="G60" s="698"/>
      <c r="H60" s="698"/>
      <c r="I60" s="698"/>
      <c r="J60" s="29"/>
    </row>
    <row r="61" spans="2:12">
      <c r="D61" s="31" t="s">
        <v>7855</v>
      </c>
      <c r="E61" s="32" t="s">
        <v>609</v>
      </c>
      <c r="F61" s="33" t="s">
        <v>8243</v>
      </c>
      <c r="G61" s="479" t="s">
        <v>2112</v>
      </c>
      <c r="H61" s="430">
        <f>SUMIF(Insumos!B:B,D61,Insumos!G:G)</f>
        <v>11.11</v>
      </c>
      <c r="I61" s="30">
        <f>TRUNC(G61*H61,2)</f>
        <v>2.77</v>
      </c>
      <c r="J61" s="29"/>
      <c r="K61" s="413"/>
    </row>
    <row r="62" spans="2:12">
      <c r="D62" s="31"/>
      <c r="E62" s="32"/>
      <c r="F62" s="33"/>
      <c r="G62" s="479"/>
      <c r="H62" s="430">
        <f>SUMIF(Insumos!B:B,D62,Insumos!G:G)</f>
        <v>0</v>
      </c>
      <c r="I62" s="30">
        <f>TRUNC(G62*H62,2)</f>
        <v>0</v>
      </c>
      <c r="J62" s="29"/>
    </row>
    <row r="63" spans="2:12">
      <c r="D63" s="700" t="s">
        <v>9454</v>
      </c>
      <c r="E63" s="700"/>
      <c r="F63" s="700"/>
      <c r="G63" s="700"/>
      <c r="H63" s="700"/>
      <c r="I63" s="30">
        <f>SUM(I60:I62)</f>
        <v>2.77</v>
      </c>
      <c r="J63" s="29"/>
    </row>
    <row r="64" spans="2:12">
      <c r="D64" s="698" t="s">
        <v>7850</v>
      </c>
      <c r="E64" s="698"/>
      <c r="F64" s="698"/>
      <c r="G64" s="698"/>
      <c r="H64" s="698"/>
      <c r="I64" s="698"/>
      <c r="J64" s="29"/>
    </row>
    <row r="65" spans="2:12">
      <c r="D65" s="31"/>
      <c r="E65" s="32"/>
      <c r="F65" s="33"/>
      <c r="G65" s="479"/>
      <c r="H65" s="430">
        <f>SUMIF(Insumos!B:B,D65,Insumos!G:G)</f>
        <v>0</v>
      </c>
      <c r="I65" s="30">
        <f>TRUNC(G65*H65,2)</f>
        <v>0</v>
      </c>
      <c r="J65" s="29"/>
    </row>
    <row r="66" spans="2:12">
      <c r="D66" s="31"/>
      <c r="E66" s="32"/>
      <c r="F66" s="33"/>
      <c r="G66" s="479"/>
      <c r="H66" s="430">
        <f>SUMIF(Insumos!B:B,D66,Insumos!G:G)</f>
        <v>0</v>
      </c>
      <c r="I66" s="30">
        <f>TRUNC(G66*H66,2)</f>
        <v>0</v>
      </c>
      <c r="J66" s="29"/>
    </row>
    <row r="67" spans="2:12">
      <c r="D67" s="699"/>
      <c r="E67" s="699"/>
      <c r="F67" s="699"/>
      <c r="G67" s="699"/>
      <c r="H67" s="30" t="s">
        <v>9454</v>
      </c>
      <c r="I67" s="30">
        <f>SUM(I65:I66)</f>
        <v>0</v>
      </c>
      <c r="J67" s="29"/>
    </row>
    <row r="68" spans="2:12">
      <c r="D68" s="228"/>
      <c r="E68" s="229"/>
      <c r="F68" s="229"/>
      <c r="G68" s="480"/>
      <c r="H68" s="231" t="s">
        <v>8317</v>
      </c>
      <c r="I68" s="30">
        <f>I63+I67</f>
        <v>2.77</v>
      </c>
      <c r="J68" s="29"/>
    </row>
    <row r="69" spans="2:12">
      <c r="B69" s="25"/>
      <c r="C69" s="25"/>
      <c r="D69" s="35"/>
      <c r="E69" s="35"/>
      <c r="F69" s="35"/>
      <c r="G69" s="481"/>
      <c r="H69" s="37"/>
      <c r="I69" s="37"/>
      <c r="J69" s="38"/>
      <c r="K69" s="25"/>
      <c r="L69" s="39"/>
    </row>
    <row r="70" spans="2:12">
      <c r="B70" s="25"/>
      <c r="C70" s="25"/>
      <c r="D70" s="35"/>
      <c r="E70" s="35"/>
      <c r="F70" s="35"/>
      <c r="G70" s="481"/>
      <c r="H70" s="37"/>
      <c r="I70" s="37"/>
      <c r="J70" s="38"/>
      <c r="K70" s="25"/>
      <c r="L70" s="39"/>
    </row>
    <row r="72" spans="2:12">
      <c r="B72" s="419" t="s">
        <v>2316</v>
      </c>
      <c r="C72" s="419" t="s">
        <v>8233</v>
      </c>
      <c r="D72" s="419" t="s">
        <v>7557</v>
      </c>
      <c r="E72" s="690" t="str">
        <f>VLOOKUP(D72,SINAPI!$D:$G,2)</f>
        <v>CAPINA E LIMPEZA MANUAL DE TERRENO</v>
      </c>
      <c r="F72" s="691"/>
      <c r="G72" s="691"/>
      <c r="H72" s="692"/>
      <c r="I72" s="696" t="str">
        <f>VLOOKUP(D72,SINAPI!$D:$G,3)</f>
        <v>M2</v>
      </c>
      <c r="J72" s="29"/>
      <c r="K72" s="422">
        <f>I86</f>
        <v>0.88</v>
      </c>
      <c r="L72" s="422">
        <v>1.1299999999999999</v>
      </c>
    </row>
    <row r="73" spans="2:12">
      <c r="B73" s="423"/>
      <c r="C73" s="423"/>
      <c r="D73" s="423"/>
      <c r="E73" s="693"/>
      <c r="F73" s="694"/>
      <c r="G73" s="694"/>
      <c r="H73" s="695"/>
      <c r="I73" s="697"/>
      <c r="J73" s="29"/>
    </row>
    <row r="74" spans="2:12">
      <c r="D74" s="427" t="s">
        <v>7844</v>
      </c>
      <c r="E74" s="427" t="s">
        <v>8294</v>
      </c>
      <c r="F74" s="427" t="s">
        <v>7845</v>
      </c>
      <c r="G74" s="478" t="s">
        <v>7846</v>
      </c>
      <c r="H74" s="429" t="s">
        <v>7847</v>
      </c>
      <c r="I74" s="429" t="s">
        <v>8254</v>
      </c>
      <c r="J74" s="29"/>
    </row>
    <row r="75" spans="2:12">
      <c r="D75" s="698" t="s">
        <v>7848</v>
      </c>
      <c r="E75" s="698"/>
      <c r="F75" s="698"/>
      <c r="G75" s="698"/>
      <c r="H75" s="698"/>
      <c r="I75" s="698"/>
      <c r="J75" s="29"/>
    </row>
    <row r="76" spans="2:12">
      <c r="D76" s="31" t="s">
        <v>7855</v>
      </c>
      <c r="E76" s="32" t="s">
        <v>609</v>
      </c>
      <c r="F76" s="33" t="s">
        <v>8243</v>
      </c>
      <c r="G76" s="479" t="s">
        <v>2110</v>
      </c>
      <c r="H76" s="430">
        <f>SUMIF(Insumos!B:B,D76,Insumos!G:G)</f>
        <v>11.11</v>
      </c>
      <c r="I76" s="30">
        <f>TRUNC(G76*H76,2)</f>
        <v>0.88</v>
      </c>
      <c r="J76" s="29"/>
      <c r="K76" s="413"/>
    </row>
    <row r="77" spans="2:12">
      <c r="D77" s="31"/>
      <c r="E77" s="32"/>
      <c r="F77" s="33"/>
      <c r="G77" s="479"/>
      <c r="H77" s="430">
        <f>SUMIF(Insumos!B:B,D77,Insumos!G:G)</f>
        <v>0</v>
      </c>
      <c r="I77" s="30">
        <f>TRUNC(G77*H77,2)</f>
        <v>0</v>
      </c>
      <c r="J77" s="29"/>
    </row>
    <row r="78" spans="2:12">
      <c r="D78" s="700" t="s">
        <v>9454</v>
      </c>
      <c r="E78" s="700"/>
      <c r="F78" s="700"/>
      <c r="G78" s="700"/>
      <c r="H78" s="700"/>
      <c r="I78" s="30">
        <f>SUM(I75:I77)</f>
        <v>0.88</v>
      </c>
      <c r="J78" s="29"/>
    </row>
    <row r="79" spans="2:12">
      <c r="D79" s="698" t="s">
        <v>7850</v>
      </c>
      <c r="E79" s="698"/>
      <c r="F79" s="698"/>
      <c r="G79" s="698"/>
      <c r="H79" s="698"/>
      <c r="I79" s="698"/>
      <c r="J79" s="29"/>
    </row>
    <row r="80" spans="2:12">
      <c r="D80" s="31"/>
      <c r="E80" s="32"/>
      <c r="F80" s="33"/>
      <c r="G80" s="479"/>
      <c r="H80" s="430">
        <f>SUMIF(Insumos!B:B,D80,Insumos!G:G)</f>
        <v>0</v>
      </c>
      <c r="I80" s="30">
        <f>TRUNC(G80*H80,2)</f>
        <v>0</v>
      </c>
      <c r="J80" s="29"/>
    </row>
    <row r="81" spans="2:12">
      <c r="D81" s="31"/>
      <c r="E81" s="32"/>
      <c r="F81" s="33"/>
      <c r="G81" s="479"/>
      <c r="H81" s="430">
        <f>SUMIF(Insumos!B:B,D81,Insumos!G:G)</f>
        <v>0</v>
      </c>
      <c r="I81" s="30">
        <f>TRUNC(G81*H81,2)</f>
        <v>0</v>
      </c>
      <c r="J81" s="29"/>
    </row>
    <row r="82" spans="2:12">
      <c r="D82" s="31"/>
      <c r="E82" s="32"/>
      <c r="F82" s="33"/>
      <c r="G82" s="479"/>
      <c r="H82" s="430">
        <f>SUMIF(Insumos!B:B,D82,Insumos!G:G)</f>
        <v>0</v>
      </c>
      <c r="I82" s="30">
        <f>TRUNC(G82*H82,2)</f>
        <v>0</v>
      </c>
      <c r="J82" s="29"/>
    </row>
    <row r="83" spans="2:12">
      <c r="D83" s="31"/>
      <c r="E83" s="32"/>
      <c r="F83" s="33"/>
      <c r="G83" s="479"/>
      <c r="H83" s="430">
        <f>SUMIF(Insumos!B:B,D83,Insumos!G:G)</f>
        <v>0</v>
      </c>
      <c r="I83" s="30">
        <f>TRUNC(G83*H83,2)</f>
        <v>0</v>
      </c>
      <c r="J83" s="29"/>
    </row>
    <row r="84" spans="2:12">
      <c r="D84" s="31"/>
      <c r="E84" s="32"/>
      <c r="F84" s="33"/>
      <c r="G84" s="479"/>
      <c r="H84" s="430">
        <f>SUMIF(Insumos!B:B,D84,Insumos!G:G)</f>
        <v>0</v>
      </c>
      <c r="I84" s="30">
        <f>TRUNC(G84*H84,2)</f>
        <v>0</v>
      </c>
      <c r="J84" s="29"/>
    </row>
    <row r="85" spans="2:12">
      <c r="D85" s="699"/>
      <c r="E85" s="699"/>
      <c r="F85" s="699"/>
      <c r="G85" s="699"/>
      <c r="H85" s="30" t="s">
        <v>9454</v>
      </c>
      <c r="I85" s="30">
        <f>SUM(I80:I84)</f>
        <v>0</v>
      </c>
      <c r="J85" s="29"/>
    </row>
    <row r="86" spans="2:12">
      <c r="D86" s="228"/>
      <c r="E86" s="229"/>
      <c r="F86" s="229"/>
      <c r="G86" s="480"/>
      <c r="H86" s="231" t="s">
        <v>8317</v>
      </c>
      <c r="I86" s="30">
        <f>I78+I85</f>
        <v>0.88</v>
      </c>
      <c r="J86" s="29"/>
    </row>
    <row r="87" spans="2:12">
      <c r="D87" s="35"/>
      <c r="E87" s="35"/>
      <c r="F87" s="35"/>
      <c r="G87" s="481"/>
      <c r="H87" s="37"/>
      <c r="I87" s="37"/>
      <c r="J87" s="38"/>
      <c r="K87" s="25"/>
      <c r="L87" s="39"/>
    </row>
    <row r="88" spans="2:12">
      <c r="D88" s="35"/>
      <c r="E88" s="35"/>
      <c r="F88" s="35"/>
      <c r="G88" s="481"/>
      <c r="H88" s="37"/>
      <c r="I88" s="37"/>
      <c r="J88" s="38"/>
      <c r="K88" s="25"/>
      <c r="L88" s="39"/>
    </row>
    <row r="90" spans="2:12">
      <c r="B90" s="419" t="s">
        <v>2316</v>
      </c>
      <c r="C90" s="419" t="s">
        <v>8233</v>
      </c>
      <c r="D90" s="419">
        <v>73672</v>
      </c>
      <c r="E90" s="690" t="str">
        <f>VLOOKUP(D90,SINAPI!$D:$G,2)</f>
        <v>DESMATAMENTO E LIMPEZA MECANIZADA DE TERRENO COM ARVORES ATE Ø 15CM, UTILIZANDO TRATOR DE ESTEIRAS</v>
      </c>
      <c r="F90" s="691"/>
      <c r="G90" s="691"/>
      <c r="H90" s="692"/>
      <c r="I90" s="696" t="str">
        <f>VLOOKUP(D90,SINAPI!$D:$G,3)</f>
        <v>M2</v>
      </c>
      <c r="J90" s="29"/>
      <c r="K90" s="422">
        <f>I104</f>
        <v>0.28000000000000003</v>
      </c>
      <c r="L90" s="422">
        <v>0.36</v>
      </c>
    </row>
    <row r="91" spans="2:12">
      <c r="B91" s="423"/>
      <c r="C91" s="423"/>
      <c r="D91" s="423"/>
      <c r="E91" s="693"/>
      <c r="F91" s="694"/>
      <c r="G91" s="694"/>
      <c r="H91" s="695"/>
      <c r="I91" s="697"/>
      <c r="J91" s="29"/>
    </row>
    <row r="92" spans="2:12">
      <c r="D92" s="427" t="s">
        <v>7844</v>
      </c>
      <c r="E92" s="427" t="s">
        <v>8294</v>
      </c>
      <c r="F92" s="427" t="s">
        <v>7845</v>
      </c>
      <c r="G92" s="478" t="s">
        <v>7846</v>
      </c>
      <c r="H92" s="429" t="s">
        <v>7847</v>
      </c>
      <c r="I92" s="429" t="s">
        <v>8254</v>
      </c>
      <c r="J92" s="29"/>
    </row>
    <row r="93" spans="2:12">
      <c r="D93" s="698" t="s">
        <v>7848</v>
      </c>
      <c r="E93" s="698"/>
      <c r="F93" s="698"/>
      <c r="G93" s="698"/>
      <c r="H93" s="698"/>
      <c r="I93" s="698"/>
      <c r="J93" s="29"/>
    </row>
    <row r="94" spans="2:12">
      <c r="D94" s="31" t="s">
        <v>7855</v>
      </c>
      <c r="E94" s="32" t="s">
        <v>609</v>
      </c>
      <c r="F94" s="33" t="s">
        <v>8243</v>
      </c>
      <c r="G94" s="479">
        <v>2.6001000000000002E-3</v>
      </c>
      <c r="H94" s="430">
        <f>SUMIF(Insumos!B:B,D94,Insumos!G:G)</f>
        <v>11.11</v>
      </c>
      <c r="I94" s="30">
        <f>TRUNC(G94*H94,2)</f>
        <v>0.02</v>
      </c>
      <c r="J94" s="29"/>
      <c r="K94" s="413"/>
    </row>
    <row r="95" spans="2:12">
      <c r="D95" s="31"/>
      <c r="E95" s="32"/>
      <c r="F95" s="33"/>
      <c r="G95" s="479"/>
      <c r="H95" s="430">
        <f>SUMIF(Insumos!B:B,D95,Insumos!G:G)</f>
        <v>0</v>
      </c>
      <c r="I95" s="30">
        <f>TRUNC(G95*H95,2)</f>
        <v>0</v>
      </c>
      <c r="J95" s="29"/>
    </row>
    <row r="96" spans="2:12">
      <c r="D96" s="700" t="s">
        <v>9454</v>
      </c>
      <c r="E96" s="700"/>
      <c r="F96" s="700"/>
      <c r="G96" s="700"/>
      <c r="H96" s="700"/>
      <c r="I96" s="30">
        <f>SUM(I93:I95)</f>
        <v>0.02</v>
      </c>
      <c r="J96" s="29"/>
    </row>
    <row r="97" spans="2:12">
      <c r="D97" s="698" t="s">
        <v>7850</v>
      </c>
      <c r="E97" s="698"/>
      <c r="F97" s="698"/>
      <c r="G97" s="698"/>
      <c r="H97" s="698"/>
      <c r="I97" s="698"/>
      <c r="J97" s="29"/>
    </row>
    <row r="98" spans="2:12" ht="38.25">
      <c r="D98" s="31" t="s">
        <v>2109</v>
      </c>
      <c r="E98" s="32" t="s">
        <v>1443</v>
      </c>
      <c r="F98" s="33" t="s">
        <v>7294</v>
      </c>
      <c r="G98" s="479" t="s">
        <v>2111</v>
      </c>
      <c r="H98" s="430">
        <f>SUMIF(Insumos!B:B,D98,Insumos!G:G)</f>
        <v>133.91</v>
      </c>
      <c r="I98" s="30">
        <f>TRUNC(G98*H98,2)</f>
        <v>0.26</v>
      </c>
      <c r="J98" s="29"/>
    </row>
    <row r="99" spans="2:12">
      <c r="D99" s="31"/>
      <c r="E99" s="32"/>
      <c r="F99" s="33"/>
      <c r="G99" s="479"/>
      <c r="H99" s="430">
        <f>SUMIF(Insumos!B:B,D99,Insumos!G:G)</f>
        <v>0</v>
      </c>
      <c r="I99" s="30">
        <f>TRUNC(G99*H99,2)</f>
        <v>0</v>
      </c>
      <c r="J99" s="29"/>
    </row>
    <row r="100" spans="2:12">
      <c r="D100" s="31"/>
      <c r="E100" s="32"/>
      <c r="F100" s="33"/>
      <c r="G100" s="479"/>
      <c r="H100" s="430">
        <f>SUMIF(Insumos!B:B,D100,Insumos!G:G)</f>
        <v>0</v>
      </c>
      <c r="I100" s="30">
        <f>TRUNC(G100*H100,2)</f>
        <v>0</v>
      </c>
      <c r="J100" s="29"/>
    </row>
    <row r="101" spans="2:12">
      <c r="D101" s="31"/>
      <c r="E101" s="32"/>
      <c r="F101" s="33"/>
      <c r="G101" s="479"/>
      <c r="H101" s="430">
        <f>SUMIF(Insumos!B:B,D101,Insumos!G:G)</f>
        <v>0</v>
      </c>
      <c r="I101" s="30">
        <f>TRUNC(G101*H101,2)</f>
        <v>0</v>
      </c>
      <c r="J101" s="29"/>
    </row>
    <row r="102" spans="2:12">
      <c r="D102" s="31"/>
      <c r="E102" s="32"/>
      <c r="F102" s="33"/>
      <c r="G102" s="479"/>
      <c r="H102" s="430">
        <f>SUMIF(Insumos!B:B,D102,Insumos!G:G)</f>
        <v>0</v>
      </c>
      <c r="I102" s="30">
        <f>TRUNC(G102*H102,2)</f>
        <v>0</v>
      </c>
      <c r="J102" s="29"/>
    </row>
    <row r="103" spans="2:12">
      <c r="D103" s="699"/>
      <c r="E103" s="699"/>
      <c r="F103" s="699"/>
      <c r="G103" s="699"/>
      <c r="H103" s="30" t="s">
        <v>9454</v>
      </c>
      <c r="I103" s="30">
        <f>SUM(I98:I102)</f>
        <v>0.26</v>
      </c>
      <c r="J103" s="29"/>
    </row>
    <row r="104" spans="2:12">
      <c r="D104" s="228"/>
      <c r="E104" s="229"/>
      <c r="F104" s="229"/>
      <c r="G104" s="480"/>
      <c r="H104" s="231" t="s">
        <v>8317</v>
      </c>
      <c r="I104" s="30">
        <f>I96+I103</f>
        <v>0.28000000000000003</v>
      </c>
      <c r="J104" s="29"/>
    </row>
    <row r="105" spans="2:12">
      <c r="B105" s="25"/>
      <c r="C105" s="25"/>
      <c r="D105" s="35"/>
      <c r="E105" s="35"/>
      <c r="F105" s="35"/>
      <c r="G105" s="481"/>
      <c r="H105" s="37"/>
      <c r="I105" s="37"/>
      <c r="J105" s="38"/>
      <c r="K105" s="25"/>
      <c r="L105" s="39"/>
    </row>
    <row r="106" spans="2:12">
      <c r="B106" s="25"/>
      <c r="C106" s="25"/>
      <c r="D106" s="35"/>
      <c r="E106" s="35"/>
      <c r="F106" s="35"/>
      <c r="G106" s="481"/>
      <c r="H106" s="37"/>
      <c r="I106" s="37"/>
      <c r="J106" s="38"/>
      <c r="K106" s="25"/>
      <c r="L106" s="39"/>
    </row>
    <row r="108" spans="2:12">
      <c r="B108" s="419" t="s">
        <v>2316</v>
      </c>
      <c r="C108" s="419" t="s">
        <v>8233</v>
      </c>
      <c r="D108" s="419" t="s">
        <v>8303</v>
      </c>
      <c r="E108" s="690" t="str">
        <f>VLOOKUP(D108,SINAPI!$D:$G,2)</f>
        <v>LOCACAO CONVENCIONAL DE OBRA, ATRAVÉS DE GABARITO DE TABUAS CORRIDAS PONTALETADAS A CADA 1,50M, SEM REAPROVEITAMENTO</v>
      </c>
      <c r="F108" s="691"/>
      <c r="G108" s="691"/>
      <c r="H108" s="692"/>
      <c r="I108" s="696" t="str">
        <f>VLOOKUP(D108,SINAPI!$D:$G,3)</f>
        <v>M2</v>
      </c>
      <c r="J108" s="29"/>
      <c r="K108" s="422">
        <f>I122</f>
        <v>6.49</v>
      </c>
      <c r="L108" s="422">
        <v>8.3000000000000007</v>
      </c>
    </row>
    <row r="109" spans="2:12">
      <c r="B109" s="423"/>
      <c r="C109" s="423"/>
      <c r="D109" s="423"/>
      <c r="E109" s="693"/>
      <c r="F109" s="694"/>
      <c r="G109" s="694"/>
      <c r="H109" s="695"/>
      <c r="I109" s="697"/>
      <c r="J109" s="29"/>
    </row>
    <row r="110" spans="2:12">
      <c r="D110" s="427" t="s">
        <v>7844</v>
      </c>
      <c r="E110" s="427" t="s">
        <v>8294</v>
      </c>
      <c r="F110" s="427" t="s">
        <v>7845</v>
      </c>
      <c r="G110" s="478" t="s">
        <v>7846</v>
      </c>
      <c r="H110" s="429" t="s">
        <v>7847</v>
      </c>
      <c r="I110" s="429" t="s">
        <v>8254</v>
      </c>
      <c r="J110" s="29"/>
    </row>
    <row r="111" spans="2:12">
      <c r="D111" s="698" t="s">
        <v>7848</v>
      </c>
      <c r="E111" s="698"/>
      <c r="F111" s="698"/>
      <c r="G111" s="698"/>
      <c r="H111" s="698"/>
      <c r="I111" s="698"/>
      <c r="J111" s="29"/>
    </row>
    <row r="112" spans="2:12">
      <c r="D112" s="31" t="s">
        <v>7972</v>
      </c>
      <c r="E112" s="32" t="s">
        <v>610</v>
      </c>
      <c r="F112" s="33" t="s">
        <v>8243</v>
      </c>
      <c r="G112" s="479">
        <v>0.1</v>
      </c>
      <c r="H112" s="430">
        <f>SUMIF(Insumos!B:B,D112,Insumos!G:G)</f>
        <v>13.51</v>
      </c>
      <c r="I112" s="30">
        <f>TRUNC(G112*H112,2)</f>
        <v>1.35</v>
      </c>
      <c r="J112" s="29"/>
      <c r="K112" s="414"/>
    </row>
    <row r="113" spans="2:12">
      <c r="D113" s="31" t="s">
        <v>7855</v>
      </c>
      <c r="E113" s="32" t="s">
        <v>609</v>
      </c>
      <c r="F113" s="33" t="s">
        <v>8243</v>
      </c>
      <c r="G113" s="479">
        <v>0.1</v>
      </c>
      <c r="H113" s="430">
        <f>SUMIF(Insumos!B:B,D113,Insumos!G:G)</f>
        <v>11.11</v>
      </c>
      <c r="I113" s="30">
        <f>TRUNC(G113*H113,2)</f>
        <v>1.1100000000000001</v>
      </c>
      <c r="J113" s="29"/>
    </row>
    <row r="114" spans="2:12">
      <c r="D114" s="700" t="s">
        <v>9454</v>
      </c>
      <c r="E114" s="700"/>
      <c r="F114" s="700"/>
      <c r="G114" s="700"/>
      <c r="H114" s="700"/>
      <c r="I114" s="30">
        <f>SUM(I111:I113)</f>
        <v>2.46</v>
      </c>
      <c r="J114" s="29"/>
    </row>
    <row r="115" spans="2:12">
      <c r="D115" s="698" t="s">
        <v>7850</v>
      </c>
      <c r="E115" s="698"/>
      <c r="F115" s="698"/>
      <c r="G115" s="698"/>
      <c r="H115" s="698"/>
      <c r="I115" s="698"/>
      <c r="J115" s="29"/>
    </row>
    <row r="116" spans="2:12">
      <c r="D116" s="31" t="s">
        <v>2113</v>
      </c>
      <c r="E116" s="32" t="s">
        <v>2114</v>
      </c>
      <c r="F116" s="33" t="s">
        <v>8248</v>
      </c>
      <c r="G116" s="479">
        <v>0.02</v>
      </c>
      <c r="H116" s="430">
        <f>SUMIF(Insumos!B:B,D116,Insumos!G:G)</f>
        <v>7.37</v>
      </c>
      <c r="I116" s="30">
        <f>TRUNC(G116*H116,2)-0.01</f>
        <v>0.13</v>
      </c>
      <c r="J116" s="29"/>
    </row>
    <row r="117" spans="2:12" ht="25.5">
      <c r="D117" s="31" t="s">
        <v>7963</v>
      </c>
      <c r="E117" s="32" t="s">
        <v>7843</v>
      </c>
      <c r="F117" s="33" t="s">
        <v>8247</v>
      </c>
      <c r="G117" s="479">
        <v>0.17</v>
      </c>
      <c r="H117" s="430">
        <f>SUMIF(Insumos!B:B,D117,Insumos!G:G)</f>
        <v>5.01</v>
      </c>
      <c r="I117" s="30">
        <f>TRUNC(G117*H117,2)</f>
        <v>0.85</v>
      </c>
      <c r="J117" s="29"/>
    </row>
    <row r="118" spans="2:12">
      <c r="D118" s="31" t="s">
        <v>2116</v>
      </c>
      <c r="E118" s="32" t="s">
        <v>2117</v>
      </c>
      <c r="F118" s="33" t="s">
        <v>8248</v>
      </c>
      <c r="G118" s="479">
        <v>0.01</v>
      </c>
      <c r="H118" s="430">
        <f>SUMIF(Insumos!B:B,D118,Insumos!G:G)</f>
        <v>7.91</v>
      </c>
      <c r="I118" s="30">
        <f>TRUNC(G118*H118,2)</f>
        <v>7.0000000000000007E-2</v>
      </c>
      <c r="J118" s="29"/>
    </row>
    <row r="119" spans="2:12" ht="25.5">
      <c r="D119" s="31" t="s">
        <v>2118</v>
      </c>
      <c r="E119" s="32" t="s">
        <v>2119</v>
      </c>
      <c r="F119" s="33" t="s">
        <v>8247</v>
      </c>
      <c r="G119" s="479">
        <v>0.23799999999999999</v>
      </c>
      <c r="H119" s="430">
        <f>SUMIF(Insumos!B:B,D119,Insumos!G:G)</f>
        <v>12.54</v>
      </c>
      <c r="I119" s="30">
        <f>TRUNC(G119*H119,2)</f>
        <v>2.98</v>
      </c>
      <c r="J119" s="29"/>
    </row>
    <row r="120" spans="2:12" hidden="1" outlineLevel="1">
      <c r="D120" s="31"/>
      <c r="E120" s="32"/>
      <c r="F120" s="33"/>
      <c r="G120" s="479"/>
      <c r="H120" s="430">
        <f>SUMIF(Insumos!B:B,D120,Insumos!G:G)</f>
        <v>0</v>
      </c>
      <c r="I120" s="30">
        <f>TRUNC(G120*H120,2)</f>
        <v>0</v>
      </c>
      <c r="J120" s="29"/>
    </row>
    <row r="121" spans="2:12" collapsed="1">
      <c r="D121" s="699"/>
      <c r="E121" s="699"/>
      <c r="F121" s="699"/>
      <c r="G121" s="699"/>
      <c r="H121" s="30" t="s">
        <v>9454</v>
      </c>
      <c r="I121" s="30">
        <f>SUM(I116:I120)</f>
        <v>4.03</v>
      </c>
      <c r="J121" s="29"/>
    </row>
    <row r="122" spans="2:12">
      <c r="D122" s="228"/>
      <c r="E122" s="229"/>
      <c r="F122" s="229"/>
      <c r="G122" s="480"/>
      <c r="H122" s="231" t="s">
        <v>8317</v>
      </c>
      <c r="I122" s="30">
        <f>I114+I121</f>
        <v>6.49</v>
      </c>
      <c r="J122" s="29"/>
    </row>
    <row r="123" spans="2:12">
      <c r="B123" s="25"/>
      <c r="C123" s="25"/>
      <c r="D123" s="35"/>
      <c r="E123" s="35"/>
      <c r="F123" s="35"/>
      <c r="G123" s="481"/>
      <c r="H123" s="37"/>
      <c r="I123" s="37"/>
      <c r="J123" s="38"/>
      <c r="K123" s="25"/>
      <c r="L123" s="39"/>
    </row>
    <row r="124" spans="2:12">
      <c r="B124" s="25"/>
      <c r="C124" s="25"/>
      <c r="D124" s="35"/>
      <c r="E124" s="35"/>
      <c r="F124" s="35"/>
      <c r="G124" s="481"/>
      <c r="H124" s="37"/>
      <c r="I124" s="37"/>
      <c r="J124" s="38"/>
      <c r="K124" s="25"/>
      <c r="L124" s="39"/>
    </row>
    <row r="126" spans="2:12">
      <c r="B126" s="419" t="s">
        <v>2316</v>
      </c>
      <c r="C126" s="419" t="s">
        <v>8233</v>
      </c>
      <c r="D126" s="419">
        <v>72915</v>
      </c>
      <c r="E126" s="690" t="str">
        <f>VLOOKUP(D126,SINAPI!$D:$G,2)</f>
        <v>ESCAVACAO MECANICA DE VALA EM MATERIAL DE 2A. CATEGORIA ATE 2 M DE PROFUNDIDADE COM UTILIZACAO DE ESCAVADEIRA HIDRAULICA</v>
      </c>
      <c r="F126" s="691"/>
      <c r="G126" s="691"/>
      <c r="H126" s="692"/>
      <c r="I126" s="696" t="str">
        <f>VLOOKUP(D126,SINAPI!$D:$G,3)</f>
        <v>M3</v>
      </c>
      <c r="J126" s="29"/>
      <c r="K126" s="422">
        <f>I140</f>
        <v>8.32</v>
      </c>
      <c r="L126" s="422">
        <v>10.63</v>
      </c>
    </row>
    <row r="127" spans="2:12">
      <c r="B127" s="423"/>
      <c r="C127" s="423"/>
      <c r="D127" s="423"/>
      <c r="E127" s="693"/>
      <c r="F127" s="694"/>
      <c r="G127" s="694"/>
      <c r="H127" s="695"/>
      <c r="I127" s="697"/>
      <c r="J127" s="29"/>
    </row>
    <row r="128" spans="2:12">
      <c r="D128" s="427" t="s">
        <v>7844</v>
      </c>
      <c r="E128" s="427" t="s">
        <v>8294</v>
      </c>
      <c r="F128" s="427" t="s">
        <v>7845</v>
      </c>
      <c r="G128" s="478" t="s">
        <v>7846</v>
      </c>
      <c r="H128" s="429" t="s">
        <v>7847</v>
      </c>
      <c r="I128" s="429" t="s">
        <v>8254</v>
      </c>
      <c r="J128" s="29"/>
    </row>
    <row r="129" spans="2:12">
      <c r="D129" s="698" t="s">
        <v>7848</v>
      </c>
      <c r="E129" s="698"/>
      <c r="F129" s="698"/>
      <c r="G129" s="698"/>
      <c r="H129" s="698"/>
      <c r="I129" s="698"/>
      <c r="J129" s="29"/>
    </row>
    <row r="130" spans="2:12">
      <c r="D130" s="31" t="s">
        <v>7855</v>
      </c>
      <c r="E130" s="32" t="s">
        <v>609</v>
      </c>
      <c r="F130" s="33" t="s">
        <v>8243</v>
      </c>
      <c r="G130" s="479">
        <v>0.125</v>
      </c>
      <c r="H130" s="430">
        <f>SUMIF(Insumos!B:B,D130,Insumos!G:G)</f>
        <v>11.11</v>
      </c>
      <c r="I130" s="30">
        <f>TRUNC(G130*H130,2)</f>
        <v>1.38</v>
      </c>
      <c r="J130" s="29"/>
      <c r="K130" s="413"/>
    </row>
    <row r="131" spans="2:12">
      <c r="D131" s="31"/>
      <c r="E131" s="32"/>
      <c r="F131" s="33"/>
      <c r="G131" s="479"/>
      <c r="H131" s="430">
        <f>SUMIF(Insumos!B:B,D131,Insumos!G:G)</f>
        <v>0</v>
      </c>
      <c r="I131" s="30">
        <f>TRUNC(G131*H131,2)</f>
        <v>0</v>
      </c>
      <c r="J131" s="29"/>
    </row>
    <row r="132" spans="2:12">
      <c r="D132" s="700" t="s">
        <v>9454</v>
      </c>
      <c r="E132" s="700"/>
      <c r="F132" s="700"/>
      <c r="G132" s="700"/>
      <c r="H132" s="700"/>
      <c r="I132" s="30">
        <f>SUM(I129:I131)</f>
        <v>1.38</v>
      </c>
      <c r="J132" s="29"/>
    </row>
    <row r="133" spans="2:12">
      <c r="D133" s="698" t="s">
        <v>7850</v>
      </c>
      <c r="E133" s="698"/>
      <c r="F133" s="698"/>
      <c r="G133" s="698"/>
      <c r="H133" s="698"/>
      <c r="I133" s="698"/>
      <c r="J133" s="29"/>
    </row>
    <row r="134" spans="2:12" ht="38.25">
      <c r="D134" s="31" t="s">
        <v>2120</v>
      </c>
      <c r="E134" s="32" t="s">
        <v>792</v>
      </c>
      <c r="F134" s="33" t="s">
        <v>7294</v>
      </c>
      <c r="G134" s="479" t="s">
        <v>2121</v>
      </c>
      <c r="H134" s="430">
        <f>SUMIF(Insumos!B:B,D134,Insumos!G:G)</f>
        <v>111.02</v>
      </c>
      <c r="I134" s="30">
        <f>TRUNC(G134*H134,2)+0.01</f>
        <v>6.94</v>
      </c>
      <c r="J134" s="29"/>
    </row>
    <row r="135" spans="2:12" hidden="1" outlineLevel="1">
      <c r="D135" s="31"/>
      <c r="E135" s="32"/>
      <c r="F135" s="33"/>
      <c r="G135" s="479"/>
      <c r="H135" s="430">
        <f>SUMIF(Insumos!B:B,D135,Insumos!G:G)</f>
        <v>0</v>
      </c>
      <c r="I135" s="30">
        <f>TRUNC(G135*H135,2)</f>
        <v>0</v>
      </c>
      <c r="J135" s="29"/>
    </row>
    <row r="136" spans="2:12" hidden="1" outlineLevel="1">
      <c r="D136" s="31"/>
      <c r="E136" s="32"/>
      <c r="F136" s="33"/>
      <c r="G136" s="479"/>
      <c r="H136" s="430">
        <f>SUMIF(Insumos!B:B,D136,Insumos!G:G)</f>
        <v>0</v>
      </c>
      <c r="I136" s="30">
        <f>TRUNC(G136*H136,2)</f>
        <v>0</v>
      </c>
      <c r="J136" s="29"/>
    </row>
    <row r="137" spans="2:12" hidden="1" outlineLevel="1">
      <c r="D137" s="31"/>
      <c r="E137" s="32"/>
      <c r="F137" s="33"/>
      <c r="G137" s="479"/>
      <c r="H137" s="430">
        <f>SUMIF(Insumos!B:B,D137,Insumos!G:G)</f>
        <v>0</v>
      </c>
      <c r="I137" s="30">
        <f>TRUNC(G137*H137,2)</f>
        <v>0</v>
      </c>
      <c r="J137" s="29"/>
    </row>
    <row r="138" spans="2:12" hidden="1" outlineLevel="1">
      <c r="D138" s="31"/>
      <c r="E138" s="32"/>
      <c r="F138" s="33"/>
      <c r="G138" s="479"/>
      <c r="H138" s="430">
        <f>SUMIF(Insumos!B:B,D138,Insumos!G:G)</f>
        <v>0</v>
      </c>
      <c r="I138" s="30">
        <f>TRUNC(G138*H138,2)</f>
        <v>0</v>
      </c>
      <c r="J138" s="29"/>
    </row>
    <row r="139" spans="2:12" collapsed="1">
      <c r="D139" s="699"/>
      <c r="E139" s="699"/>
      <c r="F139" s="699"/>
      <c r="G139" s="699"/>
      <c r="H139" s="30" t="s">
        <v>9454</v>
      </c>
      <c r="I139" s="30">
        <f>SUM(I134:I138)</f>
        <v>6.94</v>
      </c>
      <c r="J139" s="29"/>
    </row>
    <row r="140" spans="2:12">
      <c r="D140" s="228"/>
      <c r="E140" s="229"/>
      <c r="F140" s="229"/>
      <c r="G140" s="480"/>
      <c r="H140" s="231" t="s">
        <v>8317</v>
      </c>
      <c r="I140" s="30">
        <f>I132+I139</f>
        <v>8.32</v>
      </c>
      <c r="J140" s="29"/>
    </row>
    <row r="141" spans="2:12">
      <c r="B141" s="25"/>
      <c r="C141" s="25"/>
      <c r="D141" s="35"/>
      <c r="E141" s="35"/>
      <c r="F141" s="35"/>
      <c r="G141" s="481"/>
      <c r="H141" s="37"/>
      <c r="I141" s="37"/>
      <c r="J141" s="38"/>
      <c r="K141" s="25"/>
      <c r="L141" s="39"/>
    </row>
    <row r="142" spans="2:12">
      <c r="B142" s="25"/>
      <c r="C142" s="25"/>
      <c r="D142" s="35"/>
      <c r="E142" s="35"/>
      <c r="F142" s="35"/>
      <c r="G142" s="481"/>
      <c r="H142" s="37"/>
      <c r="I142" s="37"/>
      <c r="J142" s="38"/>
      <c r="K142" s="25"/>
      <c r="L142" s="39"/>
    </row>
    <row r="144" spans="2:12">
      <c r="B144" s="419" t="s">
        <v>2316</v>
      </c>
      <c r="C144" s="419" t="s">
        <v>8233</v>
      </c>
      <c r="D144" s="419">
        <v>93379</v>
      </c>
      <c r="E144" s="690" t="str">
        <f>VLOOKUP(D144,SINAPI!$D:$G,2)</f>
        <v>REATERRO MECANIZADO DE VALA COM RETROESCAVADEIRA (CAPACIDADE DA CAÇAMBA DA RETRO: 0,26 M³ / POTÊNCIA: 88 HP), LARGURA DE 0,8 A 1,5 M, PROFUNDIDADE ATÉ 1,5 M, COM SOLO (SEM SUBSTITUIÇÃO) DE 1ª CATEGORIA EM LOCAIS COM BAIXO NÍVEL DE INTERFERÊNCIA. AF_04/2016</v>
      </c>
      <c r="F144" s="691"/>
      <c r="G144" s="691"/>
      <c r="H144" s="692"/>
      <c r="I144" s="696" t="str">
        <f>VLOOKUP(D144,SINAPI!$D:$G,3)</f>
        <v>M3</v>
      </c>
      <c r="J144" s="29"/>
      <c r="K144" s="422">
        <f>I158</f>
        <v>13.09</v>
      </c>
      <c r="L144" s="422">
        <v>16.72</v>
      </c>
    </row>
    <row r="145" spans="2:12">
      <c r="B145" s="423"/>
      <c r="C145" s="423"/>
      <c r="D145" s="423"/>
      <c r="E145" s="693"/>
      <c r="F145" s="694"/>
      <c r="G145" s="694"/>
      <c r="H145" s="695"/>
      <c r="I145" s="697"/>
      <c r="J145" s="29"/>
    </row>
    <row r="146" spans="2:12">
      <c r="D146" s="427" t="s">
        <v>7844</v>
      </c>
      <c r="E146" s="427" t="s">
        <v>8294</v>
      </c>
      <c r="F146" s="427" t="s">
        <v>7845</v>
      </c>
      <c r="G146" s="478" t="s">
        <v>7846</v>
      </c>
      <c r="H146" s="429" t="s">
        <v>7847</v>
      </c>
      <c r="I146" s="429" t="s">
        <v>8254</v>
      </c>
      <c r="J146" s="29"/>
    </row>
    <row r="147" spans="2:12">
      <c r="D147" s="698" t="s">
        <v>7848</v>
      </c>
      <c r="E147" s="698"/>
      <c r="F147" s="698"/>
      <c r="G147" s="698"/>
      <c r="H147" s="698"/>
      <c r="I147" s="698"/>
      <c r="J147" s="29"/>
    </row>
    <row r="148" spans="2:12">
      <c r="D148" s="31" t="s">
        <v>7855</v>
      </c>
      <c r="E148" s="32" t="s">
        <v>609</v>
      </c>
      <c r="F148" s="33" t="s">
        <v>8243</v>
      </c>
      <c r="G148" s="479" t="s">
        <v>9467</v>
      </c>
      <c r="H148" s="430">
        <f>SUMIF(Insumos!B:B,D148,Insumos!G:G)</f>
        <v>11.11</v>
      </c>
      <c r="I148" s="30">
        <f>TRUNC(G148*H148,2)</f>
        <v>0.31</v>
      </c>
      <c r="J148" s="29"/>
      <c r="K148" s="413"/>
    </row>
    <row r="149" spans="2:12">
      <c r="D149" s="31"/>
      <c r="E149" s="32"/>
      <c r="F149" s="33"/>
      <c r="G149" s="479"/>
      <c r="H149" s="430">
        <f>SUMIF(Insumos!B:B,D149,Insumos!G:G)</f>
        <v>0</v>
      </c>
      <c r="I149" s="30">
        <f>TRUNC(G149*H149,2)</f>
        <v>0</v>
      </c>
      <c r="J149" s="29"/>
    </row>
    <row r="150" spans="2:12">
      <c r="D150" s="700" t="s">
        <v>9454</v>
      </c>
      <c r="E150" s="700"/>
      <c r="F150" s="700"/>
      <c r="G150" s="700"/>
      <c r="H150" s="700"/>
      <c r="I150" s="30">
        <f>SUM(I147:I149)</f>
        <v>0.31</v>
      </c>
      <c r="J150" s="29"/>
    </row>
    <row r="151" spans="2:12">
      <c r="D151" s="698" t="s">
        <v>7850</v>
      </c>
      <c r="E151" s="698"/>
      <c r="F151" s="698"/>
      <c r="G151" s="698"/>
      <c r="H151" s="698"/>
      <c r="I151" s="698"/>
      <c r="J151" s="29"/>
    </row>
    <row r="152" spans="2:12" ht="63.75">
      <c r="D152" s="31" t="s">
        <v>8130</v>
      </c>
      <c r="E152" s="32" t="s">
        <v>1438</v>
      </c>
      <c r="F152" s="33" t="s">
        <v>7294</v>
      </c>
      <c r="G152" s="479" t="s">
        <v>2104</v>
      </c>
      <c r="H152" s="430">
        <f>SUMIF(Insumos!B:B,D152,Insumos!G:G)</f>
        <v>87.88</v>
      </c>
      <c r="I152" s="30">
        <f>TRUNC(G152*H152,2)</f>
        <v>2.63</v>
      </c>
      <c r="J152" s="29"/>
    </row>
    <row r="153" spans="2:12" ht="63.75">
      <c r="D153" s="31" t="s">
        <v>8132</v>
      </c>
      <c r="E153" s="32" t="s">
        <v>2055</v>
      </c>
      <c r="F153" s="33" t="s">
        <v>6739</v>
      </c>
      <c r="G153" s="479" t="s">
        <v>9465</v>
      </c>
      <c r="H153" s="430">
        <f>SUMIF(Insumos!B:B,D153,Insumos!G:G)</f>
        <v>39.72</v>
      </c>
      <c r="I153" s="30">
        <f>TRUNC(G153*H153,2)</f>
        <v>1.54</v>
      </c>
      <c r="J153" s="29"/>
    </row>
    <row r="154" spans="2:12" ht="38.25">
      <c r="D154" s="31" t="s">
        <v>8134</v>
      </c>
      <c r="E154" s="32" t="s">
        <v>6690</v>
      </c>
      <c r="F154" s="33" t="s">
        <v>7294</v>
      </c>
      <c r="G154" s="479" t="s">
        <v>9466</v>
      </c>
      <c r="H154" s="430">
        <f>SUMIF(Insumos!B:B,D154,Insumos!G:G)</f>
        <v>26.31</v>
      </c>
      <c r="I154" s="30">
        <f>TRUNC(G154*H154,2)</f>
        <v>4.1500000000000004</v>
      </c>
      <c r="J154" s="29"/>
    </row>
    <row r="155" spans="2:12" ht="38.25">
      <c r="D155" s="31" t="s">
        <v>8136</v>
      </c>
      <c r="E155" s="32" t="s">
        <v>6689</v>
      </c>
      <c r="F155" s="33" t="s">
        <v>6739</v>
      </c>
      <c r="G155" s="479" t="s">
        <v>9318</v>
      </c>
      <c r="H155" s="430">
        <f>SUMIF(Insumos!B:B,D155,Insumos!G:G)</f>
        <v>23.7</v>
      </c>
      <c r="I155" s="30">
        <f>TRUNC(G155*H155,2)</f>
        <v>3.48</v>
      </c>
      <c r="J155" s="29"/>
    </row>
    <row r="156" spans="2:12" ht="25.5">
      <c r="D156" s="31" t="s">
        <v>8138</v>
      </c>
      <c r="E156" s="32" t="s">
        <v>3787</v>
      </c>
      <c r="F156" s="33" t="s">
        <v>7970</v>
      </c>
      <c r="G156" s="479" t="s">
        <v>7962</v>
      </c>
      <c r="H156" s="430">
        <f>SUMIF(Insumos!B:B,D156,Insumos!G:G)</f>
        <v>0.99</v>
      </c>
      <c r="I156" s="30">
        <f>TRUNC(G156*H156,2)-0.01</f>
        <v>0.98</v>
      </c>
      <c r="J156" s="29"/>
    </row>
    <row r="157" spans="2:12">
      <c r="D157" s="699"/>
      <c r="E157" s="699"/>
      <c r="F157" s="699"/>
      <c r="G157" s="699"/>
      <c r="H157" s="30" t="s">
        <v>9454</v>
      </c>
      <c r="I157" s="30">
        <f>SUM(I152:I156)</f>
        <v>12.78</v>
      </c>
      <c r="J157" s="29"/>
    </row>
    <row r="158" spans="2:12">
      <c r="D158" s="228"/>
      <c r="E158" s="229"/>
      <c r="F158" s="229"/>
      <c r="G158" s="480"/>
      <c r="H158" s="231" t="s">
        <v>8317</v>
      </c>
      <c r="I158" s="30">
        <f>I150+I157</f>
        <v>13.09</v>
      </c>
      <c r="J158" s="29"/>
    </row>
    <row r="159" spans="2:12">
      <c r="B159" s="25"/>
      <c r="C159" s="25"/>
      <c r="D159" s="35"/>
      <c r="E159" s="35"/>
      <c r="F159" s="35"/>
      <c r="G159" s="481"/>
      <c r="H159" s="37"/>
      <c r="I159" s="37"/>
      <c r="J159" s="38"/>
      <c r="K159" s="25"/>
      <c r="L159" s="39"/>
    </row>
    <row r="160" spans="2:12">
      <c r="B160" s="25"/>
      <c r="C160" s="25"/>
      <c r="D160" s="35"/>
      <c r="E160" s="35"/>
      <c r="F160" s="35"/>
      <c r="G160" s="481"/>
      <c r="H160" s="37"/>
      <c r="I160" s="37"/>
      <c r="J160" s="38"/>
      <c r="K160" s="25"/>
      <c r="L160" s="39"/>
    </row>
    <row r="162" spans="2:12">
      <c r="B162" s="419" t="s">
        <v>2316</v>
      </c>
      <c r="C162" s="419" t="s">
        <v>8233</v>
      </c>
      <c r="D162" s="419">
        <v>95467</v>
      </c>
      <c r="E162" s="690" t="s">
        <v>6445</v>
      </c>
      <c r="F162" s="691"/>
      <c r="G162" s="691"/>
      <c r="H162" s="692"/>
      <c r="I162" s="696" t="str">
        <f>'Planilha SERVIÇOS'!$G$41</f>
        <v>M3</v>
      </c>
      <c r="J162" s="29"/>
      <c r="K162" s="422">
        <f>I176</f>
        <v>275.33</v>
      </c>
      <c r="L162" s="422">
        <v>352.25</v>
      </c>
    </row>
    <row r="163" spans="2:12">
      <c r="B163" s="423"/>
      <c r="C163" s="423"/>
      <c r="D163" s="423"/>
      <c r="E163" s="693"/>
      <c r="F163" s="694"/>
      <c r="G163" s="694"/>
      <c r="H163" s="695"/>
      <c r="I163" s="697"/>
      <c r="J163" s="29"/>
    </row>
    <row r="164" spans="2:12">
      <c r="D164" s="427" t="s">
        <v>7844</v>
      </c>
      <c r="E164" s="427" t="s">
        <v>8294</v>
      </c>
      <c r="F164" s="427" t="s">
        <v>7845</v>
      </c>
      <c r="G164" s="478" t="s">
        <v>7846</v>
      </c>
      <c r="H164" s="429" t="s">
        <v>7847</v>
      </c>
      <c r="I164" s="429" t="s">
        <v>8254</v>
      </c>
      <c r="J164" s="29"/>
    </row>
    <row r="165" spans="2:12">
      <c r="D165" s="698" t="s">
        <v>7848</v>
      </c>
      <c r="E165" s="698"/>
      <c r="F165" s="698"/>
      <c r="G165" s="698"/>
      <c r="H165" s="698"/>
      <c r="I165" s="698"/>
      <c r="J165" s="29"/>
    </row>
    <row r="166" spans="2:12">
      <c r="D166" s="31" t="s">
        <v>2127</v>
      </c>
      <c r="E166" s="32" t="s">
        <v>612</v>
      </c>
      <c r="F166" s="33" t="s">
        <v>8243</v>
      </c>
      <c r="G166" s="479" t="s">
        <v>2128</v>
      </c>
      <c r="H166" s="430">
        <f>SUMIF(Insumos!B:B,D166,Insumos!G:G)</f>
        <v>13.51</v>
      </c>
      <c r="I166" s="30">
        <f>TRUNC(G166*H166,2)</f>
        <v>81.06</v>
      </c>
      <c r="J166" s="29"/>
      <c r="K166" s="413"/>
    </row>
    <row r="167" spans="2:12">
      <c r="D167" s="31" t="s">
        <v>7855</v>
      </c>
      <c r="E167" s="32" t="s">
        <v>609</v>
      </c>
      <c r="F167" s="33" t="s">
        <v>8243</v>
      </c>
      <c r="G167" s="479" t="s">
        <v>2128</v>
      </c>
      <c r="H167" s="430">
        <f>SUMIF(Insumos!B:B,D167,Insumos!G:G)</f>
        <v>11.11</v>
      </c>
      <c r="I167" s="30">
        <f>TRUNC(G167*H167,2)</f>
        <v>66.66</v>
      </c>
      <c r="J167" s="29"/>
    </row>
    <row r="168" spans="2:12">
      <c r="D168" s="700" t="s">
        <v>9454</v>
      </c>
      <c r="E168" s="700"/>
      <c r="F168" s="700"/>
      <c r="G168" s="700"/>
      <c r="H168" s="700"/>
      <c r="I168" s="30">
        <f>SUM(I165:I167)</f>
        <v>147.72</v>
      </c>
      <c r="J168" s="29"/>
    </row>
    <row r="169" spans="2:12">
      <c r="D169" s="698" t="s">
        <v>7850</v>
      </c>
      <c r="E169" s="698"/>
      <c r="F169" s="698"/>
      <c r="G169" s="698"/>
      <c r="H169" s="698"/>
      <c r="I169" s="698"/>
      <c r="J169" s="29"/>
    </row>
    <row r="170" spans="2:12" ht="25.5">
      <c r="D170" s="31" t="s">
        <v>2122</v>
      </c>
      <c r="E170" s="32" t="s">
        <v>2123</v>
      </c>
      <c r="F170" s="33" t="s">
        <v>7970</v>
      </c>
      <c r="G170" s="479" t="s">
        <v>2124</v>
      </c>
      <c r="H170" s="430">
        <f>SUMIF(Insumos!B:B,D170,Insumos!G:G)</f>
        <v>45.34</v>
      </c>
      <c r="I170" s="30">
        <f>TRUNC(G170*H170,2)+0.01</f>
        <v>49.88</v>
      </c>
      <c r="J170" s="29"/>
    </row>
    <row r="171" spans="2:12" ht="38.25">
      <c r="D171" s="31" t="s">
        <v>2125</v>
      </c>
      <c r="E171" s="32" t="s">
        <v>9419</v>
      </c>
      <c r="F171" s="33" t="s">
        <v>7970</v>
      </c>
      <c r="G171" s="479" t="s">
        <v>2126</v>
      </c>
      <c r="H171" s="430">
        <f>SUMIF(Insumos!B:B,D171,Insumos!G:G)</f>
        <v>259.07</v>
      </c>
      <c r="I171" s="30">
        <f>TRUNC(G171*H171,2)+0.01</f>
        <v>77.73</v>
      </c>
      <c r="J171" s="29"/>
    </row>
    <row r="172" spans="2:12">
      <c r="D172" s="31"/>
      <c r="E172" s="32"/>
      <c r="F172" s="33"/>
      <c r="G172" s="479"/>
      <c r="H172" s="430">
        <f>SUMIF(Insumos!B:B,D172,Insumos!G:G)</f>
        <v>0</v>
      </c>
      <c r="I172" s="30">
        <f>TRUNC(G172*H172,2)</f>
        <v>0</v>
      </c>
      <c r="J172" s="29"/>
    </row>
    <row r="173" spans="2:12">
      <c r="D173" s="31"/>
      <c r="E173" s="32"/>
      <c r="F173" s="33"/>
      <c r="G173" s="479"/>
      <c r="H173" s="430">
        <f>SUMIF(Insumos!B:B,D173,Insumos!G:G)</f>
        <v>0</v>
      </c>
      <c r="I173" s="30">
        <f>TRUNC(G173*H173,2)</f>
        <v>0</v>
      </c>
      <c r="J173" s="29"/>
    </row>
    <row r="174" spans="2:12">
      <c r="D174" s="31"/>
      <c r="E174" s="32"/>
      <c r="F174" s="33"/>
      <c r="G174" s="479"/>
      <c r="H174" s="430">
        <f>SUMIF(Insumos!B:B,D174,Insumos!G:G)</f>
        <v>0</v>
      </c>
      <c r="I174" s="30">
        <f>TRUNC(G174*H174,2)</f>
        <v>0</v>
      </c>
      <c r="J174" s="29"/>
    </row>
    <row r="175" spans="2:12">
      <c r="D175" s="699"/>
      <c r="E175" s="699"/>
      <c r="F175" s="699"/>
      <c r="G175" s="699"/>
      <c r="H175" s="30" t="s">
        <v>9454</v>
      </c>
      <c r="I175" s="30">
        <f>SUM(I170:I174)</f>
        <v>127.61</v>
      </c>
      <c r="J175" s="29"/>
    </row>
    <row r="176" spans="2:12">
      <c r="D176" s="228"/>
      <c r="E176" s="229"/>
      <c r="F176" s="229"/>
      <c r="G176" s="480"/>
      <c r="H176" s="231" t="s">
        <v>8317</v>
      </c>
      <c r="I176" s="30">
        <f>I168+I175</f>
        <v>275.33</v>
      </c>
      <c r="J176" s="29"/>
    </row>
    <row r="177" spans="2:12">
      <c r="D177" s="35"/>
      <c r="E177" s="35"/>
      <c r="F177" s="35"/>
      <c r="G177" s="481"/>
      <c r="H177" s="37"/>
      <c r="I177" s="37"/>
      <c r="J177" s="38"/>
      <c r="K177" s="25"/>
      <c r="L177" s="39"/>
    </row>
    <row r="178" spans="2:12">
      <c r="D178" s="35"/>
      <c r="E178" s="35"/>
      <c r="F178" s="35"/>
      <c r="G178" s="481"/>
      <c r="H178" s="37"/>
      <c r="I178" s="37"/>
      <c r="J178" s="38"/>
      <c r="K178" s="25"/>
      <c r="L178" s="39"/>
    </row>
    <row r="180" spans="2:12">
      <c r="B180" s="419" t="s">
        <v>2316</v>
      </c>
      <c r="C180" s="419" t="s">
        <v>8233</v>
      </c>
      <c r="D180" s="419">
        <v>83518</v>
      </c>
      <c r="E180" s="703" t="str">
        <f>'Planilha SERVIÇOS'!F42</f>
        <v>ALVENARIA EMBASAMENTO E=20 CM BLOCO CONCRETO</v>
      </c>
      <c r="F180" s="691"/>
      <c r="G180" s="691"/>
      <c r="H180" s="692"/>
      <c r="I180" s="696" t="str">
        <f>'Planilha SERVIÇOS'!$G$42</f>
        <v>M3</v>
      </c>
      <c r="J180" s="29"/>
      <c r="K180" s="422">
        <f>I194</f>
        <v>224.71</v>
      </c>
      <c r="L180" s="422">
        <v>287.37</v>
      </c>
    </row>
    <row r="181" spans="2:12">
      <c r="B181" s="423"/>
      <c r="C181" s="423"/>
      <c r="D181" s="423"/>
      <c r="E181" s="693"/>
      <c r="F181" s="694"/>
      <c r="G181" s="694"/>
      <c r="H181" s="695"/>
      <c r="I181" s="697"/>
      <c r="J181" s="29"/>
    </row>
    <row r="182" spans="2:12">
      <c r="D182" s="427" t="s">
        <v>7844</v>
      </c>
      <c r="E182" s="427" t="s">
        <v>8294</v>
      </c>
      <c r="F182" s="427" t="s">
        <v>7845</v>
      </c>
      <c r="G182" s="478" t="s">
        <v>7846</v>
      </c>
      <c r="H182" s="429" t="s">
        <v>7847</v>
      </c>
      <c r="I182" s="429" t="s">
        <v>8254</v>
      </c>
      <c r="J182" s="29"/>
    </row>
    <row r="183" spans="2:12">
      <c r="D183" s="698" t="s">
        <v>7848</v>
      </c>
      <c r="E183" s="698"/>
      <c r="F183" s="698"/>
      <c r="G183" s="698"/>
      <c r="H183" s="698"/>
      <c r="I183" s="698"/>
      <c r="J183" s="29"/>
    </row>
    <row r="184" spans="2:12">
      <c r="D184" s="31" t="s">
        <v>2127</v>
      </c>
      <c r="E184" s="32" t="s">
        <v>612</v>
      </c>
      <c r="F184" s="33" t="s">
        <v>8243</v>
      </c>
      <c r="G184" s="479" t="s">
        <v>2133</v>
      </c>
      <c r="H184" s="430">
        <f>SUMIF(Insumos!B:B,D184,Insumos!G:G)</f>
        <v>13.51</v>
      </c>
      <c r="I184" s="30">
        <f>TRUNC(G184*H184,2)</f>
        <v>49.98</v>
      </c>
      <c r="J184" s="29"/>
      <c r="K184" s="413"/>
    </row>
    <row r="185" spans="2:12">
      <c r="D185" s="31" t="s">
        <v>7855</v>
      </c>
      <c r="E185" s="32" t="s">
        <v>609</v>
      </c>
      <c r="F185" s="33" t="s">
        <v>8243</v>
      </c>
      <c r="G185" s="479" t="s">
        <v>2133</v>
      </c>
      <c r="H185" s="430">
        <f>SUMIF(Insumos!B:B,D185,Insumos!G:G)</f>
        <v>11.11</v>
      </c>
      <c r="I185" s="30">
        <f>TRUNC(G185*H185,2)</f>
        <v>41.1</v>
      </c>
      <c r="J185" s="29"/>
    </row>
    <row r="186" spans="2:12">
      <c r="D186" s="700" t="s">
        <v>9454</v>
      </c>
      <c r="E186" s="700"/>
      <c r="F186" s="700"/>
      <c r="G186" s="700"/>
      <c r="H186" s="700"/>
      <c r="I186" s="30">
        <f>SUM(I183:I185)</f>
        <v>91.08</v>
      </c>
      <c r="J186" s="29"/>
    </row>
    <row r="187" spans="2:12">
      <c r="D187" s="698" t="s">
        <v>7850</v>
      </c>
      <c r="E187" s="698"/>
      <c r="F187" s="698"/>
      <c r="G187" s="698"/>
      <c r="H187" s="698"/>
      <c r="I187" s="698"/>
      <c r="J187" s="29"/>
    </row>
    <row r="188" spans="2:12" ht="25.5">
      <c r="D188" s="31" t="s">
        <v>2130</v>
      </c>
      <c r="E188" s="32" t="s">
        <v>2131</v>
      </c>
      <c r="F188" s="33" t="s">
        <v>8314</v>
      </c>
      <c r="G188" s="479" t="s">
        <v>2132</v>
      </c>
      <c r="H188" s="430">
        <f>SUMIF(Insumos!B:B,D188,Insumos!G:G)</f>
        <v>1.84</v>
      </c>
      <c r="I188" s="30">
        <f>TRUNC(G188*H188,2)+0.01</f>
        <v>115.01</v>
      </c>
      <c r="J188" s="29"/>
    </row>
    <row r="189" spans="2:12" ht="25.5">
      <c r="D189" s="31" t="s">
        <v>2134</v>
      </c>
      <c r="E189" s="32" t="s">
        <v>9374</v>
      </c>
      <c r="F189" s="33" t="s">
        <v>7970</v>
      </c>
      <c r="G189" s="479" t="s">
        <v>2135</v>
      </c>
      <c r="H189" s="430">
        <f>SUMIF(Insumos!B:B,D189,Insumos!G:G)</f>
        <v>265.91000000000003</v>
      </c>
      <c r="I189" s="30">
        <f>TRUNC(G189*H189,2)+0.01</f>
        <v>18.62</v>
      </c>
      <c r="J189" s="29"/>
    </row>
    <row r="190" spans="2:12">
      <c r="D190" s="31"/>
      <c r="E190" s="32"/>
      <c r="F190" s="33"/>
      <c r="G190" s="479"/>
      <c r="H190" s="430">
        <f>SUMIF(Insumos!B:B,D190,Insumos!G:G)</f>
        <v>0</v>
      </c>
      <c r="I190" s="30">
        <f>TRUNC(G190*H190,2)</f>
        <v>0</v>
      </c>
      <c r="J190" s="29"/>
    </row>
    <row r="191" spans="2:12">
      <c r="D191" s="31"/>
      <c r="E191" s="32"/>
      <c r="F191" s="33"/>
      <c r="G191" s="479"/>
      <c r="H191" s="430">
        <f>SUMIF(Insumos!B:B,D191,Insumos!G:G)</f>
        <v>0</v>
      </c>
      <c r="I191" s="30">
        <f>TRUNC(G191*H191,2)</f>
        <v>0</v>
      </c>
      <c r="J191" s="29"/>
    </row>
    <row r="192" spans="2:12">
      <c r="D192" s="31"/>
      <c r="E192" s="32"/>
      <c r="F192" s="33"/>
      <c r="G192" s="479"/>
      <c r="H192" s="430">
        <f>SUMIF(Insumos!B:B,D192,Insumos!G:G)</f>
        <v>0</v>
      </c>
      <c r="I192" s="30">
        <f>TRUNC(G192*H192,2)</f>
        <v>0</v>
      </c>
      <c r="J192" s="29"/>
    </row>
    <row r="193" spans="2:12">
      <c r="D193" s="699"/>
      <c r="E193" s="699"/>
      <c r="F193" s="699"/>
      <c r="G193" s="699"/>
      <c r="H193" s="30" t="s">
        <v>9454</v>
      </c>
      <c r="I193" s="30">
        <f>SUM(I188:I192)</f>
        <v>133.63</v>
      </c>
      <c r="J193" s="29"/>
    </row>
    <row r="194" spans="2:12">
      <c r="D194" s="228"/>
      <c r="E194" s="229"/>
      <c r="F194" s="229"/>
      <c r="G194" s="480"/>
      <c r="H194" s="231" t="s">
        <v>8317</v>
      </c>
      <c r="I194" s="30">
        <f>I186+I193</f>
        <v>224.71</v>
      </c>
      <c r="J194" s="29"/>
    </row>
    <row r="195" spans="2:12">
      <c r="D195" s="35"/>
      <c r="E195" s="35"/>
      <c r="F195" s="35"/>
      <c r="G195" s="481"/>
      <c r="H195" s="37"/>
      <c r="I195" s="37"/>
      <c r="J195" s="38"/>
      <c r="K195" s="25"/>
      <c r="L195" s="39"/>
    </row>
    <row r="196" spans="2:12">
      <c r="D196" s="35"/>
      <c r="E196" s="35"/>
      <c r="F196" s="35"/>
      <c r="G196" s="481"/>
      <c r="H196" s="37"/>
      <c r="I196" s="37"/>
      <c r="J196" s="38"/>
      <c r="K196" s="25"/>
      <c r="L196" s="39"/>
    </row>
    <row r="198" spans="2:12">
      <c r="B198" s="419" t="s">
        <v>2316</v>
      </c>
      <c r="C198" s="419" t="s">
        <v>8233</v>
      </c>
      <c r="D198" s="419">
        <v>97622</v>
      </c>
      <c r="E198" s="703" t="str">
        <f>'Planilha SERVIÇOS'!$F$48</f>
        <v>DEMOLIÇÃO DE ALVENARIA DE BLOCO FURADO, DE FORMA MANUAL, SEM REAPROVEITAMENTO. AF_12/2017</v>
      </c>
      <c r="F198" s="691"/>
      <c r="G198" s="691"/>
      <c r="H198" s="692"/>
      <c r="I198" s="696" t="str">
        <f>'Planilha SERVIÇOS'!$G$48</f>
        <v>M3</v>
      </c>
      <c r="J198" s="29"/>
      <c r="K198" s="422">
        <f>I212</f>
        <v>28.85</v>
      </c>
      <c r="L198" s="422">
        <v>36.880000000000003</v>
      </c>
    </row>
    <row r="199" spans="2:12">
      <c r="B199" s="423"/>
      <c r="C199" s="423"/>
      <c r="D199" s="423"/>
      <c r="E199" s="693"/>
      <c r="F199" s="694"/>
      <c r="G199" s="694"/>
      <c r="H199" s="695"/>
      <c r="I199" s="697"/>
      <c r="J199" s="29"/>
    </row>
    <row r="200" spans="2:12">
      <c r="D200" s="427" t="s">
        <v>7844</v>
      </c>
      <c r="E200" s="427" t="s">
        <v>8294</v>
      </c>
      <c r="F200" s="427" t="s">
        <v>7845</v>
      </c>
      <c r="G200" s="478" t="s">
        <v>7846</v>
      </c>
      <c r="H200" s="429" t="s">
        <v>7847</v>
      </c>
      <c r="I200" s="429" t="s">
        <v>8254</v>
      </c>
      <c r="J200" s="29"/>
    </row>
    <row r="201" spans="2:12">
      <c r="D201" s="698" t="s">
        <v>7848</v>
      </c>
      <c r="E201" s="698"/>
      <c r="F201" s="698"/>
      <c r="G201" s="698"/>
      <c r="H201" s="698"/>
      <c r="I201" s="698"/>
      <c r="J201" s="29"/>
    </row>
    <row r="202" spans="2:12">
      <c r="D202" s="31" t="s">
        <v>2127</v>
      </c>
      <c r="E202" s="32" t="s">
        <v>612</v>
      </c>
      <c r="F202" s="33" t="s">
        <v>8243</v>
      </c>
      <c r="G202" s="479" t="s">
        <v>9468</v>
      </c>
      <c r="H202" s="430">
        <f>SUMIF(Insumos!B:B,D202,Insumos!G:G)</f>
        <v>13.51</v>
      </c>
      <c r="I202" s="30">
        <f>TRUNC(G202*H202,2)</f>
        <v>3.03</v>
      </c>
      <c r="J202" s="29"/>
      <c r="K202" s="413"/>
    </row>
    <row r="203" spans="2:12">
      <c r="D203" s="31" t="s">
        <v>7855</v>
      </c>
      <c r="E203" s="32" t="s">
        <v>609</v>
      </c>
      <c r="F203" s="33" t="s">
        <v>8243</v>
      </c>
      <c r="G203" s="479" t="s">
        <v>9469</v>
      </c>
      <c r="H203" s="430">
        <f>SUMIF(Insumos!B:B,D203,Insumos!G:G)</f>
        <v>11.11</v>
      </c>
      <c r="I203" s="30">
        <f>TRUNC(G203*H203,2)</f>
        <v>25.82</v>
      </c>
      <c r="J203" s="29"/>
    </row>
    <row r="204" spans="2:12">
      <c r="D204" s="700" t="s">
        <v>9454</v>
      </c>
      <c r="E204" s="700"/>
      <c r="F204" s="700"/>
      <c r="G204" s="700"/>
      <c r="H204" s="700"/>
      <c r="I204" s="30">
        <f>SUM(I201:I203)</f>
        <v>28.85</v>
      </c>
      <c r="J204" s="29"/>
    </row>
    <row r="205" spans="2:12">
      <c r="D205" s="698" t="s">
        <v>7850</v>
      </c>
      <c r="E205" s="698"/>
      <c r="F205" s="698"/>
      <c r="G205" s="698"/>
      <c r="H205" s="698"/>
      <c r="I205" s="698"/>
      <c r="J205" s="29"/>
    </row>
    <row r="206" spans="2:12">
      <c r="D206" s="31"/>
      <c r="E206" s="32"/>
      <c r="F206" s="33"/>
      <c r="G206" s="479"/>
      <c r="H206" s="430">
        <f>SUMIF(Insumos!B:B,D206,Insumos!G:G)</f>
        <v>0</v>
      </c>
      <c r="I206" s="30">
        <f>TRUNC(G206*H206,2)</f>
        <v>0</v>
      </c>
      <c r="J206" s="29"/>
    </row>
    <row r="207" spans="2:12">
      <c r="D207" s="31"/>
      <c r="E207" s="32"/>
      <c r="F207" s="33"/>
      <c r="G207" s="479"/>
      <c r="H207" s="430">
        <f>SUMIF(Insumos!B:B,D207,Insumos!G:G)</f>
        <v>0</v>
      </c>
      <c r="I207" s="30">
        <f>TRUNC(G207*H207,2)</f>
        <v>0</v>
      </c>
      <c r="J207" s="29"/>
    </row>
    <row r="208" spans="2:12">
      <c r="D208" s="31"/>
      <c r="E208" s="32"/>
      <c r="F208" s="33"/>
      <c r="G208" s="479"/>
      <c r="H208" s="430">
        <f>SUMIF(Insumos!B:B,D208,Insumos!G:G)</f>
        <v>0</v>
      </c>
      <c r="I208" s="30">
        <f>TRUNC(G208*H208,2)</f>
        <v>0</v>
      </c>
      <c r="J208" s="29"/>
    </row>
    <row r="209" spans="2:12">
      <c r="D209" s="31"/>
      <c r="E209" s="32"/>
      <c r="F209" s="33"/>
      <c r="G209" s="479"/>
      <c r="H209" s="430">
        <f>SUMIF(Insumos!B:B,D209,Insumos!G:G)</f>
        <v>0</v>
      </c>
      <c r="I209" s="30">
        <f>TRUNC(G209*H209,2)</f>
        <v>0</v>
      </c>
      <c r="J209" s="29"/>
    </row>
    <row r="210" spans="2:12">
      <c r="D210" s="31"/>
      <c r="E210" s="32"/>
      <c r="F210" s="33"/>
      <c r="G210" s="479"/>
      <c r="H210" s="430">
        <f>SUMIF(Insumos!B:B,D210,Insumos!G:G)</f>
        <v>0</v>
      </c>
      <c r="I210" s="30">
        <f>TRUNC(G210*H210,2)</f>
        <v>0</v>
      </c>
      <c r="J210" s="29"/>
    </row>
    <row r="211" spans="2:12">
      <c r="D211" s="699"/>
      <c r="E211" s="699"/>
      <c r="F211" s="699"/>
      <c r="G211" s="699"/>
      <c r="H211" s="30" t="s">
        <v>9454</v>
      </c>
      <c r="I211" s="30">
        <f>SUM(I206:I210)</f>
        <v>0</v>
      </c>
      <c r="J211" s="29"/>
    </row>
    <row r="212" spans="2:12">
      <c r="D212" s="228"/>
      <c r="E212" s="229"/>
      <c r="F212" s="229"/>
      <c r="G212" s="480"/>
      <c r="H212" s="231" t="s">
        <v>8317</v>
      </c>
      <c r="I212" s="30">
        <f>I204+I211</f>
        <v>28.85</v>
      </c>
      <c r="J212" s="29"/>
    </row>
    <row r="213" spans="2:12">
      <c r="B213" s="25"/>
      <c r="C213" s="25"/>
      <c r="D213" s="35"/>
      <c r="E213" s="35"/>
      <c r="F213" s="35"/>
      <c r="G213" s="481"/>
      <c r="H213" s="37"/>
      <c r="I213" s="37"/>
      <c r="J213" s="38"/>
      <c r="K213" s="25"/>
      <c r="L213" s="39"/>
    </row>
    <row r="214" spans="2:12">
      <c r="B214" s="25"/>
      <c r="C214" s="25"/>
      <c r="D214" s="35"/>
      <c r="E214" s="35"/>
      <c r="F214" s="35"/>
      <c r="G214" s="481"/>
      <c r="H214" s="37"/>
      <c r="I214" s="37"/>
      <c r="J214" s="38"/>
      <c r="K214" s="25"/>
      <c r="L214" s="39"/>
    </row>
    <row r="216" spans="2:12">
      <c r="B216" s="419" t="s">
        <v>2316</v>
      </c>
      <c r="C216" s="419" t="s">
        <v>8233</v>
      </c>
      <c r="D216" s="419">
        <v>94438</v>
      </c>
      <c r="E216" s="703" t="str">
        <f>'Planilha SERVIÇOS'!$F$49</f>
        <v>(COMPOSIÇÃO REPRESENTATIVA) DO SERVIÇO DE CONTRAPISO EM ARGAMASSA TRAÇO 1:4 (CIM E AREIA), EM BETONEIRA 400 L, ESPESSURA 3 CM ÁREAS SECAS E 3 CM ÁREAS MOLHADAS, PARA EDIFICAÇÃO HABITACIONAL UNIFAMILIAR (CASA) E EDIFICAÇÃO PÚBLICA PADRÃO. AF_11/2014</v>
      </c>
      <c r="F216" s="691"/>
      <c r="G216" s="691"/>
      <c r="H216" s="692"/>
      <c r="I216" s="696" t="str">
        <f>'Planilha SERVIÇOS'!$G$49</f>
        <v>M2</v>
      </c>
      <c r="J216" s="29"/>
      <c r="K216" s="422">
        <f>I229</f>
        <v>25.54</v>
      </c>
      <c r="L216" s="422">
        <v>32.619999999999997</v>
      </c>
    </row>
    <row r="217" spans="2:12">
      <c r="B217" s="475"/>
      <c r="C217" s="475"/>
      <c r="D217" s="475"/>
      <c r="E217" s="704"/>
      <c r="F217" s="705"/>
      <c r="G217" s="705"/>
      <c r="H217" s="706"/>
      <c r="I217" s="707"/>
      <c r="J217" s="29"/>
      <c r="K217" s="476"/>
      <c r="L217" s="39"/>
    </row>
    <row r="218" spans="2:12">
      <c r="B218" s="423"/>
      <c r="C218" s="423"/>
      <c r="D218" s="423"/>
      <c r="E218" s="693"/>
      <c r="F218" s="694"/>
      <c r="G218" s="694"/>
      <c r="H218" s="695"/>
      <c r="I218" s="697"/>
      <c r="J218" s="29"/>
    </row>
    <row r="219" spans="2:12">
      <c r="D219" s="427" t="s">
        <v>7844</v>
      </c>
      <c r="E219" s="427" t="s">
        <v>8294</v>
      </c>
      <c r="F219" s="427" t="s">
        <v>7845</v>
      </c>
      <c r="G219" s="478" t="s">
        <v>7846</v>
      </c>
      <c r="H219" s="429" t="s">
        <v>7847</v>
      </c>
      <c r="I219" s="429" t="s">
        <v>8254</v>
      </c>
      <c r="J219" s="29"/>
    </row>
    <row r="220" spans="2:12">
      <c r="D220" s="698" t="s">
        <v>7848</v>
      </c>
      <c r="E220" s="698"/>
      <c r="F220" s="698"/>
      <c r="G220" s="698"/>
      <c r="H220" s="698"/>
      <c r="I220" s="698"/>
      <c r="J220" s="29"/>
    </row>
    <row r="221" spans="2:12">
      <c r="D221" s="31"/>
      <c r="E221" s="32"/>
      <c r="F221" s="33"/>
      <c r="G221" s="479"/>
      <c r="H221" s="430">
        <f>SUMIF(Insumos!B:B,D221,Insumos!G:G)</f>
        <v>0</v>
      </c>
      <c r="I221" s="30">
        <f>TRUNC(G221*H221,2)</f>
        <v>0</v>
      </c>
      <c r="J221" s="29"/>
      <c r="K221" s="413"/>
    </row>
    <row r="222" spans="2:12">
      <c r="D222" s="31"/>
      <c r="E222" s="32"/>
      <c r="F222" s="33"/>
      <c r="G222" s="479"/>
      <c r="H222" s="430">
        <f>SUMIF(Insumos!B:B,D222,Insumos!G:G)</f>
        <v>0</v>
      </c>
      <c r="I222" s="30">
        <f>TRUNC(G222*H222,2)</f>
        <v>0</v>
      </c>
      <c r="J222" s="29"/>
    </row>
    <row r="223" spans="2:12">
      <c r="D223" s="700" t="s">
        <v>9454</v>
      </c>
      <c r="E223" s="700"/>
      <c r="F223" s="700"/>
      <c r="G223" s="700"/>
      <c r="H223" s="700"/>
      <c r="I223" s="30">
        <f>SUM(I220:I222)</f>
        <v>0</v>
      </c>
      <c r="J223" s="29"/>
    </row>
    <row r="224" spans="2:12">
      <c r="D224" s="698" t="s">
        <v>7850</v>
      </c>
      <c r="E224" s="698"/>
      <c r="F224" s="698"/>
      <c r="G224" s="698"/>
      <c r="H224" s="698"/>
      <c r="I224" s="698"/>
      <c r="J224" s="29"/>
    </row>
    <row r="225" spans="2:12" ht="51">
      <c r="D225" s="31" t="s">
        <v>2136</v>
      </c>
      <c r="E225" s="32" t="s">
        <v>8801</v>
      </c>
      <c r="F225" s="33" t="s">
        <v>7966</v>
      </c>
      <c r="G225" s="479" t="s">
        <v>2137</v>
      </c>
      <c r="H225" s="430">
        <f>SUMIF(Insumos!B:B,D225,Insumos!G:G)</f>
        <v>24.04</v>
      </c>
      <c r="I225" s="30">
        <f>TRUNC(G225*H225,2)+0.01</f>
        <v>15.34</v>
      </c>
      <c r="J225" s="29"/>
    </row>
    <row r="226" spans="2:12" ht="51">
      <c r="D226" s="31" t="s">
        <v>2138</v>
      </c>
      <c r="E226" s="32" t="s">
        <v>9602</v>
      </c>
      <c r="F226" s="33" t="s">
        <v>7966</v>
      </c>
      <c r="G226" s="479" t="s">
        <v>2139</v>
      </c>
      <c r="H226" s="430">
        <f>SUMIF(Insumos!B:B,D226,Insumos!G:G)</f>
        <v>29.78</v>
      </c>
      <c r="I226" s="30">
        <f>TRUNC(G226*H226,2)</f>
        <v>5.94</v>
      </c>
      <c r="J226" s="29"/>
    </row>
    <row r="227" spans="2:12" ht="51">
      <c r="D227" s="31" t="s">
        <v>2140</v>
      </c>
      <c r="E227" s="32" t="s">
        <v>9605</v>
      </c>
      <c r="F227" s="33" t="s">
        <v>7966</v>
      </c>
      <c r="G227" s="479" t="s">
        <v>2141</v>
      </c>
      <c r="H227" s="430">
        <f>SUMIF(Insumos!B:B,D227,Insumos!G:G)</f>
        <v>26.3</v>
      </c>
      <c r="I227" s="30">
        <f>TRUNC(G227*H227,2)</f>
        <v>4.26</v>
      </c>
      <c r="J227" s="29"/>
    </row>
    <row r="228" spans="2:12">
      <c r="D228" s="699"/>
      <c r="E228" s="699"/>
      <c r="F228" s="699"/>
      <c r="G228" s="699"/>
      <c r="H228" s="30" t="s">
        <v>9454</v>
      </c>
      <c r="I228" s="30">
        <f>SUM(I225:I227)</f>
        <v>25.54</v>
      </c>
      <c r="J228" s="29"/>
    </row>
    <row r="229" spans="2:12">
      <c r="D229" s="228"/>
      <c r="E229" s="229"/>
      <c r="F229" s="229"/>
      <c r="G229" s="480"/>
      <c r="H229" s="231" t="s">
        <v>8317</v>
      </c>
      <c r="I229" s="30">
        <f>I223+I228</f>
        <v>25.54</v>
      </c>
      <c r="J229" s="29"/>
    </row>
    <row r="230" spans="2:12">
      <c r="B230" s="25"/>
      <c r="C230" s="25"/>
      <c r="D230" s="35"/>
      <c r="E230" s="35"/>
      <c r="F230" s="35"/>
      <c r="G230" s="481"/>
      <c r="H230" s="37"/>
      <c r="I230" s="37"/>
      <c r="J230" s="38"/>
      <c r="K230" s="25"/>
      <c r="L230" s="39"/>
    </row>
    <row r="231" spans="2:12">
      <c r="B231" s="25"/>
      <c r="C231" s="25"/>
      <c r="D231" s="35"/>
      <c r="E231" s="35"/>
      <c r="F231" s="35"/>
      <c r="G231" s="481"/>
      <c r="H231" s="37"/>
      <c r="I231" s="37"/>
      <c r="J231" s="38"/>
      <c r="K231" s="25"/>
      <c r="L231" s="39"/>
    </row>
    <row r="233" spans="2:12">
      <c r="B233" s="419" t="s">
        <v>2316</v>
      </c>
      <c r="C233" s="419" t="s">
        <v>8233</v>
      </c>
      <c r="D233" s="419">
        <v>98680</v>
      </c>
      <c r="E233" s="703" t="str">
        <f>'Planilha SERVIÇOS'!$F$50</f>
        <v>PISO CIMENTADO, TRAÇO 1:3 (CIMENTO E AREIA), ACABAMENTO LISO, ESPESSURA 3,0 CM, PREPARO MECÂNICO DA ARGAMASSA. AF_06/2018</v>
      </c>
      <c r="F233" s="691"/>
      <c r="G233" s="691"/>
      <c r="H233" s="692"/>
      <c r="I233" s="696" t="str">
        <f>'Planilha SERVIÇOS'!$G$50</f>
        <v>M2</v>
      </c>
      <c r="J233" s="29"/>
      <c r="K233" s="422">
        <f>I245</f>
        <v>23.88</v>
      </c>
      <c r="L233" s="422">
        <v>30.5</v>
      </c>
    </row>
    <row r="234" spans="2:12">
      <c r="B234" s="423"/>
      <c r="C234" s="423"/>
      <c r="D234" s="423"/>
      <c r="E234" s="693"/>
      <c r="F234" s="694"/>
      <c r="G234" s="694"/>
      <c r="H234" s="695"/>
      <c r="I234" s="697"/>
      <c r="J234" s="29"/>
    </row>
    <row r="235" spans="2:12">
      <c r="D235" s="427" t="s">
        <v>7844</v>
      </c>
      <c r="E235" s="427" t="s">
        <v>8294</v>
      </c>
      <c r="F235" s="427" t="s">
        <v>7845</v>
      </c>
      <c r="G235" s="478" t="s">
        <v>7846</v>
      </c>
      <c r="H235" s="429" t="s">
        <v>7847</v>
      </c>
      <c r="I235" s="429" t="s">
        <v>8254</v>
      </c>
      <c r="J235" s="29"/>
    </row>
    <row r="236" spans="2:12">
      <c r="D236" s="698" t="s">
        <v>7848</v>
      </c>
      <c r="E236" s="698"/>
      <c r="F236" s="698"/>
      <c r="G236" s="698"/>
      <c r="H236" s="698"/>
      <c r="I236" s="698"/>
      <c r="J236" s="29"/>
    </row>
    <row r="237" spans="2:12">
      <c r="D237" s="31" t="s">
        <v>2127</v>
      </c>
      <c r="E237" s="32" t="s">
        <v>612</v>
      </c>
      <c r="F237" s="33" t="s">
        <v>8243</v>
      </c>
      <c r="G237" s="479">
        <v>0.38615680000000002</v>
      </c>
      <c r="H237" s="430">
        <f>SUMIF(Insumos!B:B,D237,Insumos!G:G)</f>
        <v>13.51</v>
      </c>
      <c r="I237" s="30">
        <f>TRUNC(G237*H237,2)</f>
        <v>5.21</v>
      </c>
      <c r="J237" s="29"/>
      <c r="K237" s="413"/>
    </row>
    <row r="238" spans="2:12">
      <c r="D238" s="31" t="s">
        <v>7855</v>
      </c>
      <c r="E238" s="32" t="s">
        <v>609</v>
      </c>
      <c r="F238" s="33" t="s">
        <v>8243</v>
      </c>
      <c r="G238" s="479">
        <v>0.2101586</v>
      </c>
      <c r="H238" s="430">
        <f>SUMIF(Insumos!B:B,D238,Insumos!G:G)</f>
        <v>11.11</v>
      </c>
      <c r="I238" s="30">
        <f>TRUNC(G238*H238,2)</f>
        <v>2.33</v>
      </c>
      <c r="J238" s="29"/>
    </row>
    <row r="239" spans="2:12">
      <c r="D239" s="700" t="s">
        <v>9454</v>
      </c>
      <c r="E239" s="700"/>
      <c r="F239" s="700"/>
      <c r="G239" s="700"/>
      <c r="H239" s="700"/>
      <c r="I239" s="30">
        <f>SUM(I236:I238)</f>
        <v>7.54</v>
      </c>
      <c r="J239" s="29"/>
    </row>
    <row r="240" spans="2:12">
      <c r="D240" s="698" t="s">
        <v>7850</v>
      </c>
      <c r="E240" s="698"/>
      <c r="F240" s="698"/>
      <c r="G240" s="698"/>
      <c r="H240" s="698"/>
      <c r="I240" s="698"/>
      <c r="J240" s="29"/>
    </row>
    <row r="241" spans="2:12">
      <c r="D241" s="31" t="s">
        <v>1538</v>
      </c>
      <c r="E241" s="32" t="s">
        <v>1539</v>
      </c>
      <c r="F241" s="33" t="s">
        <v>8248</v>
      </c>
      <c r="G241" s="479" t="s">
        <v>8107</v>
      </c>
      <c r="H241" s="430">
        <f>SUMIF(Insumos!B:B,D241,Insumos!G:G)</f>
        <v>0.34</v>
      </c>
      <c r="I241" s="30">
        <f>TRUNC(G241*H241,2)</f>
        <v>0.17</v>
      </c>
      <c r="J241" s="29"/>
    </row>
    <row r="242" spans="2:12" ht="25.5">
      <c r="D242" s="31" t="s">
        <v>7435</v>
      </c>
      <c r="E242" s="32" t="s">
        <v>7436</v>
      </c>
      <c r="F242" s="33" t="s">
        <v>8247</v>
      </c>
      <c r="G242" s="479" t="s">
        <v>7437</v>
      </c>
      <c r="H242" s="430">
        <f>SUMIF(Insumos!B:B,D242,Insumos!G:G)</f>
        <v>0.68</v>
      </c>
      <c r="I242" s="30">
        <f>TRUNC(G242*H242,2)</f>
        <v>1.1299999999999999</v>
      </c>
      <c r="J242" s="29"/>
    </row>
    <row r="243" spans="2:12" ht="38.25">
      <c r="D243" s="31" t="s">
        <v>7438</v>
      </c>
      <c r="E243" s="32" t="s">
        <v>6814</v>
      </c>
      <c r="F243" s="33" t="s">
        <v>7970</v>
      </c>
      <c r="G243" s="479" t="s">
        <v>7439</v>
      </c>
      <c r="H243" s="430">
        <f>SUMIF(Insumos!B:B,D243,Insumos!G:G)-8.81670533642691</f>
        <v>349.1</v>
      </c>
      <c r="I243" s="30">
        <f>TRUNC(G243*H243,2)</f>
        <v>15.04</v>
      </c>
      <c r="J243" s="29"/>
    </row>
    <row r="244" spans="2:12">
      <c r="D244" s="699"/>
      <c r="E244" s="699"/>
      <c r="F244" s="699"/>
      <c r="G244" s="699"/>
      <c r="H244" s="30" t="s">
        <v>9454</v>
      </c>
      <c r="I244" s="30">
        <f>SUM(I241:I243)</f>
        <v>16.34</v>
      </c>
      <c r="J244" s="29"/>
    </row>
    <row r="245" spans="2:12">
      <c r="D245" s="228"/>
      <c r="E245" s="229"/>
      <c r="F245" s="229"/>
      <c r="G245" s="480"/>
      <c r="H245" s="231" t="s">
        <v>8317</v>
      </c>
      <c r="I245" s="30">
        <f>I239+I244</f>
        <v>23.88</v>
      </c>
      <c r="J245" s="29"/>
    </row>
    <row r="246" spans="2:12">
      <c r="D246" s="35"/>
      <c r="E246" s="35"/>
      <c r="F246" s="35"/>
      <c r="G246" s="481"/>
      <c r="H246" s="37"/>
      <c r="I246" s="37"/>
      <c r="J246" s="38"/>
      <c r="K246" s="25"/>
      <c r="L246" s="39"/>
    </row>
    <row r="247" spans="2:12">
      <c r="D247" s="35"/>
      <c r="E247" s="35"/>
      <c r="F247" s="35"/>
      <c r="G247" s="481"/>
      <c r="H247" s="37"/>
      <c r="I247" s="37"/>
      <c r="J247" s="38"/>
      <c r="K247" s="25"/>
      <c r="L247" s="39"/>
    </row>
    <row r="249" spans="2:12">
      <c r="B249" s="419" t="s">
        <v>2316</v>
      </c>
      <c r="C249" s="419" t="s">
        <v>8233</v>
      </c>
      <c r="D249" s="419">
        <v>94990</v>
      </c>
      <c r="E249" s="703" t="str">
        <f>'Planilha SERVIÇOS'!$F$51</f>
        <v>EXECUÇÃO DE PASSEIO (CALÇADA) OU PISO DE CONCRETO COM CONCRETO MOLDADO IN LOCO, FEITO EM OBRA, ACABAMENTO CONVENCIONAL, NÃO ARMADO. AF_07/2016</v>
      </c>
      <c r="F249" s="691"/>
      <c r="G249" s="691"/>
      <c r="H249" s="692"/>
      <c r="I249" s="696" t="str">
        <f>'Planilha SERVIÇOS'!$G$51</f>
        <v>M3</v>
      </c>
      <c r="J249" s="29"/>
      <c r="K249" s="422">
        <f>I262</f>
        <v>400.96</v>
      </c>
      <c r="L249" s="422">
        <v>512.28</v>
      </c>
    </row>
    <row r="250" spans="2:12">
      <c r="B250" s="423"/>
      <c r="C250" s="423"/>
      <c r="D250" s="423"/>
      <c r="E250" s="693"/>
      <c r="F250" s="694"/>
      <c r="G250" s="694"/>
      <c r="H250" s="695"/>
      <c r="I250" s="697"/>
      <c r="J250" s="29"/>
    </row>
    <row r="251" spans="2:12">
      <c r="D251" s="427" t="s">
        <v>7844</v>
      </c>
      <c r="E251" s="427" t="s">
        <v>8294</v>
      </c>
      <c r="F251" s="427" t="s">
        <v>7845</v>
      </c>
      <c r="G251" s="478" t="s">
        <v>7846</v>
      </c>
      <c r="H251" s="429" t="s">
        <v>7847</v>
      </c>
      <c r="I251" s="429" t="s">
        <v>8254</v>
      </c>
      <c r="J251" s="29"/>
    </row>
    <row r="252" spans="2:12">
      <c r="D252" s="698" t="s">
        <v>7848</v>
      </c>
      <c r="E252" s="698"/>
      <c r="F252" s="698"/>
      <c r="G252" s="698"/>
      <c r="H252" s="698"/>
      <c r="I252" s="698"/>
      <c r="J252" s="29"/>
    </row>
    <row r="253" spans="2:12">
      <c r="D253" s="31" t="s">
        <v>7972</v>
      </c>
      <c r="E253" s="32" t="s">
        <v>610</v>
      </c>
      <c r="F253" s="33" t="s">
        <v>8243</v>
      </c>
      <c r="G253" s="479" t="s">
        <v>2670</v>
      </c>
      <c r="H253" s="430">
        <f>SUMIF(Insumos!B:B,D253,Insumos!G:G)</f>
        <v>13.51</v>
      </c>
      <c r="I253" s="30">
        <f>TRUNC(G253*H253,2)</f>
        <v>30.47</v>
      </c>
      <c r="J253" s="29"/>
      <c r="K253" s="413"/>
    </row>
    <row r="254" spans="2:12">
      <c r="D254" s="31" t="s">
        <v>2127</v>
      </c>
      <c r="E254" s="32" t="s">
        <v>612</v>
      </c>
      <c r="F254" s="33" t="s">
        <v>8243</v>
      </c>
      <c r="G254" s="479" t="s">
        <v>2671</v>
      </c>
      <c r="H254" s="430">
        <f>SUMIF(Insumos!B:B,D254,Insumos!G:G)</f>
        <v>13.51</v>
      </c>
      <c r="I254" s="30">
        <f>TRUNC(G254*H254,2)</f>
        <v>26.79</v>
      </c>
      <c r="J254" s="29"/>
      <c r="K254" s="413"/>
    </row>
    <row r="255" spans="2:12">
      <c r="D255" s="31" t="s">
        <v>7855</v>
      </c>
      <c r="E255" s="32" t="s">
        <v>609</v>
      </c>
      <c r="F255" s="33" t="s">
        <v>8243</v>
      </c>
      <c r="G255" s="479" t="s">
        <v>2672</v>
      </c>
      <c r="H255" s="430">
        <f>SUMIF(Insumos!B:B,D255,Insumos!G:G)</f>
        <v>11.11</v>
      </c>
      <c r="I255" s="30">
        <f>TRUNC(G255*H255,2)</f>
        <v>47.09</v>
      </c>
      <c r="J255" s="29"/>
    </row>
    <row r="256" spans="2:12">
      <c r="D256" s="700" t="s">
        <v>9454</v>
      </c>
      <c r="E256" s="700"/>
      <c r="F256" s="700"/>
      <c r="G256" s="700"/>
      <c r="H256" s="700"/>
      <c r="I256" s="30">
        <f>SUM(I252:I255)</f>
        <v>104.35</v>
      </c>
      <c r="J256" s="29"/>
    </row>
    <row r="257" spans="2:12">
      <c r="D257" s="698" t="s">
        <v>7850</v>
      </c>
      <c r="E257" s="698"/>
      <c r="F257" s="698"/>
      <c r="G257" s="698"/>
      <c r="H257" s="698"/>
      <c r="I257" s="698"/>
      <c r="J257" s="29"/>
    </row>
    <row r="258" spans="2:12" ht="25.5">
      <c r="D258" s="31" t="s">
        <v>2142</v>
      </c>
      <c r="E258" s="32" t="s">
        <v>2143</v>
      </c>
      <c r="F258" s="33" t="s">
        <v>8247</v>
      </c>
      <c r="G258" s="479" t="s">
        <v>2144</v>
      </c>
      <c r="H258" s="430">
        <f>SUMIF(Insumos!B:B,D258,Insumos!G:G)</f>
        <v>7.4</v>
      </c>
      <c r="I258" s="30">
        <f>TRUNC(G258*H258,2)+0.01</f>
        <v>18.510000000000002</v>
      </c>
      <c r="J258" s="29"/>
    </row>
    <row r="259" spans="2:12" ht="25.5">
      <c r="D259" s="31" t="s">
        <v>2145</v>
      </c>
      <c r="E259" s="32" t="s">
        <v>2669</v>
      </c>
      <c r="F259" s="33" t="s">
        <v>8247</v>
      </c>
      <c r="G259" s="479" t="s">
        <v>7973</v>
      </c>
      <c r="H259" s="430">
        <f>SUMIF(Insumos!B:B,D259,Insumos!G:G)</f>
        <v>0.81</v>
      </c>
      <c r="I259" s="30">
        <f>TRUNC(G259*H259,2)+0.01</f>
        <v>1.63</v>
      </c>
      <c r="J259" s="29"/>
    </row>
    <row r="260" spans="2:12" ht="38.25">
      <c r="D260" s="31" t="s">
        <v>2673</v>
      </c>
      <c r="E260" s="32" t="s">
        <v>4142</v>
      </c>
      <c r="F260" s="33" t="s">
        <v>7970</v>
      </c>
      <c r="G260" s="479" t="s">
        <v>2674</v>
      </c>
      <c r="H260" s="430">
        <f>SUMIF(Insumos!B:B,D260,Insumos!G:G)</f>
        <v>227.92</v>
      </c>
      <c r="I260" s="30">
        <f>TRUNC(G260*H260,2)+0.01</f>
        <v>276.47000000000003</v>
      </c>
      <c r="J260" s="29"/>
    </row>
    <row r="261" spans="2:12">
      <c r="D261" s="699"/>
      <c r="E261" s="699"/>
      <c r="F261" s="699"/>
      <c r="G261" s="699"/>
      <c r="H261" s="30" t="s">
        <v>9454</v>
      </c>
      <c r="I261" s="30">
        <f>SUM(I258:I260)</f>
        <v>296.61</v>
      </c>
      <c r="J261" s="29"/>
    </row>
    <row r="262" spans="2:12">
      <c r="D262" s="228"/>
      <c r="E262" s="229"/>
      <c r="F262" s="229"/>
      <c r="G262" s="480"/>
      <c r="H262" s="231" t="s">
        <v>8317</v>
      </c>
      <c r="I262" s="30">
        <f>I256+I261</f>
        <v>400.96</v>
      </c>
      <c r="J262" s="29"/>
    </row>
    <row r="263" spans="2:12">
      <c r="B263" s="25"/>
      <c r="C263" s="25"/>
      <c r="D263" s="35"/>
      <c r="E263" s="35"/>
      <c r="F263" s="35"/>
      <c r="G263" s="481"/>
      <c r="H263" s="37"/>
      <c r="I263" s="37"/>
      <c r="J263" s="38"/>
      <c r="K263" s="25"/>
      <c r="L263" s="39"/>
    </row>
    <row r="264" spans="2:12">
      <c r="B264" s="25"/>
      <c r="C264" s="25"/>
      <c r="D264" s="35"/>
      <c r="E264" s="35"/>
      <c r="F264" s="35"/>
      <c r="G264" s="481"/>
      <c r="H264" s="37"/>
      <c r="I264" s="37"/>
      <c r="J264" s="38"/>
      <c r="K264" s="25"/>
      <c r="L264" s="39"/>
    </row>
    <row r="266" spans="2:12">
      <c r="B266" s="419" t="s">
        <v>2316</v>
      </c>
      <c r="C266" s="419" t="s">
        <v>8233</v>
      </c>
      <c r="D266" s="419">
        <v>92762</v>
      </c>
      <c r="E266" s="703" t="str">
        <f>'Planilha SERVIÇOS'!$F$54</f>
        <v>ARMAÇÃO DE PILAR OU VIGA DE UMA ESTRUTURA CONVENCIONAL DE CONCRETO ARMADO EM UM EDIFÍCIO DE MÚLTIPLOS PAVIMENTOS UTILIZANDO AÇO CA-50 DE 10,0 MM - MONTAGEM. AF_12/2015</v>
      </c>
      <c r="F266" s="691"/>
      <c r="G266" s="691"/>
      <c r="H266" s="692"/>
      <c r="I266" s="696" t="str">
        <f>'Planilha SERVIÇOS'!$G$54</f>
        <v>KG</v>
      </c>
      <c r="J266" s="29"/>
      <c r="K266" s="422">
        <f>I278</f>
        <v>4.79</v>
      </c>
      <c r="L266" s="422">
        <v>6.13</v>
      </c>
    </row>
    <row r="267" spans="2:12">
      <c r="B267" s="423"/>
      <c r="C267" s="423"/>
      <c r="D267" s="423"/>
      <c r="E267" s="693"/>
      <c r="F267" s="694"/>
      <c r="G267" s="694"/>
      <c r="H267" s="695"/>
      <c r="I267" s="697"/>
      <c r="J267" s="29"/>
    </row>
    <row r="268" spans="2:12">
      <c r="D268" s="427" t="s">
        <v>7844</v>
      </c>
      <c r="E268" s="427" t="s">
        <v>8294</v>
      </c>
      <c r="F268" s="427" t="s">
        <v>7845</v>
      </c>
      <c r="G268" s="478" t="s">
        <v>7846</v>
      </c>
      <c r="H268" s="429" t="s">
        <v>7847</v>
      </c>
      <c r="I268" s="429" t="s">
        <v>8254</v>
      </c>
      <c r="J268" s="29"/>
    </row>
    <row r="269" spans="2:12">
      <c r="D269" s="698" t="s">
        <v>7848</v>
      </c>
      <c r="E269" s="698"/>
      <c r="F269" s="698"/>
      <c r="G269" s="698"/>
      <c r="H269" s="698"/>
      <c r="I269" s="698"/>
      <c r="J269" s="29"/>
    </row>
    <row r="270" spans="2:12">
      <c r="D270" s="31" t="s">
        <v>2681</v>
      </c>
      <c r="E270" s="32" t="s">
        <v>613</v>
      </c>
      <c r="F270" s="33" t="s">
        <v>8243</v>
      </c>
      <c r="G270" s="479" t="s">
        <v>2682</v>
      </c>
      <c r="H270" s="430">
        <f>SUMIF(Insumos!B:B,D270,Insumos!G:G)</f>
        <v>11.11</v>
      </c>
      <c r="I270" s="30">
        <f>TRUNC(G270*H270,2)</f>
        <v>0.09</v>
      </c>
      <c r="J270" s="29"/>
      <c r="K270" s="413"/>
    </row>
    <row r="271" spans="2:12">
      <c r="D271" s="31" t="s">
        <v>2683</v>
      </c>
      <c r="E271" s="32" t="s">
        <v>614</v>
      </c>
      <c r="F271" s="33" t="s">
        <v>8243</v>
      </c>
      <c r="G271" s="479" t="s">
        <v>2684</v>
      </c>
      <c r="H271" s="430">
        <f>SUMIF(Insumos!B:B,D271,Insumos!G:G)</f>
        <v>13.51</v>
      </c>
      <c r="I271" s="30">
        <f>TRUNC(G271*H271,2)</f>
        <v>0.71</v>
      </c>
      <c r="J271" s="29"/>
    </row>
    <row r="272" spans="2:12">
      <c r="D272" s="700" t="s">
        <v>9454</v>
      </c>
      <c r="E272" s="700"/>
      <c r="F272" s="700"/>
      <c r="G272" s="700"/>
      <c r="H272" s="700"/>
      <c r="I272" s="30">
        <f>SUM(I269:I271)</f>
        <v>0.8</v>
      </c>
      <c r="J272" s="29"/>
    </row>
    <row r="273" spans="2:12">
      <c r="D273" s="698" t="s">
        <v>7850</v>
      </c>
      <c r="E273" s="698"/>
      <c r="F273" s="698"/>
      <c r="G273" s="698"/>
      <c r="H273" s="698"/>
      <c r="I273" s="698"/>
      <c r="J273" s="29"/>
    </row>
    <row r="274" spans="2:12">
      <c r="D274" s="31" t="s">
        <v>2113</v>
      </c>
      <c r="E274" s="32" t="s">
        <v>2114</v>
      </c>
      <c r="F274" s="33" t="s">
        <v>8248</v>
      </c>
      <c r="G274" s="479" t="s">
        <v>2676</v>
      </c>
      <c r="H274" s="430">
        <f>SUMIF(Insumos!B:B,D274,Insumos!G:G)</f>
        <v>7.37</v>
      </c>
      <c r="I274" s="30">
        <f>TRUNC(G274*H274,2)</f>
        <v>0.18</v>
      </c>
      <c r="J274" s="29"/>
    </row>
    <row r="275" spans="2:12" ht="38.25">
      <c r="D275" s="31" t="s">
        <v>2677</v>
      </c>
      <c r="E275" s="32" t="s">
        <v>2678</v>
      </c>
      <c r="F275" s="33" t="s">
        <v>8314</v>
      </c>
      <c r="G275" s="479" t="s">
        <v>2679</v>
      </c>
      <c r="H275" s="430">
        <f>SUMIF(Insumos!B:B,D275,Insumos!G:G)</f>
        <v>0.13</v>
      </c>
      <c r="I275" s="30">
        <f>TRUNC(G275*H275,2)</f>
        <v>7.0000000000000007E-2</v>
      </c>
      <c r="J275" s="29"/>
    </row>
    <row r="276" spans="2:12" ht="38.25">
      <c r="D276" s="31" t="s">
        <v>2680</v>
      </c>
      <c r="E276" s="32" t="s">
        <v>1630</v>
      </c>
      <c r="F276" s="33" t="s">
        <v>8248</v>
      </c>
      <c r="G276" s="479" t="s">
        <v>7962</v>
      </c>
      <c r="H276" s="430">
        <f>SUMIF(Insumos!B:B,D276,Insumos!G:G)</f>
        <v>3.75</v>
      </c>
      <c r="I276" s="30">
        <f>TRUNC(G276*H276,2)-0.01</f>
        <v>3.74</v>
      </c>
      <c r="J276" s="29"/>
    </row>
    <row r="277" spans="2:12">
      <c r="D277" s="699"/>
      <c r="E277" s="699"/>
      <c r="F277" s="699"/>
      <c r="G277" s="699"/>
      <c r="H277" s="30" t="s">
        <v>9454</v>
      </c>
      <c r="I277" s="30">
        <f>SUM(I274:I276)</f>
        <v>3.99</v>
      </c>
      <c r="J277" s="29"/>
    </row>
    <row r="278" spans="2:12">
      <c r="D278" s="228"/>
      <c r="E278" s="229"/>
      <c r="F278" s="229"/>
      <c r="G278" s="480"/>
      <c r="H278" s="231" t="s">
        <v>8317</v>
      </c>
      <c r="I278" s="30">
        <f>I272+I277</f>
        <v>4.79</v>
      </c>
      <c r="J278" s="29"/>
    </row>
    <row r="279" spans="2:12">
      <c r="B279" s="25"/>
      <c r="C279" s="25"/>
      <c r="D279" s="35"/>
      <c r="E279" s="35"/>
      <c r="F279" s="35"/>
      <c r="G279" s="481"/>
      <c r="H279" s="37"/>
      <c r="I279" s="37"/>
      <c r="J279" s="38"/>
      <c r="K279" s="25"/>
      <c r="L279" s="39"/>
    </row>
    <row r="280" spans="2:12">
      <c r="B280" s="25"/>
      <c r="C280" s="25"/>
      <c r="D280" s="35"/>
      <c r="E280" s="35"/>
      <c r="F280" s="35"/>
      <c r="G280" s="481"/>
      <c r="H280" s="37"/>
      <c r="I280" s="37"/>
      <c r="J280" s="38"/>
      <c r="K280" s="25"/>
      <c r="L280" s="39"/>
    </row>
    <row r="282" spans="2:12">
      <c r="B282" s="419" t="s">
        <v>2316</v>
      </c>
      <c r="C282" s="419" t="s">
        <v>8233</v>
      </c>
      <c r="D282" s="419">
        <v>87509</v>
      </c>
      <c r="E282" s="690" t="str">
        <f>IF($B282 = "SERVIÇO", IF(C282 = "SINAPI", VLOOKUP(D282, 'SERVIÇOS SINAPI'!$B:$E, 2, 0), IF(C282 = "ORSE", VLOOKUP(D282, '[6]#REF'!$A$1:$D$65536, 2, 0), IF(C282 = "SEINFRA", VLOOKUP(D282, '[6]#REF'!$A$1:$F$65536, 2, 0)))), IF(B282="INSUMO", IF(C282 = "SINAPI", VLOOKUP(D282, Insumos!$B:$G, 2, 0), IF(C282 = "ORSE", VLOOKUP(D282, '[6]#REF'!$B$1:$E$65536, 2, 0), IF(C282 = "SEINFRA", VLOOKUP(D282, '[6]#REF'!$B$1:$F$65536, 2, 0),)))))</f>
        <v>ALVENARIA DE VEDAÇÃO DE BLOCOS CERÂMICOS FURADOS NA HORIZONTAL DE 14X9X19CM (ESPESSURA 14CM, BLOCO DEITADO) DE PAREDES COM ÁREA LÍQUIDA MAIOR OU IGUAL A 6M² SEM VÃOS E ARGAMASSA DE ASSENTAMENTO COM PREPARO EM BETONEIRA. AF_06/2014</v>
      </c>
      <c r="F282" s="691"/>
      <c r="G282" s="691"/>
      <c r="H282" s="692"/>
      <c r="I282" s="696" t="str">
        <f>IF(B282 = "SERVIÇO", IF(C282 = "SINAPI", VLOOKUP(D282, 'SERVIÇOS SINAPI'!$B:$E, 3, 0), IF(C282 = "ORSE", VLOOKUP(D282, '[6]#REF'!$A$1:$D$65536, 3, 0), IF(C282 = "SEINFRA", VLOOKUP(D282, '[6]#REF'!$A$1:$F$65536, 5, 0)))), IF(B282="INSUMO", IF(C282 = "SINAPI", VLOOKUP(D282, Insumos!$B:$G, 3, 0), IF(C282 = "ORSE", VLOOKUP(D282, '[6]#REF'!$B$1:$E$65536, 3, 0), IF(C282 = "SEINFRA", VLOOKUP(D282, '[6]#REF'!$B$1:$F$65536, 3, 0),)))))</f>
        <v>M²</v>
      </c>
      <c r="J282" s="29"/>
      <c r="K282" s="422">
        <f>I295</f>
        <v>64.58</v>
      </c>
      <c r="L282" s="422">
        <v>82.72</v>
      </c>
    </row>
    <row r="283" spans="2:12">
      <c r="B283" s="423"/>
      <c r="C283" s="423"/>
      <c r="D283" s="423"/>
      <c r="E283" s="693"/>
      <c r="F283" s="694"/>
      <c r="G283" s="694"/>
      <c r="H283" s="695"/>
      <c r="I283" s="697"/>
      <c r="J283" s="29"/>
    </row>
    <row r="284" spans="2:12">
      <c r="D284" s="427" t="s">
        <v>7844</v>
      </c>
      <c r="E284" s="427" t="s">
        <v>8294</v>
      </c>
      <c r="F284" s="427" t="s">
        <v>7845</v>
      </c>
      <c r="G284" s="478" t="s">
        <v>7846</v>
      </c>
      <c r="H284" s="429" t="s">
        <v>7847</v>
      </c>
      <c r="I284" s="429" t="s">
        <v>8254</v>
      </c>
      <c r="J284" s="29"/>
    </row>
    <row r="285" spans="2:12">
      <c r="D285" s="698" t="s">
        <v>7848</v>
      </c>
      <c r="E285" s="698"/>
      <c r="F285" s="698"/>
      <c r="G285" s="698"/>
      <c r="H285" s="698"/>
      <c r="I285" s="698"/>
      <c r="J285" s="29"/>
    </row>
    <row r="286" spans="2:12">
      <c r="D286" s="31" t="s">
        <v>2127</v>
      </c>
      <c r="E286" s="32" t="s">
        <v>612</v>
      </c>
      <c r="F286" s="33" t="s">
        <v>8243</v>
      </c>
      <c r="G286" s="479">
        <v>2.3494777</v>
      </c>
      <c r="H286" s="430">
        <f>SUMIF(Insumos!B:B,D286,Insumos!G:G)</f>
        <v>13.51</v>
      </c>
      <c r="I286" s="30">
        <f>TRUNC(G286*H286,2)</f>
        <v>31.74</v>
      </c>
      <c r="J286" s="29"/>
      <c r="K286" s="413"/>
    </row>
    <row r="287" spans="2:12">
      <c r="D287" s="31" t="s">
        <v>7855</v>
      </c>
      <c r="E287" s="32" t="s">
        <v>609</v>
      </c>
      <c r="F287" s="33" t="s">
        <v>8243</v>
      </c>
      <c r="G287" s="479">
        <v>1.1784777</v>
      </c>
      <c r="H287" s="430">
        <f>SUMIF(Insumos!B:B,D287,Insumos!G:G)</f>
        <v>11.11</v>
      </c>
      <c r="I287" s="30">
        <f>TRUNC(G287*H287,2)</f>
        <v>13.09</v>
      </c>
      <c r="J287" s="29"/>
    </row>
    <row r="288" spans="2:12">
      <c r="D288" s="700" t="s">
        <v>9454</v>
      </c>
      <c r="E288" s="700"/>
      <c r="F288" s="700"/>
      <c r="G288" s="700"/>
      <c r="H288" s="700"/>
      <c r="I288" s="30">
        <f>SUM(I285:I287)</f>
        <v>44.83</v>
      </c>
      <c r="J288" s="29"/>
    </row>
    <row r="289" spans="2:12">
      <c r="D289" s="698" t="s">
        <v>7850</v>
      </c>
      <c r="E289" s="698"/>
      <c r="F289" s="698"/>
      <c r="G289" s="698"/>
      <c r="H289" s="698"/>
      <c r="I289" s="698"/>
      <c r="J289" s="29"/>
    </row>
    <row r="290" spans="2:12" ht="25.5">
      <c r="D290" s="31" t="s">
        <v>2685</v>
      </c>
      <c r="E290" s="32" t="s">
        <v>2686</v>
      </c>
      <c r="F290" s="33" t="s">
        <v>8314</v>
      </c>
      <c r="G290" s="479" t="s">
        <v>2687</v>
      </c>
      <c r="H290" s="430">
        <f>SUMIF(Insumos!B:B,D290,Insumos!G:G)</f>
        <v>0.24</v>
      </c>
      <c r="I290" s="30">
        <f>TRUNC(G290*H290,2)</f>
        <v>13.4</v>
      </c>
      <c r="J290" s="29"/>
    </row>
    <row r="291" spans="2:12" ht="38.25">
      <c r="D291" s="31" t="s">
        <v>2688</v>
      </c>
      <c r="E291" s="32" t="s">
        <v>2152</v>
      </c>
      <c r="F291" s="33" t="s">
        <v>8247</v>
      </c>
      <c r="G291" s="479" t="s">
        <v>2153</v>
      </c>
      <c r="H291" s="430">
        <f>SUMIF(Insumos!B:B,D291,Insumos!G:G)</f>
        <v>1.54</v>
      </c>
      <c r="I291" s="30">
        <f>TRUNC(G291*H291,2)+0.01</f>
        <v>1.24</v>
      </c>
      <c r="J291" s="29"/>
    </row>
    <row r="292" spans="2:12">
      <c r="D292" s="31" t="s">
        <v>2154</v>
      </c>
      <c r="E292" s="32" t="s">
        <v>2155</v>
      </c>
      <c r="F292" s="33" t="s">
        <v>2156</v>
      </c>
      <c r="G292" s="479" t="s">
        <v>2157</v>
      </c>
      <c r="H292" s="430">
        <f>SUMIF(Insumos!B:B,D292,Insumos!G:G)</f>
        <v>33.9</v>
      </c>
      <c r="I292" s="30">
        <f>TRUNC(G292*H292,2)</f>
        <v>0.65</v>
      </c>
      <c r="J292" s="29"/>
    </row>
    <row r="293" spans="2:12" ht="51">
      <c r="D293" s="31" t="s">
        <v>2158</v>
      </c>
      <c r="E293" s="32" t="s">
        <v>6818</v>
      </c>
      <c r="F293" s="33" t="s">
        <v>7970</v>
      </c>
      <c r="G293" s="479" t="s">
        <v>2159</v>
      </c>
      <c r="H293" s="430">
        <f>SUMIF(Insumos!B:B,D293,Insumos!G:G)</f>
        <v>331.01</v>
      </c>
      <c r="I293" s="30">
        <f>TRUNC(G293*H293,2)</f>
        <v>4.46</v>
      </c>
      <c r="J293" s="29"/>
    </row>
    <row r="294" spans="2:12">
      <c r="D294" s="699"/>
      <c r="E294" s="699"/>
      <c r="F294" s="699"/>
      <c r="G294" s="699"/>
      <c r="H294" s="30" t="s">
        <v>9454</v>
      </c>
      <c r="I294" s="30">
        <f>SUM(I290:I293)</f>
        <v>19.75</v>
      </c>
      <c r="J294" s="29"/>
    </row>
    <row r="295" spans="2:12">
      <c r="D295" s="228"/>
      <c r="E295" s="229"/>
      <c r="F295" s="229"/>
      <c r="G295" s="480"/>
      <c r="H295" s="231" t="s">
        <v>8317</v>
      </c>
      <c r="I295" s="30">
        <f>I288+I294</f>
        <v>64.58</v>
      </c>
      <c r="J295" s="29"/>
    </row>
    <row r="296" spans="2:12">
      <c r="B296" s="25"/>
      <c r="C296" s="25"/>
      <c r="D296" s="35"/>
      <c r="E296" s="35"/>
      <c r="F296" s="35"/>
      <c r="G296" s="481"/>
      <c r="H296" s="37"/>
      <c r="I296" s="37"/>
      <c r="J296" s="38"/>
      <c r="K296" s="25"/>
      <c r="L296" s="39"/>
    </row>
    <row r="297" spans="2:12">
      <c r="B297" s="25"/>
      <c r="C297" s="25"/>
      <c r="D297" s="35"/>
      <c r="E297" s="35"/>
      <c r="F297" s="35"/>
      <c r="G297" s="481"/>
      <c r="H297" s="37"/>
      <c r="I297" s="37"/>
      <c r="J297" s="38"/>
      <c r="K297" s="25"/>
      <c r="L297" s="39"/>
    </row>
    <row r="299" spans="2:12">
      <c r="B299" s="419" t="s">
        <v>2316</v>
      </c>
      <c r="C299" s="419" t="s">
        <v>8233</v>
      </c>
      <c r="D299" s="419">
        <v>93202</v>
      </c>
      <c r="E299" s="690" t="str">
        <f>IF($B299 = "SERVIÇO", IF(C299 = "SINAPI", VLOOKUP(D299, 'SERVIÇOS SINAPI'!$B:$E, 2, 0), IF(C299 = "ORSE", VLOOKUP(D299, '[6]#REF'!$A$1:$D$65536, 2, 0), IF(C299 = "SEINFRA", VLOOKUP(D299, '[6]#REF'!$A$1:$F$65536, 2, 0)))), IF(B299="INSUMO", IF(C299 = "SINAPI", VLOOKUP(D299, Insumos!$B:$G, 2, 0), IF(C299 = "ORSE", VLOOKUP(D299, '[6]#REF'!$B$1:$E$65536, 2, 0), IF(C299 = "SEINFRA", VLOOKUP(D299, '[6]#REF'!$B$1:$F$65536, 2, 0),)))))</f>
        <v>FIXAÇÃO (ENCUNHAMENTO) DE ALVENARIA DE VEDAÇÃO COM TIJOLO MACIÇO. AF_03/2016</v>
      </c>
      <c r="F299" s="691"/>
      <c r="G299" s="691"/>
      <c r="H299" s="692"/>
      <c r="I299" s="696" t="str">
        <f>IF(B299 = "SERVIÇO", IF(C299 = "SINAPI", VLOOKUP(D299, 'SERVIÇOS SINAPI'!$B:$E, 3, 0), IF(C299 = "ORSE", VLOOKUP(D299, '[6]#REF'!$A$1:$D$65536, 3, 0), IF(C299 = "SEINFRA", VLOOKUP(D299, '[6]#REF'!$A$1:$F$65536, 5, 0)))), IF(B299="INSUMO", IF(C299 = "SINAPI", VLOOKUP(D299, Insumos!$B:$G, 3, 0), IF(C299 = "ORSE", VLOOKUP(D299, '[6]#REF'!$B$1:$E$65536, 3, 0), IF(C299 = "SEINFRA", VLOOKUP(D299, '[6]#REF'!$B$1:$F$65536, 3, 0),)))))</f>
        <v>M</v>
      </c>
      <c r="J299" s="29"/>
      <c r="K299" s="422">
        <f>I313</f>
        <v>12.36</v>
      </c>
      <c r="L299" s="422">
        <v>15.84</v>
      </c>
    </row>
    <row r="300" spans="2:12">
      <c r="B300" s="423"/>
      <c r="C300" s="423"/>
      <c r="D300" s="423"/>
      <c r="E300" s="693"/>
      <c r="F300" s="694"/>
      <c r="G300" s="694"/>
      <c r="H300" s="695"/>
      <c r="I300" s="697"/>
      <c r="J300" s="29"/>
    </row>
    <row r="301" spans="2:12">
      <c r="D301" s="427" t="s">
        <v>7844</v>
      </c>
      <c r="E301" s="427" t="s">
        <v>8294</v>
      </c>
      <c r="F301" s="427" t="s">
        <v>7845</v>
      </c>
      <c r="G301" s="478" t="s">
        <v>7846</v>
      </c>
      <c r="H301" s="429" t="s">
        <v>7847</v>
      </c>
      <c r="I301" s="429" t="s">
        <v>8254</v>
      </c>
      <c r="J301" s="29"/>
    </row>
    <row r="302" spans="2:12">
      <c r="D302" s="698" t="s">
        <v>7848</v>
      </c>
      <c r="E302" s="698"/>
      <c r="F302" s="698"/>
      <c r="G302" s="698"/>
      <c r="H302" s="698"/>
      <c r="I302" s="698"/>
      <c r="J302" s="29"/>
    </row>
    <row r="303" spans="2:12">
      <c r="D303" s="31" t="s">
        <v>2127</v>
      </c>
      <c r="E303" s="32" t="s">
        <v>612</v>
      </c>
      <c r="F303" s="33" t="s">
        <v>8243</v>
      </c>
      <c r="G303" s="479" t="s">
        <v>2166</v>
      </c>
      <c r="H303" s="430">
        <f>SUMIF(Insumos!B:B,D303,Insumos!G:G)</f>
        <v>13.51</v>
      </c>
      <c r="I303" s="30">
        <f>TRUNC(G303*H303,2)</f>
        <v>7.14</v>
      </c>
      <c r="J303" s="29"/>
      <c r="K303" s="413"/>
    </row>
    <row r="304" spans="2:12">
      <c r="D304" s="31" t="s">
        <v>7855</v>
      </c>
      <c r="E304" s="32" t="s">
        <v>609</v>
      </c>
      <c r="F304" s="33" t="s">
        <v>8243</v>
      </c>
      <c r="G304" s="479" t="s">
        <v>2167</v>
      </c>
      <c r="H304" s="430">
        <f>SUMIF(Insumos!B:B,D304,Insumos!G:G)</f>
        <v>11.11</v>
      </c>
      <c r="I304" s="30">
        <f>TRUNC(G304*H304,2)</f>
        <v>1.17</v>
      </c>
      <c r="J304" s="29"/>
    </row>
    <row r="305" spans="2:12">
      <c r="D305" s="700" t="s">
        <v>9454</v>
      </c>
      <c r="E305" s="700"/>
      <c r="F305" s="700"/>
      <c r="G305" s="700"/>
      <c r="H305" s="700"/>
      <c r="I305" s="30">
        <f>SUM(I302:I304)</f>
        <v>8.31</v>
      </c>
      <c r="J305" s="29"/>
    </row>
    <row r="306" spans="2:12">
      <c r="D306" s="698" t="s">
        <v>7850</v>
      </c>
      <c r="E306" s="698"/>
      <c r="F306" s="698"/>
      <c r="G306" s="698"/>
      <c r="H306" s="698"/>
      <c r="I306" s="698"/>
      <c r="J306" s="29"/>
    </row>
    <row r="307" spans="2:12">
      <c r="D307" s="31" t="s">
        <v>2161</v>
      </c>
      <c r="E307" s="32" t="s">
        <v>2162</v>
      </c>
      <c r="F307" s="33" t="s">
        <v>8314</v>
      </c>
      <c r="G307" s="479" t="s">
        <v>2163</v>
      </c>
      <c r="H307" s="430">
        <f>SUMIF(Insumos!B:B,D307,Insumos!G:G)</f>
        <v>0.22</v>
      </c>
      <c r="I307" s="30">
        <f>TRUNC(G307*H307,2)</f>
        <v>2.46</v>
      </c>
      <c r="J307" s="29"/>
    </row>
    <row r="308" spans="2:12" ht="51">
      <c r="D308" s="31" t="s">
        <v>2164</v>
      </c>
      <c r="E308" s="32" t="s">
        <v>6817</v>
      </c>
      <c r="F308" s="33" t="s">
        <v>7970</v>
      </c>
      <c r="G308" s="479" t="s">
        <v>2165</v>
      </c>
      <c r="H308" s="430">
        <f>SUMIF(Insumos!B:B,D308,Insumos!G:G)</f>
        <v>307.12</v>
      </c>
      <c r="I308" s="30">
        <f>TRUNC(G308*H308,2)</f>
        <v>1.59</v>
      </c>
      <c r="J308" s="29"/>
    </row>
    <row r="309" spans="2:12">
      <c r="D309" s="31"/>
      <c r="E309" s="32"/>
      <c r="F309" s="33"/>
      <c r="G309" s="479"/>
      <c r="H309" s="430">
        <f>SUMIF(Insumos!B:B,D309,Insumos!G:G)</f>
        <v>0</v>
      </c>
      <c r="I309" s="30">
        <f>TRUNC(G309*H309,2)</f>
        <v>0</v>
      </c>
      <c r="J309" s="29"/>
    </row>
    <row r="310" spans="2:12">
      <c r="D310" s="31"/>
      <c r="E310" s="32"/>
      <c r="F310" s="33"/>
      <c r="G310" s="479"/>
      <c r="H310" s="430">
        <f>SUMIF(Insumos!B:B,D310,Insumos!G:G)</f>
        <v>0</v>
      </c>
      <c r="I310" s="30">
        <f>TRUNC(G310*H310,2)</f>
        <v>0</v>
      </c>
      <c r="J310" s="29"/>
    </row>
    <row r="311" spans="2:12">
      <c r="D311" s="31"/>
      <c r="E311" s="32"/>
      <c r="F311" s="33"/>
      <c r="G311" s="479"/>
      <c r="H311" s="430">
        <f>SUMIF(Insumos!B:B,D311,Insumos!G:G)</f>
        <v>0</v>
      </c>
      <c r="I311" s="30">
        <f>TRUNC(G311*H311,2)</f>
        <v>0</v>
      </c>
      <c r="J311" s="29"/>
    </row>
    <row r="312" spans="2:12">
      <c r="D312" s="699"/>
      <c r="E312" s="699"/>
      <c r="F312" s="699"/>
      <c r="G312" s="699"/>
      <c r="H312" s="30" t="s">
        <v>9454</v>
      </c>
      <c r="I312" s="30">
        <f>SUM(I307:I311)</f>
        <v>4.05</v>
      </c>
      <c r="J312" s="29"/>
    </row>
    <row r="313" spans="2:12">
      <c r="D313" s="228"/>
      <c r="E313" s="229"/>
      <c r="F313" s="229"/>
      <c r="G313" s="480"/>
      <c r="H313" s="231" t="s">
        <v>8317</v>
      </c>
      <c r="I313" s="30">
        <f>I305+I312</f>
        <v>12.36</v>
      </c>
      <c r="J313" s="29"/>
    </row>
    <row r="314" spans="2:12">
      <c r="D314" s="35"/>
      <c r="E314" s="35"/>
      <c r="F314" s="35"/>
      <c r="G314" s="481"/>
      <c r="H314" s="37"/>
      <c r="I314" s="37"/>
      <c r="J314" s="38"/>
      <c r="K314" s="25"/>
      <c r="L314" s="39"/>
    </row>
    <row r="315" spans="2:12">
      <c r="D315" s="35"/>
      <c r="E315" s="35"/>
      <c r="F315" s="35"/>
      <c r="G315" s="481"/>
      <c r="H315" s="37"/>
      <c r="I315" s="37"/>
      <c r="J315" s="38"/>
      <c r="K315" s="25"/>
      <c r="L315" s="39"/>
    </row>
    <row r="317" spans="2:12">
      <c r="B317" s="419" t="s">
        <v>2316</v>
      </c>
      <c r="C317" s="419" t="s">
        <v>8233</v>
      </c>
      <c r="D317" s="419">
        <v>87794</v>
      </c>
      <c r="E317" s="690" t="str">
        <f>IF($B317 = "SERVIÇO", IF(C317 = "SINAPI", VLOOKUP(D317, 'SERVIÇOS SINAPI'!$B:$E, 2, 0), IF(C317 = "ORSE", VLOOKUP(D317, '[6]#REF'!$A$1:$D$65536, 2, 0), IF(C317 = "SEINFRA", VLOOKUP(D317, '[6]#REF'!$A$1:$F$65536, 2, 0)))), IF(B317="INSUMO", IF(C317 = "SINAPI", VLOOKUP(D317, Insumos!$B:$G, 2, 0), IF(C317 = "ORSE", VLOOKUP(D317, '[6]#REF'!$B$1:$E$65536, 2, 0), IF(C317 = "SEINFRA", VLOOKUP(D317, '[6]#REF'!$B$1:$F$65536, 2, 0),)))))</f>
        <v>EMBOÇO OU MASSA ÚNICA EM ARGAMASSA TRAÇO 1:2:8, PREPARO MANUAL, APLICADA MANUALMENTE EM PANOS CEGOS DE FACHADA (SEM PRESENÇA DE VÃOS), ESPESSURA DE 25 MM. AF_06/2014</v>
      </c>
      <c r="F317" s="691"/>
      <c r="G317" s="691"/>
      <c r="H317" s="692"/>
      <c r="I317" s="696" t="str">
        <f>IF(B317 = "SERVIÇO", IF(C317 = "SINAPI", VLOOKUP(D317, 'SERVIÇOS SINAPI'!$B:$E, 3, 0), IF(C317 = "ORSE", VLOOKUP(D317, '[6]#REF'!$A$1:$D$65536, 3, 0), IF(C317 = "SEINFRA", VLOOKUP(D317, '[6]#REF'!$A$1:$F$65536, 5, 0)))), IF(B317="INSUMO", IF(C317 = "SINAPI", VLOOKUP(D317, Insumos!$B:$G, 3, 0), IF(C317 = "ORSE", VLOOKUP(D317, '[6]#REF'!$B$1:$E$65536, 3, 0), IF(C317 = "SEINFRA", VLOOKUP(D317, '[6]#REF'!$B$1:$F$65536, 3, 0),)))))</f>
        <v>M²</v>
      </c>
      <c r="J317" s="29"/>
      <c r="K317" s="422">
        <f>I328</f>
        <v>21.47</v>
      </c>
      <c r="L317" s="422">
        <v>27.46</v>
      </c>
    </row>
    <row r="318" spans="2:12">
      <c r="B318" s="423"/>
      <c r="C318" s="423"/>
      <c r="D318" s="423"/>
      <c r="E318" s="693"/>
      <c r="F318" s="694"/>
      <c r="G318" s="694"/>
      <c r="H318" s="695"/>
      <c r="I318" s="697"/>
      <c r="J318" s="29"/>
    </row>
    <row r="319" spans="2:12">
      <c r="D319" s="427" t="s">
        <v>7844</v>
      </c>
      <c r="E319" s="427" t="s">
        <v>8294</v>
      </c>
      <c r="F319" s="427" t="s">
        <v>7845</v>
      </c>
      <c r="G319" s="478" t="s">
        <v>7846</v>
      </c>
      <c r="H319" s="429" t="s">
        <v>7847</v>
      </c>
      <c r="I319" s="429" t="s">
        <v>8254</v>
      </c>
      <c r="J319" s="29"/>
    </row>
    <row r="320" spans="2:12">
      <c r="D320" s="698" t="s">
        <v>7848</v>
      </c>
      <c r="E320" s="698"/>
      <c r="F320" s="698"/>
      <c r="G320" s="698"/>
      <c r="H320" s="698"/>
      <c r="I320" s="698"/>
      <c r="J320" s="29"/>
    </row>
    <row r="321" spans="2:12">
      <c r="D321" s="31" t="s">
        <v>2127</v>
      </c>
      <c r="E321" s="32" t="s">
        <v>612</v>
      </c>
      <c r="F321" s="33" t="s">
        <v>8243</v>
      </c>
      <c r="G321" s="479" t="s">
        <v>2151</v>
      </c>
      <c r="H321" s="430">
        <f>SUMIF(Insumos!B:B,D321,Insumos!G:G)</f>
        <v>13.51</v>
      </c>
      <c r="I321" s="30">
        <f>TRUNC(G321*H321,2)</f>
        <v>5.4</v>
      </c>
      <c r="J321" s="29"/>
      <c r="K321" s="413"/>
    </row>
    <row r="322" spans="2:12">
      <c r="D322" s="31" t="s">
        <v>7855</v>
      </c>
      <c r="E322" s="32" t="s">
        <v>609</v>
      </c>
      <c r="F322" s="33" t="s">
        <v>8243</v>
      </c>
      <c r="G322" s="479" t="s">
        <v>2151</v>
      </c>
      <c r="H322" s="430">
        <f>SUMIF(Insumos!B:B,D322,Insumos!G:G)</f>
        <v>11.11</v>
      </c>
      <c r="I322" s="30">
        <f>TRUNC(G322*H322,2)</f>
        <v>4.4400000000000004</v>
      </c>
      <c r="J322" s="29"/>
    </row>
    <row r="323" spans="2:12">
      <c r="D323" s="700" t="s">
        <v>9454</v>
      </c>
      <c r="E323" s="700"/>
      <c r="F323" s="700"/>
      <c r="G323" s="700"/>
      <c r="H323" s="700"/>
      <c r="I323" s="30">
        <f>SUM(I320:I322)</f>
        <v>9.84</v>
      </c>
      <c r="J323" s="29"/>
    </row>
    <row r="324" spans="2:12">
      <c r="D324" s="698" t="s">
        <v>7850</v>
      </c>
      <c r="E324" s="698"/>
      <c r="F324" s="698"/>
      <c r="G324" s="698"/>
      <c r="H324" s="698"/>
      <c r="I324" s="698"/>
      <c r="J324" s="29"/>
    </row>
    <row r="325" spans="2:12" ht="25.5">
      <c r="D325" s="31" t="s">
        <v>2169</v>
      </c>
      <c r="E325" s="32" t="s">
        <v>2147</v>
      </c>
      <c r="F325" s="33" t="s">
        <v>7966</v>
      </c>
      <c r="G325" s="479" t="s">
        <v>2148</v>
      </c>
      <c r="H325" s="430">
        <f>SUMIF(Insumos!B:B,D325,Insumos!G:G)</f>
        <v>7.57</v>
      </c>
      <c r="I325" s="30">
        <f>TRUNC(G325*H325,2)</f>
        <v>1.19</v>
      </c>
      <c r="J325" s="29"/>
    </row>
    <row r="326" spans="2:12" ht="38.25">
      <c r="D326" s="31" t="s">
        <v>2149</v>
      </c>
      <c r="E326" s="32" t="s">
        <v>6394</v>
      </c>
      <c r="F326" s="33" t="s">
        <v>7970</v>
      </c>
      <c r="G326" s="479" t="s">
        <v>2150</v>
      </c>
      <c r="H326" s="430">
        <f>SUMIF(Insumos!B:B,D326,Insumos!G:G)</f>
        <v>356.39</v>
      </c>
      <c r="I326" s="30">
        <f>TRUNC(G326*H326,2)</f>
        <v>10.44</v>
      </c>
      <c r="J326" s="29"/>
    </row>
    <row r="327" spans="2:12">
      <c r="D327" s="699"/>
      <c r="E327" s="699"/>
      <c r="F327" s="699"/>
      <c r="G327" s="699"/>
      <c r="H327" s="30" t="s">
        <v>9454</v>
      </c>
      <c r="I327" s="30">
        <f>SUM(I325:I326)</f>
        <v>11.63</v>
      </c>
      <c r="J327" s="29"/>
    </row>
    <row r="328" spans="2:12">
      <c r="D328" s="228"/>
      <c r="E328" s="229"/>
      <c r="F328" s="229"/>
      <c r="G328" s="480"/>
      <c r="H328" s="231" t="s">
        <v>8317</v>
      </c>
      <c r="I328" s="30">
        <f>I323+I327</f>
        <v>21.47</v>
      </c>
      <c r="J328" s="29"/>
    </row>
    <row r="329" spans="2:12">
      <c r="B329" s="25"/>
      <c r="C329" s="25"/>
      <c r="D329" s="35"/>
      <c r="E329" s="35"/>
      <c r="F329" s="35"/>
      <c r="G329" s="481"/>
      <c r="H329" s="37"/>
      <c r="I329" s="37"/>
      <c r="J329" s="38"/>
      <c r="K329" s="25"/>
      <c r="L329" s="39"/>
    </row>
    <row r="330" spans="2:12">
      <c r="B330" s="25"/>
      <c r="C330" s="25"/>
      <c r="D330" s="35"/>
      <c r="E330" s="35"/>
      <c r="F330" s="35"/>
      <c r="G330" s="481"/>
      <c r="H330" s="37"/>
      <c r="I330" s="37"/>
      <c r="J330" s="38"/>
      <c r="K330" s="25"/>
      <c r="L330" s="39"/>
    </row>
    <row r="332" spans="2:12">
      <c r="B332" s="419" t="s">
        <v>2316</v>
      </c>
      <c r="C332" s="419" t="s">
        <v>8233</v>
      </c>
      <c r="D332" s="419">
        <v>95465</v>
      </c>
      <c r="E332" s="690" t="str">
        <f>IF($B332 = "SERVIÇO", IF(C332 = "SINAPI", VLOOKUP(D332, 'SERVIÇOS SINAPI'!$B:$E, 2, 0), IF(C332 = "ORSE", VLOOKUP(D332, '[6]#REF'!$A$1:$D$65536, 2, 0), IF(C332 = "SEINFRA", VLOOKUP(D332, '[6]#REF'!$A$1:$F$65536, 2, 0)))), IF(B332="INSUMO", IF(C332 = "SINAPI", VLOOKUP(D332, Insumos!$B:$G, 2, 0), IF(C332 = "ORSE", VLOOKUP(D332, '[6]#REF'!$B$1:$E$65536, 2, 0), IF(C332 = "SEINFRA", VLOOKUP(D332, '[6]#REF'!$B$1:$F$65536, 2, 0),)))))</f>
        <v>COBOGO CERAMICO (ELEMENTO VAZADO), 9X20X20CM, ASSENTADO COM ARGAMASSA TRACO 1:4 DE CIMENTO E AREIA</v>
      </c>
      <c r="F332" s="691"/>
      <c r="G332" s="691"/>
      <c r="H332" s="692"/>
      <c r="I332" s="696" t="str">
        <f>IF(B332 = "SERVIÇO", IF(C332 = "SINAPI", VLOOKUP(D332, 'SERVIÇOS SINAPI'!$B:$E, 3, 0), IF(C332 = "ORSE", VLOOKUP(D332, '[6]#REF'!$A$1:$D$65536, 3, 0), IF(C332 = "SEINFRA", VLOOKUP(D332, '[6]#REF'!$A$1:$F$65536, 5, 0)))), IF(B332="INSUMO", IF(C332 = "SINAPI", VLOOKUP(D332, Insumos!$B:$G, 3, 0), IF(C332 = "ORSE", VLOOKUP(D332, '[6]#REF'!$B$1:$E$65536, 3, 0), IF(C332 = "SEINFRA", VLOOKUP(D332, '[6]#REF'!$B$1:$F$65536, 3, 0),)))))</f>
        <v>M²</v>
      </c>
      <c r="J332" s="29"/>
      <c r="K332" s="422">
        <f>I344</f>
        <v>86.98</v>
      </c>
      <c r="L332" s="422">
        <v>111.2</v>
      </c>
    </row>
    <row r="333" spans="2:12">
      <c r="B333" s="423"/>
      <c r="C333" s="423"/>
      <c r="D333" s="423"/>
      <c r="E333" s="693"/>
      <c r="F333" s="694"/>
      <c r="G333" s="694"/>
      <c r="H333" s="695"/>
      <c r="I333" s="697"/>
      <c r="J333" s="29"/>
    </row>
    <row r="334" spans="2:12">
      <c r="D334" s="427" t="s">
        <v>7844</v>
      </c>
      <c r="E334" s="427" t="s">
        <v>8294</v>
      </c>
      <c r="F334" s="427" t="s">
        <v>7845</v>
      </c>
      <c r="G334" s="478" t="s">
        <v>7846</v>
      </c>
      <c r="H334" s="429" t="s">
        <v>7847</v>
      </c>
      <c r="I334" s="429" t="s">
        <v>8254</v>
      </c>
      <c r="J334" s="29"/>
    </row>
    <row r="335" spans="2:12">
      <c r="D335" s="698" t="s">
        <v>7848</v>
      </c>
      <c r="E335" s="698"/>
      <c r="F335" s="698"/>
      <c r="G335" s="698"/>
      <c r="H335" s="698"/>
      <c r="I335" s="698"/>
      <c r="J335" s="29"/>
    </row>
    <row r="336" spans="2:12">
      <c r="D336" s="31" t="s">
        <v>2127</v>
      </c>
      <c r="E336" s="32" t="s">
        <v>612</v>
      </c>
      <c r="F336" s="33" t="s">
        <v>8243</v>
      </c>
      <c r="G336" s="479" t="s">
        <v>7962</v>
      </c>
      <c r="H336" s="430">
        <f>SUMIF(Insumos!B:B,D336,Insumos!G:G)</f>
        <v>13.51</v>
      </c>
      <c r="I336" s="30">
        <f>TRUNC(G336*H336,2)</f>
        <v>13.51</v>
      </c>
      <c r="J336" s="29"/>
      <c r="K336" s="413"/>
    </row>
    <row r="337" spans="2:12">
      <c r="D337" s="31" t="s">
        <v>7855</v>
      </c>
      <c r="E337" s="32" t="s">
        <v>609</v>
      </c>
      <c r="F337" s="33" t="s">
        <v>8243</v>
      </c>
      <c r="G337" s="479" t="s">
        <v>816</v>
      </c>
      <c r="H337" s="430">
        <f>SUMIF(Insumos!B:B,D337,Insumos!G:G)</f>
        <v>11.11</v>
      </c>
      <c r="I337" s="30">
        <f>TRUNC(G337*H337,2)</f>
        <v>12.44</v>
      </c>
      <c r="J337" s="29"/>
    </row>
    <row r="338" spans="2:12">
      <c r="D338" s="700" t="s">
        <v>9454</v>
      </c>
      <c r="E338" s="700"/>
      <c r="F338" s="700"/>
      <c r="G338" s="700"/>
      <c r="H338" s="700"/>
      <c r="I338" s="30">
        <f>SUM(I335:I337)</f>
        <v>25.95</v>
      </c>
      <c r="J338" s="29"/>
    </row>
    <row r="339" spans="2:12">
      <c r="D339" s="698" t="s">
        <v>7850</v>
      </c>
      <c r="E339" s="698"/>
      <c r="F339" s="698"/>
      <c r="G339" s="698"/>
      <c r="H339" s="698"/>
      <c r="I339" s="698"/>
      <c r="J339" s="29"/>
    </row>
    <row r="340" spans="2:12" ht="25.5">
      <c r="D340" s="31" t="s">
        <v>1535</v>
      </c>
      <c r="E340" s="32" t="s">
        <v>1536</v>
      </c>
      <c r="F340" s="33" t="s">
        <v>7970</v>
      </c>
      <c r="G340" s="479" t="s">
        <v>1537</v>
      </c>
      <c r="H340" s="430">
        <f>SUMIF(Insumos!B:B,D340,Insumos!G:G)</f>
        <v>39.15</v>
      </c>
      <c r="I340" s="30">
        <f>TRUNC(G340*H340,2)+0.01</f>
        <v>0.75</v>
      </c>
      <c r="J340" s="29"/>
    </row>
    <row r="341" spans="2:12">
      <c r="D341" s="31" t="s">
        <v>1538</v>
      </c>
      <c r="E341" s="32" t="s">
        <v>1539</v>
      </c>
      <c r="F341" s="33" t="s">
        <v>8248</v>
      </c>
      <c r="G341" s="479" t="s">
        <v>1540</v>
      </c>
      <c r="H341" s="430">
        <f>SUMIF(Insumos!B:B,D341,Insumos!G:G)</f>
        <v>0.34</v>
      </c>
      <c r="I341" s="30">
        <f>TRUNC(G341*H341,2)+0.01</f>
        <v>0.78</v>
      </c>
      <c r="J341" s="29"/>
    </row>
    <row r="342" spans="2:12">
      <c r="D342" s="31" t="s">
        <v>1541</v>
      </c>
      <c r="E342" s="32" t="s">
        <v>814</v>
      </c>
      <c r="F342" s="33" t="s">
        <v>8314</v>
      </c>
      <c r="G342" s="479" t="s">
        <v>815</v>
      </c>
      <c r="H342" s="430">
        <f>SUMIF(Insumos!B:B,D342,Insumos!G:G)</f>
        <v>2.38</v>
      </c>
      <c r="I342" s="30">
        <f>TRUNC(G342*H342,2)</f>
        <v>59.5</v>
      </c>
      <c r="J342" s="29"/>
    </row>
    <row r="343" spans="2:12">
      <c r="D343" s="699"/>
      <c r="E343" s="699"/>
      <c r="F343" s="699"/>
      <c r="G343" s="699"/>
      <c r="H343" s="30" t="s">
        <v>9454</v>
      </c>
      <c r="I343" s="30">
        <f>SUM(I340:I342)</f>
        <v>61.03</v>
      </c>
      <c r="J343" s="29"/>
    </row>
    <row r="344" spans="2:12">
      <c r="D344" s="228"/>
      <c r="E344" s="229"/>
      <c r="F344" s="229"/>
      <c r="G344" s="480"/>
      <c r="H344" s="231" t="s">
        <v>8317</v>
      </c>
      <c r="I344" s="30">
        <f>I338+I343</f>
        <v>86.98</v>
      </c>
      <c r="J344" s="29"/>
    </row>
    <row r="345" spans="2:12">
      <c r="B345" s="25"/>
      <c r="C345" s="25"/>
      <c r="D345" s="35"/>
      <c r="E345" s="35"/>
      <c r="F345" s="35"/>
      <c r="G345" s="481"/>
      <c r="H345" s="37"/>
      <c r="I345" s="37"/>
      <c r="J345" s="38"/>
      <c r="K345" s="25"/>
      <c r="L345" s="39"/>
    </row>
    <row r="346" spans="2:12">
      <c r="B346" s="25"/>
      <c r="C346" s="25"/>
      <c r="D346" s="35"/>
      <c r="E346" s="35"/>
      <c r="F346" s="35"/>
      <c r="G346" s="481"/>
      <c r="H346" s="37"/>
      <c r="I346" s="37"/>
      <c r="J346" s="38"/>
      <c r="K346" s="25"/>
      <c r="L346" s="39"/>
    </row>
    <row r="348" spans="2:12">
      <c r="B348" s="419" t="s">
        <v>2316</v>
      </c>
      <c r="C348" s="419" t="s">
        <v>8233</v>
      </c>
      <c r="D348" s="419" t="s">
        <v>8310</v>
      </c>
      <c r="E348" s="690" t="str">
        <f>IF($B348 = "SERVIÇO", IF(C348 = "SINAPI", VLOOKUP(D348, 'SERVIÇOS SINAPI'!$B:$E, 2, 0), IF(C348 = "ORSE", VLOOKUP(D348, '[6]#REF'!$A$1:$D$65536, 2, 0), IF(C348 = "SEINFRA", VLOOKUP(D348, '[6]#REF'!$A$1:$F$65536, 2, 0)))), IF(B348="INSUMO", IF(C348 = "SINAPI", VLOOKUP(D348, Insumos!$B:$G, 2, 0), IF(C348 = "ORSE", VLOOKUP(D348, '[6]#REF'!$B$1:$E$65536, 2, 0), IF(C348 = "SEINFRA", VLOOKUP(D348, '[6]#REF'!$B$1:$F$65536, 2, 0),)))))</f>
        <v>LAJE PRE-MOLDADA P/FORRO, SOBRECARGA 100KG/M2, VAOS ATE 3,50M/E=8CM, C/LAJOTAS E CAP.C/CONC FCK=20MPA, 3CM, INTER-EIXO 38CM, C/ESCORAMENTO (REAPR.3X) E FERRAGEM NEGATIVA</v>
      </c>
      <c r="F348" s="691"/>
      <c r="G348" s="691"/>
      <c r="H348" s="692"/>
      <c r="I348" s="696" t="str">
        <f>IF(B348 = "SERVIÇO", IF(C348 = "SINAPI", VLOOKUP(D348, 'SERVIÇOS SINAPI'!$B:$E, 3, 0), IF(C348 = "ORSE", VLOOKUP(D348, '[6]#REF'!$A$1:$D$65536, 3, 0), IF(C348 = "SEINFRA", VLOOKUP(D348, '[6]#REF'!$A$1:$F$65536, 5, 0)))), IF(B348="INSUMO", IF(C348 = "SINAPI", VLOOKUP(D348, Insumos!$B:$G, 3, 0), IF(C348 = "ORSE", VLOOKUP(D348, '[6]#REF'!$B$1:$E$65536, 3, 0), IF(C348 = "SEINFRA", VLOOKUP(D348, '[6]#REF'!$B$1:$F$65536, 3, 0),)))))</f>
        <v>M²</v>
      </c>
      <c r="J348" s="29"/>
      <c r="K348" s="422">
        <f>I366</f>
        <v>48.5</v>
      </c>
      <c r="L348" s="422">
        <v>61.98</v>
      </c>
    </row>
    <row r="349" spans="2:12">
      <c r="B349" s="423"/>
      <c r="C349" s="423"/>
      <c r="D349" s="423"/>
      <c r="E349" s="693"/>
      <c r="F349" s="694"/>
      <c r="G349" s="694"/>
      <c r="H349" s="695"/>
      <c r="I349" s="697"/>
      <c r="J349" s="29"/>
    </row>
    <row r="350" spans="2:12">
      <c r="D350" s="427" t="s">
        <v>7844</v>
      </c>
      <c r="E350" s="427" t="s">
        <v>8294</v>
      </c>
      <c r="F350" s="427" t="s">
        <v>7845</v>
      </c>
      <c r="G350" s="478" t="s">
        <v>7846</v>
      </c>
      <c r="H350" s="429" t="s">
        <v>7847</v>
      </c>
      <c r="I350" s="429" t="s">
        <v>8254</v>
      </c>
      <c r="J350" s="29"/>
    </row>
    <row r="351" spans="2:12">
      <c r="D351" s="698" t="s">
        <v>7848</v>
      </c>
      <c r="E351" s="698"/>
      <c r="F351" s="698"/>
      <c r="G351" s="698"/>
      <c r="H351" s="698"/>
      <c r="I351" s="698"/>
      <c r="J351" s="29"/>
    </row>
    <row r="352" spans="2:12">
      <c r="D352" s="31" t="s">
        <v>818</v>
      </c>
      <c r="E352" s="32" t="s">
        <v>615</v>
      </c>
      <c r="F352" s="33" t="s">
        <v>8243</v>
      </c>
      <c r="G352" s="479">
        <v>0.16790749999999999</v>
      </c>
      <c r="H352" s="430">
        <f>SUMIF(Insumos!B:B,D352,Insumos!G:G)</f>
        <v>11.11</v>
      </c>
      <c r="I352" s="30">
        <f>TRUNC(G352*H352,2)</f>
        <v>1.86</v>
      </c>
      <c r="J352" s="29"/>
      <c r="K352" s="413"/>
    </row>
    <row r="353" spans="4:12">
      <c r="D353" s="31" t="s">
        <v>7972</v>
      </c>
      <c r="E353" s="32" t="s">
        <v>610</v>
      </c>
      <c r="F353" s="33" t="s">
        <v>8243</v>
      </c>
      <c r="G353" s="479">
        <v>0.16790749999999999</v>
      </c>
      <c r="H353" s="430">
        <f>SUMIF(Insumos!B:B,D353,Insumos!G:G)</f>
        <v>13.51</v>
      </c>
      <c r="I353" s="30">
        <f>TRUNC(G353*H353,2)</f>
        <v>2.2599999999999998</v>
      </c>
      <c r="J353" s="29"/>
      <c r="K353" s="413"/>
    </row>
    <row r="354" spans="4:12">
      <c r="D354" s="31" t="s">
        <v>2127</v>
      </c>
      <c r="E354" s="32" t="s">
        <v>612</v>
      </c>
      <c r="F354" s="33" t="s">
        <v>8243</v>
      </c>
      <c r="G354" s="479">
        <v>0.35790749999999999</v>
      </c>
      <c r="H354" s="430">
        <f>SUMIF(Insumos!B:B,D354,Insumos!G:G)</f>
        <v>13.51</v>
      </c>
      <c r="I354" s="30">
        <f>TRUNC(G354*H354,2)</f>
        <v>4.83</v>
      </c>
      <c r="J354" s="29"/>
      <c r="K354" s="413"/>
    </row>
    <row r="355" spans="4:12">
      <c r="D355" s="31" t="s">
        <v>7855</v>
      </c>
      <c r="E355" s="32" t="s">
        <v>609</v>
      </c>
      <c r="F355" s="33" t="s">
        <v>8243</v>
      </c>
      <c r="G355" s="479">
        <v>0.3679075</v>
      </c>
      <c r="H355" s="430">
        <f>SUMIF(Insumos!B:B,D355,Insumos!G:G)</f>
        <v>11.11</v>
      </c>
      <c r="I355" s="30">
        <f>TRUNC(G355*H355,2)</f>
        <v>4.08</v>
      </c>
      <c r="J355" s="29"/>
    </row>
    <row r="356" spans="4:12">
      <c r="D356" s="700" t="s">
        <v>9454</v>
      </c>
      <c r="E356" s="700"/>
      <c r="F356" s="700"/>
      <c r="G356" s="700"/>
      <c r="H356" s="700"/>
      <c r="I356" s="30">
        <f>SUM(I351:I355)</f>
        <v>13.03</v>
      </c>
      <c r="J356" s="29"/>
    </row>
    <row r="357" spans="4:12">
      <c r="D357" s="698" t="s">
        <v>7850</v>
      </c>
      <c r="E357" s="698"/>
      <c r="F357" s="698"/>
      <c r="G357" s="698"/>
      <c r="H357" s="698"/>
      <c r="I357" s="698"/>
      <c r="J357" s="29"/>
    </row>
    <row r="358" spans="4:12">
      <c r="D358" s="31" t="s">
        <v>820</v>
      </c>
      <c r="E358" s="32" t="s">
        <v>821</v>
      </c>
      <c r="F358" s="33" t="s">
        <v>8248</v>
      </c>
      <c r="G358" s="479" t="s">
        <v>822</v>
      </c>
      <c r="H358" s="430">
        <f>SUMIF(Insumos!B:B,D358,Insumos!G:G)</f>
        <v>3.19</v>
      </c>
      <c r="I358" s="30">
        <f t="shared" ref="I358:I364" si="0">TRUNC(G358*H358,2)</f>
        <v>1.5</v>
      </c>
      <c r="J358" s="29"/>
    </row>
    <row r="359" spans="4:12" ht="38.25">
      <c r="D359" s="31" t="s">
        <v>823</v>
      </c>
      <c r="E359" s="32" t="s">
        <v>824</v>
      </c>
      <c r="F359" s="33" t="s">
        <v>7966</v>
      </c>
      <c r="G359" s="479" t="s">
        <v>7962</v>
      </c>
      <c r="H359" s="430">
        <f>SUMIF(Insumos!B:B,D359,Insumos!G:G)</f>
        <v>22.34</v>
      </c>
      <c r="I359" s="30">
        <f t="shared" si="0"/>
        <v>22.34</v>
      </c>
      <c r="J359" s="29"/>
    </row>
    <row r="360" spans="4:12" ht="25.5">
      <c r="D360" s="31" t="s">
        <v>7963</v>
      </c>
      <c r="E360" s="32" t="s">
        <v>7843</v>
      </c>
      <c r="F360" s="33" t="s">
        <v>8247</v>
      </c>
      <c r="G360" s="479" t="s">
        <v>825</v>
      </c>
      <c r="H360" s="430">
        <f>SUMIF(Insumos!B:B,D360,Insumos!G:G)</f>
        <v>5.01</v>
      </c>
      <c r="I360" s="30">
        <f t="shared" si="0"/>
        <v>1.45</v>
      </c>
      <c r="J360" s="29"/>
    </row>
    <row r="361" spans="4:12">
      <c r="D361" s="31" t="s">
        <v>2116</v>
      </c>
      <c r="E361" s="32" t="s">
        <v>2117</v>
      </c>
      <c r="F361" s="33" t="s">
        <v>8248</v>
      </c>
      <c r="G361" s="479" t="s">
        <v>2104</v>
      </c>
      <c r="H361" s="430">
        <f>SUMIF(Insumos!B:B,D361,Insumos!G:G)</f>
        <v>7.91</v>
      </c>
      <c r="I361" s="30">
        <f t="shared" si="0"/>
        <v>0.23</v>
      </c>
      <c r="J361" s="29"/>
    </row>
    <row r="362" spans="4:12" ht="25.5">
      <c r="D362" s="31" t="s">
        <v>2118</v>
      </c>
      <c r="E362" s="32" t="s">
        <v>2119</v>
      </c>
      <c r="F362" s="33" t="s">
        <v>8247</v>
      </c>
      <c r="G362" s="479" t="s">
        <v>826</v>
      </c>
      <c r="H362" s="430">
        <f>SUMIF(Insumos!B:B,D362,Insumos!G:G)</f>
        <v>12.54</v>
      </c>
      <c r="I362" s="30">
        <f t="shared" si="0"/>
        <v>2.13</v>
      </c>
      <c r="J362" s="29"/>
    </row>
    <row r="363" spans="4:12" ht="25.5">
      <c r="D363" s="31" t="s">
        <v>827</v>
      </c>
      <c r="E363" s="32" t="s">
        <v>4296</v>
      </c>
      <c r="F363" s="33" t="s">
        <v>7970</v>
      </c>
      <c r="G363" s="479" t="s">
        <v>7606</v>
      </c>
      <c r="H363" s="430">
        <f>SUMIF(Insumos!B:B,D363,Insumos!G:G)</f>
        <v>18.71</v>
      </c>
      <c r="I363" s="30">
        <f t="shared" si="0"/>
        <v>0.61</v>
      </c>
      <c r="J363" s="29"/>
    </row>
    <row r="364" spans="4:12" ht="38.25">
      <c r="D364" s="31" t="s">
        <v>828</v>
      </c>
      <c r="E364" s="32" t="s">
        <v>4451</v>
      </c>
      <c r="F364" s="33" t="s">
        <v>7970</v>
      </c>
      <c r="G364" s="479" t="s">
        <v>7606</v>
      </c>
      <c r="H364" s="430">
        <f>SUMIF(Insumos!B:B,D364,Insumos!G:G)</f>
        <v>218.51</v>
      </c>
      <c r="I364" s="30">
        <f t="shared" si="0"/>
        <v>7.21</v>
      </c>
      <c r="J364" s="29"/>
    </row>
    <row r="365" spans="4:12">
      <c r="D365" s="699"/>
      <c r="E365" s="699"/>
      <c r="F365" s="699"/>
      <c r="G365" s="699"/>
      <c r="H365" s="30" t="s">
        <v>9454</v>
      </c>
      <c r="I365" s="30">
        <f>SUM(I358:I364)</f>
        <v>35.47</v>
      </c>
      <c r="J365" s="29"/>
    </row>
    <row r="366" spans="4:12">
      <c r="D366" s="228"/>
      <c r="E366" s="229"/>
      <c r="F366" s="229"/>
      <c r="G366" s="480"/>
      <c r="H366" s="231" t="s">
        <v>8317</v>
      </c>
      <c r="I366" s="30">
        <f>I356+I365</f>
        <v>48.5</v>
      </c>
      <c r="J366" s="29"/>
    </row>
    <row r="367" spans="4:12">
      <c r="D367" s="35"/>
      <c r="E367" s="35"/>
      <c r="F367" s="35"/>
      <c r="G367" s="481"/>
      <c r="H367" s="37"/>
      <c r="I367" s="37"/>
      <c r="J367" s="38"/>
      <c r="K367" s="25"/>
      <c r="L367" s="39"/>
    </row>
    <row r="368" spans="4:12">
      <c r="D368" s="35"/>
      <c r="E368" s="35"/>
      <c r="F368" s="35"/>
      <c r="G368" s="481"/>
      <c r="H368" s="37"/>
      <c r="I368" s="37"/>
      <c r="J368" s="38"/>
      <c r="K368" s="25"/>
      <c r="L368" s="39"/>
    </row>
    <row r="370" spans="2:12">
      <c r="B370" s="419" t="s">
        <v>2316</v>
      </c>
      <c r="C370" s="419" t="s">
        <v>8233</v>
      </c>
      <c r="D370" s="419">
        <v>55960</v>
      </c>
      <c r="E370" s="690" t="str">
        <f>IF($B370 = "SERVIÇO", IF(C370 = "SINAPI", VLOOKUP(D370, 'SERVIÇOS SINAPI'!$B:$E, 2, 0), IF(C370 = "ORSE", VLOOKUP(D370, '[6]#REF'!$A$1:$D$65536, 2, 0), IF(C370 = "SEINFRA", VLOOKUP(D370, '[6]#REF'!$A$1:$F$65536, 2, 0)))), IF(B370="INSUMO", IF(C370 = "SINAPI", VLOOKUP(D370, Insumos!$B:$G, 2, 0), IF(C370 = "ORSE", VLOOKUP(D370, '[6]#REF'!$B$1:$E$65536, 2, 0), IF(C370 = "SEINFRA", VLOOKUP(D370, '[6]#REF'!$B$1:$F$65536, 2, 0),)))))</f>
        <v>IMUNIZACAO DE MADEIRAMENTO PARA COBERTURA UTILIZANDO CUPINICIDA INCOLOR</v>
      </c>
      <c r="F370" s="691"/>
      <c r="G370" s="691"/>
      <c r="H370" s="692"/>
      <c r="I370" s="696" t="str">
        <f>IF(B370 = "SERVIÇO", IF(C370 = "SINAPI", VLOOKUP(D370, 'SERVIÇOS SINAPI'!$B:$E, 3, 0), IF(C370 = "ORSE", VLOOKUP(D370, '[6]#REF'!$A$1:$D$65536, 3, 0), IF(C370 = "SEINFRA", VLOOKUP(D370, '[6]#REF'!$A$1:$F$65536, 5, 0)))), IF(B370="INSUMO", IF(C370 = "SINAPI", VLOOKUP(D370, Insumos!$B:$G, 3, 0), IF(C370 = "ORSE", VLOOKUP(D370, '[6]#REF'!$B$1:$E$65536, 3, 0), IF(C370 = "SEINFRA", VLOOKUP(D370, '[6]#REF'!$B$1:$F$65536, 3, 0),)))))</f>
        <v>M²</v>
      </c>
      <c r="J370" s="29"/>
      <c r="K370" s="422">
        <f>I381</f>
        <v>3.95</v>
      </c>
      <c r="L370" s="422">
        <v>5.05</v>
      </c>
    </row>
    <row r="371" spans="2:12">
      <c r="B371" s="423"/>
      <c r="C371" s="423"/>
      <c r="D371" s="423"/>
      <c r="E371" s="693"/>
      <c r="F371" s="694"/>
      <c r="G371" s="694"/>
      <c r="H371" s="695"/>
      <c r="I371" s="697"/>
      <c r="J371" s="29"/>
    </row>
    <row r="372" spans="2:12">
      <c r="D372" s="427" t="s">
        <v>7844</v>
      </c>
      <c r="E372" s="427" t="s">
        <v>8294</v>
      </c>
      <c r="F372" s="427" t="s">
        <v>7845</v>
      </c>
      <c r="G372" s="478" t="s">
        <v>7846</v>
      </c>
      <c r="H372" s="429" t="s">
        <v>7847</v>
      </c>
      <c r="I372" s="429" t="s">
        <v>8254</v>
      </c>
      <c r="J372" s="29"/>
    </row>
    <row r="373" spans="2:12">
      <c r="D373" s="698" t="s">
        <v>7848</v>
      </c>
      <c r="E373" s="698"/>
      <c r="F373" s="698"/>
      <c r="G373" s="698"/>
      <c r="H373" s="698"/>
      <c r="I373" s="698"/>
      <c r="J373" s="29"/>
    </row>
    <row r="374" spans="2:12">
      <c r="D374" s="31" t="s">
        <v>7855</v>
      </c>
      <c r="E374" s="32" t="s">
        <v>609</v>
      </c>
      <c r="F374" s="33" t="s">
        <v>8243</v>
      </c>
      <c r="G374" s="479" t="s">
        <v>8430</v>
      </c>
      <c r="H374" s="430">
        <f>SUMIF(Insumos!B:B,D374,Insumos!G:G)</f>
        <v>11.11</v>
      </c>
      <c r="I374" s="30">
        <f>TRUNC(G374*H374,2)</f>
        <v>2.2200000000000002</v>
      </c>
      <c r="J374" s="29"/>
      <c r="K374" s="413"/>
    </row>
    <row r="375" spans="2:12">
      <c r="D375" s="31"/>
      <c r="E375" s="32"/>
      <c r="F375" s="33"/>
      <c r="G375" s="479"/>
      <c r="H375" s="430">
        <f>SUMIF(Insumos!B:B,D375,Insumos!G:G)</f>
        <v>0</v>
      </c>
      <c r="I375" s="30">
        <f>TRUNC(G375*H375,2)</f>
        <v>0</v>
      </c>
      <c r="J375" s="29"/>
    </row>
    <row r="376" spans="2:12">
      <c r="D376" s="700" t="s">
        <v>9454</v>
      </c>
      <c r="E376" s="700"/>
      <c r="F376" s="700"/>
      <c r="G376" s="700"/>
      <c r="H376" s="700"/>
      <c r="I376" s="30">
        <f>SUM(I373:I375)</f>
        <v>2.2200000000000002</v>
      </c>
      <c r="J376" s="29"/>
    </row>
    <row r="377" spans="2:12">
      <c r="D377" s="698" t="s">
        <v>7850</v>
      </c>
      <c r="E377" s="698"/>
      <c r="F377" s="698"/>
      <c r="G377" s="698"/>
      <c r="H377" s="698"/>
      <c r="I377" s="698"/>
      <c r="J377" s="29"/>
    </row>
    <row r="378" spans="2:12">
      <c r="D378" s="31" t="s">
        <v>7607</v>
      </c>
      <c r="E378" s="32" t="s">
        <v>8428</v>
      </c>
      <c r="F378" s="33" t="s">
        <v>8786</v>
      </c>
      <c r="G378" s="479" t="s">
        <v>8429</v>
      </c>
      <c r="H378" s="430">
        <f>SUMIF(Insumos!B:B,D378,Insumos!G:G)</f>
        <v>17.420000000000002</v>
      </c>
      <c r="I378" s="30">
        <f>TRUNC(G378*H378,2)-0.01</f>
        <v>1.73</v>
      </c>
      <c r="J378" s="29"/>
    </row>
    <row r="379" spans="2:12">
      <c r="D379" s="31"/>
      <c r="E379" s="32"/>
      <c r="F379" s="33"/>
      <c r="G379" s="479"/>
      <c r="H379" s="430">
        <f>SUMIF(Insumos!B:B,D379,Insumos!G:G)</f>
        <v>0</v>
      </c>
      <c r="I379" s="30">
        <f>TRUNC(G379*H379,2)</f>
        <v>0</v>
      </c>
      <c r="J379" s="29"/>
    </row>
    <row r="380" spans="2:12">
      <c r="D380" s="699"/>
      <c r="E380" s="699"/>
      <c r="F380" s="699"/>
      <c r="G380" s="699"/>
      <c r="H380" s="30" t="s">
        <v>9454</v>
      </c>
      <c r="I380" s="30">
        <f>SUM(I378:I379)</f>
        <v>1.73</v>
      </c>
      <c r="J380" s="29"/>
    </row>
    <row r="381" spans="2:12">
      <c r="D381" s="228"/>
      <c r="E381" s="229"/>
      <c r="F381" s="229"/>
      <c r="G381" s="480"/>
      <c r="H381" s="231" t="s">
        <v>8317</v>
      </c>
      <c r="I381" s="30">
        <f>I376+I380</f>
        <v>3.95</v>
      </c>
      <c r="J381" s="29"/>
    </row>
    <row r="382" spans="2:12">
      <c r="B382" s="25"/>
      <c r="C382" s="25"/>
      <c r="D382" s="35"/>
      <c r="E382" s="35"/>
      <c r="F382" s="35"/>
      <c r="G382" s="481"/>
      <c r="H382" s="37"/>
      <c r="I382" s="37"/>
      <c r="J382" s="38"/>
      <c r="K382" s="25"/>
      <c r="L382" s="39"/>
    </row>
    <row r="383" spans="2:12">
      <c r="B383" s="25"/>
      <c r="C383" s="25"/>
      <c r="D383" s="35"/>
      <c r="E383" s="35"/>
      <c r="F383" s="35"/>
      <c r="G383" s="481"/>
      <c r="H383" s="37"/>
      <c r="I383" s="37"/>
      <c r="J383" s="38"/>
      <c r="K383" s="25"/>
      <c r="L383" s="39"/>
    </row>
    <row r="385" spans="2:12">
      <c r="B385" s="419" t="s">
        <v>2316</v>
      </c>
      <c r="C385" s="419" t="s">
        <v>8233</v>
      </c>
      <c r="D385" s="419">
        <v>94201</v>
      </c>
      <c r="E385" s="690" t="str">
        <f>IF($B385 = "SERVIÇO", IF(C385 = "SINAPI", VLOOKUP(D385, 'SERVIÇOS SINAPI'!$B:$E, 2, 0), IF(C385 = "ORSE", VLOOKUP(D385, '[6]#REF'!$A$1:$D$65536, 2, 0), IF(C385 = "SEINFRA", VLOOKUP(D385, '[6]#REF'!$A$1:$F$65536, 2, 0)))), IF(B385="INSUMO", IF(C385 = "SINAPI", VLOOKUP(D385, Insumos!$B:$G, 2, 0), IF(C385 = "ORSE", VLOOKUP(D385, '[6]#REF'!$B$1:$E$65536, 2, 0), IF(C385 = "SEINFRA", VLOOKUP(D385, '[6]#REF'!$B$1:$F$65536, 2, 0),)))))</f>
        <v>TELHAMENTO COM TELHA CERÂMICA CAPA-CANAL, TIPO COLONIAL, COM ATÉ 2 ÁGUAS, INCLUSO TRANSPORTE VERTICAL. AF_06/2016</v>
      </c>
      <c r="F385" s="691"/>
      <c r="G385" s="691"/>
      <c r="H385" s="692"/>
      <c r="I385" s="696" t="str">
        <f>IF(B385 = "SERVIÇO", IF(C385 = "SINAPI", VLOOKUP(D385, 'SERVIÇOS SINAPI'!$B:$E, 3, 0), IF(C385 = "ORSE", VLOOKUP(D385, '[6]#REF'!$A$1:$D$65536, 3, 0), IF(C385 = "SEINFRA", VLOOKUP(D385, '[6]#REF'!$A$1:$F$65536, 5, 0)))), IF(B385="INSUMO", IF(C385 = "SINAPI", VLOOKUP(D385, Insumos!$B:$G, 3, 0), IF(C385 = "ORSE", VLOOKUP(D385, '[6]#REF'!$B$1:$E$65536, 3, 0), IF(C385 = "SEINFRA", VLOOKUP(D385, '[6]#REF'!$B$1:$F$65536, 3, 0),)))))</f>
        <v>M²</v>
      </c>
      <c r="J385" s="29"/>
      <c r="K385" s="422">
        <f>I397</f>
        <v>33.36</v>
      </c>
      <c r="L385" s="422">
        <v>42.62</v>
      </c>
    </row>
    <row r="386" spans="2:12">
      <c r="B386" s="423"/>
      <c r="C386" s="423"/>
      <c r="D386" s="423"/>
      <c r="E386" s="693"/>
      <c r="F386" s="694"/>
      <c r="G386" s="694"/>
      <c r="H386" s="695"/>
      <c r="I386" s="697"/>
      <c r="J386" s="29"/>
    </row>
    <row r="387" spans="2:12">
      <c r="D387" s="427" t="s">
        <v>7844</v>
      </c>
      <c r="E387" s="427" t="s">
        <v>8294</v>
      </c>
      <c r="F387" s="427" t="s">
        <v>7845</v>
      </c>
      <c r="G387" s="478" t="s">
        <v>7846</v>
      </c>
      <c r="H387" s="429" t="s">
        <v>7847</v>
      </c>
      <c r="I387" s="429" t="s">
        <v>8254</v>
      </c>
      <c r="J387" s="29"/>
    </row>
    <row r="388" spans="2:12">
      <c r="D388" s="698" t="s">
        <v>7848</v>
      </c>
      <c r="E388" s="698"/>
      <c r="F388" s="698"/>
      <c r="G388" s="698"/>
      <c r="H388" s="698"/>
      <c r="I388" s="698"/>
      <c r="J388" s="29"/>
    </row>
    <row r="389" spans="2:12">
      <c r="D389" s="31" t="s">
        <v>7855</v>
      </c>
      <c r="E389" s="32" t="s">
        <v>609</v>
      </c>
      <c r="F389" s="33" t="s">
        <v>8243</v>
      </c>
      <c r="G389" s="479">
        <v>0.39749279999999998</v>
      </c>
      <c r="H389" s="430">
        <f>SUMIF(Insumos!B:B,D389,Insumos!G:G)</f>
        <v>11.11</v>
      </c>
      <c r="I389" s="30">
        <f>TRUNC(G389*H389,2)</f>
        <v>4.41</v>
      </c>
      <c r="J389" s="29"/>
      <c r="K389" s="413"/>
    </row>
    <row r="390" spans="2:12">
      <c r="D390" s="31" t="s">
        <v>8439</v>
      </c>
      <c r="E390" s="32" t="s">
        <v>616</v>
      </c>
      <c r="F390" s="33" t="s">
        <v>8243</v>
      </c>
      <c r="G390" s="479">
        <v>0.13149279999999999</v>
      </c>
      <c r="H390" s="430">
        <f>SUMIF(Insumos!B:B,D390,Insumos!G:G)</f>
        <v>15.43</v>
      </c>
      <c r="I390" s="30">
        <f>TRUNC(G390*H390,2)</f>
        <v>2.02</v>
      </c>
      <c r="J390" s="29"/>
    </row>
    <row r="391" spans="2:12">
      <c r="D391" s="700" t="s">
        <v>9454</v>
      </c>
      <c r="E391" s="700"/>
      <c r="F391" s="700"/>
      <c r="G391" s="700"/>
      <c r="H391" s="700"/>
      <c r="I391" s="30">
        <f>SUM(I388:I390)</f>
        <v>6.43</v>
      </c>
      <c r="J391" s="29"/>
    </row>
    <row r="392" spans="2:12">
      <c r="D392" s="698" t="s">
        <v>7850</v>
      </c>
      <c r="E392" s="698"/>
      <c r="F392" s="698"/>
      <c r="G392" s="698"/>
      <c r="H392" s="698"/>
      <c r="I392" s="698"/>
      <c r="J392" s="29"/>
    </row>
    <row r="393" spans="2:12" ht="25.5">
      <c r="D393" s="31" t="s">
        <v>8432</v>
      </c>
      <c r="E393" s="32" t="s">
        <v>8433</v>
      </c>
      <c r="F393" s="33" t="s">
        <v>8314</v>
      </c>
      <c r="G393" s="479" t="s">
        <v>8434</v>
      </c>
      <c r="H393" s="430">
        <f>SUMIF(Insumos!B:B,D393,Insumos!G:G)</f>
        <v>0.91</v>
      </c>
      <c r="I393" s="30">
        <f>TRUNC(G393*H393,2)</f>
        <v>25.05</v>
      </c>
      <c r="J393" s="29"/>
    </row>
    <row r="394" spans="2:12" ht="38.25">
      <c r="D394" s="31" t="s">
        <v>8435</v>
      </c>
      <c r="E394" s="32" t="s">
        <v>4101</v>
      </c>
      <c r="F394" s="33" t="s">
        <v>7294</v>
      </c>
      <c r="G394" s="479" t="s">
        <v>8436</v>
      </c>
      <c r="H394" s="430">
        <f>SUMIF(Insumos!B:B,D394,Insumos!G:G)</f>
        <v>21.52</v>
      </c>
      <c r="I394" s="30">
        <f>TRUNC(G394*H394,2)</f>
        <v>0.8</v>
      </c>
      <c r="J394" s="29"/>
    </row>
    <row r="395" spans="2:12" ht="38.25">
      <c r="D395" s="31" t="s">
        <v>8437</v>
      </c>
      <c r="E395" s="32" t="s">
        <v>4100</v>
      </c>
      <c r="F395" s="33" t="s">
        <v>6739</v>
      </c>
      <c r="G395" s="479" t="s">
        <v>8438</v>
      </c>
      <c r="H395" s="430">
        <f>SUMIF(Insumos!B:B,D395,Insumos!G:G)</f>
        <v>21.04</v>
      </c>
      <c r="I395" s="30">
        <f>TRUNC(G395*H395,2)</f>
        <v>1.08</v>
      </c>
      <c r="J395" s="29"/>
    </row>
    <row r="396" spans="2:12">
      <c r="D396" s="699"/>
      <c r="E396" s="699"/>
      <c r="F396" s="699"/>
      <c r="G396" s="699"/>
      <c r="H396" s="30" t="s">
        <v>9454</v>
      </c>
      <c r="I396" s="30">
        <f>SUM(I393:I395)</f>
        <v>26.93</v>
      </c>
      <c r="J396" s="29"/>
    </row>
    <row r="397" spans="2:12">
      <c r="D397" s="228"/>
      <c r="E397" s="229"/>
      <c r="F397" s="229"/>
      <c r="G397" s="480"/>
      <c r="H397" s="231" t="s">
        <v>8317</v>
      </c>
      <c r="I397" s="30">
        <f>I391+I396</f>
        <v>33.36</v>
      </c>
      <c r="J397" s="29"/>
    </row>
    <row r="398" spans="2:12">
      <c r="B398" s="25"/>
      <c r="C398" s="25"/>
      <c r="D398" s="35"/>
      <c r="E398" s="35"/>
      <c r="F398" s="35"/>
      <c r="G398" s="481"/>
      <c r="H398" s="37"/>
      <c r="I398" s="37"/>
      <c r="J398" s="38"/>
      <c r="K398" s="25"/>
      <c r="L398" s="39"/>
    </row>
    <row r="399" spans="2:12">
      <c r="B399" s="25"/>
      <c r="C399" s="25"/>
      <c r="D399" s="35"/>
      <c r="E399" s="35"/>
      <c r="F399" s="35"/>
      <c r="G399" s="481"/>
      <c r="H399" s="37"/>
      <c r="I399" s="37"/>
      <c r="J399" s="38"/>
      <c r="K399" s="25"/>
      <c r="L399" s="39"/>
    </row>
    <row r="401" spans="2:12">
      <c r="B401" s="419" t="s">
        <v>2316</v>
      </c>
      <c r="C401" s="419" t="s">
        <v>8233</v>
      </c>
      <c r="D401" s="419">
        <v>85120</v>
      </c>
      <c r="E401" s="690" t="str">
        <f>IF($B401 = "SERVIÇO", IF(C401 = "SINAPI", VLOOKUP(D401, 'SERVIÇOS SINAPI'!$B:$E, 2, 0), IF(C401 = "ORSE", VLOOKUP(D401, '[6]#REF'!$A$1:$D$65536, 2, 0), IF(C401 = "SEINFRA", VLOOKUP(D401, '[6]#REF'!$A$1:$F$65536, 2, 0)))), IF(B401="INSUMO", IF(C401 = "SINAPI", VLOOKUP(D401, Insumos!$B:$G, 2, 0), IF(C401 = "ORSE", VLOOKUP(D401, '[6]#REF'!$B$1:$E$65536, 2, 0), IF(C401 = "SEINFRA", VLOOKUP(D401, '[6]#REF'!$B$1:$F$65536, 2, 0),)))))</f>
        <v>MANOMETRO 0 A 200 PSI (0 A 14 KGF/CM2), D = 50MM - FORNECIMENTO E COLOCACAO</v>
      </c>
      <c r="F401" s="691"/>
      <c r="G401" s="691"/>
      <c r="H401" s="692"/>
      <c r="I401" s="696" t="str">
        <f>IF(B401 = "SERVIÇO", IF(C401 = "SINAPI", VLOOKUP(D401, 'SERVIÇOS SINAPI'!$B:$E, 3, 0), IF(C401 = "ORSE", VLOOKUP(D401, '[6]#REF'!$A$1:$D$65536, 3, 0), IF(C401 = "SEINFRA", VLOOKUP(D401, '[6]#REF'!$A$1:$F$65536, 5, 0)))), IF(B401="INSUMO", IF(C401 = "SINAPI", VLOOKUP(D401, Insumos!$B:$G, 3, 0), IF(C401 = "ORSE", VLOOKUP(D401, '[6]#REF'!$B$1:$E$65536, 3, 0), IF(C401 = "SEINFRA", VLOOKUP(D401, '[6]#REF'!$B$1:$F$65536, 3, 0),)))))</f>
        <v>UN</v>
      </c>
      <c r="J401" s="29"/>
      <c r="K401" s="422">
        <f>I415</f>
        <v>87.19</v>
      </c>
      <c r="L401" s="422">
        <v>111.37</v>
      </c>
    </row>
    <row r="402" spans="2:12">
      <c r="B402" s="423"/>
      <c r="C402" s="423"/>
      <c r="D402" s="423"/>
      <c r="E402" s="693"/>
      <c r="F402" s="694"/>
      <c r="G402" s="694"/>
      <c r="H402" s="695"/>
      <c r="I402" s="697"/>
      <c r="J402" s="29"/>
    </row>
    <row r="403" spans="2:12">
      <c r="D403" s="427" t="s">
        <v>7844</v>
      </c>
      <c r="E403" s="427" t="s">
        <v>8294</v>
      </c>
      <c r="F403" s="427" t="s">
        <v>7845</v>
      </c>
      <c r="G403" s="478" t="s">
        <v>7846</v>
      </c>
      <c r="H403" s="429" t="s">
        <v>7847</v>
      </c>
      <c r="I403" s="429" t="s">
        <v>8254</v>
      </c>
      <c r="J403" s="29"/>
    </row>
    <row r="404" spans="2:12">
      <c r="D404" s="698" t="s">
        <v>7848</v>
      </c>
      <c r="E404" s="698"/>
      <c r="F404" s="698"/>
      <c r="G404" s="698"/>
      <c r="H404" s="698"/>
      <c r="I404" s="698"/>
      <c r="J404" s="29"/>
    </row>
    <row r="405" spans="2:12" ht="25.5">
      <c r="D405" s="31" t="s">
        <v>8448</v>
      </c>
      <c r="E405" s="32" t="s">
        <v>617</v>
      </c>
      <c r="F405" s="33" t="s">
        <v>8243</v>
      </c>
      <c r="G405" s="479">
        <v>0.63943950000000005</v>
      </c>
      <c r="H405" s="430">
        <f>SUMIF(Insumos!B:B,D405,Insumos!G:G)</f>
        <v>11.11</v>
      </c>
      <c r="I405" s="30">
        <f>TRUNC(G405*H405,2)</f>
        <v>7.1</v>
      </c>
      <c r="J405" s="29"/>
      <c r="K405" s="413"/>
    </row>
    <row r="406" spans="2:12" ht="25.5">
      <c r="D406" s="31" t="s">
        <v>8449</v>
      </c>
      <c r="E406" s="32" t="s">
        <v>618</v>
      </c>
      <c r="F406" s="33" t="s">
        <v>8243</v>
      </c>
      <c r="G406" s="479">
        <v>0.63943950000000005</v>
      </c>
      <c r="H406" s="430">
        <f>SUMIF(Insumos!B:B,D406,Insumos!G:G)</f>
        <v>13.51</v>
      </c>
      <c r="I406" s="30">
        <f>TRUNC(G406*H406,2)</f>
        <v>8.6300000000000008</v>
      </c>
      <c r="J406" s="29"/>
    </row>
    <row r="407" spans="2:12">
      <c r="D407" s="700" t="s">
        <v>9454</v>
      </c>
      <c r="E407" s="700"/>
      <c r="F407" s="700"/>
      <c r="G407" s="700"/>
      <c r="H407" s="700"/>
      <c r="I407" s="30">
        <f>SUM(I404:I406)</f>
        <v>15.73</v>
      </c>
      <c r="J407" s="29"/>
    </row>
    <row r="408" spans="2:12">
      <c r="D408" s="698" t="s">
        <v>7850</v>
      </c>
      <c r="E408" s="698"/>
      <c r="F408" s="698"/>
      <c r="G408" s="698"/>
      <c r="H408" s="698"/>
      <c r="I408" s="698"/>
      <c r="J408" s="29"/>
    </row>
    <row r="409" spans="2:12">
      <c r="D409" s="31" t="s">
        <v>8444</v>
      </c>
      <c r="E409" s="32" t="s">
        <v>8445</v>
      </c>
      <c r="F409" s="33" t="s">
        <v>8314</v>
      </c>
      <c r="G409" s="479" t="s">
        <v>2115</v>
      </c>
      <c r="H409" s="430">
        <f>SUMIF(Insumos!B:B,D409,Insumos!G:G)</f>
        <v>1.86</v>
      </c>
      <c r="I409" s="30">
        <f>TRUNC(G409*H409,2)</f>
        <v>0.03</v>
      </c>
      <c r="J409" s="29"/>
    </row>
    <row r="410" spans="2:12" ht="38.25">
      <c r="D410" s="31" t="s">
        <v>8446</v>
      </c>
      <c r="E410" s="32" t="s">
        <v>8447</v>
      </c>
      <c r="F410" s="33" t="s">
        <v>8314</v>
      </c>
      <c r="G410" s="479" t="s">
        <v>7962</v>
      </c>
      <c r="H410" s="430">
        <f>SUMIF(Insumos!B:B,D410,Insumos!G:G)</f>
        <v>71.430000000000007</v>
      </c>
      <c r="I410" s="30">
        <f>TRUNC(G410*H410,2)</f>
        <v>71.430000000000007</v>
      </c>
      <c r="J410" s="29"/>
    </row>
    <row r="411" spans="2:12" hidden="1" outlineLevel="1">
      <c r="D411" s="31"/>
      <c r="E411" s="32"/>
      <c r="F411" s="33"/>
      <c r="G411" s="479"/>
      <c r="H411" s="430">
        <f>SUMIF(Insumos!B:B,D411,Insumos!G:G)</f>
        <v>0</v>
      </c>
      <c r="I411" s="30">
        <f>TRUNC(G411*H411,2)</f>
        <v>0</v>
      </c>
      <c r="J411" s="29"/>
    </row>
    <row r="412" spans="2:12" hidden="1" outlineLevel="1">
      <c r="D412" s="31"/>
      <c r="E412" s="32"/>
      <c r="F412" s="33"/>
      <c r="G412" s="479"/>
      <c r="H412" s="430">
        <f>SUMIF(Insumos!B:B,D412,Insumos!G:G)</f>
        <v>0</v>
      </c>
      <c r="I412" s="30">
        <f>TRUNC(G412*H412,2)</f>
        <v>0</v>
      </c>
      <c r="J412" s="29"/>
    </row>
    <row r="413" spans="2:12" hidden="1" outlineLevel="1">
      <c r="D413" s="31"/>
      <c r="E413" s="32"/>
      <c r="F413" s="33"/>
      <c r="G413" s="479"/>
      <c r="H413" s="430">
        <f>SUMIF(Insumos!B:B,D413,Insumos!G:G)</f>
        <v>0</v>
      </c>
      <c r="I413" s="30">
        <f>TRUNC(G413*H413,2)</f>
        <v>0</v>
      </c>
      <c r="J413" s="29"/>
    </row>
    <row r="414" spans="2:12" collapsed="1">
      <c r="D414" s="699"/>
      <c r="E414" s="699"/>
      <c r="F414" s="699"/>
      <c r="G414" s="699"/>
      <c r="H414" s="30" t="s">
        <v>9454</v>
      </c>
      <c r="I414" s="30">
        <f>SUM(I409:I413)</f>
        <v>71.459999999999994</v>
      </c>
      <c r="J414" s="29"/>
    </row>
    <row r="415" spans="2:12">
      <c r="D415" s="228"/>
      <c r="E415" s="229"/>
      <c r="F415" s="229"/>
      <c r="G415" s="480"/>
      <c r="H415" s="231" t="s">
        <v>8317</v>
      </c>
      <c r="I415" s="30">
        <f>I407+I414</f>
        <v>87.19</v>
      </c>
      <c r="J415" s="29"/>
    </row>
    <row r="416" spans="2:12">
      <c r="B416" s="25"/>
      <c r="C416" s="25"/>
      <c r="D416" s="35"/>
      <c r="E416" s="35"/>
      <c r="F416" s="35"/>
      <c r="G416" s="481"/>
      <c r="H416" s="37"/>
      <c r="I416" s="37"/>
      <c r="J416" s="38"/>
      <c r="K416" s="25"/>
      <c r="L416" s="39"/>
    </row>
    <row r="417" spans="2:12">
      <c r="B417" s="25"/>
      <c r="C417" s="25"/>
      <c r="D417" s="35"/>
      <c r="E417" s="35"/>
      <c r="F417" s="35"/>
      <c r="G417" s="481"/>
      <c r="H417" s="37"/>
      <c r="I417" s="37"/>
      <c r="J417" s="38"/>
      <c r="K417" s="25"/>
      <c r="L417" s="39"/>
    </row>
    <row r="419" spans="2:12">
      <c r="B419" s="419" t="s">
        <v>2316</v>
      </c>
      <c r="C419" s="419" t="s">
        <v>8233</v>
      </c>
      <c r="D419" s="419">
        <v>83724</v>
      </c>
      <c r="E419" s="690" t="str">
        <f>IF($B419 = "SERVIÇO", IF(C419 = "SINAPI", VLOOKUP(D419, 'SERVIÇOS SINAPI'!$B:$E, 2, 0), IF(C419 = "ORSE", VLOOKUP(D419, '[6]#REF'!$A$1:$D$65536, 2, 0), IF(C419 = "SEINFRA", VLOOKUP(D419, '[6]#REF'!$A$1:$F$65536, 2, 0)))), IF(B419="INSUMO", IF(C419 = "SINAPI", VLOOKUP(D419, Insumos!$B:$G, 2, 0), IF(C419 = "ORSE", VLOOKUP(D419, '[6]#REF'!$B$1:$E$65536, 2, 0), IF(C419 = "SEINFRA", VLOOKUP(D419, '[6]#REF'!$B$1:$F$65536, 2, 0),)))))</f>
        <v>ASSENTAMENTO DE PECAS, CONEXOES, APARELHOS E ACESSORIOS DE FERRO FUNDIDO DUCTIL, JUNTA ELASTICA, MECANICA OU FLANGEADA, COM DIAMETROS DE 50 A 300 MM.</v>
      </c>
      <c r="F419" s="691"/>
      <c r="G419" s="691"/>
      <c r="H419" s="692"/>
      <c r="I419" s="696" t="str">
        <f>IF(B419 = "SERVIÇO", IF(C419 = "SINAPI", VLOOKUP(D419, 'SERVIÇOS SINAPI'!$B:$E, 3, 0), IF(C419 = "ORSE", VLOOKUP(D419, '[6]#REF'!$A$1:$D$65536, 3, 0), IF(C419 = "SEINFRA", VLOOKUP(D419, '[6]#REF'!$A$1:$F$65536, 5, 0)))), IF(B419="INSUMO", IF(C419 = "SINAPI", VLOOKUP(D419, Insumos!$B:$G, 3, 0), IF(C419 = "ORSE", VLOOKUP(D419, '[6]#REF'!$B$1:$E$65536, 3, 0), IF(C419 = "SEINFRA", VLOOKUP(D419, '[6]#REF'!$B$1:$F$65536, 3, 0),)))))</f>
        <v>KG</v>
      </c>
      <c r="J419" s="29"/>
      <c r="K419" s="422">
        <f>I433</f>
        <v>1.71</v>
      </c>
      <c r="L419" s="422">
        <v>2.19</v>
      </c>
    </row>
    <row r="420" spans="2:12">
      <c r="B420" s="423"/>
      <c r="C420" s="423"/>
      <c r="D420" s="423"/>
      <c r="E420" s="693"/>
      <c r="F420" s="694"/>
      <c r="G420" s="694"/>
      <c r="H420" s="695"/>
      <c r="I420" s="697"/>
      <c r="J420" s="29"/>
    </row>
    <row r="421" spans="2:12">
      <c r="D421" s="427" t="s">
        <v>7844</v>
      </c>
      <c r="E421" s="427" t="s">
        <v>8294</v>
      </c>
      <c r="F421" s="427" t="s">
        <v>7845</v>
      </c>
      <c r="G421" s="478" t="s">
        <v>7846</v>
      </c>
      <c r="H421" s="429" t="s">
        <v>7847</v>
      </c>
      <c r="I421" s="429" t="s">
        <v>8254</v>
      </c>
      <c r="J421" s="29"/>
    </row>
    <row r="422" spans="2:12">
      <c r="D422" s="698" t="s">
        <v>7848</v>
      </c>
      <c r="E422" s="698"/>
      <c r="F422" s="698"/>
      <c r="G422" s="698"/>
      <c r="H422" s="698"/>
      <c r="I422" s="698"/>
      <c r="J422" s="29"/>
    </row>
    <row r="423" spans="2:12" ht="25.5">
      <c r="D423" s="31" t="s">
        <v>8452</v>
      </c>
      <c r="E423" s="32" t="s">
        <v>32</v>
      </c>
      <c r="F423" s="33" t="s">
        <v>8243</v>
      </c>
      <c r="G423" s="479" t="s">
        <v>2104</v>
      </c>
      <c r="H423" s="430">
        <f>SUMIF(Insumos!B:B,D423,Insumos!G:G)</f>
        <v>34.979999999999997</v>
      </c>
      <c r="I423" s="30">
        <f>TRUNC(G423*H423,2)</f>
        <v>1.04</v>
      </c>
      <c r="J423" s="29"/>
      <c r="K423" s="413"/>
    </row>
    <row r="424" spans="2:12">
      <c r="D424" s="31" t="s">
        <v>7855</v>
      </c>
      <c r="E424" s="32" t="s">
        <v>609</v>
      </c>
      <c r="F424" s="33" t="s">
        <v>8243</v>
      </c>
      <c r="G424" s="479" t="s">
        <v>2106</v>
      </c>
      <c r="H424" s="430">
        <f>SUMIF(Insumos!B:B,D424,Insumos!G:G)</f>
        <v>11.11</v>
      </c>
      <c r="I424" s="30">
        <f>TRUNC(G424*H424,2)+0.01</f>
        <v>0.67</v>
      </c>
      <c r="J424" s="29"/>
    </row>
    <row r="425" spans="2:12">
      <c r="D425" s="700" t="s">
        <v>9454</v>
      </c>
      <c r="E425" s="700"/>
      <c r="F425" s="700"/>
      <c r="G425" s="700"/>
      <c r="H425" s="700"/>
      <c r="I425" s="30">
        <f>SUM(I422:I424)</f>
        <v>1.71</v>
      </c>
      <c r="J425" s="29"/>
    </row>
    <row r="426" spans="2:12">
      <c r="D426" s="698" t="s">
        <v>7850</v>
      </c>
      <c r="E426" s="698"/>
      <c r="F426" s="698"/>
      <c r="G426" s="698"/>
      <c r="H426" s="698"/>
      <c r="I426" s="698"/>
      <c r="J426" s="29"/>
    </row>
    <row r="427" spans="2:12">
      <c r="D427" s="31"/>
      <c r="E427" s="32"/>
      <c r="F427" s="33"/>
      <c r="G427" s="479"/>
      <c r="H427" s="430">
        <f>SUMIF(Insumos!B:B,D427,Insumos!G:G)</f>
        <v>0</v>
      </c>
      <c r="I427" s="30">
        <f>TRUNC(G427*H427,2)</f>
        <v>0</v>
      </c>
      <c r="J427" s="29"/>
    </row>
    <row r="428" spans="2:12" hidden="1" outlineLevel="1">
      <c r="D428" s="31"/>
      <c r="E428" s="32"/>
      <c r="F428" s="33"/>
      <c r="G428" s="479"/>
      <c r="H428" s="430">
        <f>SUMIF(Insumos!B:B,D428,Insumos!G:G)</f>
        <v>0</v>
      </c>
      <c r="I428" s="30">
        <f>TRUNC(G428*H428,2)</f>
        <v>0</v>
      </c>
      <c r="J428" s="29"/>
    </row>
    <row r="429" spans="2:12" hidden="1" outlineLevel="1">
      <c r="D429" s="31"/>
      <c r="E429" s="32"/>
      <c r="F429" s="33"/>
      <c r="G429" s="479"/>
      <c r="H429" s="430">
        <f>SUMIF(Insumos!B:B,D429,Insumos!G:G)</f>
        <v>0</v>
      </c>
      <c r="I429" s="30">
        <f>TRUNC(G429*H429,2)</f>
        <v>0</v>
      </c>
      <c r="J429" s="29"/>
    </row>
    <row r="430" spans="2:12" hidden="1" outlineLevel="1">
      <c r="D430" s="31"/>
      <c r="E430" s="32"/>
      <c r="F430" s="33"/>
      <c r="G430" s="479"/>
      <c r="H430" s="430">
        <f>SUMIF(Insumos!B:B,D430,Insumos!G:G)</f>
        <v>0</v>
      </c>
      <c r="I430" s="30">
        <f>TRUNC(G430*H430,2)</f>
        <v>0</v>
      </c>
      <c r="J430" s="29"/>
    </row>
    <row r="431" spans="2:12" collapsed="1">
      <c r="D431" s="31"/>
      <c r="E431" s="32"/>
      <c r="F431" s="33"/>
      <c r="G431" s="479"/>
      <c r="H431" s="430">
        <f>SUMIF(Insumos!B:B,D431,Insumos!G:G)</f>
        <v>0</v>
      </c>
      <c r="I431" s="30">
        <f>TRUNC(G431*H431,2)</f>
        <v>0</v>
      </c>
      <c r="J431" s="29"/>
    </row>
    <row r="432" spans="2:12">
      <c r="D432" s="699"/>
      <c r="E432" s="699"/>
      <c r="F432" s="699"/>
      <c r="G432" s="699"/>
      <c r="H432" s="30" t="s">
        <v>9454</v>
      </c>
      <c r="I432" s="30">
        <f>SUM(I427:I431)</f>
        <v>0</v>
      </c>
      <c r="J432" s="29"/>
    </row>
    <row r="433" spans="2:12">
      <c r="D433" s="228"/>
      <c r="E433" s="229"/>
      <c r="F433" s="229"/>
      <c r="G433" s="480"/>
      <c r="H433" s="231" t="s">
        <v>8317</v>
      </c>
      <c r="I433" s="30">
        <f>I425+I432</f>
        <v>1.71</v>
      </c>
      <c r="J433" s="29"/>
    </row>
    <row r="434" spans="2:12">
      <c r="D434" s="35"/>
      <c r="E434" s="35"/>
      <c r="F434" s="35"/>
      <c r="G434" s="481"/>
      <c r="H434" s="37"/>
      <c r="I434" s="37"/>
      <c r="J434" s="38"/>
      <c r="K434" s="25"/>
      <c r="L434" s="39"/>
    </row>
    <row r="435" spans="2:12">
      <c r="D435" s="35"/>
      <c r="E435" s="35"/>
      <c r="F435" s="35"/>
      <c r="G435" s="481"/>
      <c r="H435" s="37"/>
      <c r="I435" s="37"/>
      <c r="J435" s="38"/>
      <c r="K435" s="25"/>
      <c r="L435" s="39"/>
    </row>
    <row r="437" spans="2:12">
      <c r="B437" s="419" t="s">
        <v>2316</v>
      </c>
      <c r="C437" s="419" t="s">
        <v>8233</v>
      </c>
      <c r="D437" s="419" t="s">
        <v>6831</v>
      </c>
      <c r="E437" s="690" t="str">
        <f>IF($B437 = "SERVIÇO", IF(C437 = "SINAPI", VLOOKUP(D437, 'SERVIÇOS SINAPI'!$B:$E, 2, 0), IF(C437 = "ORSE", VLOOKUP(D437, '[6]#REF'!$A$1:$D$65536, 2, 0), IF(C437 = "SEINFRA", VLOOKUP(D437, '[6]#REF'!$A$1:$F$65536, 2, 0)))), IF(B437="INSUMO", IF(C437 = "SINAPI", VLOOKUP(D437, Insumos!$B:$G, 2, 0), IF(C437 = "ORSE", VLOOKUP(D437, '[6]#REF'!$B$1:$E$65536, 2, 0), IF(C437 = "SEINFRA", VLOOKUP(D437, '[6]#REF'!$B$1:$F$65536, 2, 0),)))))</f>
        <v>PINTURA COM TINTA PROTETORA ACABAMENTO GRAFITE ESMALTE SOBRE SUPERFICIE METALICA, 2 DEMAOS</v>
      </c>
      <c r="F437" s="691"/>
      <c r="G437" s="691"/>
      <c r="H437" s="692"/>
      <c r="I437" s="696" t="str">
        <f>IF(B437 = "SERVIÇO", IF(C437 = "SINAPI", VLOOKUP(D437, 'SERVIÇOS SINAPI'!$B:$E, 3, 0), IF(C437 = "ORSE", VLOOKUP(D437, '[6]#REF'!$A$1:$D$65536, 3, 0), IF(C437 = "SEINFRA", VLOOKUP(D437, '[6]#REF'!$A$1:$F$65536, 5, 0)))), IF(B437="INSUMO", IF(C437 = "SINAPI", VLOOKUP(D437, Insumos!$B:$G, 3, 0), IF(C437 = "ORSE", VLOOKUP(D437, '[6]#REF'!$B$1:$E$65536, 3, 0), IF(C437 = "SEINFRA", VLOOKUP(D437, '[6]#REF'!$B$1:$F$65536, 3, 0),)))))</f>
        <v>M²</v>
      </c>
      <c r="J437" s="29"/>
      <c r="K437" s="422">
        <f>I451</f>
        <v>23.19</v>
      </c>
      <c r="L437" s="422">
        <v>29.66</v>
      </c>
    </row>
    <row r="438" spans="2:12">
      <c r="B438" s="423"/>
      <c r="C438" s="423"/>
      <c r="D438" s="423"/>
      <c r="E438" s="693"/>
      <c r="F438" s="694"/>
      <c r="G438" s="694"/>
      <c r="H438" s="695"/>
      <c r="I438" s="697"/>
      <c r="J438" s="29"/>
    </row>
    <row r="439" spans="2:12">
      <c r="D439" s="427" t="s">
        <v>7844</v>
      </c>
      <c r="E439" s="427" t="s">
        <v>8294</v>
      </c>
      <c r="F439" s="427" t="s">
        <v>7845</v>
      </c>
      <c r="G439" s="478" t="s">
        <v>7846</v>
      </c>
      <c r="H439" s="429" t="s">
        <v>7847</v>
      </c>
      <c r="I439" s="429" t="s">
        <v>8254</v>
      </c>
      <c r="J439" s="29"/>
    </row>
    <row r="440" spans="2:12">
      <c r="D440" s="698" t="s">
        <v>7848</v>
      </c>
      <c r="E440" s="698"/>
      <c r="F440" s="698"/>
      <c r="G440" s="698"/>
      <c r="H440" s="698"/>
      <c r="I440" s="698"/>
      <c r="J440" s="29"/>
    </row>
    <row r="441" spans="2:12">
      <c r="D441" s="31" t="s">
        <v>8349</v>
      </c>
      <c r="E441" s="32" t="s">
        <v>33</v>
      </c>
      <c r="F441" s="33" t="s">
        <v>8243</v>
      </c>
      <c r="G441" s="479" t="s">
        <v>8350</v>
      </c>
      <c r="H441" s="430">
        <f>SUMIF(Insumos!B:B,D441,Insumos!G:G)</f>
        <v>13.51</v>
      </c>
      <c r="I441" s="30">
        <f>TRUNC(G441*H441,2)</f>
        <v>10.8</v>
      </c>
      <c r="J441" s="29"/>
      <c r="K441" s="413"/>
    </row>
    <row r="442" spans="2:12">
      <c r="D442" s="31" t="s">
        <v>7855</v>
      </c>
      <c r="E442" s="32" t="s">
        <v>609</v>
      </c>
      <c r="F442" s="33" t="s">
        <v>8243</v>
      </c>
      <c r="G442" s="479" t="s">
        <v>8350</v>
      </c>
      <c r="H442" s="430">
        <f>SUMIF(Insumos!B:B,D442,Insumos!G:G)</f>
        <v>11.11</v>
      </c>
      <c r="I442" s="30">
        <f>TRUNC(G442*H442,2)</f>
        <v>8.8800000000000008</v>
      </c>
      <c r="J442" s="29"/>
    </row>
    <row r="443" spans="2:12">
      <c r="D443" s="700" t="s">
        <v>9454</v>
      </c>
      <c r="E443" s="700"/>
      <c r="F443" s="700"/>
      <c r="G443" s="700"/>
      <c r="H443" s="700"/>
      <c r="I443" s="30">
        <f>SUM(I440:I442)</f>
        <v>19.68</v>
      </c>
      <c r="J443" s="29"/>
    </row>
    <row r="444" spans="2:12">
      <c r="D444" s="698" t="s">
        <v>7850</v>
      </c>
      <c r="E444" s="698"/>
      <c r="F444" s="698"/>
      <c r="G444" s="698"/>
      <c r="H444" s="698"/>
      <c r="I444" s="698"/>
      <c r="J444" s="29"/>
    </row>
    <row r="445" spans="2:12">
      <c r="D445" s="31" t="s">
        <v>8341</v>
      </c>
      <c r="E445" s="32" t="s">
        <v>8342</v>
      </c>
      <c r="F445" s="33" t="s">
        <v>8314</v>
      </c>
      <c r="G445" s="479" t="s">
        <v>2126</v>
      </c>
      <c r="H445" s="430">
        <f>SUMIF(Insumos!B:B,D445,Insumos!G:G)</f>
        <v>1.43</v>
      </c>
      <c r="I445" s="30">
        <f>TRUNC(G445*H445,2)</f>
        <v>0.42</v>
      </c>
      <c r="J445" s="29"/>
    </row>
    <row r="446" spans="2:12">
      <c r="D446" s="31" t="s">
        <v>8343</v>
      </c>
      <c r="E446" s="32" t="s">
        <v>8344</v>
      </c>
      <c r="F446" s="33" t="s">
        <v>8786</v>
      </c>
      <c r="G446" s="479" t="s">
        <v>8345</v>
      </c>
      <c r="H446" s="430">
        <f>SUMIF(Insumos!B:B,D446,Insumos!G:G)</f>
        <v>10.72</v>
      </c>
      <c r="I446" s="30">
        <f>TRUNC(G446*H446,2)</f>
        <v>0.53</v>
      </c>
      <c r="J446" s="29"/>
    </row>
    <row r="447" spans="2:12" ht="25.5">
      <c r="D447" s="31" t="s">
        <v>8346</v>
      </c>
      <c r="E447" s="32" t="s">
        <v>8347</v>
      </c>
      <c r="F447" s="33" t="s">
        <v>8786</v>
      </c>
      <c r="G447" s="479" t="s">
        <v>8348</v>
      </c>
      <c r="H447" s="430">
        <f>SUMIF(Insumos!B:B,D447,Insumos!G:G)</f>
        <v>21.3</v>
      </c>
      <c r="I447" s="30">
        <f>TRUNC(G447*H447,2)+0.01</f>
        <v>2.56</v>
      </c>
      <c r="J447" s="29"/>
    </row>
    <row r="448" spans="2:12">
      <c r="D448" s="31"/>
      <c r="E448" s="32"/>
      <c r="F448" s="33"/>
      <c r="G448" s="479"/>
      <c r="H448" s="430">
        <f>SUMIF(Insumos!B:B,D448,Insumos!G:G)</f>
        <v>0</v>
      </c>
      <c r="I448" s="30">
        <f>TRUNC(G448*H448,2)</f>
        <v>0</v>
      </c>
      <c r="J448" s="29"/>
    </row>
    <row r="449" spans="2:12">
      <c r="D449" s="31"/>
      <c r="E449" s="32"/>
      <c r="F449" s="33"/>
      <c r="G449" s="479"/>
      <c r="H449" s="430">
        <f>SUMIF(Insumos!B:B,D449,Insumos!G:G)</f>
        <v>0</v>
      </c>
      <c r="I449" s="30">
        <f>TRUNC(G449*H449,2)</f>
        <v>0</v>
      </c>
      <c r="J449" s="29"/>
    </row>
    <row r="450" spans="2:12">
      <c r="D450" s="699"/>
      <c r="E450" s="699"/>
      <c r="F450" s="699"/>
      <c r="G450" s="699"/>
      <c r="H450" s="30" t="s">
        <v>9454</v>
      </c>
      <c r="I450" s="30">
        <f>SUM(I445:I449)</f>
        <v>3.51</v>
      </c>
      <c r="J450" s="29"/>
    </row>
    <row r="451" spans="2:12">
      <c r="D451" s="228"/>
      <c r="E451" s="229"/>
      <c r="F451" s="229"/>
      <c r="G451" s="480"/>
      <c r="H451" s="231" t="s">
        <v>8317</v>
      </c>
      <c r="I451" s="30">
        <f>I443+I450</f>
        <v>23.19</v>
      </c>
      <c r="J451" s="29"/>
    </row>
    <row r="452" spans="2:12">
      <c r="B452" s="25"/>
      <c r="C452" s="25"/>
      <c r="D452" s="35"/>
      <c r="E452" s="35"/>
      <c r="F452" s="35"/>
      <c r="G452" s="481"/>
      <c r="H452" s="37"/>
      <c r="I452" s="37"/>
      <c r="J452" s="38"/>
      <c r="K452" s="25"/>
      <c r="L452" s="39"/>
    </row>
    <row r="453" spans="2:12">
      <c r="B453" s="25"/>
      <c r="C453" s="25"/>
      <c r="D453" s="35"/>
      <c r="E453" s="35"/>
      <c r="F453" s="35"/>
      <c r="G453" s="481"/>
      <c r="H453" s="37"/>
      <c r="I453" s="37"/>
      <c r="J453" s="38"/>
      <c r="K453" s="25"/>
      <c r="L453" s="39"/>
    </row>
    <row r="455" spans="2:12">
      <c r="B455" s="419" t="s">
        <v>2316</v>
      </c>
      <c r="C455" s="419" t="s">
        <v>8233</v>
      </c>
      <c r="D455" s="419">
        <v>84132</v>
      </c>
      <c r="E455" s="690" t="str">
        <f>IF($B455 = "SERVIÇO", IF(C455 = "SINAPI", VLOOKUP(D455, 'SERVIÇOS SINAPI'!$B:$E, 2, 0), IF(C455 = "ORSE", VLOOKUP(D455, '[6]#REF'!$A$1:$D$65536, 2, 0), IF(C455 = "SEINFRA", VLOOKUP(D455, '[6]#REF'!$A$1:$F$65536, 2, 0)))), IF(B455="INSUMO", IF(C455 = "SINAPI", VLOOKUP(D455, Insumos!$B:$G, 2, 0), IF(C455 = "ORSE", VLOOKUP(D455, '[6]#REF'!$B$1:$E$65536, 2, 0), IF(C455 = "SEINFRA", VLOOKUP(D455, '[6]#REF'!$B$1:$F$65536, 2, 0),)))))</f>
        <v>SOLDA DE TOPO DESCENDENTE, EM CHAPA ACO CHANFR 5/16" ESP (P/ ASSENT TUBULACAO OU PECA DE ACO) UTILIZANDO CONVERSOR DIESEL.</v>
      </c>
      <c r="F455" s="691"/>
      <c r="G455" s="691"/>
      <c r="H455" s="692"/>
      <c r="I455" s="696" t="str">
        <f>IF(B455 = "SERVIÇO", IF(C455 = "SINAPI", VLOOKUP(D455, 'SERVIÇOS SINAPI'!$B:$E, 3, 0), IF(C455 = "ORSE", VLOOKUP(D455, '[6]#REF'!$A$1:$D$65536, 3, 0), IF(C455 = "SEINFRA", VLOOKUP(D455, '[6]#REF'!$A$1:$F$65536, 5, 0)))), IF(B455="INSUMO", IF(C455 = "SINAPI", VLOOKUP(D455, Insumos!$B:$G, 3, 0), IF(C455 = "ORSE", VLOOKUP(D455, '[6]#REF'!$B$1:$E$65536, 3, 0), IF(C455 = "SEINFRA", VLOOKUP(D455, '[6]#REF'!$B$1:$F$65536, 3, 0),)))))</f>
        <v>M</v>
      </c>
      <c r="J455" s="29"/>
      <c r="K455" s="422">
        <f>I469</f>
        <v>167.78</v>
      </c>
      <c r="L455" s="422">
        <v>214.29</v>
      </c>
    </row>
    <row r="456" spans="2:12">
      <c r="B456" s="423"/>
      <c r="C456" s="423"/>
      <c r="D456" s="423"/>
      <c r="E456" s="693"/>
      <c r="F456" s="694"/>
      <c r="G456" s="694"/>
      <c r="H456" s="695"/>
      <c r="I456" s="697"/>
      <c r="J456" s="29"/>
    </row>
    <row r="457" spans="2:12">
      <c r="D457" s="427" t="s">
        <v>7844</v>
      </c>
      <c r="E457" s="427" t="s">
        <v>8294</v>
      </c>
      <c r="F457" s="427" t="s">
        <v>7845</v>
      </c>
      <c r="G457" s="478" t="s">
        <v>7846</v>
      </c>
      <c r="H457" s="429" t="s">
        <v>7847</v>
      </c>
      <c r="I457" s="429" t="s">
        <v>8254</v>
      </c>
      <c r="J457" s="29"/>
    </row>
    <row r="458" spans="2:12">
      <c r="D458" s="698" t="s">
        <v>7848</v>
      </c>
      <c r="E458" s="698"/>
      <c r="F458" s="698"/>
      <c r="G458" s="698"/>
      <c r="H458" s="698"/>
      <c r="I458" s="698"/>
      <c r="J458" s="29"/>
    </row>
    <row r="459" spans="2:12">
      <c r="D459" s="31" t="s">
        <v>7855</v>
      </c>
      <c r="E459" s="32" t="s">
        <v>609</v>
      </c>
      <c r="F459" s="33" t="s">
        <v>8243</v>
      </c>
      <c r="G459" s="479" t="s">
        <v>7962</v>
      </c>
      <c r="H459" s="430">
        <f>SUMIF(Insumos!B:B,D459,Insumos!G:G)</f>
        <v>11.11</v>
      </c>
      <c r="I459" s="30">
        <f>TRUNC(G459*H459,2)</f>
        <v>11.11</v>
      </c>
      <c r="J459" s="29"/>
      <c r="K459" s="413"/>
    </row>
    <row r="460" spans="2:12">
      <c r="D460" s="31" t="s">
        <v>8361</v>
      </c>
      <c r="E460" s="32" t="s">
        <v>34</v>
      </c>
      <c r="F460" s="33" t="s">
        <v>8243</v>
      </c>
      <c r="G460" s="479" t="s">
        <v>8356</v>
      </c>
      <c r="H460" s="430">
        <f>SUMIF(Insumos!B:B,D460,Insumos!G:G)</f>
        <v>13.51</v>
      </c>
      <c r="I460" s="30">
        <f>TRUNC(G460*H460,2)</f>
        <v>40.53</v>
      </c>
      <c r="J460" s="29"/>
    </row>
    <row r="461" spans="2:12">
      <c r="D461" s="700" t="s">
        <v>9454</v>
      </c>
      <c r="E461" s="700"/>
      <c r="F461" s="700"/>
      <c r="G461" s="700"/>
      <c r="H461" s="700"/>
      <c r="I461" s="30">
        <f>SUM(I458:I460)</f>
        <v>51.64</v>
      </c>
      <c r="J461" s="29"/>
    </row>
    <row r="462" spans="2:12">
      <c r="D462" s="698" t="s">
        <v>7850</v>
      </c>
      <c r="E462" s="698"/>
      <c r="F462" s="698"/>
      <c r="G462" s="698"/>
      <c r="H462" s="698"/>
      <c r="I462" s="698"/>
      <c r="J462" s="29"/>
    </row>
    <row r="463" spans="2:12" ht="25.5">
      <c r="D463" s="31" t="s">
        <v>8354</v>
      </c>
      <c r="E463" s="32" t="s">
        <v>8355</v>
      </c>
      <c r="F463" s="33" t="s">
        <v>8248</v>
      </c>
      <c r="G463" s="479" t="s">
        <v>8356</v>
      </c>
      <c r="H463" s="430">
        <f>SUMIF(Insumos!B:B,D463,Insumos!G:G)</f>
        <v>19.239999999999998</v>
      </c>
      <c r="I463" s="30">
        <f>TRUNC(G463*H463,2)</f>
        <v>57.72</v>
      </c>
      <c r="J463" s="29"/>
    </row>
    <row r="464" spans="2:12" ht="38.25">
      <c r="D464" s="31" t="s">
        <v>8357</v>
      </c>
      <c r="E464" s="32" t="s">
        <v>8782</v>
      </c>
      <c r="F464" s="33" t="s">
        <v>7294</v>
      </c>
      <c r="G464" s="479" t="s">
        <v>8358</v>
      </c>
      <c r="H464" s="430">
        <f>SUMIF(Insumos!B:B,D464,Insumos!G:G)</f>
        <v>48.26</v>
      </c>
      <c r="I464" s="30">
        <f>TRUNC(G464*H464,2)</f>
        <v>32.33</v>
      </c>
      <c r="J464" s="29"/>
    </row>
    <row r="465" spans="2:12" ht="38.25">
      <c r="D465" s="31" t="s">
        <v>8359</v>
      </c>
      <c r="E465" s="32" t="s">
        <v>8781</v>
      </c>
      <c r="F465" s="33" t="s">
        <v>6739</v>
      </c>
      <c r="G465" s="479" t="s">
        <v>8360</v>
      </c>
      <c r="H465" s="430">
        <f>SUMIF(Insumos!B:B,D465,Insumos!G:G)</f>
        <v>19.62</v>
      </c>
      <c r="I465" s="30">
        <f>TRUNC(G465*H465,2)</f>
        <v>26.09</v>
      </c>
      <c r="J465" s="29"/>
    </row>
    <row r="466" spans="2:12">
      <c r="D466" s="31"/>
      <c r="E466" s="32"/>
      <c r="F466" s="33"/>
      <c r="G466" s="479"/>
      <c r="H466" s="430">
        <f>SUMIF(Insumos!B:B,D466,Insumos!G:G)</f>
        <v>0</v>
      </c>
      <c r="I466" s="30">
        <f>TRUNC(G466*H466,2)</f>
        <v>0</v>
      </c>
      <c r="J466" s="29"/>
    </row>
    <row r="467" spans="2:12">
      <c r="D467" s="31"/>
      <c r="E467" s="32"/>
      <c r="F467" s="33"/>
      <c r="G467" s="479"/>
      <c r="H467" s="430">
        <f>SUMIF(Insumos!B:B,D467,Insumos!G:G)</f>
        <v>0</v>
      </c>
      <c r="I467" s="30">
        <f>TRUNC(G467*H467,2)</f>
        <v>0</v>
      </c>
      <c r="J467" s="29"/>
    </row>
    <row r="468" spans="2:12">
      <c r="D468" s="699"/>
      <c r="E468" s="699"/>
      <c r="F468" s="699"/>
      <c r="G468" s="699"/>
      <c r="H468" s="30" t="s">
        <v>9454</v>
      </c>
      <c r="I468" s="30">
        <f>SUM(I463:I467)</f>
        <v>116.14</v>
      </c>
      <c r="J468" s="29"/>
    </row>
    <row r="469" spans="2:12">
      <c r="D469" s="228"/>
      <c r="E469" s="229"/>
      <c r="F469" s="229"/>
      <c r="G469" s="480"/>
      <c r="H469" s="231" t="s">
        <v>8317</v>
      </c>
      <c r="I469" s="30">
        <f>I461+I468</f>
        <v>167.78</v>
      </c>
      <c r="J469" s="29"/>
    </row>
    <row r="470" spans="2:12">
      <c r="B470" s="25"/>
      <c r="C470" s="25"/>
      <c r="D470" s="35"/>
      <c r="E470" s="35"/>
      <c r="F470" s="35"/>
      <c r="G470" s="481"/>
      <c r="H470" s="37"/>
      <c r="I470" s="37"/>
      <c r="J470" s="38"/>
      <c r="K470" s="25"/>
      <c r="L470" s="39"/>
    </row>
    <row r="471" spans="2:12">
      <c r="B471" s="25"/>
      <c r="C471" s="25"/>
      <c r="D471" s="35"/>
      <c r="E471" s="35"/>
      <c r="F471" s="35"/>
      <c r="G471" s="481"/>
      <c r="H471" s="37"/>
      <c r="I471" s="37"/>
      <c r="J471" s="38"/>
      <c r="K471" s="25"/>
      <c r="L471" s="39"/>
    </row>
    <row r="473" spans="2:12">
      <c r="B473" s="419" t="s">
        <v>2316</v>
      </c>
      <c r="C473" s="419" t="s">
        <v>8233</v>
      </c>
      <c r="D473" s="419" t="s">
        <v>6731</v>
      </c>
      <c r="E473" s="690" t="str">
        <f>IF($B473 = "SERVIÇO", IF(C473 = "SINAPI", VLOOKUP(D473, 'SERVIÇOS SINAPI'!$B:$E, 2, 0), IF(C473 = "ORSE", VLOOKUP(D473, '[6]#REF'!$A$1:$D$65536, 2, 0), IF(C473 = "SEINFRA", VLOOKUP(D473, '[6]#REF'!$A$1:$F$65536, 2, 0)))), IF(B473="INSUMO", IF(C473 = "SINAPI", VLOOKUP(D473, Insumos!$B:$G, 2, 0), IF(C473 = "ORSE", VLOOKUP(D473, '[6]#REF'!$B$1:$E$65536, 2, 0), IF(C473 = "SEINFRA", VLOOKUP(D473, '[6]#REF'!$B$1:$F$65536, 2, 0),)))))</f>
        <v>PORTA DE FERRO, DE ABRIR, TIPO GRADE COM CHAPA, 87X210CM, COM GUARNICOES</v>
      </c>
      <c r="F473" s="691"/>
      <c r="G473" s="691"/>
      <c r="H473" s="692"/>
      <c r="I473" s="696" t="str">
        <f>IF(B473 = "SERVIÇO", IF(C473 = "SINAPI", VLOOKUP(D473, 'SERVIÇOS SINAPI'!$B:$E, 3, 0), IF(C473 = "ORSE", VLOOKUP(D473, '[6]#REF'!$A$1:$D$65536, 3, 0), IF(C473 = "SEINFRA", VLOOKUP(D473, '[6]#REF'!$A$1:$F$65536, 5, 0)))), IF(B473="INSUMO", IF(C473 = "SINAPI", VLOOKUP(D473, Insumos!$B:$G, 3, 0), IF(C473 = "ORSE", VLOOKUP(D473, '[6]#REF'!$B$1:$E$65536, 3, 0), IF(C473 = "SEINFRA", VLOOKUP(D473, '[6]#REF'!$B$1:$F$65536, 3, 0),)))))</f>
        <v>M²</v>
      </c>
      <c r="J473" s="29"/>
      <c r="K473" s="422">
        <f>I488</f>
        <v>453.09</v>
      </c>
      <c r="L473" s="422">
        <v>578.76</v>
      </c>
    </row>
    <row r="474" spans="2:12">
      <c r="B474" s="423"/>
      <c r="C474" s="423"/>
      <c r="D474" s="423"/>
      <c r="E474" s="693"/>
      <c r="F474" s="694"/>
      <c r="G474" s="694"/>
      <c r="H474" s="695"/>
      <c r="I474" s="697"/>
      <c r="J474" s="29"/>
    </row>
    <row r="475" spans="2:12">
      <c r="D475" s="427" t="s">
        <v>7844</v>
      </c>
      <c r="E475" s="427" t="s">
        <v>8294</v>
      </c>
      <c r="F475" s="427" t="s">
        <v>7845</v>
      </c>
      <c r="G475" s="478" t="s">
        <v>7846</v>
      </c>
      <c r="H475" s="429" t="s">
        <v>7847</v>
      </c>
      <c r="I475" s="429" t="s">
        <v>8254</v>
      </c>
      <c r="J475" s="29"/>
    </row>
    <row r="476" spans="2:12">
      <c r="D476" s="698" t="s">
        <v>7848</v>
      </c>
      <c r="E476" s="698"/>
      <c r="F476" s="698"/>
      <c r="G476" s="698"/>
      <c r="H476" s="698"/>
      <c r="I476" s="698"/>
      <c r="J476" s="29"/>
    </row>
    <row r="477" spans="2:12">
      <c r="D477" s="31" t="s">
        <v>2127</v>
      </c>
      <c r="E477" s="32" t="s">
        <v>612</v>
      </c>
      <c r="F477" s="33" t="s">
        <v>8243</v>
      </c>
      <c r="G477" s="479" t="s">
        <v>8350</v>
      </c>
      <c r="H477" s="430">
        <f>SUMIF(Insumos!B:B,D477,Insumos!G:G)</f>
        <v>13.51</v>
      </c>
      <c r="I477" s="30">
        <f>TRUNC(G477*H477,2)</f>
        <v>10.8</v>
      </c>
      <c r="J477" s="29"/>
      <c r="K477" s="413"/>
    </row>
    <row r="478" spans="2:12">
      <c r="D478" s="31" t="s">
        <v>8051</v>
      </c>
      <c r="E478" s="32" t="s">
        <v>35</v>
      </c>
      <c r="F478" s="33" t="s">
        <v>8243</v>
      </c>
      <c r="G478" s="479" t="s">
        <v>8052</v>
      </c>
      <c r="H478" s="430">
        <f>SUMIF(Insumos!B:B,D478,Insumos!G:G)</f>
        <v>13.51</v>
      </c>
      <c r="I478" s="30">
        <f>TRUNC(G478*H478,2)</f>
        <v>21.61</v>
      </c>
      <c r="J478" s="29"/>
      <c r="K478" s="413"/>
    </row>
    <row r="479" spans="2:12">
      <c r="D479" s="31" t="s">
        <v>7855</v>
      </c>
      <c r="E479" s="32" t="s">
        <v>609</v>
      </c>
      <c r="F479" s="33" t="s">
        <v>8243</v>
      </c>
      <c r="G479" s="479" t="s">
        <v>8053</v>
      </c>
      <c r="H479" s="430">
        <f>SUMIF(Insumos!B:B,D479,Insumos!G:G)</f>
        <v>11.11</v>
      </c>
      <c r="I479" s="30">
        <f>TRUNC(G479*H479,2)</f>
        <v>31.1</v>
      </c>
      <c r="J479" s="29"/>
    </row>
    <row r="480" spans="2:12">
      <c r="D480" s="700" t="s">
        <v>9454</v>
      </c>
      <c r="E480" s="700"/>
      <c r="F480" s="700"/>
      <c r="G480" s="700"/>
      <c r="H480" s="700"/>
      <c r="I480" s="30">
        <f>SUM(I476:I479)</f>
        <v>63.51</v>
      </c>
      <c r="J480" s="29"/>
    </row>
    <row r="481" spans="2:12">
      <c r="D481" s="698" t="s">
        <v>7850</v>
      </c>
      <c r="E481" s="698"/>
      <c r="F481" s="698"/>
      <c r="G481" s="698"/>
      <c r="H481" s="698"/>
      <c r="I481" s="698"/>
      <c r="J481" s="29"/>
    </row>
    <row r="482" spans="2:12" ht="38.25">
      <c r="D482" s="31" t="s">
        <v>8365</v>
      </c>
      <c r="E482" s="32" t="s">
        <v>8048</v>
      </c>
      <c r="F482" s="33" t="s">
        <v>7966</v>
      </c>
      <c r="G482" s="479" t="s">
        <v>7962</v>
      </c>
      <c r="H482" s="430">
        <f>SUMIF(Insumos!B:B,D482,Insumos!G:G)</f>
        <v>387.78</v>
      </c>
      <c r="I482" s="30">
        <f>TRUNC(G482*H482,2)</f>
        <v>387.78</v>
      </c>
      <c r="J482" s="29"/>
    </row>
    <row r="483" spans="2:12" ht="38.25">
      <c r="D483" s="31" t="s">
        <v>8049</v>
      </c>
      <c r="E483" s="32" t="s">
        <v>9377</v>
      </c>
      <c r="F483" s="33" t="s">
        <v>7970</v>
      </c>
      <c r="G483" s="479" t="s">
        <v>8050</v>
      </c>
      <c r="H483" s="430">
        <f>SUMIF(Insumos!B:B,D483,Insumos!G:G)</f>
        <v>299.51</v>
      </c>
      <c r="I483" s="30">
        <f>TRUNC(G483*H483,2)+0.01</f>
        <v>1.8</v>
      </c>
      <c r="J483" s="29"/>
    </row>
    <row r="484" spans="2:12" hidden="1" outlineLevel="1">
      <c r="D484" s="31"/>
      <c r="E484" s="32"/>
      <c r="F484" s="33"/>
      <c r="G484" s="479"/>
      <c r="H484" s="430">
        <f>SUMIF(Insumos!B:B,D484,Insumos!G:G)</f>
        <v>0</v>
      </c>
      <c r="I484" s="30">
        <f>TRUNC(G484*H484,2)</f>
        <v>0</v>
      </c>
      <c r="J484" s="29"/>
    </row>
    <row r="485" spans="2:12" hidden="1" outlineLevel="1">
      <c r="D485" s="31"/>
      <c r="E485" s="32"/>
      <c r="F485" s="33"/>
      <c r="G485" s="479"/>
      <c r="H485" s="430">
        <f>SUMIF(Insumos!B:B,D485,Insumos!G:G)</f>
        <v>0</v>
      </c>
      <c r="I485" s="30">
        <f>TRUNC(G485*H485,2)</f>
        <v>0</v>
      </c>
      <c r="J485" s="29"/>
    </row>
    <row r="486" spans="2:12" hidden="1" outlineLevel="1">
      <c r="D486" s="31"/>
      <c r="E486" s="32"/>
      <c r="F486" s="33"/>
      <c r="G486" s="479"/>
      <c r="H486" s="430">
        <f>SUMIF(Insumos!B:B,D486,Insumos!G:G)</f>
        <v>0</v>
      </c>
      <c r="I486" s="30">
        <f>TRUNC(G486*H486,2)</f>
        <v>0</v>
      </c>
      <c r="J486" s="29"/>
    </row>
    <row r="487" spans="2:12" collapsed="1">
      <c r="D487" s="699"/>
      <c r="E487" s="699"/>
      <c r="F487" s="699"/>
      <c r="G487" s="699"/>
      <c r="H487" s="30" t="s">
        <v>9454</v>
      </c>
      <c r="I487" s="30">
        <f>SUM(I482:I486)</f>
        <v>389.58</v>
      </c>
      <c r="J487" s="29"/>
    </row>
    <row r="488" spans="2:12">
      <c r="D488" s="228"/>
      <c r="E488" s="229"/>
      <c r="F488" s="229"/>
      <c r="G488" s="480"/>
      <c r="H488" s="231" t="s">
        <v>8317</v>
      </c>
      <c r="I488" s="30">
        <f>I480+I487</f>
        <v>453.09</v>
      </c>
      <c r="J488" s="29"/>
    </row>
    <row r="489" spans="2:12">
      <c r="B489" s="25"/>
      <c r="C489" s="25"/>
      <c r="D489" s="35"/>
      <c r="E489" s="35"/>
      <c r="F489" s="35"/>
      <c r="G489" s="481"/>
      <c r="H489" s="37"/>
      <c r="I489" s="37"/>
      <c r="J489" s="38"/>
      <c r="K489" s="25"/>
      <c r="L489" s="39"/>
    </row>
    <row r="490" spans="2:12">
      <c r="B490" s="25"/>
      <c r="C490" s="25"/>
      <c r="D490" s="35"/>
      <c r="E490" s="35"/>
      <c r="F490" s="35"/>
      <c r="G490" s="481"/>
      <c r="H490" s="37"/>
      <c r="I490" s="37"/>
      <c r="J490" s="38"/>
      <c r="K490" s="25"/>
      <c r="L490" s="39"/>
    </row>
    <row r="492" spans="2:12">
      <c r="B492" s="419" t="s">
        <v>2316</v>
      </c>
      <c r="C492" s="419" t="s">
        <v>8233</v>
      </c>
      <c r="D492" s="419">
        <v>90830</v>
      </c>
      <c r="E492" s="690" t="str">
        <f>IF($B492 = "SERVIÇO", IF(C492 = "SINAPI", VLOOKUP(D492, 'SERVIÇOS SINAPI'!$B:$E, 2, 0), IF(C492 = "ORSE", VLOOKUP(D492, '[6]#REF'!$A$1:$D$65536, 2, 0), IF(C492 = "SEINFRA", VLOOKUP(D492, '[6]#REF'!$A$1:$F$65536, 2, 0)))), IF(B492="INSUMO", IF(C492 = "SINAPI", VLOOKUP(D492, Insumos!$B:$G, 2, 0), IF(C492 = "ORSE", VLOOKUP(D492, '[6]#REF'!$B$1:$E$65536, 2, 0), IF(C492 = "SEINFRA", VLOOKUP(D492, '[6]#REF'!$B$1:$F$65536, 2, 0),)))))</f>
        <v>FECHADURA DE EMBUTIR COM CILINDRO, EXTERNA, COMPLETA, ACABAMENTO PADRÃO MÉDIO, INCLUSO EXECUÇÃO DE FURO - FORNECIMENTO E INSTALAÇÃO. AF_08/2015</v>
      </c>
      <c r="F492" s="691"/>
      <c r="G492" s="691"/>
      <c r="H492" s="692"/>
      <c r="I492" s="696" t="str">
        <f>IF(B492 = "SERVIÇO", IF(C492 = "SINAPI", VLOOKUP(D492, 'SERVIÇOS SINAPI'!$B:$E, 3, 0), IF(C492 = "ORSE", VLOOKUP(D492, '[6]#REF'!$A$1:$D$65536, 3, 0), IF(C492 = "SEINFRA", VLOOKUP(D492, '[6]#REF'!$A$1:$F$65536, 5, 0)))), IF(B492="INSUMO", IF(C492 = "SINAPI", VLOOKUP(D492, Insumos!$B:$G, 3, 0), IF(C492 = "ORSE", VLOOKUP(D492, '[6]#REF'!$B$1:$E$65536, 3, 0), IF(C492 = "SEINFRA", VLOOKUP(D492, '[6]#REF'!$B$1:$F$65536, 3, 0),)))))</f>
        <v>UN</v>
      </c>
      <c r="J492" s="29"/>
      <c r="K492" s="422">
        <f>I503</f>
        <v>64.61</v>
      </c>
      <c r="L492" s="422">
        <v>82.52</v>
      </c>
    </row>
    <row r="493" spans="2:12">
      <c r="B493" s="423"/>
      <c r="C493" s="423"/>
      <c r="D493" s="423"/>
      <c r="E493" s="693"/>
      <c r="F493" s="694"/>
      <c r="G493" s="694"/>
      <c r="H493" s="695"/>
      <c r="I493" s="697"/>
      <c r="J493" s="29"/>
    </row>
    <row r="494" spans="2:12">
      <c r="D494" s="427" t="s">
        <v>7844</v>
      </c>
      <c r="E494" s="427" t="s">
        <v>8294</v>
      </c>
      <c r="F494" s="427" t="s">
        <v>7845</v>
      </c>
      <c r="G494" s="478" t="s">
        <v>7846</v>
      </c>
      <c r="H494" s="429" t="s">
        <v>7847</v>
      </c>
      <c r="I494" s="429" t="s">
        <v>8254</v>
      </c>
      <c r="J494" s="29"/>
    </row>
    <row r="495" spans="2:12">
      <c r="D495" s="698" t="s">
        <v>7848</v>
      </c>
      <c r="E495" s="698"/>
      <c r="F495" s="698"/>
      <c r="G495" s="698"/>
      <c r="H495" s="698"/>
      <c r="I495" s="698"/>
      <c r="J495" s="29"/>
    </row>
    <row r="496" spans="2:12">
      <c r="D496" s="31" t="s">
        <v>8059</v>
      </c>
      <c r="E496" s="32" t="s">
        <v>36</v>
      </c>
      <c r="F496" s="33" t="s">
        <v>8243</v>
      </c>
      <c r="G496" s="479">
        <v>0.97844189999999998</v>
      </c>
      <c r="H496" s="430">
        <f>SUMIF(Insumos!B:B,D496,Insumos!G:G)</f>
        <v>13.51</v>
      </c>
      <c r="I496" s="30">
        <f>TRUNC(G496*H496,2)</f>
        <v>13.21</v>
      </c>
      <c r="J496" s="29"/>
      <c r="K496" s="413"/>
    </row>
    <row r="497" spans="2:12">
      <c r="D497" s="31" t="s">
        <v>7855</v>
      </c>
      <c r="E497" s="32" t="s">
        <v>609</v>
      </c>
      <c r="F497" s="33" t="s">
        <v>8243</v>
      </c>
      <c r="G497" s="479">
        <v>0.47744189999999997</v>
      </c>
      <c r="H497" s="430">
        <f>SUMIF(Insumos!B:B,D497,Insumos!G:G)</f>
        <v>11.11</v>
      </c>
      <c r="I497" s="30">
        <f>TRUNC(G497*H497,2)</f>
        <v>5.3</v>
      </c>
      <c r="J497" s="29"/>
    </row>
    <row r="498" spans="2:12">
      <c r="D498" s="700" t="s">
        <v>9454</v>
      </c>
      <c r="E498" s="700"/>
      <c r="F498" s="700"/>
      <c r="G498" s="700"/>
      <c r="H498" s="700"/>
      <c r="I498" s="30">
        <f>SUM(I495:I497)</f>
        <v>18.510000000000002</v>
      </c>
      <c r="J498" s="29"/>
    </row>
    <row r="499" spans="2:12">
      <c r="D499" s="698" t="s">
        <v>7850</v>
      </c>
      <c r="E499" s="698"/>
      <c r="F499" s="698"/>
      <c r="G499" s="698"/>
      <c r="H499" s="698"/>
      <c r="I499" s="698"/>
      <c r="J499" s="29"/>
    </row>
    <row r="500" spans="2:12" ht="51">
      <c r="D500" s="31" t="s">
        <v>8056</v>
      </c>
      <c r="E500" s="32" t="s">
        <v>8057</v>
      </c>
      <c r="F500" s="33" t="s">
        <v>8058</v>
      </c>
      <c r="G500" s="479" t="s">
        <v>7962</v>
      </c>
      <c r="H500" s="430">
        <f>SUMIF(Insumos!B:B,D500,Insumos!G:G)</f>
        <v>46.1</v>
      </c>
      <c r="I500" s="30">
        <f>TRUNC(G500*H500,2)</f>
        <v>46.1</v>
      </c>
      <c r="J500" s="29"/>
    </row>
    <row r="501" spans="2:12" hidden="1" outlineLevel="1">
      <c r="D501" s="31"/>
      <c r="E501" s="32"/>
      <c r="F501" s="33"/>
      <c r="G501" s="479"/>
      <c r="H501" s="430">
        <f>SUMIF(Insumos!B:B,D501,Insumos!G:G)</f>
        <v>0</v>
      </c>
      <c r="I501" s="30">
        <f>TRUNC(G501*H501,2)</f>
        <v>0</v>
      </c>
      <c r="J501" s="29"/>
    </row>
    <row r="502" spans="2:12" collapsed="1">
      <c r="D502" s="699"/>
      <c r="E502" s="699"/>
      <c r="F502" s="699"/>
      <c r="G502" s="699"/>
      <c r="H502" s="30" t="s">
        <v>9454</v>
      </c>
      <c r="I502" s="30">
        <f>SUM(I500:I501)</f>
        <v>46.1</v>
      </c>
      <c r="J502" s="29"/>
    </row>
    <row r="503" spans="2:12">
      <c r="D503" s="228"/>
      <c r="E503" s="229"/>
      <c r="F503" s="229"/>
      <c r="G503" s="480"/>
      <c r="H503" s="231" t="s">
        <v>8317</v>
      </c>
      <c r="I503" s="30">
        <f>I498+I502</f>
        <v>64.61</v>
      </c>
      <c r="J503" s="29"/>
    </row>
    <row r="504" spans="2:12">
      <c r="D504" s="35"/>
      <c r="E504" s="35"/>
      <c r="F504" s="35"/>
      <c r="G504" s="481"/>
      <c r="H504" s="37"/>
      <c r="I504" s="37"/>
      <c r="J504" s="38"/>
      <c r="K504" s="25"/>
      <c r="L504" s="39"/>
    </row>
    <row r="505" spans="2:12">
      <c r="D505" s="35"/>
      <c r="E505" s="35"/>
      <c r="F505" s="35"/>
      <c r="G505" s="481"/>
      <c r="H505" s="37"/>
      <c r="I505" s="37"/>
      <c r="J505" s="38"/>
      <c r="K505" s="25"/>
      <c r="L505" s="39"/>
    </row>
    <row r="507" spans="2:12">
      <c r="B507" s="419" t="s">
        <v>2316</v>
      </c>
      <c r="C507" s="419" t="s">
        <v>8233</v>
      </c>
      <c r="D507" s="419" t="s">
        <v>6718</v>
      </c>
      <c r="E507" s="690" t="str">
        <f>IF($B507 = "SERVIÇO", IF(C507 = "SINAPI", VLOOKUP(D507, 'SERVIÇOS SINAPI'!$B:$E, 2, 0), IF(C507 = "ORSE", VLOOKUP(D507, '[6]#REF'!$A$1:$D$65536, 2, 0), IF(C507 = "SEINFRA", VLOOKUP(D507, '[6]#REF'!$A$1:$F$65536, 2, 0)))), IF(B507="INSUMO", IF(C507 = "SINAPI", VLOOKUP(D507, Insumos!$B:$G, 2, 0), IF(C507 = "ORSE", VLOOKUP(D507, '[6]#REF'!$B$1:$E$65536, 2, 0), IF(C507 = "SEINFRA", VLOOKUP(D507, '[6]#REF'!$B$1:$F$65536, 2, 0),)))))</f>
        <v>GRADE DE FERRO EM BARRA CHATA 3/16"</v>
      </c>
      <c r="F507" s="691"/>
      <c r="G507" s="691"/>
      <c r="H507" s="692"/>
      <c r="I507" s="696" t="str">
        <f>IF(B507 = "SERVIÇO", IF(C507 = "SINAPI", VLOOKUP(D507, 'SERVIÇOS SINAPI'!$B:$E, 3, 0), IF(C507 = "ORSE", VLOOKUP(D507, '[6]#REF'!$A$1:$D$65536, 3, 0), IF(C507 = "SEINFRA", VLOOKUP(D507, '[6]#REF'!$A$1:$F$65536, 5, 0)))), IF(B507="INSUMO", IF(C507 = "SINAPI", VLOOKUP(D507, Insumos!$B:$G, 3, 0), IF(C507 = "ORSE", VLOOKUP(D507, '[6]#REF'!$B$1:$E$65536, 3, 0), IF(C507 = "SEINFRA", VLOOKUP(D507, '[6]#REF'!$B$1:$F$65536, 3, 0),)))))</f>
        <v>M²</v>
      </c>
      <c r="J507" s="29"/>
      <c r="K507" s="422">
        <f>I521</f>
        <v>217.34</v>
      </c>
      <c r="L507" s="422">
        <v>277.58</v>
      </c>
    </row>
    <row r="508" spans="2:12">
      <c r="B508" s="423"/>
      <c r="C508" s="423"/>
      <c r="D508" s="423"/>
      <c r="E508" s="693"/>
      <c r="F508" s="694"/>
      <c r="G508" s="694"/>
      <c r="H508" s="695"/>
      <c r="I508" s="697"/>
      <c r="J508" s="29"/>
    </row>
    <row r="509" spans="2:12">
      <c r="D509" s="427" t="s">
        <v>7844</v>
      </c>
      <c r="E509" s="427" t="s">
        <v>8294</v>
      </c>
      <c r="F509" s="427" t="s">
        <v>7845</v>
      </c>
      <c r="G509" s="478" t="s">
        <v>7846</v>
      </c>
      <c r="H509" s="429" t="s">
        <v>7847</v>
      </c>
      <c r="I509" s="429" t="s">
        <v>8254</v>
      </c>
      <c r="J509" s="29"/>
    </row>
    <row r="510" spans="2:12">
      <c r="D510" s="698" t="s">
        <v>7848</v>
      </c>
      <c r="E510" s="698"/>
      <c r="F510" s="698"/>
      <c r="G510" s="698"/>
      <c r="H510" s="698"/>
      <c r="I510" s="698"/>
      <c r="J510" s="29"/>
    </row>
    <row r="511" spans="2:12">
      <c r="D511" s="31" t="s">
        <v>8051</v>
      </c>
      <c r="E511" s="32" t="s">
        <v>35</v>
      </c>
      <c r="F511" s="33" t="s">
        <v>8243</v>
      </c>
      <c r="G511" s="479">
        <v>1.5060925999999999</v>
      </c>
      <c r="H511" s="430">
        <f>SUMIF(Insumos!B:B,D511,Insumos!G:G)</f>
        <v>13.51</v>
      </c>
      <c r="I511" s="30">
        <f>TRUNC(G511*H511,2)</f>
        <v>20.34</v>
      </c>
      <c r="J511" s="29"/>
      <c r="K511" s="413"/>
    </row>
    <row r="512" spans="2:12">
      <c r="D512" s="31" t="s">
        <v>7855</v>
      </c>
      <c r="E512" s="32" t="s">
        <v>609</v>
      </c>
      <c r="F512" s="33" t="s">
        <v>8243</v>
      </c>
      <c r="G512" s="479">
        <v>1.6060926</v>
      </c>
      <c r="H512" s="430">
        <f>SUMIF(Insumos!B:B,D512,Insumos!G:G)</f>
        <v>11.11</v>
      </c>
      <c r="I512" s="30">
        <f>TRUNC(G512*H512,2)</f>
        <v>17.84</v>
      </c>
      <c r="J512" s="29"/>
    </row>
    <row r="513" spans="2:12">
      <c r="D513" s="700" t="s">
        <v>9454</v>
      </c>
      <c r="E513" s="700"/>
      <c r="F513" s="700"/>
      <c r="G513" s="700"/>
      <c r="H513" s="700"/>
      <c r="I513" s="30">
        <f>SUM(I510:I512)</f>
        <v>38.18</v>
      </c>
      <c r="J513" s="29"/>
    </row>
    <row r="514" spans="2:12">
      <c r="D514" s="698" t="s">
        <v>7850</v>
      </c>
      <c r="E514" s="698"/>
      <c r="F514" s="698"/>
      <c r="G514" s="698"/>
      <c r="H514" s="698"/>
      <c r="I514" s="698"/>
      <c r="J514" s="29"/>
    </row>
    <row r="515" spans="2:12" ht="25.5">
      <c r="D515" s="31" t="s">
        <v>8061</v>
      </c>
      <c r="E515" s="32" t="s">
        <v>8062</v>
      </c>
      <c r="F515" s="33" t="s">
        <v>8248</v>
      </c>
      <c r="G515" s="479" t="s">
        <v>8063</v>
      </c>
      <c r="H515" s="430">
        <f>SUMIF(Insumos!B:B,D515,Insumos!G:G)</f>
        <v>3.99</v>
      </c>
      <c r="I515" s="30">
        <f>TRUNC(G515*H515,2)</f>
        <v>167.58</v>
      </c>
      <c r="J515" s="29"/>
    </row>
    <row r="516" spans="2:12" ht="25.5">
      <c r="D516" s="31" t="s">
        <v>8064</v>
      </c>
      <c r="E516" s="32" t="s">
        <v>8065</v>
      </c>
      <c r="F516" s="33" t="s">
        <v>8247</v>
      </c>
      <c r="G516" s="479" t="s">
        <v>7973</v>
      </c>
      <c r="H516" s="430">
        <f>SUMIF(Insumos!B:B,D516,Insumos!G:G)</f>
        <v>5.26</v>
      </c>
      <c r="I516" s="30">
        <f>TRUNC(G516*H516,2)</f>
        <v>10.52</v>
      </c>
      <c r="J516" s="29"/>
    </row>
    <row r="517" spans="2:12" ht="25.5">
      <c r="D517" s="31" t="s">
        <v>2134</v>
      </c>
      <c r="E517" s="32" t="s">
        <v>9374</v>
      </c>
      <c r="F517" s="33" t="s">
        <v>7970</v>
      </c>
      <c r="G517" s="479" t="s">
        <v>8066</v>
      </c>
      <c r="H517" s="430">
        <f>SUMIF(Insumos!B:B,D517,Insumos!G:G)</f>
        <v>265.91000000000003</v>
      </c>
      <c r="I517" s="30">
        <f>TRUNC(G517*H517,2)</f>
        <v>1.06</v>
      </c>
      <c r="J517" s="29"/>
    </row>
    <row r="518" spans="2:12">
      <c r="D518" s="31"/>
      <c r="E518" s="32"/>
      <c r="F518" s="33"/>
      <c r="G518" s="479"/>
      <c r="H518" s="430">
        <f>SUMIF(Insumos!B:B,D518,Insumos!G:G)</f>
        <v>0</v>
      </c>
      <c r="I518" s="30">
        <f>TRUNC(G518*H518,2)</f>
        <v>0</v>
      </c>
      <c r="J518" s="29"/>
    </row>
    <row r="519" spans="2:12">
      <c r="D519" s="31"/>
      <c r="E519" s="32"/>
      <c r="F519" s="33"/>
      <c r="G519" s="479"/>
      <c r="H519" s="430">
        <f>SUMIF(Insumos!B:B,D519,Insumos!G:G)</f>
        <v>0</v>
      </c>
      <c r="I519" s="30">
        <f>TRUNC(G519*H519,2)</f>
        <v>0</v>
      </c>
      <c r="J519" s="29"/>
    </row>
    <row r="520" spans="2:12">
      <c r="D520" s="699"/>
      <c r="E520" s="699"/>
      <c r="F520" s="699"/>
      <c r="G520" s="699"/>
      <c r="H520" s="30" t="s">
        <v>9454</v>
      </c>
      <c r="I520" s="30">
        <f>SUM(I515:I519)</f>
        <v>179.16</v>
      </c>
      <c r="J520" s="29"/>
    </row>
    <row r="521" spans="2:12">
      <c r="D521" s="228"/>
      <c r="E521" s="229"/>
      <c r="F521" s="229"/>
      <c r="G521" s="480"/>
      <c r="H521" s="231" t="s">
        <v>8317</v>
      </c>
      <c r="I521" s="30">
        <f>I513+I520</f>
        <v>217.34</v>
      </c>
      <c r="J521" s="29"/>
    </row>
    <row r="522" spans="2:12">
      <c r="B522" s="25"/>
      <c r="C522" s="25"/>
      <c r="D522" s="35"/>
      <c r="E522" s="35"/>
      <c r="F522" s="35"/>
      <c r="G522" s="481"/>
      <c r="H522" s="37"/>
      <c r="I522" s="37"/>
      <c r="J522" s="38"/>
      <c r="K522" s="25"/>
      <c r="L522" s="39"/>
    </row>
    <row r="523" spans="2:12">
      <c r="B523" s="25"/>
      <c r="C523" s="25"/>
      <c r="D523" s="35"/>
      <c r="E523" s="35"/>
      <c r="F523" s="35"/>
      <c r="G523" s="481"/>
      <c r="H523" s="37"/>
      <c r="I523" s="37"/>
      <c r="J523" s="38"/>
      <c r="K523" s="25"/>
      <c r="L523" s="39"/>
    </row>
    <row r="525" spans="2:12">
      <c r="B525" s="419" t="s">
        <v>2316</v>
      </c>
      <c r="C525" s="419" t="s">
        <v>8233</v>
      </c>
      <c r="D525" s="419">
        <v>88489</v>
      </c>
      <c r="E525" s="690" t="str">
        <f>IF($B525 = "SERVIÇO", IF(C525 = "SINAPI", VLOOKUP(D525, 'SERVIÇOS SINAPI'!$B:$E, 2, 0), IF(C525 = "ORSE", VLOOKUP(D525, '[6]#REF'!$A$1:$D$65536, 2, 0), IF(C525 = "SEINFRA", VLOOKUP(D525, '[6]#REF'!$A$1:$F$65536, 2, 0)))), IF(B525="INSUMO", IF(C525 = "SINAPI", VLOOKUP(D525, Insumos!$B:$G, 2, 0), IF(C525 = "ORSE", VLOOKUP(D525, '[6]#REF'!$B$1:$E$65536, 2, 0), IF(C525 = "SEINFRA", VLOOKUP(D525, '[6]#REF'!$B$1:$F$65536, 2, 0),)))))</f>
        <v>APLICAÇÃO MANUAL DE PINTURA COM TINTA LÁTEX ACRÍLICA EM PAREDES, DUAS DEMÃOS. AF_06/2014</v>
      </c>
      <c r="F525" s="691"/>
      <c r="G525" s="691"/>
      <c r="H525" s="692"/>
      <c r="I525" s="696" t="str">
        <f>IF(B525 = "SERVIÇO", IF(C525 = "SINAPI", VLOOKUP(D525, 'SERVIÇOS SINAPI'!$B:$E, 3, 0), IF(C525 = "ORSE", VLOOKUP(D525, '[6]#REF'!$A$1:$D$65536, 3, 0), IF(C525 = "SEINFRA", VLOOKUP(D525, '[6]#REF'!$A$1:$F$65536, 5, 0)))), IF(B525="INSUMO", IF(C525 = "SINAPI", VLOOKUP(D525, Insumos!$B:$G, 3, 0), IF(C525 = "ORSE", VLOOKUP(D525, '[6]#REF'!$B$1:$E$65536, 3, 0), IF(C525 = "SEINFRA", VLOOKUP(D525, '[6]#REF'!$B$1:$F$65536, 3, 0),)))))</f>
        <v>M²</v>
      </c>
      <c r="J525" s="29"/>
      <c r="K525" s="422">
        <f>I539</f>
        <v>7.61</v>
      </c>
      <c r="L525" s="422">
        <v>9.74</v>
      </c>
    </row>
    <row r="526" spans="2:12">
      <c r="B526" s="423"/>
      <c r="C526" s="423"/>
      <c r="D526" s="423"/>
      <c r="E526" s="693"/>
      <c r="F526" s="694"/>
      <c r="G526" s="694"/>
      <c r="H526" s="695"/>
      <c r="I526" s="697"/>
      <c r="J526" s="29"/>
    </row>
    <row r="527" spans="2:12">
      <c r="D527" s="427" t="s">
        <v>7844</v>
      </c>
      <c r="E527" s="427" t="s">
        <v>8294</v>
      </c>
      <c r="F527" s="427" t="s">
        <v>7845</v>
      </c>
      <c r="G527" s="478" t="s">
        <v>7846</v>
      </c>
      <c r="H527" s="429" t="s">
        <v>7847</v>
      </c>
      <c r="I527" s="429" t="s">
        <v>8254</v>
      </c>
      <c r="J527" s="29"/>
    </row>
    <row r="528" spans="2:12">
      <c r="D528" s="698" t="s">
        <v>7848</v>
      </c>
      <c r="E528" s="698"/>
      <c r="F528" s="698"/>
      <c r="G528" s="698"/>
      <c r="H528" s="698"/>
      <c r="I528" s="698"/>
      <c r="J528" s="29"/>
    </row>
    <row r="529" spans="2:12">
      <c r="D529" s="31" t="s">
        <v>8349</v>
      </c>
      <c r="E529" s="32" t="s">
        <v>33</v>
      </c>
      <c r="F529" s="33" t="s">
        <v>8243</v>
      </c>
      <c r="G529" s="479" t="s">
        <v>8072</v>
      </c>
      <c r="H529" s="430">
        <f>SUMIF(Insumos!B:B,D529,Insumos!G:G)</f>
        <v>13.51</v>
      </c>
      <c r="I529" s="30">
        <f>TRUNC(G529*H529,2)</f>
        <v>2.52</v>
      </c>
      <c r="J529" s="29"/>
      <c r="K529" s="413"/>
    </row>
    <row r="530" spans="2:12">
      <c r="D530" s="31" t="s">
        <v>7855</v>
      </c>
      <c r="E530" s="32" t="s">
        <v>609</v>
      </c>
      <c r="F530" s="33" t="s">
        <v>8243</v>
      </c>
      <c r="G530" s="479" t="s">
        <v>8073</v>
      </c>
      <c r="H530" s="430">
        <f>SUMIF(Insumos!B:B,D530,Insumos!G:G)</f>
        <v>11.11</v>
      </c>
      <c r="I530" s="30">
        <f>TRUNC(G530*H530,2)</f>
        <v>0.76</v>
      </c>
      <c r="J530" s="29"/>
    </row>
    <row r="531" spans="2:12">
      <c r="D531" s="700" t="s">
        <v>9454</v>
      </c>
      <c r="E531" s="700"/>
      <c r="F531" s="700"/>
      <c r="G531" s="700"/>
      <c r="H531" s="700"/>
      <c r="I531" s="30">
        <f>SUM(I528:I530)</f>
        <v>3.28</v>
      </c>
      <c r="J531" s="29"/>
    </row>
    <row r="532" spans="2:12">
      <c r="D532" s="698" t="s">
        <v>7850</v>
      </c>
      <c r="E532" s="698"/>
      <c r="F532" s="698"/>
      <c r="G532" s="698"/>
      <c r="H532" s="698"/>
      <c r="I532" s="698"/>
      <c r="J532" s="29"/>
    </row>
    <row r="533" spans="2:12">
      <c r="D533" s="31" t="s">
        <v>8069</v>
      </c>
      <c r="E533" s="32" t="s">
        <v>8070</v>
      </c>
      <c r="F533" s="33" t="s">
        <v>8786</v>
      </c>
      <c r="G533" s="479" t="s">
        <v>8071</v>
      </c>
      <c r="H533" s="430">
        <f>SUMIF(Insumos!B:B,D533,Insumos!G:G)</f>
        <v>13.15</v>
      </c>
      <c r="I533" s="30">
        <f>TRUNC(G533*H533,2)</f>
        <v>4.33</v>
      </c>
      <c r="J533" s="29"/>
    </row>
    <row r="534" spans="2:12">
      <c r="D534" s="31"/>
      <c r="E534" s="32"/>
      <c r="F534" s="33"/>
      <c r="G534" s="479"/>
      <c r="H534" s="430">
        <f>SUMIF(Insumos!B:B,D534,Insumos!G:G)</f>
        <v>0</v>
      </c>
      <c r="I534" s="30">
        <f>TRUNC(G534*H534,2)</f>
        <v>0</v>
      </c>
      <c r="J534" s="29"/>
    </row>
    <row r="535" spans="2:12">
      <c r="D535" s="31"/>
      <c r="E535" s="32"/>
      <c r="F535" s="33"/>
      <c r="G535" s="479"/>
      <c r="H535" s="430">
        <f>SUMIF(Insumos!B:B,D535,Insumos!G:G)</f>
        <v>0</v>
      </c>
      <c r="I535" s="30">
        <f>TRUNC(G535*H535,2)</f>
        <v>0</v>
      </c>
      <c r="J535" s="29"/>
    </row>
    <row r="536" spans="2:12">
      <c r="D536" s="31"/>
      <c r="E536" s="32"/>
      <c r="F536" s="33"/>
      <c r="G536" s="479"/>
      <c r="H536" s="430">
        <f>SUMIF(Insumos!B:B,D536,Insumos!G:G)</f>
        <v>0</v>
      </c>
      <c r="I536" s="30">
        <f>TRUNC(G536*H536,2)</f>
        <v>0</v>
      </c>
      <c r="J536" s="29"/>
    </row>
    <row r="537" spans="2:12">
      <c r="D537" s="31"/>
      <c r="E537" s="32"/>
      <c r="F537" s="33"/>
      <c r="G537" s="479"/>
      <c r="H537" s="430">
        <f>SUMIF(Insumos!B:B,D537,Insumos!G:G)</f>
        <v>0</v>
      </c>
      <c r="I537" s="30">
        <f>TRUNC(G537*H537,2)</f>
        <v>0</v>
      </c>
      <c r="J537" s="29"/>
    </row>
    <row r="538" spans="2:12">
      <c r="D538" s="699"/>
      <c r="E538" s="699"/>
      <c r="F538" s="699"/>
      <c r="G538" s="699"/>
      <c r="H538" s="30" t="s">
        <v>9454</v>
      </c>
      <c r="I538" s="30">
        <f>SUM(I533:I537)</f>
        <v>4.33</v>
      </c>
      <c r="J538" s="29"/>
    </row>
    <row r="539" spans="2:12">
      <c r="D539" s="228"/>
      <c r="E539" s="229"/>
      <c r="F539" s="229"/>
      <c r="G539" s="480"/>
      <c r="H539" s="231" t="s">
        <v>8317</v>
      </c>
      <c r="I539" s="30">
        <f>I531+I538</f>
        <v>7.61</v>
      </c>
      <c r="J539" s="29"/>
    </row>
    <row r="540" spans="2:12">
      <c r="B540" s="25"/>
      <c r="C540" s="25"/>
      <c r="D540" s="35"/>
      <c r="E540" s="35"/>
      <c r="F540" s="35"/>
      <c r="G540" s="481"/>
      <c r="H540" s="37"/>
      <c r="I540" s="37"/>
      <c r="J540" s="38"/>
      <c r="K540" s="25"/>
      <c r="L540" s="39"/>
    </row>
    <row r="541" spans="2:12">
      <c r="B541" s="25"/>
      <c r="C541" s="25"/>
      <c r="D541" s="35"/>
      <c r="E541" s="35"/>
      <c r="F541" s="35"/>
      <c r="G541" s="481"/>
      <c r="H541" s="37"/>
      <c r="I541" s="37"/>
      <c r="J541" s="38"/>
      <c r="K541" s="25"/>
      <c r="L541" s="39"/>
    </row>
    <row r="543" spans="2:12">
      <c r="B543" s="419" t="s">
        <v>2316</v>
      </c>
      <c r="C543" s="419" t="s">
        <v>8233</v>
      </c>
      <c r="D543" s="419" t="s">
        <v>8307</v>
      </c>
      <c r="E543" s="690" t="str">
        <f>IF($B543 = "SERVIÇO", IF(C543 = "SINAPI", VLOOKUP(D543, 'SERVIÇOS SINAPI'!$B:$E, 2, 0), IF(C543 = "ORSE", VLOOKUP(D543, '[6]#REF'!$A$1:$D$65536, 2, 0), IF(C543 = "SEINFRA", VLOOKUP(D543, '[6]#REF'!$A$1:$F$65536, 2, 0)))), IF(B543="INSUMO", IF(C543 = "SINAPI", VLOOKUP(D543, Insumos!$B:$G, 2, 0), IF(C543 = "ORSE", VLOOKUP(D543, '[6]#REF'!$B$1:$E$65536, 2, 0), IF(C543 = "SEINFRA", VLOOKUP(D543, '[6]#REF'!$B$1:$F$65536, 2, 0),)))))</f>
        <v>CERCA COM MOUROES DE CONCRETO, SECAO "T" PONTA INCLINADA, 10X10CM, ESPACAMENTO DE 3M, CRAVADOS 0,5M, COM 11 FIOS DE ARAME FARPADO Nº 16</v>
      </c>
      <c r="F543" s="691"/>
      <c r="G543" s="691"/>
      <c r="H543" s="692"/>
      <c r="I543" s="696" t="str">
        <f>IF(B543 = "SERVIÇO", IF(C543 = "SINAPI", VLOOKUP(D543, 'SERVIÇOS SINAPI'!$B:$E, 3, 0), IF(C543 = "ORSE", VLOOKUP(D543, '[6]#REF'!$A$1:$D$65536, 3, 0), IF(C543 = "SEINFRA", VLOOKUP(D543, '[6]#REF'!$A$1:$F$65536, 5, 0)))), IF(B543="INSUMO", IF(C543 = "SINAPI", VLOOKUP(D543, Insumos!$B:$G, 3, 0), IF(C543 = "ORSE", VLOOKUP(D543, '[6]#REF'!$B$1:$E$65536, 3, 0), IF(C543 = "SEINFRA", VLOOKUP(D543, '[6]#REF'!$B$1:$F$65536, 3, 0),)))))</f>
        <v>M</v>
      </c>
      <c r="J543" s="29"/>
      <c r="K543" s="422">
        <f>I557</f>
        <v>36.299999999999997</v>
      </c>
      <c r="L543" s="422">
        <v>46.39</v>
      </c>
    </row>
    <row r="544" spans="2:12">
      <c r="B544" s="423"/>
      <c r="C544" s="423"/>
      <c r="D544" s="423"/>
      <c r="E544" s="693"/>
      <c r="F544" s="694"/>
      <c r="G544" s="694"/>
      <c r="H544" s="695"/>
      <c r="I544" s="697"/>
      <c r="J544" s="29"/>
    </row>
    <row r="545" spans="2:12">
      <c r="D545" s="427" t="s">
        <v>7844</v>
      </c>
      <c r="E545" s="427" t="s">
        <v>8294</v>
      </c>
      <c r="F545" s="427" t="s">
        <v>7845</v>
      </c>
      <c r="G545" s="478" t="s">
        <v>7846</v>
      </c>
      <c r="H545" s="429" t="s">
        <v>7847</v>
      </c>
      <c r="I545" s="429" t="s">
        <v>8254</v>
      </c>
      <c r="J545" s="29"/>
    </row>
    <row r="546" spans="2:12">
      <c r="D546" s="698" t="s">
        <v>7848</v>
      </c>
      <c r="E546" s="698"/>
      <c r="F546" s="698"/>
      <c r="G546" s="698"/>
      <c r="H546" s="698"/>
      <c r="I546" s="698"/>
      <c r="J546" s="29"/>
    </row>
    <row r="547" spans="2:12">
      <c r="D547" s="31" t="s">
        <v>2127</v>
      </c>
      <c r="E547" s="32" t="s">
        <v>612</v>
      </c>
      <c r="F547" s="33" t="s">
        <v>8243</v>
      </c>
      <c r="G547" s="479" t="s">
        <v>2126</v>
      </c>
      <c r="H547" s="430">
        <f>SUMIF(Insumos!B:B,D547,Insumos!G:G)</f>
        <v>13.51</v>
      </c>
      <c r="I547" s="30">
        <f>TRUNC(G547*H547,2)</f>
        <v>4.05</v>
      </c>
      <c r="J547" s="29"/>
      <c r="K547" s="413"/>
    </row>
    <row r="548" spans="2:12">
      <c r="D548" s="31" t="s">
        <v>7855</v>
      </c>
      <c r="E548" s="32" t="s">
        <v>609</v>
      </c>
      <c r="F548" s="33" t="s">
        <v>8243</v>
      </c>
      <c r="G548" s="479" t="s">
        <v>8085</v>
      </c>
      <c r="H548" s="430">
        <f>SUMIF(Insumos!B:B,D548,Insumos!G:G)</f>
        <v>11.11</v>
      </c>
      <c r="I548" s="30">
        <f>TRUNC(G548*H548,2)-0.01</f>
        <v>6.65</v>
      </c>
      <c r="J548" s="29"/>
    </row>
    <row r="549" spans="2:12">
      <c r="D549" s="700" t="s">
        <v>9454</v>
      </c>
      <c r="E549" s="700"/>
      <c r="F549" s="700"/>
      <c r="G549" s="700"/>
      <c r="H549" s="700"/>
      <c r="I549" s="30">
        <f>SUM(I546:I548)</f>
        <v>10.7</v>
      </c>
      <c r="J549" s="29"/>
    </row>
    <row r="550" spans="2:12">
      <c r="D550" s="698" t="s">
        <v>7850</v>
      </c>
      <c r="E550" s="698"/>
      <c r="F550" s="698"/>
      <c r="G550" s="698"/>
      <c r="H550" s="698"/>
      <c r="I550" s="698"/>
      <c r="J550" s="29"/>
    </row>
    <row r="551" spans="2:12" ht="25.5">
      <c r="D551" s="31" t="s">
        <v>8075</v>
      </c>
      <c r="E551" s="32" t="s">
        <v>8076</v>
      </c>
      <c r="F551" s="33" t="s">
        <v>8247</v>
      </c>
      <c r="G551" s="479" t="s">
        <v>8077</v>
      </c>
      <c r="H551" s="430">
        <f>SUMIF(Insumos!B:B,D551,Insumos!G:G)</f>
        <v>0.6</v>
      </c>
      <c r="I551" s="30">
        <f>TRUNC(G551*H551,2)-0.01</f>
        <v>7.25</v>
      </c>
      <c r="J551" s="29"/>
    </row>
    <row r="552" spans="2:12">
      <c r="D552" s="31" t="s">
        <v>8078</v>
      </c>
      <c r="E552" s="32" t="s">
        <v>8079</v>
      </c>
      <c r="F552" s="33" t="s">
        <v>8248</v>
      </c>
      <c r="G552" s="479" t="s">
        <v>7968</v>
      </c>
      <c r="H552" s="430">
        <f>SUMIF(Insumos!B:B,D552,Insumos!G:G)</f>
        <v>11.38</v>
      </c>
      <c r="I552" s="30">
        <f>TRUNC(G552*H552,2)-0.01</f>
        <v>1.24</v>
      </c>
      <c r="J552" s="29"/>
    </row>
    <row r="553" spans="2:12">
      <c r="D553" s="31" t="s">
        <v>8080</v>
      </c>
      <c r="E553" s="32" t="s">
        <v>8081</v>
      </c>
      <c r="F553" s="33" t="s">
        <v>8314</v>
      </c>
      <c r="G553" s="479" t="s">
        <v>2110</v>
      </c>
      <c r="H553" s="430">
        <f>SUMIF(Insumos!B:B,D553,Insumos!G:G)</f>
        <v>19.97</v>
      </c>
      <c r="I553" s="30">
        <f>TRUNC(G553*H553,2)-0.01</f>
        <v>1.58</v>
      </c>
      <c r="J553" s="29"/>
    </row>
    <row r="554" spans="2:12" ht="25.5">
      <c r="D554" s="31" t="s">
        <v>8082</v>
      </c>
      <c r="E554" s="32" t="s">
        <v>8083</v>
      </c>
      <c r="F554" s="33" t="s">
        <v>8314</v>
      </c>
      <c r="G554" s="479" t="s">
        <v>2151</v>
      </c>
      <c r="H554" s="430">
        <f>SUMIF(Insumos!B:B,D554,Insumos!G:G)</f>
        <v>25.19</v>
      </c>
      <c r="I554" s="30">
        <f>TRUNC(G554*H554,2)-0.01</f>
        <v>10.06</v>
      </c>
      <c r="J554" s="29"/>
    </row>
    <row r="555" spans="2:12" ht="38.25">
      <c r="D555" s="31" t="s">
        <v>7969</v>
      </c>
      <c r="E555" s="32" t="s">
        <v>3940</v>
      </c>
      <c r="F555" s="33" t="s">
        <v>7970</v>
      </c>
      <c r="G555" s="479" t="s">
        <v>8084</v>
      </c>
      <c r="H555" s="430">
        <f>SUMIF(Insumos!B:B,D555,Insumos!G:G)</f>
        <v>190.39</v>
      </c>
      <c r="I555" s="30">
        <f>TRUNC(G555*H555,2)-0.01</f>
        <v>5.47</v>
      </c>
      <c r="J555" s="29"/>
    </row>
    <row r="556" spans="2:12">
      <c r="D556" s="699"/>
      <c r="E556" s="699"/>
      <c r="F556" s="699"/>
      <c r="G556" s="699"/>
      <c r="H556" s="30" t="s">
        <v>9454</v>
      </c>
      <c r="I556" s="30">
        <f>SUM(I551:I555)</f>
        <v>25.6</v>
      </c>
      <c r="J556" s="29"/>
    </row>
    <row r="557" spans="2:12">
      <c r="D557" s="228"/>
      <c r="E557" s="229"/>
      <c r="F557" s="229"/>
      <c r="G557" s="480"/>
      <c r="H557" s="231" t="s">
        <v>8317</v>
      </c>
      <c r="I557" s="30">
        <f>I549+I556</f>
        <v>36.299999999999997</v>
      </c>
      <c r="J557" s="29"/>
    </row>
    <row r="558" spans="2:12">
      <c r="B558" s="25"/>
      <c r="C558" s="25"/>
      <c r="D558" s="35"/>
      <c r="E558" s="35"/>
      <c r="F558" s="35"/>
      <c r="G558" s="481"/>
      <c r="H558" s="37"/>
      <c r="I558" s="37"/>
      <c r="J558" s="38"/>
      <c r="K558" s="25"/>
      <c r="L558" s="39"/>
    </row>
    <row r="559" spans="2:12">
      <c r="B559" s="25"/>
      <c r="C559" s="25"/>
      <c r="D559" s="35"/>
      <c r="E559" s="35"/>
      <c r="F559" s="35"/>
      <c r="G559" s="481"/>
      <c r="H559" s="37"/>
      <c r="I559" s="37"/>
      <c r="J559" s="38"/>
      <c r="K559" s="25"/>
      <c r="L559" s="39"/>
    </row>
    <row r="561" spans="2:12">
      <c r="B561" s="419" t="s">
        <v>2316</v>
      </c>
      <c r="C561" s="419" t="s">
        <v>8233</v>
      </c>
      <c r="D561" s="419">
        <v>94275</v>
      </c>
      <c r="E561" s="690" t="str">
        <f>IF($B561 = "SERVIÇO", IF(C561 = "SINAPI", VLOOKUP(D561, 'SERVIÇOS SINAPI'!$B:$E, 2, 0), IF(C561 = "ORSE", VLOOKUP(D561, '[6]#REF'!$A$1:$D$65536, 2, 0), IF(C561 = "SEINFRA", VLOOKUP(D561, '[6]#REF'!$A$1:$F$65536, 2, 0)))), IF(B561="INSUMO", IF(C561 = "SINAPI", VLOOKUP(D561, Insumos!$B:$G, 2, 0), IF(C561 = "ORSE", VLOOKUP(D561, '[6]#REF'!$B$1:$E$65536, 2, 0), IF(C561 = "SEINFRA", VLOOKUP(D561, '[6]#REF'!$B$1:$F$65536, 2, 0),)))))</f>
        <v>ASSENTAMENTO DE GUIA (MEIO-FIO) EM TRECHO RETO, CONFECCIONADA EM CONCRETO PRÉ-FABRICADO, DIMENSÕES 100X15X13X20 CM (COMPRIMENTO X BASE INFERIOR X BASE SUPERIOR X ALTURA), PARA URBANIZAÇÃO INTERNA DE EMPREENDIMENTOS. AF_06/2016_P</v>
      </c>
      <c r="F561" s="691"/>
      <c r="G561" s="691"/>
      <c r="H561" s="692"/>
      <c r="I561" s="696" t="str">
        <f>IF(B561 = "SERVIÇO", IF(C561 = "SINAPI", VLOOKUP(D561, 'SERVIÇOS SINAPI'!$B:$E, 3, 0), IF(C561 = "ORSE", VLOOKUP(D561, '[6]#REF'!$A$1:$D$65536, 3, 0), IF(C561 = "SEINFRA", VLOOKUP(D561, '[6]#REF'!$A$1:$F$65536, 5, 0)))), IF(B561="INSUMO", IF(C561 = "SINAPI", VLOOKUP(D561, Insumos!$B:$G, 3, 0), IF(C561 = "ORSE", VLOOKUP(D561, '[6]#REF'!$B$1:$E$65536, 3, 0), IF(C561 = "SEINFRA", VLOOKUP(D561, '[6]#REF'!$B$1:$F$65536, 3, 0),)))))</f>
        <v>M</v>
      </c>
      <c r="J561" s="29"/>
      <c r="K561" s="422">
        <f>I575</f>
        <v>24.28</v>
      </c>
      <c r="L561" s="422">
        <v>31.05</v>
      </c>
    </row>
    <row r="562" spans="2:12">
      <c r="B562" s="423"/>
      <c r="C562" s="423"/>
      <c r="D562" s="423"/>
      <c r="E562" s="693"/>
      <c r="F562" s="694"/>
      <c r="G562" s="694"/>
      <c r="H562" s="695"/>
      <c r="I562" s="697"/>
      <c r="J562" s="29"/>
    </row>
    <row r="563" spans="2:12">
      <c r="D563" s="427" t="s">
        <v>7844</v>
      </c>
      <c r="E563" s="427" t="s">
        <v>8294</v>
      </c>
      <c r="F563" s="427" t="s">
        <v>7845</v>
      </c>
      <c r="G563" s="478" t="s">
        <v>7846</v>
      </c>
      <c r="H563" s="429" t="s">
        <v>7847</v>
      </c>
      <c r="I563" s="429" t="s">
        <v>8254</v>
      </c>
      <c r="J563" s="29"/>
    </row>
    <row r="564" spans="2:12">
      <c r="D564" s="698" t="s">
        <v>7848</v>
      </c>
      <c r="E564" s="698"/>
      <c r="F564" s="698"/>
      <c r="G564" s="698"/>
      <c r="H564" s="698"/>
      <c r="I564" s="698"/>
      <c r="J564" s="29"/>
    </row>
    <row r="565" spans="2:12">
      <c r="D565" s="31" t="s">
        <v>2127</v>
      </c>
      <c r="E565" s="32" t="s">
        <v>612</v>
      </c>
      <c r="F565" s="33" t="s">
        <v>8243</v>
      </c>
      <c r="G565" s="479" t="s">
        <v>7605</v>
      </c>
      <c r="H565" s="430">
        <f>SUMIF(Insumos!B:B,D565,Insumos!G:G)</f>
        <v>13.51</v>
      </c>
      <c r="I565" s="30">
        <f>TRUNC(G565*H565,2)</f>
        <v>4.8600000000000003</v>
      </c>
      <c r="J565" s="29"/>
      <c r="K565" s="413"/>
    </row>
    <row r="566" spans="2:12">
      <c r="D566" s="31" t="s">
        <v>7855</v>
      </c>
      <c r="E566" s="32" t="s">
        <v>609</v>
      </c>
      <c r="F566" s="33" t="s">
        <v>8243</v>
      </c>
      <c r="G566" s="479" t="s">
        <v>7605</v>
      </c>
      <c r="H566" s="430">
        <f>SUMIF(Insumos!B:B,D566,Insumos!G:G)</f>
        <v>11.11</v>
      </c>
      <c r="I566" s="30">
        <f>TRUNC(G566*H566,2)</f>
        <v>3.99</v>
      </c>
      <c r="J566" s="29"/>
    </row>
    <row r="567" spans="2:12">
      <c r="D567" s="700" t="s">
        <v>9454</v>
      </c>
      <c r="E567" s="700"/>
      <c r="F567" s="700"/>
      <c r="G567" s="700"/>
      <c r="H567" s="700"/>
      <c r="I567" s="30">
        <f>SUM(I564:I566)</f>
        <v>8.85</v>
      </c>
      <c r="J567" s="29"/>
    </row>
    <row r="568" spans="2:12">
      <c r="D568" s="698" t="s">
        <v>7850</v>
      </c>
      <c r="E568" s="698"/>
      <c r="F568" s="698"/>
      <c r="G568" s="698"/>
      <c r="H568" s="698"/>
      <c r="I568" s="698"/>
      <c r="J568" s="29"/>
    </row>
    <row r="569" spans="2:12" ht="25.5">
      <c r="D569" s="31" t="s">
        <v>1535</v>
      </c>
      <c r="E569" s="32" t="s">
        <v>1536</v>
      </c>
      <c r="F569" s="33" t="s">
        <v>7970</v>
      </c>
      <c r="G569" s="479" t="s">
        <v>8090</v>
      </c>
      <c r="H569" s="430">
        <f>SUMIF(Insumos!B:B,D569,Insumos!G:G)</f>
        <v>39.15</v>
      </c>
      <c r="I569" s="30">
        <f>TRUNC(G569*H569,2)</f>
        <v>0.27</v>
      </c>
      <c r="J569" s="29"/>
    </row>
    <row r="570" spans="2:12" ht="25.5">
      <c r="D570" s="31" t="s">
        <v>8091</v>
      </c>
      <c r="E570" s="32" t="s">
        <v>8092</v>
      </c>
      <c r="F570" s="33" t="s">
        <v>8247</v>
      </c>
      <c r="G570" s="479" t="s">
        <v>8093</v>
      </c>
      <c r="H570" s="430">
        <f>SUMIF(Insumos!B:B,D570,Insumos!G:G)</f>
        <v>14.8</v>
      </c>
      <c r="I570" s="30">
        <f>TRUNC(G570*H570,2)</f>
        <v>14.87</v>
      </c>
      <c r="J570" s="29"/>
    </row>
    <row r="571" spans="2:12" ht="25.5">
      <c r="D571" s="31" t="s">
        <v>8094</v>
      </c>
      <c r="E571" s="32" t="s">
        <v>8778</v>
      </c>
      <c r="F571" s="33" t="s">
        <v>7970</v>
      </c>
      <c r="G571" s="479" t="s">
        <v>8095</v>
      </c>
      <c r="H571" s="430">
        <f>SUMIF(Insumos!B:B,D571,Insumos!G:G)</f>
        <v>291.35000000000002</v>
      </c>
      <c r="I571" s="30">
        <f>TRUNC(G571*H571,2)</f>
        <v>0.28999999999999998</v>
      </c>
      <c r="J571" s="29"/>
    </row>
    <row r="572" spans="2:12" hidden="1" outlineLevel="1">
      <c r="D572" s="31"/>
      <c r="E572" s="32"/>
      <c r="F572" s="33"/>
      <c r="G572" s="479"/>
      <c r="H572" s="430">
        <f>SUMIF(Insumos!B:B,D572,Insumos!G:G)</f>
        <v>0</v>
      </c>
      <c r="I572" s="30">
        <f>TRUNC(G572*H572,2)</f>
        <v>0</v>
      </c>
      <c r="J572" s="29"/>
    </row>
    <row r="573" spans="2:12" hidden="1" outlineLevel="1">
      <c r="D573" s="31"/>
      <c r="E573" s="32"/>
      <c r="F573" s="33"/>
      <c r="G573" s="479"/>
      <c r="H573" s="430">
        <f>SUMIF(Insumos!B:B,D573,Insumos!G:G)</f>
        <v>0</v>
      </c>
      <c r="I573" s="30">
        <f>TRUNC(G573*H573,2)</f>
        <v>0</v>
      </c>
      <c r="J573" s="29"/>
    </row>
    <row r="574" spans="2:12" collapsed="1">
      <c r="D574" s="699"/>
      <c r="E574" s="699"/>
      <c r="F574" s="699"/>
      <c r="G574" s="699"/>
      <c r="H574" s="30" t="s">
        <v>9454</v>
      </c>
      <c r="I574" s="30">
        <f>SUM(I569:I573)</f>
        <v>15.43</v>
      </c>
      <c r="J574" s="29"/>
    </row>
    <row r="575" spans="2:12">
      <c r="D575" s="228"/>
      <c r="E575" s="229"/>
      <c r="F575" s="229"/>
      <c r="G575" s="480"/>
      <c r="H575" s="231" t="s">
        <v>8317</v>
      </c>
      <c r="I575" s="30">
        <f>I567+I574</f>
        <v>24.28</v>
      </c>
      <c r="J575" s="29"/>
    </row>
    <row r="576" spans="2:12">
      <c r="D576" s="35"/>
      <c r="E576" s="35"/>
      <c r="F576" s="35"/>
      <c r="G576" s="481"/>
      <c r="H576" s="37"/>
      <c r="I576" s="37"/>
      <c r="J576" s="38"/>
      <c r="K576" s="25"/>
      <c r="L576" s="39"/>
    </row>
    <row r="577" spans="2:12" hidden="1" outlineLevel="1">
      <c r="D577" s="35"/>
      <c r="E577" s="35"/>
      <c r="F577" s="35"/>
      <c r="G577" s="481"/>
      <c r="H577" s="37"/>
      <c r="I577" s="37"/>
      <c r="J577" s="38"/>
      <c r="K577" s="25"/>
      <c r="L577" s="39"/>
    </row>
    <row r="578" spans="2:12" collapsed="1"/>
    <row r="579" spans="2:12">
      <c r="B579" s="419" t="s">
        <v>2316</v>
      </c>
      <c r="C579" s="419" t="s">
        <v>8233</v>
      </c>
      <c r="D579" s="419">
        <v>94274</v>
      </c>
      <c r="E579" s="690" t="str">
        <f>IF($B579 = "SERVIÇO", IF(C579 = "SINAPI", VLOOKUP(D579, 'SERVIÇOS SINAPI'!$B:$E, 2, 0), IF(C579 = "ORSE", VLOOKUP(D579,#REF!, 2, 0), IF(C579 = "SEINFRA", VLOOKUP(D579,#REF!, 2, 0)))), IF(B579="INSUMO", IF(C579 = "SINAPI", VLOOKUP(D579, Insumos!$B:$G, 2, 0), IF(C579 = "ORSE", VLOOKUP(D579,#REF!, 2, 0), IF(C579 = "SEINFRA", VLOOKUP(D579,#REF!, 2, 0),)))))</f>
        <v>ASSENTAMENTO DE GUIA (MEIO-FIO) EM TRECHO CURVO, CONFECCIONADA EM CONCRETO PRÉ-FABRICADO, DIMENSÕES 100X15X13X30 CM (COMPRIMENTO X BASE INFERIOR X BASE SUPERIOR X ALTURA), PARA VIAS URBANAS (USO VIÁRIO). AF_06/2016</v>
      </c>
      <c r="F579" s="691"/>
      <c r="G579" s="691"/>
      <c r="H579" s="692"/>
      <c r="I579" s="696" t="str">
        <f>IF(B579 = "SERVIÇO", IF(C579 = "SINAPI", VLOOKUP(D579, 'SERVIÇOS SINAPI'!$B:$E, 3, 0), IF(C579 = "ORSE", VLOOKUP(D579,#REF!, 3, 0), IF(C579 = "SEINFRA", VLOOKUP(D579,#REF!, 5, 0)))), IF(B579="INSUMO", IF(C579 = "SINAPI", VLOOKUP(D579, Insumos!$B:$G, 3, 0), IF(C579 = "ORSE", VLOOKUP(D579,#REF!, 3, 0), IF(C579 = "SEINFRA", VLOOKUP(D579,#REF!, 3, 0),)))))</f>
        <v>M</v>
      </c>
      <c r="J579" s="29"/>
      <c r="K579" s="422">
        <f>I593</f>
        <v>27.6</v>
      </c>
      <c r="L579" s="422">
        <v>35.31</v>
      </c>
    </row>
    <row r="580" spans="2:12">
      <c r="B580" s="423"/>
      <c r="C580" s="423"/>
      <c r="D580" s="423"/>
      <c r="E580" s="693"/>
      <c r="F580" s="694"/>
      <c r="G580" s="694"/>
      <c r="H580" s="695"/>
      <c r="I580" s="697"/>
      <c r="J580" s="29"/>
    </row>
    <row r="581" spans="2:12">
      <c r="D581" s="427" t="s">
        <v>7844</v>
      </c>
      <c r="E581" s="427" t="s">
        <v>8294</v>
      </c>
      <c r="F581" s="427" t="s">
        <v>7845</v>
      </c>
      <c r="G581" s="478" t="s">
        <v>7846</v>
      </c>
      <c r="H581" s="429" t="s">
        <v>7847</v>
      </c>
      <c r="I581" s="429" t="s">
        <v>8254</v>
      </c>
      <c r="J581" s="29"/>
    </row>
    <row r="582" spans="2:12">
      <c r="D582" s="698" t="s">
        <v>7848</v>
      </c>
      <c r="E582" s="698"/>
      <c r="F582" s="698"/>
      <c r="G582" s="698"/>
      <c r="H582" s="698"/>
      <c r="I582" s="698"/>
      <c r="J582" s="29"/>
    </row>
    <row r="583" spans="2:12">
      <c r="D583" s="31" t="s">
        <v>2127</v>
      </c>
      <c r="E583" s="32" t="s">
        <v>612</v>
      </c>
      <c r="F583" s="33" t="s">
        <v>8243</v>
      </c>
      <c r="G583" s="479" t="s">
        <v>8098</v>
      </c>
      <c r="H583" s="430">
        <f>SUMIF(Insumos!B:B,D583,Insumos!G:G)</f>
        <v>13.51</v>
      </c>
      <c r="I583" s="30">
        <f>TRUNC(G583*H583,2)</f>
        <v>6.52</v>
      </c>
      <c r="J583" s="29"/>
      <c r="K583" s="413"/>
    </row>
    <row r="584" spans="2:12">
      <c r="D584" s="31" t="s">
        <v>7855</v>
      </c>
      <c r="E584" s="32" t="s">
        <v>609</v>
      </c>
      <c r="F584" s="33" t="s">
        <v>8243</v>
      </c>
      <c r="G584" s="479" t="s">
        <v>8098</v>
      </c>
      <c r="H584" s="430">
        <f>SUMIF(Insumos!B:B,D584,Insumos!G:G)</f>
        <v>11.11</v>
      </c>
      <c r="I584" s="30">
        <f>TRUNC(G584*H584,2)</f>
        <v>5.36</v>
      </c>
      <c r="J584" s="29"/>
    </row>
    <row r="585" spans="2:12">
      <c r="D585" s="700" t="s">
        <v>9454</v>
      </c>
      <c r="E585" s="700"/>
      <c r="F585" s="700"/>
      <c r="G585" s="700"/>
      <c r="H585" s="700"/>
      <c r="I585" s="30">
        <f>SUM(I582:I584)</f>
        <v>11.88</v>
      </c>
      <c r="J585" s="29"/>
    </row>
    <row r="586" spans="2:12">
      <c r="D586" s="698" t="s">
        <v>7850</v>
      </c>
      <c r="E586" s="698"/>
      <c r="F586" s="698"/>
      <c r="G586" s="698"/>
      <c r="H586" s="698"/>
      <c r="I586" s="698"/>
      <c r="J586" s="29"/>
    </row>
    <row r="587" spans="2:12" ht="25.5">
      <c r="D587" s="31" t="s">
        <v>1535</v>
      </c>
      <c r="E587" s="32" t="s">
        <v>1536</v>
      </c>
      <c r="F587" s="33" t="s">
        <v>7970</v>
      </c>
      <c r="G587" s="479" t="s">
        <v>8090</v>
      </c>
      <c r="H587" s="430">
        <f>SUMIF(Insumos!B:B,D587,Insumos!G:G)</f>
        <v>39.15</v>
      </c>
      <c r="I587" s="30">
        <f>TRUNC(G587*H587,2)</f>
        <v>0.27</v>
      </c>
      <c r="J587" s="29"/>
    </row>
    <row r="588" spans="2:12" ht="25.5">
      <c r="D588" s="31" t="s">
        <v>8091</v>
      </c>
      <c r="E588" s="32" t="s">
        <v>8092</v>
      </c>
      <c r="F588" s="33" t="s">
        <v>8247</v>
      </c>
      <c r="G588" s="479" t="s">
        <v>8093</v>
      </c>
      <c r="H588" s="430">
        <f>SUMIF(Insumos!B:B,D588,Insumos!G:G)</f>
        <v>14.8</v>
      </c>
      <c r="I588" s="30">
        <f>TRUNC(G588*H588,2)</f>
        <v>14.87</v>
      </c>
      <c r="J588" s="29"/>
    </row>
    <row r="589" spans="2:12" ht="25.5">
      <c r="D589" s="31" t="s">
        <v>8094</v>
      </c>
      <c r="E589" s="32" t="s">
        <v>8778</v>
      </c>
      <c r="F589" s="33" t="s">
        <v>7970</v>
      </c>
      <c r="G589" s="479" t="s">
        <v>2111</v>
      </c>
      <c r="H589" s="430">
        <f>SUMIF(Insumos!B:B,D589,Insumos!G:G)</f>
        <v>291.35000000000002</v>
      </c>
      <c r="I589" s="30">
        <f>TRUNC(G589*H589,2)</f>
        <v>0.57999999999999996</v>
      </c>
      <c r="J589" s="29"/>
    </row>
    <row r="590" spans="2:12">
      <c r="D590" s="31"/>
      <c r="E590" s="32"/>
      <c r="F590" s="33"/>
      <c r="G590" s="479"/>
      <c r="H590" s="430">
        <f>SUMIF(Insumos!B:B,D590,Insumos!G:G)</f>
        <v>0</v>
      </c>
      <c r="I590" s="30">
        <f>TRUNC(G590*H590,2)</f>
        <v>0</v>
      </c>
      <c r="J590" s="29"/>
    </row>
    <row r="591" spans="2:12">
      <c r="D591" s="31"/>
      <c r="E591" s="32"/>
      <c r="F591" s="33"/>
      <c r="G591" s="479"/>
      <c r="H591" s="430">
        <f>SUMIF(Insumos!B:B,D591,Insumos!G:G)</f>
        <v>0</v>
      </c>
      <c r="I591" s="30">
        <f>TRUNC(G591*H591,2)</f>
        <v>0</v>
      </c>
      <c r="J591" s="29"/>
    </row>
    <row r="592" spans="2:12">
      <c r="D592" s="699"/>
      <c r="E592" s="699"/>
      <c r="F592" s="699"/>
      <c r="G592" s="699"/>
      <c r="H592" s="30" t="s">
        <v>9454</v>
      </c>
      <c r="I592" s="30">
        <f>SUM(I587:I591)</f>
        <v>15.72</v>
      </c>
      <c r="J592" s="29"/>
    </row>
    <row r="593" spans="2:12">
      <c r="D593" s="228"/>
      <c r="E593" s="229"/>
      <c r="F593" s="229"/>
      <c r="G593" s="480"/>
      <c r="H593" s="231" t="s">
        <v>8317</v>
      </c>
      <c r="I593" s="30">
        <f>I585+I592</f>
        <v>27.6</v>
      </c>
      <c r="J593" s="29"/>
    </row>
    <row r="594" spans="2:12">
      <c r="B594" s="25"/>
      <c r="C594" s="25"/>
      <c r="D594" s="35"/>
      <c r="E594" s="35"/>
      <c r="F594" s="35"/>
      <c r="G594" s="481"/>
      <c r="H594" s="37"/>
      <c r="I594" s="37"/>
      <c r="J594" s="38"/>
      <c r="K594" s="25"/>
      <c r="L594" s="39"/>
    </row>
    <row r="595" spans="2:12">
      <c r="B595" s="25"/>
      <c r="C595" s="25"/>
      <c r="D595" s="35"/>
      <c r="E595" s="35"/>
      <c r="F595" s="35"/>
      <c r="G595" s="481"/>
      <c r="H595" s="37"/>
      <c r="I595" s="37"/>
      <c r="J595" s="38"/>
      <c r="K595" s="25"/>
      <c r="L595" s="39"/>
    </row>
    <row r="597" spans="2:12">
      <c r="B597" s="419" t="s">
        <v>2316</v>
      </c>
      <c r="C597" s="419" t="s">
        <v>8233</v>
      </c>
      <c r="D597" s="419" t="s">
        <v>7191</v>
      </c>
      <c r="E597" s="690" t="str">
        <f>IF($B597 = "SERVIÇO", IF(C597 = "SINAPI", VLOOKUP(D597, 'SERVIÇOS SINAPI'!$B:$E, 2, 0), IF(C597 = "ORSE", VLOOKUP(D597,#REF!, 2, 0), IF(C597 = "SEINFRA", VLOOKUP(D597,#REF!, 2, 0)))), IF(B597="INSUMO", IF(C597 = "SINAPI", VLOOKUP(D597, Insumos!$B:$G, 2, 0), IF(C597 = "ORSE", VLOOKUP(D597,#REF!, 2, 0), IF(C597 = "SEINFRA", VLOOKUP(D597,#REF!, 2, 0),)))))</f>
        <v>INSTALACAO DE CONJ.MOTO BOMBA HORIZONTAL ATE 10 CV</v>
      </c>
      <c r="F597" s="691"/>
      <c r="G597" s="691"/>
      <c r="H597" s="692"/>
      <c r="I597" s="696" t="str">
        <f>IF(B597 = "SERVIÇO", IF(C597 = "SINAPI", VLOOKUP(D597, 'SERVIÇOS SINAPI'!$B:$E, 3, 0), IF(C597 = "ORSE", VLOOKUP(D597,#REF!, 3, 0), IF(C597 = "SEINFRA", VLOOKUP(D597,#REF!, 5, 0)))), IF(B597="INSUMO", IF(C597 = "SINAPI", VLOOKUP(D597, Insumos!$B:$G, 3, 0), IF(C597 = "ORSE", VLOOKUP(D597,#REF!, 3, 0), IF(C597 = "SEINFRA", VLOOKUP(D597,#REF!, 3, 0),)))))</f>
        <v>UN</v>
      </c>
      <c r="J597" s="29"/>
      <c r="K597" s="422">
        <f>I612</f>
        <v>528.73</v>
      </c>
      <c r="L597" s="422">
        <v>675.65</v>
      </c>
    </row>
    <row r="598" spans="2:12">
      <c r="B598" s="423"/>
      <c r="C598" s="423"/>
      <c r="D598" s="423"/>
      <c r="E598" s="693"/>
      <c r="F598" s="694"/>
      <c r="G598" s="694"/>
      <c r="H598" s="695"/>
      <c r="I598" s="697"/>
      <c r="J598" s="29"/>
    </row>
    <row r="599" spans="2:12">
      <c r="D599" s="427" t="s">
        <v>7844</v>
      </c>
      <c r="E599" s="427" t="s">
        <v>8294</v>
      </c>
      <c r="F599" s="427" t="s">
        <v>7845</v>
      </c>
      <c r="G599" s="478" t="s">
        <v>7846</v>
      </c>
      <c r="H599" s="429" t="s">
        <v>7847</v>
      </c>
      <c r="I599" s="429" t="s">
        <v>8254</v>
      </c>
      <c r="J599" s="29"/>
    </row>
    <row r="600" spans="2:12">
      <c r="D600" s="698" t="s">
        <v>7848</v>
      </c>
      <c r="E600" s="698"/>
      <c r="F600" s="698"/>
      <c r="G600" s="698"/>
      <c r="H600" s="698"/>
      <c r="I600" s="698"/>
      <c r="J600" s="29"/>
    </row>
    <row r="601" spans="2:12" ht="25.5">
      <c r="D601" s="31" t="s">
        <v>8449</v>
      </c>
      <c r="E601" s="32" t="s">
        <v>618</v>
      </c>
      <c r="F601" s="33" t="s">
        <v>8243</v>
      </c>
      <c r="G601" s="479" t="s">
        <v>8099</v>
      </c>
      <c r="H601" s="430">
        <f>SUMIF(Insumos!B:B,D601,Insumos!G:G)</f>
        <v>13.51</v>
      </c>
      <c r="I601" s="30">
        <f>TRUNC(G601*H601,2)+0.01</f>
        <v>67.56</v>
      </c>
      <c r="J601" s="29"/>
      <c r="K601" s="413"/>
    </row>
    <row r="602" spans="2:12" ht="25.5">
      <c r="D602" s="31" t="s">
        <v>8452</v>
      </c>
      <c r="E602" s="32" t="s">
        <v>32</v>
      </c>
      <c r="F602" s="33" t="s">
        <v>8243</v>
      </c>
      <c r="G602" s="479" t="s">
        <v>8100</v>
      </c>
      <c r="H602" s="430">
        <f>SUMIF(Insumos!B:B,D602,Insumos!G:G)</f>
        <v>34.979999999999997</v>
      </c>
      <c r="I602" s="30">
        <f>TRUNC(G602*H602,2)+0.01</f>
        <v>349.81</v>
      </c>
      <c r="J602" s="29"/>
      <c r="K602" s="413"/>
    </row>
    <row r="603" spans="2:12">
      <c r="D603" s="31" t="s">
        <v>7855</v>
      </c>
      <c r="E603" s="32" t="s">
        <v>609</v>
      </c>
      <c r="F603" s="33" t="s">
        <v>8243</v>
      </c>
      <c r="G603" s="479" t="s">
        <v>8100</v>
      </c>
      <c r="H603" s="430">
        <f>SUMIF(Insumos!B:B,D603,Insumos!G:G)</f>
        <v>11.11</v>
      </c>
      <c r="I603" s="30">
        <f>TRUNC(G603*H603,2)</f>
        <v>111.1</v>
      </c>
      <c r="J603" s="29"/>
    </row>
    <row r="604" spans="2:12">
      <c r="D604" s="700" t="s">
        <v>9454</v>
      </c>
      <c r="E604" s="700"/>
      <c r="F604" s="700"/>
      <c r="G604" s="700"/>
      <c r="H604" s="700"/>
      <c r="I604" s="30">
        <f>SUM(I600:I603)</f>
        <v>528.47</v>
      </c>
      <c r="J604" s="29"/>
    </row>
    <row r="605" spans="2:12">
      <c r="D605" s="698" t="s">
        <v>7850</v>
      </c>
      <c r="E605" s="698"/>
      <c r="F605" s="698"/>
      <c r="G605" s="698"/>
      <c r="H605" s="698"/>
      <c r="I605" s="698"/>
      <c r="J605" s="29"/>
    </row>
    <row r="606" spans="2:12" ht="25.5">
      <c r="D606" s="31" t="s">
        <v>8101</v>
      </c>
      <c r="E606" s="32" t="s">
        <v>4346</v>
      </c>
      <c r="F606" s="33" t="s">
        <v>7294</v>
      </c>
      <c r="G606" s="479" t="s">
        <v>8099</v>
      </c>
      <c r="H606" s="430">
        <f>SUMIF(Insumos!B:B,D606,Insumos!G:G)</f>
        <v>0.05</v>
      </c>
      <c r="I606" s="30">
        <f>TRUNC(G606*H606,2)+0.01</f>
        <v>0.26</v>
      </c>
      <c r="J606" s="29"/>
    </row>
    <row r="607" spans="2:12">
      <c r="D607" s="31"/>
      <c r="E607" s="32"/>
      <c r="F607" s="33"/>
      <c r="G607" s="479"/>
      <c r="H607" s="430">
        <f>SUMIF(Insumos!B:B,D607,Insumos!G:G)</f>
        <v>0</v>
      </c>
      <c r="I607" s="30">
        <f>TRUNC(G607*H607,2)</f>
        <v>0</v>
      </c>
      <c r="J607" s="29"/>
    </row>
    <row r="608" spans="2:12">
      <c r="D608" s="31"/>
      <c r="E608" s="32"/>
      <c r="F608" s="33"/>
      <c r="G608" s="479"/>
      <c r="H608" s="430">
        <f>SUMIF(Insumos!B:B,D608,Insumos!G:G)</f>
        <v>0</v>
      </c>
      <c r="I608" s="30">
        <f>TRUNC(G608*H608,2)</f>
        <v>0</v>
      </c>
      <c r="J608" s="29"/>
    </row>
    <row r="609" spans="2:12">
      <c r="D609" s="31"/>
      <c r="E609" s="32"/>
      <c r="F609" s="33"/>
      <c r="G609" s="479"/>
      <c r="H609" s="430">
        <f>SUMIF(Insumos!B:B,D609,Insumos!G:G)</f>
        <v>0</v>
      </c>
      <c r="I609" s="30">
        <f>TRUNC(G609*H609,2)</f>
        <v>0</v>
      </c>
      <c r="J609" s="29"/>
    </row>
    <row r="610" spans="2:12">
      <c r="D610" s="31"/>
      <c r="E610" s="32"/>
      <c r="F610" s="33"/>
      <c r="G610" s="479"/>
      <c r="H610" s="430">
        <f>SUMIF(Insumos!B:B,D610,Insumos!G:G)</f>
        <v>0</v>
      </c>
      <c r="I610" s="30">
        <f>TRUNC(G610*H610,2)</f>
        <v>0</v>
      </c>
      <c r="J610" s="29"/>
    </row>
    <row r="611" spans="2:12">
      <c r="D611" s="699"/>
      <c r="E611" s="699"/>
      <c r="F611" s="699"/>
      <c r="G611" s="699"/>
      <c r="H611" s="30" t="s">
        <v>9454</v>
      </c>
      <c r="I611" s="30">
        <f>SUM(I606:I610)</f>
        <v>0.26</v>
      </c>
      <c r="J611" s="29"/>
    </row>
    <row r="612" spans="2:12">
      <c r="D612" s="228"/>
      <c r="E612" s="229"/>
      <c r="F612" s="229"/>
      <c r="G612" s="480"/>
      <c r="H612" s="231" t="s">
        <v>8317</v>
      </c>
      <c r="I612" s="30">
        <f>I604+I611</f>
        <v>528.73</v>
      </c>
      <c r="J612" s="29"/>
    </row>
    <row r="613" spans="2:12">
      <c r="D613" s="35"/>
      <c r="E613" s="35"/>
      <c r="F613" s="35"/>
      <c r="G613" s="481"/>
      <c r="H613" s="37"/>
      <c r="I613" s="37"/>
      <c r="J613" s="38"/>
      <c r="K613" s="25"/>
      <c r="L613" s="39"/>
    </row>
    <row r="614" spans="2:12">
      <c r="D614" s="35"/>
      <c r="E614" s="35"/>
      <c r="F614" s="35"/>
      <c r="G614" s="481"/>
      <c r="H614" s="37"/>
      <c r="I614" s="37"/>
      <c r="J614" s="38"/>
      <c r="K614" s="25"/>
      <c r="L614" s="39"/>
    </row>
    <row r="616" spans="2:12">
      <c r="B616" s="419" t="s">
        <v>2316</v>
      </c>
      <c r="C616" s="419" t="s">
        <v>8233</v>
      </c>
      <c r="D616" s="419" t="s">
        <v>6792</v>
      </c>
      <c r="E616" s="690" t="str">
        <f>IF($B616 = "SERVIÇO", IF(C616 = "SINAPI", VLOOKUP(D616, 'SERVIÇOS SINAPI'!$B:$E, 2, 0), IF(C616 = "ORSE", VLOOKUP(D616,#REF!, 2, 0), IF(C616 = "SEINFRA", VLOOKUP(D616,#REF!, 2, 0)))), IF(B616="INSUMO", IF(C616 = "SINAPI", VLOOKUP(D616, Insumos!$B:$G, 2, 0), IF(C616 = "ORSE", VLOOKUP(D616,#REF!, 2, 0), IF(C616 = "SEINFRA", VLOOKUP(D616,#REF!, 2, 0),)))))</f>
        <v>MURO DE ARRIMO DE CONCRETO CICLOPICO COM 30% DE PEDRA DE MAO</v>
      </c>
      <c r="F616" s="691"/>
      <c r="G616" s="691"/>
      <c r="H616" s="692"/>
      <c r="I616" s="696" t="str">
        <f>IF(B616 = "SERVIÇO", IF(C616 = "SINAPI", VLOOKUP(D616, 'SERVIÇOS SINAPI'!$B:$E, 3, 0), IF(C616 = "ORSE", VLOOKUP(D616,#REF!, 3, 0), IF(C616 = "SEINFRA", VLOOKUP(D616,#REF!, 5, 0)))), IF(B616="INSUMO", IF(C616 = "SINAPI", VLOOKUP(D616, Insumos!$B:$G, 3, 0), IF(C616 = "ORSE", VLOOKUP(D616,#REF!, 3, 0), IF(C616 = "SEINFRA", VLOOKUP(D616,#REF!, 3, 0),)))))</f>
        <v>M³</v>
      </c>
      <c r="J616" s="29"/>
      <c r="K616" s="422">
        <f>I630</f>
        <v>237.18</v>
      </c>
      <c r="L616" s="422">
        <v>303.12</v>
      </c>
    </row>
    <row r="617" spans="2:12">
      <c r="B617" s="423"/>
      <c r="C617" s="423"/>
      <c r="D617" s="423"/>
      <c r="E617" s="693"/>
      <c r="F617" s="694"/>
      <c r="G617" s="694"/>
      <c r="H617" s="695"/>
      <c r="I617" s="697"/>
      <c r="J617" s="29"/>
    </row>
    <row r="618" spans="2:12">
      <c r="D618" s="427" t="s">
        <v>7844</v>
      </c>
      <c r="E618" s="427" t="s">
        <v>8294</v>
      </c>
      <c r="F618" s="427" t="s">
        <v>7845</v>
      </c>
      <c r="G618" s="478" t="s">
        <v>7846</v>
      </c>
      <c r="H618" s="429" t="s">
        <v>7847</v>
      </c>
      <c r="I618" s="429" t="s">
        <v>8254</v>
      </c>
      <c r="J618" s="29"/>
    </row>
    <row r="619" spans="2:12">
      <c r="D619" s="698" t="s">
        <v>7848</v>
      </c>
      <c r="E619" s="698"/>
      <c r="F619" s="698"/>
      <c r="G619" s="698"/>
      <c r="H619" s="698"/>
      <c r="I619" s="698"/>
      <c r="J619" s="29"/>
    </row>
    <row r="620" spans="2:12">
      <c r="D620" s="31" t="s">
        <v>2127</v>
      </c>
      <c r="E620" s="32" t="s">
        <v>612</v>
      </c>
      <c r="F620" s="33" t="s">
        <v>8243</v>
      </c>
      <c r="G620" s="479">
        <v>2.0327934999999999</v>
      </c>
      <c r="H620" s="430">
        <f>SUMIF(Insumos!B:B,D620,Insumos!G:G)</f>
        <v>13.51</v>
      </c>
      <c r="I620" s="30">
        <f>TRUNC(G620*H620,2)</f>
        <v>27.46</v>
      </c>
      <c r="J620" s="29"/>
      <c r="K620" s="413"/>
    </row>
    <row r="621" spans="2:12">
      <c r="D621" s="31" t="s">
        <v>7855</v>
      </c>
      <c r="E621" s="32" t="s">
        <v>609</v>
      </c>
      <c r="F621" s="33" t="s">
        <v>8243</v>
      </c>
      <c r="G621" s="479">
        <v>8.0327935000000004</v>
      </c>
      <c r="H621" s="430">
        <f>SUMIF(Insumos!B:B,D621,Insumos!G:G)</f>
        <v>11.11</v>
      </c>
      <c r="I621" s="30">
        <f>TRUNC(G621*H621,2)</f>
        <v>89.24</v>
      </c>
      <c r="J621" s="29"/>
    </row>
    <row r="622" spans="2:12">
      <c r="D622" s="700" t="s">
        <v>9454</v>
      </c>
      <c r="E622" s="700"/>
      <c r="F622" s="700"/>
      <c r="G622" s="700"/>
      <c r="H622" s="700"/>
      <c r="I622" s="30">
        <f>SUM(I619:I621)</f>
        <v>116.7</v>
      </c>
      <c r="J622" s="29"/>
    </row>
    <row r="623" spans="2:12">
      <c r="D623" s="698" t="s">
        <v>7850</v>
      </c>
      <c r="E623" s="698"/>
      <c r="F623" s="698"/>
      <c r="G623" s="698"/>
      <c r="H623" s="698"/>
      <c r="I623" s="698"/>
      <c r="J623" s="29"/>
    </row>
    <row r="624" spans="2:12" ht="25.5">
      <c r="D624" s="31" t="s">
        <v>1535</v>
      </c>
      <c r="E624" s="32" t="s">
        <v>1536</v>
      </c>
      <c r="F624" s="33" t="s">
        <v>7970</v>
      </c>
      <c r="G624" s="479" t="s">
        <v>8107</v>
      </c>
      <c r="H624" s="430">
        <f>SUMIF(Insumos!B:B,D624,Insumos!G:G)</f>
        <v>39.15</v>
      </c>
      <c r="I624" s="30">
        <f>TRUNC(G624*H624,2)+0.01</f>
        <v>19.579999999999998</v>
      </c>
      <c r="J624" s="29"/>
    </row>
    <row r="625" spans="2:12">
      <c r="D625" s="31" t="s">
        <v>1538</v>
      </c>
      <c r="E625" s="32" t="s">
        <v>1539</v>
      </c>
      <c r="F625" s="33" t="s">
        <v>8248</v>
      </c>
      <c r="G625" s="479" t="s">
        <v>8108</v>
      </c>
      <c r="H625" s="430">
        <f>SUMIF(Insumos!B:B,D625,Insumos!G:G)</f>
        <v>0.34</v>
      </c>
      <c r="I625" s="30">
        <f>TRUNC(G625*H625,2)</f>
        <v>59.5</v>
      </c>
      <c r="J625" s="29"/>
    </row>
    <row r="626" spans="2:12" ht="25.5">
      <c r="D626" s="31" t="s">
        <v>8109</v>
      </c>
      <c r="E626" s="32" t="s">
        <v>8110</v>
      </c>
      <c r="F626" s="33" t="s">
        <v>7970</v>
      </c>
      <c r="G626" s="479" t="s">
        <v>8111</v>
      </c>
      <c r="H626" s="430">
        <f>SUMIF(Insumos!B:B,D626,Insumos!G:G)</f>
        <v>43.36</v>
      </c>
      <c r="I626" s="30">
        <f>TRUNC(G626*H626,2)</f>
        <v>26.44</v>
      </c>
      <c r="J626" s="29"/>
    </row>
    <row r="627" spans="2:12" ht="25.5">
      <c r="D627" s="31" t="s">
        <v>2122</v>
      </c>
      <c r="E627" s="32" t="s">
        <v>2123</v>
      </c>
      <c r="F627" s="33" t="s">
        <v>7970</v>
      </c>
      <c r="G627" s="479" t="s">
        <v>8071</v>
      </c>
      <c r="H627" s="430">
        <f>SUMIF(Insumos!B:B,D627,Insumos!G:G)</f>
        <v>45.34</v>
      </c>
      <c r="I627" s="30">
        <f>TRUNC(G627*H627,2)</f>
        <v>14.96</v>
      </c>
      <c r="J627" s="29"/>
    </row>
    <row r="628" spans="2:12">
      <c r="D628" s="31"/>
      <c r="E628" s="32"/>
      <c r="F628" s="33"/>
      <c r="G628" s="479"/>
      <c r="H628" s="430">
        <f>SUMIF(Insumos!B:B,D628,Insumos!G:G)</f>
        <v>0</v>
      </c>
      <c r="I628" s="30">
        <f>TRUNC(G628*H628,2)</f>
        <v>0</v>
      </c>
      <c r="J628" s="29"/>
    </row>
    <row r="629" spans="2:12">
      <c r="D629" s="699"/>
      <c r="E629" s="699"/>
      <c r="F629" s="699"/>
      <c r="G629" s="699"/>
      <c r="H629" s="30" t="s">
        <v>9454</v>
      </c>
      <c r="I629" s="30">
        <f>SUM(I624:I628)</f>
        <v>120.48</v>
      </c>
      <c r="J629" s="29"/>
    </row>
    <row r="630" spans="2:12">
      <c r="D630" s="228"/>
      <c r="E630" s="229"/>
      <c r="F630" s="229"/>
      <c r="G630" s="480"/>
      <c r="H630" s="231" t="s">
        <v>8317</v>
      </c>
      <c r="I630" s="30">
        <f>I622+I629</f>
        <v>237.18</v>
      </c>
      <c r="J630" s="29"/>
    </row>
    <row r="631" spans="2:12">
      <c r="B631" s="25"/>
      <c r="C631" s="25"/>
      <c r="D631" s="35"/>
      <c r="E631" s="35"/>
      <c r="F631" s="35"/>
      <c r="G631" s="481"/>
      <c r="H631" s="37"/>
      <c r="I631" s="37"/>
      <c r="J631" s="38"/>
      <c r="K631" s="25"/>
      <c r="L631" s="39"/>
    </row>
    <row r="632" spans="2:12">
      <c r="B632" s="25"/>
      <c r="C632" s="25"/>
      <c r="D632" s="35"/>
      <c r="E632" s="35"/>
      <c r="F632" s="35"/>
      <c r="G632" s="481"/>
      <c r="H632" s="37"/>
      <c r="I632" s="37"/>
      <c r="J632" s="38"/>
      <c r="K632" s="25"/>
      <c r="L632" s="39"/>
    </row>
    <row r="634" spans="2:12">
      <c r="B634" s="419" t="s">
        <v>2316</v>
      </c>
      <c r="C634" s="419" t="s">
        <v>8233</v>
      </c>
      <c r="D634" s="419">
        <v>73679</v>
      </c>
      <c r="E634" s="690" t="str">
        <f>IF($B634 = "SERVIÇO", IF(C634 = "SINAPI", VLOOKUP(D634, 'SERVIÇOS SINAPI'!$B:$E, 2, 0), IF(C634 = "ORSE", VLOOKUP(D634,#REF!, 2, 0), IF(C634 = "SEINFRA", VLOOKUP(D634,#REF!, 2, 0)))), IF(B634="INSUMO", IF(C634 = "SINAPI", VLOOKUP(D634, Insumos!$B:$G, 2, 0), IF(C634 = "ORSE", VLOOKUP(D634,#REF!, 2, 0), IF(C634 = "SEINFRA", VLOOKUP(D634,#REF!, 2, 0),)))))</f>
        <v>LOCAÇÃO DE ADUTORAS, COLETORES TRONCO E INTERCEPTORES - ATÉ DN 500 MM</v>
      </c>
      <c r="F634" s="691"/>
      <c r="G634" s="691"/>
      <c r="H634" s="692"/>
      <c r="I634" s="696" t="str">
        <f>IF(B634 = "SERVIÇO", IF(C634 = "SINAPI", VLOOKUP(D634, 'SERVIÇOS SINAPI'!$B:$E, 3, 0), IF(C634 = "ORSE", VLOOKUP(D634,#REF!, 3, 0), IF(C634 = "SEINFRA", VLOOKUP(D634,#REF!, 5, 0)))), IF(B634="INSUMO", IF(C634 = "SINAPI", VLOOKUP(D634, Insumos!$B:$G, 3, 0), IF(C634 = "ORSE", VLOOKUP(D634,#REF!, 3, 0), IF(C634 = "SEINFRA", VLOOKUP(D634,#REF!, 3, 0),)))))</f>
        <v>M</v>
      </c>
      <c r="J634" s="29"/>
      <c r="K634" s="422">
        <f>I648</f>
        <v>1.62</v>
      </c>
      <c r="L634" s="422">
        <v>2.0699999999999998</v>
      </c>
    </row>
    <row r="635" spans="2:12">
      <c r="B635" s="423"/>
      <c r="C635" s="423"/>
      <c r="D635" s="423"/>
      <c r="E635" s="693"/>
      <c r="F635" s="694"/>
      <c r="G635" s="694"/>
      <c r="H635" s="695"/>
      <c r="I635" s="697"/>
      <c r="J635" s="29"/>
    </row>
    <row r="636" spans="2:12">
      <c r="D636" s="427" t="s">
        <v>7844</v>
      </c>
      <c r="E636" s="427" t="s">
        <v>8294</v>
      </c>
      <c r="F636" s="427" t="s">
        <v>7845</v>
      </c>
      <c r="G636" s="478" t="s">
        <v>7846</v>
      </c>
      <c r="H636" s="429" t="s">
        <v>7847</v>
      </c>
      <c r="I636" s="429" t="s">
        <v>8254</v>
      </c>
      <c r="J636" s="29"/>
    </row>
    <row r="637" spans="2:12">
      <c r="D637" s="698" t="s">
        <v>7848</v>
      </c>
      <c r="E637" s="698"/>
      <c r="F637" s="698"/>
      <c r="G637" s="698"/>
      <c r="H637" s="698"/>
      <c r="I637" s="698"/>
      <c r="J637" s="29"/>
    </row>
    <row r="638" spans="2:12">
      <c r="D638" s="31" t="s">
        <v>2105</v>
      </c>
      <c r="E638" s="32" t="s">
        <v>37</v>
      </c>
      <c r="F638" s="33" t="s">
        <v>8243</v>
      </c>
      <c r="G638" s="479">
        <v>9.2996999999999993E-3</v>
      </c>
      <c r="H638" s="430">
        <f>SUMIF(Insumos!B:B,D638,Insumos!G:G)</f>
        <v>11.11</v>
      </c>
      <c r="I638" s="30">
        <f>TRUNC(G638*H638,2)</f>
        <v>0.1</v>
      </c>
      <c r="J638" s="29"/>
      <c r="K638" s="413"/>
    </row>
    <row r="639" spans="2:12">
      <c r="D639" s="31"/>
      <c r="E639" s="32"/>
      <c r="F639" s="33"/>
      <c r="G639" s="479"/>
      <c r="H639" s="430">
        <f>SUMIF(Insumos!B:B,D639,Insumos!G:G)</f>
        <v>0</v>
      </c>
      <c r="I639" s="30">
        <f>TRUNC(G639*H639,2)</f>
        <v>0</v>
      </c>
      <c r="J639" s="29"/>
    </row>
    <row r="640" spans="2:12">
      <c r="D640" s="700" t="s">
        <v>9454</v>
      </c>
      <c r="E640" s="700"/>
      <c r="F640" s="700"/>
      <c r="G640" s="700"/>
      <c r="H640" s="700"/>
      <c r="I640" s="30">
        <f>SUM(I637:I639)</f>
        <v>0.1</v>
      </c>
      <c r="J640" s="29"/>
    </row>
    <row r="641" spans="2:12">
      <c r="D641" s="698" t="s">
        <v>7850</v>
      </c>
      <c r="E641" s="698"/>
      <c r="F641" s="698"/>
      <c r="G641" s="698"/>
      <c r="H641" s="698"/>
      <c r="I641" s="698"/>
      <c r="J641" s="29"/>
    </row>
    <row r="642" spans="2:12" ht="25.5">
      <c r="D642" s="31" t="s">
        <v>8113</v>
      </c>
      <c r="E642" s="32" t="s">
        <v>9535</v>
      </c>
      <c r="F642" s="33" t="s">
        <v>7294</v>
      </c>
      <c r="G642" s="479" t="s">
        <v>8114</v>
      </c>
      <c r="H642" s="430">
        <f>SUMIF(Insumos!B:B,D642,Insumos!G:G)</f>
        <v>101.72</v>
      </c>
      <c r="I642" s="30">
        <f>TRUNC(G642*H642,2)</f>
        <v>1.52</v>
      </c>
      <c r="J642" s="29"/>
    </row>
    <row r="643" spans="2:12" hidden="1" outlineLevel="1">
      <c r="D643" s="31"/>
      <c r="E643" s="32"/>
      <c r="F643" s="33"/>
      <c r="G643" s="479"/>
      <c r="H643" s="430">
        <f>SUMIF(Insumos!B:B,D643,Insumos!G:G)</f>
        <v>0</v>
      </c>
      <c r="I643" s="30">
        <f>TRUNC(G643*H643,2)</f>
        <v>0</v>
      </c>
      <c r="J643" s="29"/>
    </row>
    <row r="644" spans="2:12" hidden="1" outlineLevel="1">
      <c r="D644" s="31"/>
      <c r="E644" s="32"/>
      <c r="F644" s="33"/>
      <c r="G644" s="479"/>
      <c r="H644" s="430">
        <f>SUMIF(Insumos!B:B,D644,Insumos!G:G)</f>
        <v>0</v>
      </c>
      <c r="I644" s="30">
        <f>TRUNC(G644*H644,2)</f>
        <v>0</v>
      </c>
      <c r="J644" s="29"/>
    </row>
    <row r="645" spans="2:12" hidden="1" outlineLevel="1">
      <c r="D645" s="31"/>
      <c r="E645" s="32"/>
      <c r="F645" s="33"/>
      <c r="G645" s="479"/>
      <c r="H645" s="430">
        <f>SUMIF(Insumos!B:B,D645,Insumos!G:G)</f>
        <v>0</v>
      </c>
      <c r="I645" s="30">
        <f>TRUNC(G645*H645,2)</f>
        <v>0</v>
      </c>
      <c r="J645" s="29"/>
    </row>
    <row r="646" spans="2:12" hidden="1" outlineLevel="1">
      <c r="D646" s="31"/>
      <c r="E646" s="32"/>
      <c r="F646" s="33"/>
      <c r="G646" s="479"/>
      <c r="H646" s="430">
        <f>SUMIF(Insumos!B:B,D646,Insumos!G:G)</f>
        <v>0</v>
      </c>
      <c r="I646" s="30">
        <f>TRUNC(G646*H646,2)</f>
        <v>0</v>
      </c>
      <c r="J646" s="29"/>
    </row>
    <row r="647" spans="2:12" collapsed="1">
      <c r="D647" s="699"/>
      <c r="E647" s="699"/>
      <c r="F647" s="699"/>
      <c r="G647" s="699"/>
      <c r="H647" s="30" t="s">
        <v>9454</v>
      </c>
      <c r="I647" s="30">
        <f>SUM(I642:I646)</f>
        <v>1.52</v>
      </c>
      <c r="J647" s="29"/>
    </row>
    <row r="648" spans="2:12">
      <c r="D648" s="228"/>
      <c r="E648" s="229"/>
      <c r="F648" s="229"/>
      <c r="G648" s="480"/>
      <c r="H648" s="231" t="s">
        <v>8317</v>
      </c>
      <c r="I648" s="30">
        <f>I640+I647</f>
        <v>1.62</v>
      </c>
      <c r="J648" s="29"/>
    </row>
    <row r="649" spans="2:12">
      <c r="B649" s="25"/>
      <c r="C649" s="25"/>
      <c r="D649" s="35"/>
      <c r="E649" s="35"/>
      <c r="F649" s="35"/>
      <c r="G649" s="481"/>
      <c r="H649" s="37"/>
      <c r="I649" s="37"/>
      <c r="J649" s="38"/>
      <c r="K649" s="25"/>
      <c r="L649" s="39"/>
    </row>
    <row r="650" spans="2:12">
      <c r="B650" s="25"/>
      <c r="C650" s="25"/>
      <c r="D650" s="35"/>
      <c r="E650" s="35"/>
      <c r="F650" s="35"/>
      <c r="G650" s="481"/>
      <c r="H650" s="37"/>
      <c r="I650" s="37"/>
      <c r="J650" s="38"/>
      <c r="K650" s="25"/>
      <c r="L650" s="39"/>
    </row>
    <row r="652" spans="2:12">
      <c r="B652" s="419" t="s">
        <v>2316</v>
      </c>
      <c r="C652" s="419" t="s">
        <v>8233</v>
      </c>
      <c r="D652" s="419">
        <v>72895</v>
      </c>
      <c r="E652" s="690" t="str">
        <f>IF($B652 = "SERVIÇO", IF(C652 = "SINAPI", VLOOKUP(D652, 'SERVIÇOS SINAPI'!$B:$E, 2, 0), IF(C652 = "ORSE", VLOOKUP(D652,#REF!, 2, 0), IF(C652 = "SEINFRA", VLOOKUP(D652,#REF!, 2, 0)))), IF(B652="INSUMO", IF(C652 = "SINAPI", VLOOKUP(D652, Insumos!$B:$G, 2, 0), IF(C652 = "ORSE", VLOOKUP(D652,#REF!, 2, 0), IF(C652 = "SEINFRA", VLOOKUP(D652,#REF!, 2, 0),)))))</f>
        <v>CARGA, MANOBRAS E DESCARGA DE MATERIAIS DIVERSOS, COM CAMINHAO BASCULANTE 6M3 (CARGA E DESCARGA MANUAIS)</v>
      </c>
      <c r="F652" s="691"/>
      <c r="G652" s="691"/>
      <c r="H652" s="692"/>
      <c r="I652" s="696" t="str">
        <f>IF(B652 = "SERVIÇO", IF(C652 = "SINAPI", VLOOKUP(D652, 'SERVIÇOS SINAPI'!$B:$E, 3, 0), IF(C652 = "ORSE", VLOOKUP(D652,#REF!, 3, 0), IF(C652 = "SEINFRA", VLOOKUP(D652,#REF!, 5, 0)))), IF(B652="INSUMO", IF(C652 = "SINAPI", VLOOKUP(D652, Insumos!$B:$G, 3, 0), IF(C652 = "ORSE", VLOOKUP(D652,#REF!, 3, 0), IF(C652 = "SEINFRA", VLOOKUP(D652,#REF!, 3, 0),)))))</f>
        <v>M³</v>
      </c>
      <c r="J652" s="29"/>
      <c r="K652" s="422">
        <f>I666</f>
        <v>16.77</v>
      </c>
      <c r="L652" s="422">
        <v>21.42</v>
      </c>
    </row>
    <row r="653" spans="2:12">
      <c r="B653" s="423"/>
      <c r="C653" s="423"/>
      <c r="D653" s="423"/>
      <c r="E653" s="693"/>
      <c r="F653" s="694"/>
      <c r="G653" s="694"/>
      <c r="H653" s="695"/>
      <c r="I653" s="697"/>
      <c r="J653" s="29"/>
    </row>
    <row r="654" spans="2:12">
      <c r="D654" s="427" t="s">
        <v>7844</v>
      </c>
      <c r="E654" s="427" t="s">
        <v>8294</v>
      </c>
      <c r="F654" s="427" t="s">
        <v>7845</v>
      </c>
      <c r="G654" s="478" t="s">
        <v>7846</v>
      </c>
      <c r="H654" s="429" t="s">
        <v>7847</v>
      </c>
      <c r="I654" s="429" t="s">
        <v>8254</v>
      </c>
      <c r="J654" s="29"/>
    </row>
    <row r="655" spans="2:12">
      <c r="D655" s="698" t="s">
        <v>7848</v>
      </c>
      <c r="E655" s="698"/>
      <c r="F655" s="698"/>
      <c r="G655" s="698"/>
      <c r="H655" s="698"/>
      <c r="I655" s="698"/>
      <c r="J655" s="29"/>
    </row>
    <row r="656" spans="2:12">
      <c r="D656" s="31"/>
      <c r="E656" s="32"/>
      <c r="F656" s="33"/>
      <c r="G656" s="479"/>
      <c r="H656" s="430">
        <f>SUMIF(Insumos!B:B,D656,Insumos!G:G)</f>
        <v>0</v>
      </c>
      <c r="I656" s="30">
        <f>TRUNC(G656*H656,2)</f>
        <v>0</v>
      </c>
      <c r="J656" s="29"/>
      <c r="K656" s="413"/>
    </row>
    <row r="657" spans="2:12">
      <c r="D657" s="31"/>
      <c r="E657" s="32"/>
      <c r="F657" s="33"/>
      <c r="G657" s="479"/>
      <c r="H657" s="430">
        <f>SUMIF(Insumos!B:B,D657,Insumos!G:G)</f>
        <v>0</v>
      </c>
      <c r="I657" s="30">
        <f>TRUNC(G657*H657,2)</f>
        <v>0</v>
      </c>
      <c r="J657" s="29"/>
    </row>
    <row r="658" spans="2:12">
      <c r="D658" s="700" t="s">
        <v>9454</v>
      </c>
      <c r="E658" s="700"/>
      <c r="F658" s="700"/>
      <c r="G658" s="700"/>
      <c r="H658" s="700"/>
      <c r="I658" s="30">
        <f>SUM(I655:I657)</f>
        <v>0</v>
      </c>
      <c r="J658" s="29"/>
    </row>
    <row r="659" spans="2:12">
      <c r="D659" s="698" t="s">
        <v>7850</v>
      </c>
      <c r="E659" s="698"/>
      <c r="F659" s="698"/>
      <c r="G659" s="698"/>
      <c r="H659" s="698"/>
      <c r="I659" s="698"/>
      <c r="J659" s="29"/>
    </row>
    <row r="660" spans="2:12" ht="51">
      <c r="D660" s="31" t="s">
        <v>8116</v>
      </c>
      <c r="E660" s="32" t="s">
        <v>1440</v>
      </c>
      <c r="F660" s="33" t="s">
        <v>7294</v>
      </c>
      <c r="G660" s="479" t="s">
        <v>8117</v>
      </c>
      <c r="H660" s="430">
        <f>SUMIF(Insumos!B:B,D660,Insumos!G:G)</f>
        <v>132.59</v>
      </c>
      <c r="I660" s="30">
        <f>TRUNC(G660*H660,2)</f>
        <v>16.77</v>
      </c>
      <c r="J660" s="29"/>
    </row>
    <row r="661" spans="2:12">
      <c r="D661" s="31"/>
      <c r="E661" s="32"/>
      <c r="F661" s="33"/>
      <c r="G661" s="479"/>
      <c r="H661" s="430">
        <f>SUMIF(Insumos!B:B,D661,Insumos!G:G)</f>
        <v>0</v>
      </c>
      <c r="I661" s="30">
        <f>TRUNC(G661*H661,2)</f>
        <v>0</v>
      </c>
      <c r="J661" s="29"/>
    </row>
    <row r="662" spans="2:12">
      <c r="D662" s="31"/>
      <c r="E662" s="32"/>
      <c r="F662" s="33"/>
      <c r="G662" s="479"/>
      <c r="H662" s="430">
        <f>SUMIF(Insumos!B:B,D662,Insumos!G:G)</f>
        <v>0</v>
      </c>
      <c r="I662" s="30">
        <f>TRUNC(G662*H662,2)</f>
        <v>0</v>
      </c>
      <c r="J662" s="29"/>
    </row>
    <row r="663" spans="2:12">
      <c r="D663" s="31"/>
      <c r="E663" s="32"/>
      <c r="F663" s="33"/>
      <c r="G663" s="479"/>
      <c r="H663" s="430">
        <f>SUMIF(Insumos!B:B,D663,Insumos!G:G)</f>
        <v>0</v>
      </c>
      <c r="I663" s="30">
        <f>TRUNC(G663*H663,2)</f>
        <v>0</v>
      </c>
      <c r="J663" s="29"/>
    </row>
    <row r="664" spans="2:12">
      <c r="D664" s="31"/>
      <c r="E664" s="32"/>
      <c r="F664" s="33"/>
      <c r="G664" s="479"/>
      <c r="H664" s="430">
        <f>SUMIF(Insumos!B:B,D664,Insumos!G:G)</f>
        <v>0</v>
      </c>
      <c r="I664" s="30">
        <f>TRUNC(G664*H664,2)</f>
        <v>0</v>
      </c>
      <c r="J664" s="29"/>
    </row>
    <row r="665" spans="2:12">
      <c r="D665" s="699"/>
      <c r="E665" s="699"/>
      <c r="F665" s="699"/>
      <c r="G665" s="699"/>
      <c r="H665" s="30" t="s">
        <v>9454</v>
      </c>
      <c r="I665" s="30">
        <f>SUM(I660:I664)</f>
        <v>16.77</v>
      </c>
      <c r="J665" s="29"/>
    </row>
    <row r="666" spans="2:12">
      <c r="D666" s="228"/>
      <c r="E666" s="229"/>
      <c r="F666" s="229"/>
      <c r="G666" s="480"/>
      <c r="H666" s="231" t="s">
        <v>8317</v>
      </c>
      <c r="I666" s="30">
        <f>I658+I665</f>
        <v>16.77</v>
      </c>
      <c r="J666" s="29"/>
    </row>
    <row r="667" spans="2:12">
      <c r="B667" s="25"/>
      <c r="C667" s="25"/>
      <c r="D667" s="35"/>
      <c r="E667" s="35"/>
      <c r="F667" s="35"/>
      <c r="G667" s="481"/>
      <c r="H667" s="37"/>
      <c r="I667" s="37"/>
      <c r="J667" s="38"/>
      <c r="K667" s="25"/>
      <c r="L667" s="39"/>
    </row>
    <row r="668" spans="2:12">
      <c r="B668" s="25"/>
      <c r="C668" s="25"/>
      <c r="D668" s="35"/>
      <c r="E668" s="35"/>
      <c r="F668" s="35"/>
      <c r="G668" s="481"/>
      <c r="H668" s="37"/>
      <c r="I668" s="37"/>
      <c r="J668" s="38"/>
      <c r="K668" s="25"/>
      <c r="L668" s="39"/>
    </row>
    <row r="670" spans="2:12">
      <c r="B670" s="419" t="s">
        <v>2316</v>
      </c>
      <c r="C670" s="419" t="s">
        <v>8233</v>
      </c>
      <c r="D670" s="419">
        <v>83344</v>
      </c>
      <c r="E670" s="690" t="str">
        <f>IF($B670 = "SERVIÇO", IF(C670 = "SINAPI", VLOOKUP(D670, 'SERVIÇOS SINAPI'!$B:$E, 2, 0), IF(C670 = "ORSE", VLOOKUP(D670,#REF!, 2, 0), IF(C670 = "SEINFRA", VLOOKUP(D670,#REF!, 2, 0)))), IF(B670="INSUMO", IF(C670 = "SINAPI", VLOOKUP(D670, Insumos!$B:$G, 2, 0), IF(C670 = "ORSE", VLOOKUP(D670,#REF!, 2, 0), IF(C670 = "SEINFRA", VLOOKUP(D670,#REF!, 2, 0),)))))</f>
        <v>ESPALHAMENTO DE MATERIAL EM BOTA FORA, COM UTILIZACAO DE TRATOR DE ESTEIRAS DE 165 HP</v>
      </c>
      <c r="F670" s="691"/>
      <c r="G670" s="691"/>
      <c r="H670" s="692"/>
      <c r="I670" s="696" t="str">
        <f>IF(B670 = "SERVIÇO", IF(C670 = "SINAPI", VLOOKUP(D670, 'SERVIÇOS SINAPI'!$B:$E, 3, 0), IF(C670 = "ORSE", VLOOKUP(D670,#REF!, 3, 0), IF(C670 = "SEINFRA", VLOOKUP(D670,#REF!, 5, 0)))), IF(B670="INSUMO", IF(C670 = "SINAPI", VLOOKUP(D670, Insumos!$B:$G, 3, 0), IF(C670 = "ORSE", VLOOKUP(D670,#REF!, 3, 0), IF(C670 = "SEINFRA", VLOOKUP(D670,#REF!, 3, 0),)))))</f>
        <v>M³</v>
      </c>
      <c r="J670" s="29"/>
      <c r="K670" s="422">
        <f>I684</f>
        <v>0.69</v>
      </c>
      <c r="L670" s="422">
        <v>0.89</v>
      </c>
    </row>
    <row r="671" spans="2:12">
      <c r="B671" s="423"/>
      <c r="C671" s="423"/>
      <c r="D671" s="423"/>
      <c r="E671" s="693"/>
      <c r="F671" s="694"/>
      <c r="G671" s="694"/>
      <c r="H671" s="695"/>
      <c r="I671" s="697"/>
      <c r="J671" s="29"/>
    </row>
    <row r="672" spans="2:12">
      <c r="D672" s="427" t="s">
        <v>7844</v>
      </c>
      <c r="E672" s="427" t="s">
        <v>8294</v>
      </c>
      <c r="F672" s="427" t="s">
        <v>7845</v>
      </c>
      <c r="G672" s="478" t="s">
        <v>7846</v>
      </c>
      <c r="H672" s="429" t="s">
        <v>7847</v>
      </c>
      <c r="I672" s="429" t="s">
        <v>8254</v>
      </c>
      <c r="J672" s="29"/>
    </row>
    <row r="673" spans="2:12">
      <c r="D673" s="698" t="s">
        <v>7848</v>
      </c>
      <c r="E673" s="698"/>
      <c r="F673" s="698"/>
      <c r="G673" s="698"/>
      <c r="H673" s="698"/>
      <c r="I673" s="698"/>
      <c r="J673" s="29"/>
    </row>
    <row r="674" spans="2:12">
      <c r="D674" s="31" t="s">
        <v>7855</v>
      </c>
      <c r="E674" s="32" t="s">
        <v>609</v>
      </c>
      <c r="F674" s="33" t="s">
        <v>8243</v>
      </c>
      <c r="G674" s="479" t="s">
        <v>8121</v>
      </c>
      <c r="H674" s="430">
        <f>SUMIF(Insumos!B:B,D674,Insumos!G:G)</f>
        <v>11.11</v>
      </c>
      <c r="I674" s="30">
        <f>TRUNC(G674*H674,2)</f>
        <v>0.28000000000000003</v>
      </c>
      <c r="J674" s="29"/>
      <c r="K674" s="413"/>
    </row>
    <row r="675" spans="2:12">
      <c r="D675" s="31"/>
      <c r="E675" s="32"/>
      <c r="F675" s="33"/>
      <c r="G675" s="479"/>
      <c r="H675" s="430">
        <f>SUMIF(Insumos!B:B,D675,Insumos!G:G)</f>
        <v>0</v>
      </c>
      <c r="I675" s="30">
        <f>TRUNC(G675*H675,2)</f>
        <v>0</v>
      </c>
      <c r="J675" s="29"/>
    </row>
    <row r="676" spans="2:12">
      <c r="D676" s="700" t="s">
        <v>9454</v>
      </c>
      <c r="E676" s="700"/>
      <c r="F676" s="700"/>
      <c r="G676" s="700"/>
      <c r="H676" s="700"/>
      <c r="I676" s="30">
        <f>SUM(I673:I675)</f>
        <v>0.28000000000000003</v>
      </c>
      <c r="J676" s="29"/>
    </row>
    <row r="677" spans="2:12">
      <c r="D677" s="698" t="s">
        <v>7850</v>
      </c>
      <c r="E677" s="698"/>
      <c r="F677" s="698"/>
      <c r="G677" s="698"/>
      <c r="H677" s="698"/>
      <c r="I677" s="698"/>
      <c r="J677" s="29"/>
    </row>
    <row r="678" spans="2:12" ht="25.5">
      <c r="D678" s="31" t="s">
        <v>8119</v>
      </c>
      <c r="E678" s="32" t="s">
        <v>1442</v>
      </c>
      <c r="F678" s="33" t="s">
        <v>7294</v>
      </c>
      <c r="G678" s="479" t="s">
        <v>8120</v>
      </c>
      <c r="H678" s="430">
        <f>SUMIF(Insumos!B:B,D678,Insumos!G:G)</f>
        <v>141.16999999999999</v>
      </c>
      <c r="I678" s="30">
        <f>TRUNC(G678*H678,2)-0.01</f>
        <v>0.41</v>
      </c>
      <c r="J678" s="29"/>
    </row>
    <row r="679" spans="2:12">
      <c r="D679" s="31"/>
      <c r="E679" s="32"/>
      <c r="F679" s="33"/>
      <c r="G679" s="479"/>
      <c r="H679" s="430">
        <f>SUMIF(Insumos!B:B,D679,Insumos!G:G)</f>
        <v>0</v>
      </c>
      <c r="I679" s="30">
        <f>TRUNC(G679*H679,2)</f>
        <v>0</v>
      </c>
      <c r="J679" s="29"/>
    </row>
    <row r="680" spans="2:12">
      <c r="D680" s="31"/>
      <c r="E680" s="32"/>
      <c r="F680" s="33"/>
      <c r="G680" s="479"/>
      <c r="H680" s="430">
        <f>SUMIF(Insumos!B:B,D680,Insumos!G:G)</f>
        <v>0</v>
      </c>
      <c r="I680" s="30">
        <f>TRUNC(G680*H680,2)</f>
        <v>0</v>
      </c>
      <c r="J680" s="29"/>
    </row>
    <row r="681" spans="2:12">
      <c r="D681" s="31"/>
      <c r="E681" s="32"/>
      <c r="F681" s="33"/>
      <c r="G681" s="479"/>
      <c r="H681" s="430">
        <f>SUMIF(Insumos!B:B,D681,Insumos!G:G)</f>
        <v>0</v>
      </c>
      <c r="I681" s="30">
        <f>TRUNC(G681*H681,2)</f>
        <v>0</v>
      </c>
      <c r="J681" s="29"/>
    </row>
    <row r="682" spans="2:12">
      <c r="D682" s="31"/>
      <c r="E682" s="32"/>
      <c r="F682" s="33"/>
      <c r="G682" s="479"/>
      <c r="H682" s="430">
        <f>SUMIF(Insumos!B:B,D682,Insumos!G:G)</f>
        <v>0</v>
      </c>
      <c r="I682" s="30">
        <f>TRUNC(G682*H682,2)</f>
        <v>0</v>
      </c>
      <c r="J682" s="29"/>
    </row>
    <row r="683" spans="2:12">
      <c r="D683" s="699"/>
      <c r="E683" s="699"/>
      <c r="F683" s="699"/>
      <c r="G683" s="699"/>
      <c r="H683" s="30" t="s">
        <v>9454</v>
      </c>
      <c r="I683" s="30">
        <f>SUM(I678:I682)</f>
        <v>0.41</v>
      </c>
      <c r="J683" s="29"/>
    </row>
    <row r="684" spans="2:12">
      <c r="D684" s="228"/>
      <c r="E684" s="229"/>
      <c r="F684" s="229"/>
      <c r="G684" s="480"/>
      <c r="H684" s="231" t="s">
        <v>8317</v>
      </c>
      <c r="I684" s="30">
        <f>I676+I683</f>
        <v>0.69</v>
      </c>
      <c r="J684" s="29"/>
    </row>
    <row r="685" spans="2:12">
      <c r="D685" s="35"/>
      <c r="E685" s="35"/>
      <c r="F685" s="35"/>
      <c r="G685" s="481"/>
      <c r="H685" s="37"/>
      <c r="I685" s="37"/>
      <c r="J685" s="38"/>
      <c r="K685" s="25"/>
      <c r="L685" s="39"/>
    </row>
    <row r="686" spans="2:12">
      <c r="D686" s="35"/>
      <c r="E686" s="35"/>
      <c r="F686" s="35"/>
      <c r="G686" s="481"/>
      <c r="H686" s="37"/>
      <c r="I686" s="37"/>
      <c r="J686" s="38"/>
      <c r="K686" s="25"/>
      <c r="L686" s="39"/>
    </row>
    <row r="688" spans="2:12">
      <c r="B688" s="419" t="s">
        <v>2316</v>
      </c>
      <c r="C688" s="419" t="s">
        <v>8233</v>
      </c>
      <c r="D688" s="419">
        <v>97134</v>
      </c>
      <c r="E688" s="690" t="str">
        <f>IF($B688 = "SERVIÇO", IF(C688 = "SINAPI", VLOOKUP(D688, 'SERVIÇOS SINAPI'!$B:$E, 2, 0), IF(C688 = "ORSE", VLOOKUP(D688,#REF!, 2, 0), IF(C688 = "SEINFRA", VLOOKUP(D688,#REF!, 2, 0)))), IF(B688="INSUMO", IF(C688 = "SINAPI", VLOOKUP(D688, Insumos!$B:$G, 2, 0), IF(C688 = "ORSE", VLOOKUP(D688,#REF!, 2, 0), IF(C688 = "SEINFRA", VLOOKUP(D688,#REF!, 2, 0),)))))</f>
        <v>ASSENTAMENTO DE TUBO DE PVC DEFOFO OU PRFV OU RPVC PARA REDE DE ÁGUA, DN 150 MM, JUNTA ELÁSTICA INTEGRADA, INSTALADO EM LOCAL COM NÍVEL BAIXO DE INTERFERÊNCIAS (NÃO INCLUI FORNECIMENTO). AF_11/2017</v>
      </c>
      <c r="F688" s="691"/>
      <c r="G688" s="691"/>
      <c r="H688" s="692"/>
      <c r="I688" s="696" t="str">
        <f>IF(B688 = "SERVIÇO", IF(C688 = "SINAPI", VLOOKUP(D688, 'SERVIÇOS SINAPI'!$B:$E, 3, 0), IF(C688 = "ORSE", VLOOKUP(D688,#REF!, 3, 0), IF(C688 = "SEINFRA", VLOOKUP(D688,#REF!, 5, 0)))), IF(B688="INSUMO", IF(C688 = "SINAPI", VLOOKUP(D688, Insumos!$B:$G, 3, 0), IF(C688 = "ORSE", VLOOKUP(D688,#REF!, 3, 0), IF(C688 = "SEINFRA", VLOOKUP(D688,#REF!, 3, 0),)))))</f>
        <v>M</v>
      </c>
      <c r="J688" s="29"/>
      <c r="K688" s="422">
        <f>I702</f>
        <v>1.57</v>
      </c>
      <c r="L688" s="422">
        <v>2.0099999999999998</v>
      </c>
    </row>
    <row r="689" spans="2:12">
      <c r="B689" s="423"/>
      <c r="C689" s="423"/>
      <c r="D689" s="423"/>
      <c r="E689" s="693"/>
      <c r="F689" s="694"/>
      <c r="G689" s="694"/>
      <c r="H689" s="695"/>
      <c r="I689" s="697"/>
      <c r="J689" s="29"/>
    </row>
    <row r="690" spans="2:12">
      <c r="D690" s="427" t="s">
        <v>7844</v>
      </c>
      <c r="E690" s="427" t="s">
        <v>8294</v>
      </c>
      <c r="F690" s="427" t="s">
        <v>7845</v>
      </c>
      <c r="G690" s="478" t="s">
        <v>7846</v>
      </c>
      <c r="H690" s="429" t="s">
        <v>7847</v>
      </c>
      <c r="I690" s="429" t="s">
        <v>8254</v>
      </c>
      <c r="J690" s="29"/>
    </row>
    <row r="691" spans="2:12">
      <c r="D691" s="698" t="s">
        <v>7848</v>
      </c>
      <c r="E691" s="698"/>
      <c r="F691" s="698"/>
      <c r="G691" s="698"/>
      <c r="H691" s="698"/>
      <c r="I691" s="698"/>
      <c r="J691" s="29"/>
    </row>
    <row r="692" spans="2:12">
      <c r="D692" s="31" t="s">
        <v>7855</v>
      </c>
      <c r="E692" s="32" t="s">
        <v>609</v>
      </c>
      <c r="F692" s="33" t="s">
        <v>8243</v>
      </c>
      <c r="G692" s="479" t="s">
        <v>8127</v>
      </c>
      <c r="H692" s="430">
        <f>SUMIF(Insumos!B:B,D692,Insumos!G:G)</f>
        <v>11.11</v>
      </c>
      <c r="I692" s="30">
        <f>TRUNC(G692*H692,2)</f>
        <v>0.48</v>
      </c>
      <c r="J692" s="29"/>
      <c r="K692" s="413"/>
    </row>
    <row r="693" spans="2:12">
      <c r="D693" s="31"/>
      <c r="E693" s="32"/>
      <c r="F693" s="33"/>
      <c r="G693" s="479"/>
      <c r="H693" s="430">
        <f>SUMIF(Insumos!B:B,D693,Insumos!G:G)</f>
        <v>0</v>
      </c>
      <c r="I693" s="30">
        <f>TRUNC(G693*H693,2)</f>
        <v>0</v>
      </c>
      <c r="J693" s="29"/>
    </row>
    <row r="694" spans="2:12">
      <c r="D694" s="700" t="s">
        <v>9454</v>
      </c>
      <c r="E694" s="700"/>
      <c r="F694" s="700"/>
      <c r="G694" s="700"/>
      <c r="H694" s="700"/>
      <c r="I694" s="30">
        <f>SUM(I691:I693)</f>
        <v>0.48</v>
      </c>
      <c r="J694" s="29"/>
    </row>
    <row r="695" spans="2:12">
      <c r="D695" s="698" t="s">
        <v>7850</v>
      </c>
      <c r="E695" s="698"/>
      <c r="F695" s="698"/>
      <c r="G695" s="698"/>
      <c r="H695" s="698"/>
      <c r="I695" s="698"/>
      <c r="J695" s="29"/>
    </row>
    <row r="696" spans="2:12" ht="38.25">
      <c r="D696" s="31" t="s">
        <v>8123</v>
      </c>
      <c r="E696" s="32" t="s">
        <v>8124</v>
      </c>
      <c r="F696" s="33" t="s">
        <v>8314</v>
      </c>
      <c r="G696" s="479" t="s">
        <v>8125</v>
      </c>
      <c r="H696" s="430">
        <f>SUMIF(Insumos!B:B,D696,Insumos!G:G)</f>
        <v>12.84</v>
      </c>
      <c r="I696" s="30">
        <f>TRUNC(G696*H696,2)</f>
        <v>0.19</v>
      </c>
      <c r="J696" s="29"/>
    </row>
    <row r="697" spans="2:12">
      <c r="D697" s="31" t="s">
        <v>8126</v>
      </c>
      <c r="E697" s="32" t="s">
        <v>38</v>
      </c>
      <c r="F697" s="33" t="s">
        <v>8243</v>
      </c>
      <c r="G697" s="479" t="s">
        <v>8127</v>
      </c>
      <c r="H697" s="430">
        <f>SUMIF(Insumos!B:B,D697,Insumos!G:G)</f>
        <v>21.13</v>
      </c>
      <c r="I697" s="30">
        <f>TRUNC(G697*H697,2)-0.01</f>
        <v>0.9</v>
      </c>
      <c r="J697" s="29"/>
    </row>
    <row r="698" spans="2:12">
      <c r="D698" s="31"/>
      <c r="E698" s="32"/>
      <c r="F698" s="33"/>
      <c r="G698" s="479"/>
      <c r="H698" s="430">
        <f>SUMIF(Insumos!B:B,D698,Insumos!G:G)</f>
        <v>0</v>
      </c>
      <c r="I698" s="30">
        <f>TRUNC(G698*H698,2)</f>
        <v>0</v>
      </c>
      <c r="J698" s="29"/>
    </row>
    <row r="699" spans="2:12">
      <c r="D699" s="31"/>
      <c r="E699" s="32"/>
      <c r="F699" s="33"/>
      <c r="G699" s="479"/>
      <c r="H699" s="430">
        <f>SUMIF(Insumos!B:B,D699,Insumos!G:G)</f>
        <v>0</v>
      </c>
      <c r="I699" s="30">
        <f>TRUNC(G699*H699,2)</f>
        <v>0</v>
      </c>
      <c r="J699" s="29"/>
    </row>
    <row r="700" spans="2:12">
      <c r="D700" s="31"/>
      <c r="E700" s="32"/>
      <c r="F700" s="33"/>
      <c r="G700" s="479"/>
      <c r="H700" s="430">
        <f>SUMIF(Insumos!B:B,D700,Insumos!G:G)</f>
        <v>0</v>
      </c>
      <c r="I700" s="30">
        <f>TRUNC(G700*H700,2)</f>
        <v>0</v>
      </c>
      <c r="J700" s="29"/>
    </row>
    <row r="701" spans="2:12">
      <c r="D701" s="699"/>
      <c r="E701" s="699"/>
      <c r="F701" s="699"/>
      <c r="G701" s="699"/>
      <c r="H701" s="30" t="s">
        <v>9454</v>
      </c>
      <c r="I701" s="30">
        <f>SUM(I696:I700)</f>
        <v>1.0900000000000001</v>
      </c>
      <c r="J701" s="29"/>
    </row>
    <row r="702" spans="2:12">
      <c r="D702" s="228"/>
      <c r="E702" s="229"/>
      <c r="F702" s="229"/>
      <c r="G702" s="480"/>
      <c r="H702" s="231" t="s">
        <v>8317</v>
      </c>
      <c r="I702" s="30">
        <f>I694+I701</f>
        <v>1.57</v>
      </c>
      <c r="J702" s="29"/>
    </row>
    <row r="703" spans="2:12">
      <c r="D703" s="35"/>
      <c r="E703" s="35"/>
      <c r="F703" s="35"/>
      <c r="G703" s="481"/>
      <c r="H703" s="37"/>
      <c r="I703" s="37"/>
      <c r="J703" s="38"/>
      <c r="K703" s="25"/>
      <c r="L703" s="39"/>
    </row>
    <row r="704" spans="2:12">
      <c r="D704" s="35"/>
      <c r="E704" s="35"/>
      <c r="F704" s="35"/>
      <c r="G704" s="481"/>
      <c r="H704" s="37"/>
      <c r="I704" s="37"/>
      <c r="J704" s="38"/>
      <c r="K704" s="25"/>
      <c r="L704" s="39"/>
    </row>
    <row r="706" spans="2:12">
      <c r="B706" s="419" t="s">
        <v>2316</v>
      </c>
      <c r="C706" s="419" t="s">
        <v>8233</v>
      </c>
      <c r="D706" s="419">
        <v>97124</v>
      </c>
      <c r="E706" s="690" t="str">
        <f>IF($B706 = "SERVIÇO", IF(C706 = "SINAPI", VLOOKUP(D706, 'SERVIÇOS SINAPI'!$B:$E, 2, 0), IF(C706 = "ORSE", VLOOKUP(D706,#REF!, 2, 0), IF(C706 = "SEINFRA", VLOOKUP(D706,#REF!, 2, 0)))), IF(B706="INSUMO", IF(C706 = "SINAPI", VLOOKUP(D706, Insumos!$B:$G, 2, 0), IF(C706 = "ORSE", VLOOKUP(D706,#REF!, 2, 0), IF(C706 = "SEINFRA", VLOOKUP(D706,#REF!, 2, 0),)))))</f>
        <v>ASSENTAMENTO DE TUBO DE PVC PBA PARA REDE DE ÁGUA, DN 50 MM, JUNTA ELÁSTICA INTEGRADA, INSTALADO EM LOCAL COM NÍVEL BAIXO DE INTERFERÊNCIAS (NÃO INCLUI FORNECIMENTO). AF_11/2017</v>
      </c>
      <c r="F706" s="691"/>
      <c r="G706" s="691"/>
      <c r="H706" s="692"/>
      <c r="I706" s="696" t="str">
        <f>IF(B706 = "SERVIÇO", IF(C706 = "SINAPI", VLOOKUP(D706, 'SERVIÇOS SINAPI'!$B:$E, 3, 0), IF(C706 = "ORSE", VLOOKUP(D706,#REF!, 3, 0), IF(C706 = "SEINFRA", VLOOKUP(D706,#REF!, 5, 0)))), IF(B706="INSUMO", IF(C706 = "SINAPI", VLOOKUP(D706, Insumos!$B:$G, 3, 0), IF(C706 = "ORSE", VLOOKUP(D706,#REF!, 3, 0), IF(C706 = "SEINFRA", VLOOKUP(D706,#REF!, 3, 0),)))))</f>
        <v>M</v>
      </c>
      <c r="J706" s="29"/>
      <c r="K706" s="422">
        <f>I717</f>
        <v>0.61</v>
      </c>
      <c r="L706" s="422">
        <v>0.78</v>
      </c>
    </row>
    <row r="707" spans="2:12">
      <c r="B707" s="423"/>
      <c r="C707" s="423"/>
      <c r="D707" s="423"/>
      <c r="E707" s="693"/>
      <c r="F707" s="694"/>
      <c r="G707" s="694"/>
      <c r="H707" s="695"/>
      <c r="I707" s="697"/>
      <c r="J707" s="29"/>
    </row>
    <row r="708" spans="2:12">
      <c r="D708" s="427" t="s">
        <v>7844</v>
      </c>
      <c r="E708" s="427" t="s">
        <v>8294</v>
      </c>
      <c r="F708" s="427" t="s">
        <v>7845</v>
      </c>
      <c r="G708" s="478" t="s">
        <v>7846</v>
      </c>
      <c r="H708" s="429" t="s">
        <v>7847</v>
      </c>
      <c r="I708" s="429" t="s">
        <v>8254</v>
      </c>
      <c r="J708" s="29"/>
    </row>
    <row r="709" spans="2:12">
      <c r="D709" s="698" t="s">
        <v>7848</v>
      </c>
      <c r="E709" s="698"/>
      <c r="F709" s="698"/>
      <c r="G709" s="698"/>
      <c r="H709" s="698"/>
      <c r="I709" s="698"/>
      <c r="J709" s="29"/>
    </row>
    <row r="710" spans="2:12">
      <c r="D710" s="31" t="s">
        <v>7855</v>
      </c>
      <c r="E710" s="32" t="s">
        <v>609</v>
      </c>
      <c r="F710" s="33" t="s">
        <v>8243</v>
      </c>
      <c r="G710" s="479" t="s">
        <v>9470</v>
      </c>
      <c r="H710" s="430">
        <f>SUMIF(Insumos!B:B,D710,Insumos!G:G)</f>
        <v>11.11</v>
      </c>
      <c r="I710" s="30">
        <f>TRUNC(G710*H710,2)</f>
        <v>0.19</v>
      </c>
      <c r="J710" s="29"/>
      <c r="K710" s="413"/>
    </row>
    <row r="711" spans="2:12">
      <c r="D711" s="31"/>
      <c r="E711" s="32"/>
      <c r="F711" s="33"/>
      <c r="G711" s="479"/>
      <c r="H711" s="430">
        <f>SUMIF(Insumos!B:B,D711,Insumos!G:G)</f>
        <v>0</v>
      </c>
      <c r="I711" s="30">
        <f>TRUNC(G711*H711,2)</f>
        <v>0</v>
      </c>
      <c r="J711" s="29"/>
    </row>
    <row r="712" spans="2:12">
      <c r="D712" s="700" t="s">
        <v>9454</v>
      </c>
      <c r="E712" s="700"/>
      <c r="F712" s="700"/>
      <c r="G712" s="700"/>
      <c r="H712" s="700"/>
      <c r="I712" s="30">
        <f>SUM(I709:I711)</f>
        <v>0.19</v>
      </c>
      <c r="J712" s="29"/>
    </row>
    <row r="713" spans="2:12">
      <c r="D713" s="698" t="s">
        <v>7850</v>
      </c>
      <c r="E713" s="698"/>
      <c r="F713" s="698"/>
      <c r="G713" s="698"/>
      <c r="H713" s="698"/>
      <c r="I713" s="698"/>
      <c r="J713" s="29"/>
    </row>
    <row r="714" spans="2:12" ht="38.25">
      <c r="D714" s="31" t="s">
        <v>8123</v>
      </c>
      <c r="E714" s="32" t="s">
        <v>8124</v>
      </c>
      <c r="F714" s="33" t="s">
        <v>8314</v>
      </c>
      <c r="G714" s="479" t="s">
        <v>7514</v>
      </c>
      <c r="H714" s="430">
        <f>SUMIF(Insumos!B:B,D714,Insumos!G:G)</f>
        <v>12.84</v>
      </c>
      <c r="I714" s="30">
        <f>TRUNC(G714*H714,2)</f>
        <v>0.05</v>
      </c>
      <c r="J714" s="29"/>
    </row>
    <row r="715" spans="2:12">
      <c r="D715" s="31" t="s">
        <v>8126</v>
      </c>
      <c r="E715" s="32" t="s">
        <v>38</v>
      </c>
      <c r="F715" s="33" t="s">
        <v>8243</v>
      </c>
      <c r="G715" s="479" t="s">
        <v>9470</v>
      </c>
      <c r="H715" s="430">
        <f>SUMIF(Insumos!B:B,D715,Insumos!G:G)</f>
        <v>21.13</v>
      </c>
      <c r="I715" s="30">
        <f>TRUNC(G715*H715,2)</f>
        <v>0.37</v>
      </c>
      <c r="J715" s="29"/>
    </row>
    <row r="716" spans="2:12">
      <c r="D716" s="699"/>
      <c r="E716" s="699"/>
      <c r="F716" s="699"/>
      <c r="G716" s="699"/>
      <c r="H716" s="30" t="s">
        <v>9454</v>
      </c>
      <c r="I716" s="30">
        <f>SUM(I714:I715)</f>
        <v>0.42</v>
      </c>
      <c r="J716" s="29"/>
    </row>
    <row r="717" spans="2:12">
      <c r="D717" s="228"/>
      <c r="E717" s="229"/>
      <c r="F717" s="229"/>
      <c r="G717" s="480"/>
      <c r="H717" s="231" t="s">
        <v>8317</v>
      </c>
      <c r="I717" s="30">
        <f>I712+I716</f>
        <v>0.61</v>
      </c>
      <c r="J717" s="29"/>
    </row>
    <row r="718" spans="2:12">
      <c r="D718" s="35"/>
      <c r="E718" s="35"/>
      <c r="F718" s="35"/>
      <c r="G718" s="481"/>
      <c r="H718" s="37"/>
      <c r="I718" s="37"/>
      <c r="J718" s="38"/>
      <c r="K718" s="25"/>
      <c r="L718" s="39"/>
    </row>
    <row r="719" spans="2:12">
      <c r="D719" s="35"/>
      <c r="E719" s="35"/>
      <c r="F719" s="35"/>
      <c r="G719" s="481"/>
      <c r="H719" s="37"/>
      <c r="I719" s="37"/>
      <c r="J719" s="38"/>
      <c r="K719" s="25"/>
      <c r="L719" s="39"/>
    </row>
    <row r="721" spans="2:12">
      <c r="B721" s="419" t="s">
        <v>2316</v>
      </c>
      <c r="C721" s="419" t="s">
        <v>8233</v>
      </c>
      <c r="D721" s="419">
        <v>97159</v>
      </c>
      <c r="E721" s="690" t="str">
        <f>IF($B721 = "SERVIÇO", IF(C721 = "SINAPI", VLOOKUP(D721, 'SERVIÇOS SINAPI'!$B:$E, 2, 0), IF(C721 = "ORSE", VLOOKUP(D721,#REF!, 2, 0), IF(C721 = "SEINFRA", VLOOKUP(D721,#REF!, 2, 0)))), IF(B721="INSUMO", IF(C721 = "SINAPI", VLOOKUP(D721, Insumos!$B:$G, 2, 0), IF(C721 = "ORSE", VLOOKUP(D721,#REF!, 2, 0), IF(C721 = "SEINFRA", VLOOKUP(D721,#REF!, 2, 0),)))))</f>
        <v>ASSENTAMENTO DE TUBO DE FERRO FUNDIDO PARA REDE DE ÁGUA, DN 150 MM, JUNTA ELÁSTICA, INSTALADO EM LOCAL COM NÍVEL BAIXO DE INTERFERÊNCIAS (NÃO INCLUI FORNECIMENTO). AF_11/2017</v>
      </c>
      <c r="F721" s="691"/>
      <c r="G721" s="691"/>
      <c r="H721" s="692"/>
      <c r="I721" s="696" t="str">
        <f>IF(B721 = "SERVIÇO", IF(C721 = "SINAPI", VLOOKUP(D721, 'SERVIÇOS SINAPI'!$B:$E, 3, 0), IF(C721 = "ORSE", VLOOKUP(D721,#REF!, 3, 0), IF(C721 = "SEINFRA", VLOOKUP(D721,#REF!, 5, 0)))), IF(B721="INSUMO", IF(C721 = "SINAPI", VLOOKUP(D721, Insumos!$B:$G, 3, 0), IF(C721 = "ORSE", VLOOKUP(D721,#REF!, 3, 0), IF(C721 = "SEINFRA", VLOOKUP(D721,#REF!, 3, 0),)))))</f>
        <v>M</v>
      </c>
      <c r="J721" s="29"/>
      <c r="K721" s="422">
        <f>I735</f>
        <v>4.83</v>
      </c>
      <c r="L721" s="422">
        <v>6.17</v>
      </c>
    </row>
    <row r="722" spans="2:12">
      <c r="B722" s="423"/>
      <c r="C722" s="423"/>
      <c r="D722" s="423"/>
      <c r="E722" s="693"/>
      <c r="F722" s="694"/>
      <c r="G722" s="694"/>
      <c r="H722" s="695"/>
      <c r="I722" s="697"/>
      <c r="J722" s="29"/>
    </row>
    <row r="723" spans="2:12">
      <c r="D723" s="427" t="s">
        <v>7844</v>
      </c>
      <c r="E723" s="427" t="s">
        <v>8294</v>
      </c>
      <c r="F723" s="427" t="s">
        <v>7845</v>
      </c>
      <c r="G723" s="478" t="s">
        <v>7846</v>
      </c>
      <c r="H723" s="429" t="s">
        <v>7847</v>
      </c>
      <c r="I723" s="429" t="s">
        <v>8254</v>
      </c>
      <c r="J723" s="29"/>
    </row>
    <row r="724" spans="2:12">
      <c r="D724" s="698" t="s">
        <v>7848</v>
      </c>
      <c r="E724" s="698"/>
      <c r="F724" s="698"/>
      <c r="G724" s="698"/>
      <c r="H724" s="698"/>
      <c r="I724" s="698"/>
      <c r="J724" s="29"/>
    </row>
    <row r="725" spans="2:12">
      <c r="D725" s="31" t="s">
        <v>7855</v>
      </c>
      <c r="E725" s="32" t="s">
        <v>609</v>
      </c>
      <c r="F725" s="33" t="s">
        <v>8243</v>
      </c>
      <c r="G725" s="479" t="s">
        <v>9471</v>
      </c>
      <c r="H725" s="430">
        <f>SUMIF(Insumos!B:B,D725,Insumos!G:G)</f>
        <v>11.11</v>
      </c>
      <c r="I725" s="30">
        <f>TRUNC(G725*H725,2)</f>
        <v>0.93</v>
      </c>
      <c r="J725" s="29"/>
      <c r="K725" s="413"/>
    </row>
    <row r="726" spans="2:12">
      <c r="D726" s="31"/>
      <c r="E726" s="32"/>
      <c r="F726" s="33"/>
      <c r="G726" s="479"/>
      <c r="H726" s="430">
        <f>SUMIF(Insumos!B:B,D726,Insumos!G:G)</f>
        <v>0</v>
      </c>
      <c r="I726" s="30">
        <f>TRUNC(G726*H726,2)</f>
        <v>0</v>
      </c>
      <c r="J726" s="29"/>
    </row>
    <row r="727" spans="2:12">
      <c r="D727" s="700" t="s">
        <v>9454</v>
      </c>
      <c r="E727" s="700"/>
      <c r="F727" s="700"/>
      <c r="G727" s="700"/>
      <c r="H727" s="700"/>
      <c r="I727" s="30">
        <f>SUM(I724:I726)</f>
        <v>0.93</v>
      </c>
      <c r="J727" s="29"/>
    </row>
    <row r="728" spans="2:12">
      <c r="D728" s="698" t="s">
        <v>7850</v>
      </c>
      <c r="E728" s="698"/>
      <c r="F728" s="698"/>
      <c r="G728" s="698"/>
      <c r="H728" s="698"/>
      <c r="I728" s="698"/>
      <c r="J728" s="29"/>
    </row>
    <row r="729" spans="2:12" ht="63.75">
      <c r="D729" s="31" t="s">
        <v>8130</v>
      </c>
      <c r="E729" s="32" t="s">
        <v>1438</v>
      </c>
      <c r="F729" s="33" t="s">
        <v>7294</v>
      </c>
      <c r="G729" s="479" t="s">
        <v>9472</v>
      </c>
      <c r="H729" s="430">
        <f>SUMIF(Insumos!B:B,D729,Insumos!G:G)</f>
        <v>87.88</v>
      </c>
      <c r="I729" s="30">
        <f>TRUNC(G729*H729,2)</f>
        <v>1.08</v>
      </c>
      <c r="J729" s="29"/>
    </row>
    <row r="730" spans="2:12" ht="63.75">
      <c r="D730" s="31" t="s">
        <v>8132</v>
      </c>
      <c r="E730" s="32" t="s">
        <v>2055</v>
      </c>
      <c r="F730" s="33" t="s">
        <v>6739</v>
      </c>
      <c r="G730" s="479" t="s">
        <v>9473</v>
      </c>
      <c r="H730" s="430">
        <f>SUMIF(Insumos!B:B,D730,Insumos!G:G)</f>
        <v>39.72</v>
      </c>
      <c r="I730" s="30">
        <f>TRUNC(G730*H730,2)</f>
        <v>0.94</v>
      </c>
      <c r="J730" s="29"/>
    </row>
    <row r="731" spans="2:12" ht="38.25">
      <c r="D731" s="31" t="s">
        <v>8123</v>
      </c>
      <c r="E731" s="32" t="s">
        <v>8124</v>
      </c>
      <c r="F731" s="33" t="s">
        <v>8314</v>
      </c>
      <c r="G731" s="479" t="s">
        <v>9474</v>
      </c>
      <c r="H731" s="430">
        <f>SUMIF(Insumos!B:B,D731,Insumos!G:G)</f>
        <v>12.84</v>
      </c>
      <c r="I731" s="30">
        <f>TRUNC(G731*H731,2)</f>
        <v>0.09</v>
      </c>
      <c r="J731" s="29"/>
    </row>
    <row r="732" spans="2:12">
      <c r="D732" s="31" t="s">
        <v>8126</v>
      </c>
      <c r="E732" s="32" t="s">
        <v>38</v>
      </c>
      <c r="F732" s="33" t="s">
        <v>8243</v>
      </c>
      <c r="G732" s="479" t="s">
        <v>9471</v>
      </c>
      <c r="H732" s="430">
        <f>SUMIF(Insumos!B:B,D732,Insumos!G:G)</f>
        <v>21.13</v>
      </c>
      <c r="I732" s="30">
        <f>TRUNC(G732*H732,2)+0.01</f>
        <v>1.79</v>
      </c>
      <c r="J732" s="29"/>
    </row>
    <row r="733" spans="2:12">
      <c r="D733" s="31"/>
      <c r="E733" s="32"/>
      <c r="F733" s="33"/>
      <c r="G733" s="479"/>
      <c r="H733" s="430">
        <f>SUMIF(Insumos!B:B,D733,Insumos!G:G)</f>
        <v>0</v>
      </c>
      <c r="I733" s="30">
        <f>TRUNC(G733*H733,2)</f>
        <v>0</v>
      </c>
      <c r="J733" s="29"/>
    </row>
    <row r="734" spans="2:12">
      <c r="D734" s="699"/>
      <c r="E734" s="699"/>
      <c r="F734" s="699"/>
      <c r="G734" s="699"/>
      <c r="H734" s="30" t="s">
        <v>9454</v>
      </c>
      <c r="I734" s="30">
        <f>SUM(I729:I733)</f>
        <v>3.9</v>
      </c>
      <c r="J734" s="29"/>
    </row>
    <row r="735" spans="2:12">
      <c r="D735" s="228"/>
      <c r="E735" s="229"/>
      <c r="F735" s="229"/>
      <c r="G735" s="480"/>
      <c r="H735" s="231" t="s">
        <v>8317</v>
      </c>
      <c r="I735" s="30">
        <f>I727+I734</f>
        <v>4.83</v>
      </c>
      <c r="J735" s="29"/>
    </row>
    <row r="736" spans="2:12">
      <c r="B736" s="25"/>
      <c r="C736" s="25"/>
      <c r="D736" s="35"/>
      <c r="E736" s="35"/>
      <c r="F736" s="35"/>
      <c r="G736" s="481"/>
      <c r="H736" s="37"/>
      <c r="I736" s="37"/>
      <c r="J736" s="38"/>
      <c r="K736" s="25"/>
      <c r="L736" s="39"/>
    </row>
    <row r="737" spans="2:12">
      <c r="B737" s="25"/>
      <c r="C737" s="25"/>
      <c r="D737" s="35"/>
      <c r="E737" s="35"/>
      <c r="F737" s="35"/>
      <c r="G737" s="481"/>
      <c r="H737" s="37"/>
      <c r="I737" s="37"/>
      <c r="J737" s="38"/>
      <c r="K737" s="25"/>
      <c r="L737" s="39"/>
    </row>
    <row r="739" spans="2:12">
      <c r="B739" s="419" t="s">
        <v>2316</v>
      </c>
      <c r="C739" s="419" t="s">
        <v>8233</v>
      </c>
      <c r="D739" s="419">
        <v>94102</v>
      </c>
      <c r="E739" s="690" t="str">
        <f>IF($B739 = "SERVIÇO", IF(C739 = "SINAPI", VLOOKUP(D739, 'SERVIÇOS SINAPI'!$B:$E, 2, 0), IF(C739 = "ORSE", VLOOKUP(D739,#REF!, 2, 0), IF(C739 = "SEINFRA", VLOOKUP(D739,#REF!, 2, 0)))), IF(B739="INSUMO", IF(C739 = "SINAPI", VLOOKUP(D739, Insumos!$B:$G, 2, 0), IF(C739 = "ORSE", VLOOKUP(D739,#REF!, 2, 0), IF(C739 = "SEINFRA", VLOOKUP(D739,#REF!, 2, 0),)))))</f>
        <v>LASTRO DE VALA COM PREPARO DE FUNDO, LARGURA MENOR QUE 1,5 M, COM CAMADA DE AREIA, LANÇAMENTO MANUAL, EM LOCAL COM NÍVEL BAIXO DE INTERFERÊNCIA. AF_06/2016</v>
      </c>
      <c r="F739" s="691"/>
      <c r="G739" s="691"/>
      <c r="H739" s="692"/>
      <c r="I739" s="696" t="str">
        <f>IF(B739 = "SERVIÇO", IF(C739 = "SINAPI", VLOOKUP(D739, 'SERVIÇOS SINAPI'!$B:$E, 3, 0), IF(C739 = "ORSE", VLOOKUP(D739,#REF!, 3, 0), IF(C739 = "SEINFRA", VLOOKUP(D739,#REF!, 5, 0)))), IF(B739="INSUMO", IF(C739 = "SINAPI", VLOOKUP(D739, Insumos!$B:$G, 3, 0), IF(C739 = "ORSE", VLOOKUP(D739,#REF!, 3, 0), IF(C739 = "SEINFRA", VLOOKUP(D739,#REF!, 3, 0),)))))</f>
        <v>M³</v>
      </c>
      <c r="J739" s="29"/>
      <c r="K739" s="422">
        <f>I751</f>
        <v>108.68</v>
      </c>
      <c r="L739" s="422">
        <v>139.02000000000001</v>
      </c>
    </row>
    <row r="740" spans="2:12">
      <c r="B740" s="423"/>
      <c r="C740" s="423"/>
      <c r="D740" s="423"/>
      <c r="E740" s="693"/>
      <c r="F740" s="694"/>
      <c r="G740" s="694"/>
      <c r="H740" s="695"/>
      <c r="I740" s="697"/>
      <c r="J740" s="29"/>
    </row>
    <row r="741" spans="2:12">
      <c r="D741" s="427" t="s">
        <v>7844</v>
      </c>
      <c r="E741" s="427" t="s">
        <v>8294</v>
      </c>
      <c r="F741" s="427" t="s">
        <v>7845</v>
      </c>
      <c r="G741" s="478" t="s">
        <v>7846</v>
      </c>
      <c r="H741" s="429" t="s">
        <v>7847</v>
      </c>
      <c r="I741" s="429" t="s">
        <v>8254</v>
      </c>
      <c r="J741" s="29"/>
    </row>
    <row r="742" spans="2:12">
      <c r="D742" s="698" t="s">
        <v>7848</v>
      </c>
      <c r="E742" s="698"/>
      <c r="F742" s="698"/>
      <c r="G742" s="698"/>
      <c r="H742" s="698"/>
      <c r="I742" s="698"/>
      <c r="J742" s="29"/>
    </row>
    <row r="743" spans="2:12">
      <c r="D743" s="31" t="s">
        <v>2127</v>
      </c>
      <c r="E743" s="32" t="s">
        <v>612</v>
      </c>
      <c r="F743" s="33" t="s">
        <v>8243</v>
      </c>
      <c r="G743" s="479" t="s">
        <v>8145</v>
      </c>
      <c r="H743" s="430">
        <f>SUMIF(Insumos!B:B,D743,Insumos!G:G)</f>
        <v>13.51</v>
      </c>
      <c r="I743" s="30">
        <f>TRUNC(G743*H743,2)</f>
        <v>27.89</v>
      </c>
      <c r="J743" s="29"/>
      <c r="K743" s="413"/>
    </row>
    <row r="744" spans="2:12">
      <c r="D744" s="31" t="s">
        <v>7855</v>
      </c>
      <c r="E744" s="32" t="s">
        <v>609</v>
      </c>
      <c r="F744" s="33" t="s">
        <v>8243</v>
      </c>
      <c r="G744" s="479" t="s">
        <v>8146</v>
      </c>
      <c r="H744" s="430">
        <f>SUMIF(Insumos!B:B,D744,Insumos!G:G)</f>
        <v>11.11</v>
      </c>
      <c r="I744" s="30">
        <f>TRUNC(G744*H744,2)</f>
        <v>34.4</v>
      </c>
      <c r="J744" s="29"/>
    </row>
    <row r="745" spans="2:12">
      <c r="D745" s="700" t="s">
        <v>9454</v>
      </c>
      <c r="E745" s="700"/>
      <c r="F745" s="700"/>
      <c r="G745" s="700"/>
      <c r="H745" s="700"/>
      <c r="I745" s="30">
        <f>SUM(I742:I744)</f>
        <v>62.29</v>
      </c>
      <c r="J745" s="29"/>
    </row>
    <row r="746" spans="2:12">
      <c r="D746" s="698" t="s">
        <v>7850</v>
      </c>
      <c r="E746" s="698"/>
      <c r="F746" s="698"/>
      <c r="G746" s="698"/>
      <c r="H746" s="698"/>
      <c r="I746" s="698"/>
      <c r="J746" s="29"/>
    </row>
    <row r="747" spans="2:12" ht="25.5">
      <c r="D747" s="31" t="s">
        <v>1535</v>
      </c>
      <c r="E747" s="32" t="s">
        <v>1536</v>
      </c>
      <c r="F747" s="33" t="s">
        <v>7970</v>
      </c>
      <c r="G747" s="479" t="s">
        <v>2124</v>
      </c>
      <c r="H747" s="430">
        <f>SUMIF(Insumos!B:B,D747,Insumos!G:G)</f>
        <v>39.15</v>
      </c>
      <c r="I747" s="30">
        <f>TRUNC(G747*H747,2)</f>
        <v>43.06</v>
      </c>
      <c r="J747" s="29"/>
    </row>
    <row r="748" spans="2:12" ht="38.25">
      <c r="D748" s="31" t="s">
        <v>8134</v>
      </c>
      <c r="E748" s="32" t="s">
        <v>6690</v>
      </c>
      <c r="F748" s="33" t="s">
        <v>7294</v>
      </c>
      <c r="G748" s="479" t="s">
        <v>8073</v>
      </c>
      <c r="H748" s="430">
        <f>SUMIF(Insumos!B:B,D748,Insumos!G:G)</f>
        <v>26.31</v>
      </c>
      <c r="I748" s="30">
        <f>TRUNC(G748*H748,2)</f>
        <v>1.81</v>
      </c>
      <c r="J748" s="29"/>
    </row>
    <row r="749" spans="2:12" ht="38.25">
      <c r="D749" s="31" t="s">
        <v>8136</v>
      </c>
      <c r="E749" s="32" t="s">
        <v>6689</v>
      </c>
      <c r="F749" s="33" t="s">
        <v>6739</v>
      </c>
      <c r="G749" s="479" t="s">
        <v>8144</v>
      </c>
      <c r="H749" s="430">
        <f>SUMIF(Insumos!B:B,D749,Insumos!G:G)</f>
        <v>23.7</v>
      </c>
      <c r="I749" s="30">
        <f>TRUNC(G749*H749,2)+0.01</f>
        <v>1.52</v>
      </c>
      <c r="J749" s="29"/>
    </row>
    <row r="750" spans="2:12">
      <c r="D750" s="699"/>
      <c r="E750" s="699"/>
      <c r="F750" s="699"/>
      <c r="G750" s="699"/>
      <c r="H750" s="30" t="s">
        <v>9454</v>
      </c>
      <c r="I750" s="30">
        <f>SUM(I747:I749)</f>
        <v>46.39</v>
      </c>
      <c r="J750" s="29"/>
    </row>
    <row r="751" spans="2:12">
      <c r="D751" s="228"/>
      <c r="E751" s="229"/>
      <c r="F751" s="229"/>
      <c r="G751" s="480"/>
      <c r="H751" s="231" t="s">
        <v>8317</v>
      </c>
      <c r="I751" s="30">
        <f>I745+I750</f>
        <v>108.68</v>
      </c>
      <c r="J751" s="29"/>
    </row>
    <row r="752" spans="2:12">
      <c r="D752" s="35"/>
      <c r="E752" s="35"/>
      <c r="F752" s="35"/>
      <c r="G752" s="481"/>
      <c r="H752" s="37"/>
      <c r="I752" s="37"/>
      <c r="J752" s="38"/>
      <c r="K752" s="25"/>
      <c r="L752" s="39"/>
    </row>
    <row r="753" spans="2:12">
      <c r="D753" s="35"/>
      <c r="E753" s="35"/>
      <c r="F753" s="35"/>
      <c r="G753" s="481"/>
      <c r="H753" s="37"/>
      <c r="I753" s="37"/>
      <c r="J753" s="38"/>
      <c r="K753" s="25"/>
      <c r="L753" s="39"/>
    </row>
    <row r="755" spans="2:12">
      <c r="B755" s="419" t="s">
        <v>2316</v>
      </c>
      <c r="C755" s="419" t="s">
        <v>8233</v>
      </c>
      <c r="D755" s="419">
        <v>94315</v>
      </c>
      <c r="E755" s="690" t="str">
        <f>IF($B755 = "SERVIÇO", IF(C755 = "SINAPI", VLOOKUP(D755, 'SERVIÇOS SINAPI'!$B:$E, 2, 0), IF(C755 = "ORSE", VLOOKUP(D755,#REF!, 2, 0), IF(C755 = "SEINFRA", VLOOKUP(D755,#REF!, 2, 0)))), IF(B755="INSUMO", IF(C755 = "SINAPI", VLOOKUP(D755, Insumos!$B:$G, 2, 0), IF(C755 = "ORSE", VLOOKUP(D755,#REF!, 2, 0), IF(C755 = "SEINFRA", VLOOKUP(D755,#REF!, 2, 0),)))))</f>
        <v>ATERRO MECANIZADO DE VALA COM RETROESCAVADEIRA (CAPACIDADE DA CAÇAMBA DA RETRO: 0,26 M³ / POTÊNCIA: 88 HP), LARGURA ATÉ 0,8 M, PROFUNDIDADE ATÉ 1,5 M, COM SOLO ARGILO-ARENOSO. AF_05/2016</v>
      </c>
      <c r="F755" s="691"/>
      <c r="G755" s="691"/>
      <c r="H755" s="692"/>
      <c r="I755" s="696" t="str">
        <f>IF(B755 = "SERVIÇO", IF(C755 = "SINAPI", VLOOKUP(D755, 'SERVIÇOS SINAPI'!$B:$E, 3, 0), IF(C755 = "ORSE", VLOOKUP(D755,#REF!, 3, 0), IF(C755 = "SEINFRA", VLOOKUP(D755,#REF!, 5, 0)))), IF(B755="INSUMO", IF(C755 = "SINAPI", VLOOKUP(D755, Insumos!$B:$G, 3, 0), IF(C755 = "ORSE", VLOOKUP(D755,#REF!, 3, 0), IF(C755 = "SEINFRA", VLOOKUP(D755,#REF!, 3, 0),)))))</f>
        <v>M³</v>
      </c>
      <c r="J755" s="29"/>
      <c r="K755" s="422">
        <f>I770</f>
        <v>32.4</v>
      </c>
      <c r="L755" s="422">
        <v>41.39</v>
      </c>
    </row>
    <row r="756" spans="2:12">
      <c r="B756" s="423"/>
      <c r="C756" s="423"/>
      <c r="D756" s="423"/>
      <c r="E756" s="693"/>
      <c r="F756" s="694"/>
      <c r="G756" s="694"/>
      <c r="H756" s="695"/>
      <c r="I756" s="697"/>
      <c r="J756" s="29"/>
    </row>
    <row r="757" spans="2:12">
      <c r="D757" s="427" t="s">
        <v>7844</v>
      </c>
      <c r="E757" s="427" t="s">
        <v>8294</v>
      </c>
      <c r="F757" s="427" t="s">
        <v>7845</v>
      </c>
      <c r="G757" s="478" t="s">
        <v>7846</v>
      </c>
      <c r="H757" s="429" t="s">
        <v>7847</v>
      </c>
      <c r="I757" s="429" t="s">
        <v>8254</v>
      </c>
      <c r="J757" s="29"/>
    </row>
    <row r="758" spans="2:12">
      <c r="D758" s="698" t="s">
        <v>7848</v>
      </c>
      <c r="E758" s="698"/>
      <c r="F758" s="698"/>
      <c r="G758" s="698"/>
      <c r="H758" s="698"/>
      <c r="I758" s="698"/>
      <c r="J758" s="29"/>
    </row>
    <row r="759" spans="2:12">
      <c r="D759" s="31" t="s">
        <v>7855</v>
      </c>
      <c r="E759" s="32" t="s">
        <v>609</v>
      </c>
      <c r="F759" s="33" t="s">
        <v>8243</v>
      </c>
      <c r="G759" s="479" t="s">
        <v>8156</v>
      </c>
      <c r="H759" s="430">
        <f>SUMIF(Insumos!B:B,D759,Insumos!G:G)</f>
        <v>11.11</v>
      </c>
      <c r="I759" s="30">
        <f>TRUNC(G759*H759,2)</f>
        <v>0.56999999999999995</v>
      </c>
      <c r="J759" s="29"/>
      <c r="K759" s="413"/>
    </row>
    <row r="760" spans="2:12">
      <c r="D760" s="700" t="s">
        <v>9454</v>
      </c>
      <c r="E760" s="700"/>
      <c r="F760" s="700"/>
      <c r="G760" s="700"/>
      <c r="H760" s="700"/>
      <c r="I760" s="30">
        <f>SUM(I758:I759)</f>
        <v>0.56999999999999995</v>
      </c>
      <c r="J760" s="29"/>
    </row>
    <row r="761" spans="2:12">
      <c r="D761" s="698" t="s">
        <v>7850</v>
      </c>
      <c r="E761" s="698"/>
      <c r="F761" s="698"/>
      <c r="G761" s="698"/>
      <c r="H761" s="698"/>
      <c r="I761" s="698"/>
      <c r="J761" s="29"/>
    </row>
    <row r="762" spans="2:12" ht="63.75">
      <c r="D762" s="31" t="s">
        <v>8130</v>
      </c>
      <c r="E762" s="32" t="s">
        <v>1438</v>
      </c>
      <c r="F762" s="33" t="s">
        <v>7294</v>
      </c>
      <c r="G762" s="479" t="s">
        <v>8147</v>
      </c>
      <c r="H762" s="430">
        <f>SUMIF(Insumos!B:B,D762,Insumos!G:G)</f>
        <v>87.88</v>
      </c>
      <c r="I762" s="30">
        <f t="shared" ref="I762:I767" si="1">TRUNC(G762*H762,2)</f>
        <v>3.6</v>
      </c>
      <c r="J762" s="29"/>
    </row>
    <row r="763" spans="2:12" ht="63.75">
      <c r="D763" s="31" t="s">
        <v>8132</v>
      </c>
      <c r="E763" s="32" t="s">
        <v>2055</v>
      </c>
      <c r="F763" s="33" t="s">
        <v>6739</v>
      </c>
      <c r="G763" s="479" t="s">
        <v>8148</v>
      </c>
      <c r="H763" s="430">
        <f>SUMIF(Insumos!B:B,D763,Insumos!G:G)</f>
        <v>39.72</v>
      </c>
      <c r="I763" s="30">
        <f t="shared" si="1"/>
        <v>2.14</v>
      </c>
      <c r="J763" s="29"/>
    </row>
    <row r="764" spans="2:12" ht="51">
      <c r="D764" s="31" t="s">
        <v>8149</v>
      </c>
      <c r="E764" s="32" t="s">
        <v>6413</v>
      </c>
      <c r="F764" s="33" t="s">
        <v>7294</v>
      </c>
      <c r="G764" s="479" t="s">
        <v>8050</v>
      </c>
      <c r="H764" s="430">
        <f>SUMIF(Insumos!B:B,D764,Insumos!G:G)</f>
        <v>133.53</v>
      </c>
      <c r="I764" s="30">
        <f t="shared" si="1"/>
        <v>0.8</v>
      </c>
      <c r="J764" s="29"/>
    </row>
    <row r="765" spans="2:12" ht="51">
      <c r="D765" s="31" t="s">
        <v>8150</v>
      </c>
      <c r="E765" s="32" t="s">
        <v>6412</v>
      </c>
      <c r="F765" s="33" t="s">
        <v>6739</v>
      </c>
      <c r="G765" s="479" t="s">
        <v>7854</v>
      </c>
      <c r="H765" s="430">
        <f>SUMIF(Insumos!B:B,D765,Insumos!G:G)</f>
        <v>32.93</v>
      </c>
      <c r="I765" s="30">
        <f t="shared" si="1"/>
        <v>0.09</v>
      </c>
      <c r="J765" s="29"/>
    </row>
    <row r="766" spans="2:12" ht="25.5">
      <c r="D766" s="31" t="s">
        <v>8151</v>
      </c>
      <c r="E766" s="32" t="s">
        <v>8152</v>
      </c>
      <c r="F766" s="33" t="s">
        <v>7970</v>
      </c>
      <c r="G766" s="479" t="s">
        <v>8153</v>
      </c>
      <c r="H766" s="430">
        <f>SUMIF(Insumos!B:B,D766,Insumos!G:G)</f>
        <v>9.59</v>
      </c>
      <c r="I766" s="30">
        <f t="shared" si="1"/>
        <v>11.98</v>
      </c>
      <c r="J766" s="29"/>
    </row>
    <row r="767" spans="2:12" ht="38.25">
      <c r="D767" s="31" t="s">
        <v>8134</v>
      </c>
      <c r="E767" s="32" t="s">
        <v>6690</v>
      </c>
      <c r="F767" s="33" t="s">
        <v>7294</v>
      </c>
      <c r="G767" s="479" t="s">
        <v>8154</v>
      </c>
      <c r="H767" s="430">
        <f>SUMIF(Insumos!B:B,D767,Insumos!G:G)</f>
        <v>26.31</v>
      </c>
      <c r="I767" s="30">
        <f t="shared" si="1"/>
        <v>7.2</v>
      </c>
      <c r="J767" s="29"/>
    </row>
    <row r="768" spans="2:12" ht="38.25">
      <c r="D768" s="31" t="s">
        <v>8136</v>
      </c>
      <c r="E768" s="32" t="s">
        <v>6689</v>
      </c>
      <c r="F768" s="33" t="s">
        <v>6739</v>
      </c>
      <c r="G768" s="479" t="s">
        <v>8155</v>
      </c>
      <c r="H768" s="430">
        <f>SUMIF(Insumos!B:B,D768,Insumos!G:G)</f>
        <v>23.7</v>
      </c>
      <c r="I768" s="30">
        <f>TRUNC(G768*H768,2)+0.01</f>
        <v>6.02</v>
      </c>
      <c r="J768" s="29"/>
    </row>
    <row r="769" spans="2:12">
      <c r="D769" s="699"/>
      <c r="E769" s="699"/>
      <c r="F769" s="699"/>
      <c r="G769" s="699"/>
      <c r="H769" s="30" t="s">
        <v>9454</v>
      </c>
      <c r="I769" s="30">
        <f>SUM(I762:I768)</f>
        <v>31.83</v>
      </c>
      <c r="J769" s="29"/>
    </row>
    <row r="770" spans="2:12">
      <c r="D770" s="228"/>
      <c r="E770" s="229"/>
      <c r="F770" s="229"/>
      <c r="G770" s="480"/>
      <c r="H770" s="231" t="s">
        <v>8317</v>
      </c>
      <c r="I770" s="30">
        <f>I760+I769</f>
        <v>32.4</v>
      </c>
      <c r="J770" s="29"/>
    </row>
    <row r="771" spans="2:12">
      <c r="B771" s="25"/>
      <c r="C771" s="25"/>
      <c r="D771" s="35"/>
      <c r="E771" s="35"/>
      <c r="F771" s="35"/>
      <c r="G771" s="481"/>
      <c r="H771" s="37"/>
      <c r="I771" s="37"/>
      <c r="J771" s="38"/>
      <c r="K771" s="25"/>
      <c r="L771" s="39"/>
    </row>
    <row r="772" spans="2:12">
      <c r="B772" s="25"/>
      <c r="C772" s="25"/>
      <c r="D772" s="35"/>
      <c r="E772" s="35"/>
      <c r="F772" s="35"/>
      <c r="G772" s="481"/>
      <c r="H772" s="37"/>
      <c r="I772" s="37"/>
      <c r="J772" s="38"/>
      <c r="K772" s="25"/>
      <c r="L772" s="39"/>
    </row>
    <row r="774" spans="2:12">
      <c r="B774" s="419" t="s">
        <v>2316</v>
      </c>
      <c r="C774" s="419" t="s">
        <v>8233</v>
      </c>
      <c r="D774" s="419" t="s">
        <v>7550</v>
      </c>
      <c r="E774" s="690" t="str">
        <f>IF($B774 = "SERVIÇO", IF(C774 = "SINAPI", VLOOKUP(D774, 'SERVIÇOS SINAPI'!$B:$E, 2, 0), IF(C774 = "ORSE", VLOOKUP(D774,#REF!, 2, 0), IF(C774 = "SEINFRA", VLOOKUP(D774,#REF!, 2, 0)))), IF(B774="INSUMO", IF(C774 = "SINAPI", VLOOKUP(D774, Insumos!$B:$G, 2, 0), IF(C774 = "ORSE", VLOOKUP(D774,#REF!, 2, 0), IF(C774 = "SEINFRA", VLOOKUP(D774,#REF!, 2, 0),)))))</f>
        <v>PASSADICOS COM TABUAS DE MADEIRA PARA PEDESTRES</v>
      </c>
      <c r="F774" s="691"/>
      <c r="G774" s="691"/>
      <c r="H774" s="692"/>
      <c r="I774" s="696" t="str">
        <f>IF(B774 = "SERVIÇO", IF(C774 = "SINAPI", VLOOKUP(D774, 'SERVIÇOS SINAPI'!$B:$E, 3, 0), IF(C774 = "ORSE", VLOOKUP(D774,#REF!, 3, 0), IF(C774 = "SEINFRA", VLOOKUP(D774,#REF!, 5, 0)))), IF(B774="INSUMO", IF(C774 = "SINAPI", VLOOKUP(D774, Insumos!$B:$G, 3, 0), IF(C774 = "ORSE", VLOOKUP(D774,#REF!, 3, 0), IF(C774 = "SEINFRA", VLOOKUP(D774,#REF!, 3, 0),)))))</f>
        <v>M²</v>
      </c>
      <c r="J774" s="29"/>
      <c r="K774" s="422">
        <f>I788</f>
        <v>43.7</v>
      </c>
      <c r="L774" s="422">
        <v>55.82</v>
      </c>
    </row>
    <row r="775" spans="2:12">
      <c r="B775" s="423"/>
      <c r="C775" s="423"/>
      <c r="D775" s="423"/>
      <c r="E775" s="693"/>
      <c r="F775" s="694"/>
      <c r="G775" s="694"/>
      <c r="H775" s="695"/>
      <c r="I775" s="697"/>
      <c r="J775" s="29"/>
    </row>
    <row r="776" spans="2:12">
      <c r="D776" s="427" t="s">
        <v>7844</v>
      </c>
      <c r="E776" s="427" t="s">
        <v>8294</v>
      </c>
      <c r="F776" s="427" t="s">
        <v>7845</v>
      </c>
      <c r="G776" s="478" t="s">
        <v>7846</v>
      </c>
      <c r="H776" s="429" t="s">
        <v>7847</v>
      </c>
      <c r="I776" s="429" t="s">
        <v>8254</v>
      </c>
      <c r="J776" s="29"/>
    </row>
    <row r="777" spans="2:12">
      <c r="D777" s="698" t="s">
        <v>7848</v>
      </c>
      <c r="E777" s="698"/>
      <c r="F777" s="698"/>
      <c r="G777" s="698"/>
      <c r="H777" s="698"/>
      <c r="I777" s="698"/>
      <c r="J777" s="29"/>
    </row>
    <row r="778" spans="2:12">
      <c r="D778" s="31" t="s">
        <v>7972</v>
      </c>
      <c r="E778" s="32" t="s">
        <v>610</v>
      </c>
      <c r="F778" s="33" t="s">
        <v>8243</v>
      </c>
      <c r="G778" s="479">
        <v>0.3823529</v>
      </c>
      <c r="H778" s="430">
        <f>SUMIF(Insumos!B:B,D778,Insumos!G:G)</f>
        <v>13.51</v>
      </c>
      <c r="I778" s="30">
        <f>TRUNC(G778*H778,2)</f>
        <v>5.16</v>
      </c>
      <c r="J778" s="29"/>
      <c r="K778" s="413"/>
    </row>
    <row r="779" spans="2:12">
      <c r="D779" s="31" t="s">
        <v>7855</v>
      </c>
      <c r="E779" s="32" t="s">
        <v>609</v>
      </c>
      <c r="F779" s="33" t="s">
        <v>8243</v>
      </c>
      <c r="G779" s="479">
        <v>1.3823529000000001</v>
      </c>
      <c r="H779" s="430">
        <f>SUMIF(Insumos!B:B,D779,Insumos!G:G)</f>
        <v>11.11</v>
      </c>
      <c r="I779" s="30">
        <f>TRUNC(G779*H779,2)</f>
        <v>15.35</v>
      </c>
      <c r="J779" s="29"/>
    </row>
    <row r="780" spans="2:12">
      <c r="D780" s="700" t="s">
        <v>9454</v>
      </c>
      <c r="E780" s="700"/>
      <c r="F780" s="700"/>
      <c r="G780" s="700"/>
      <c r="H780" s="700"/>
      <c r="I780" s="30">
        <f>SUM(I777:I779)</f>
        <v>20.51</v>
      </c>
      <c r="J780" s="29"/>
    </row>
    <row r="781" spans="2:12">
      <c r="D781" s="698" t="s">
        <v>7850</v>
      </c>
      <c r="E781" s="698"/>
      <c r="F781" s="698"/>
      <c r="G781" s="698"/>
      <c r="H781" s="698"/>
      <c r="I781" s="698"/>
      <c r="J781" s="29"/>
    </row>
    <row r="782" spans="2:12" ht="25.5">
      <c r="D782" s="31" t="s">
        <v>8465</v>
      </c>
      <c r="E782" s="32" t="s">
        <v>8466</v>
      </c>
      <c r="F782" s="33" t="s">
        <v>8247</v>
      </c>
      <c r="G782" s="479" t="s">
        <v>9332</v>
      </c>
      <c r="H782" s="430">
        <f>SUMIF(Insumos!B:B,D782,Insumos!G:G)</f>
        <v>21.31</v>
      </c>
      <c r="I782" s="30">
        <f>TRUNC(G782*H782,2)</f>
        <v>16.23</v>
      </c>
      <c r="J782" s="29"/>
    </row>
    <row r="783" spans="2:12">
      <c r="D783" s="31" t="s">
        <v>2116</v>
      </c>
      <c r="E783" s="32" t="s">
        <v>2117</v>
      </c>
      <c r="F783" s="33" t="s">
        <v>8248</v>
      </c>
      <c r="G783" s="479" t="s">
        <v>8430</v>
      </c>
      <c r="H783" s="430">
        <f>SUMIF(Insumos!B:B,D783,Insumos!G:G)</f>
        <v>7.91</v>
      </c>
      <c r="I783" s="30">
        <f>TRUNC(G783*H783,2)</f>
        <v>1.58</v>
      </c>
      <c r="J783" s="29"/>
    </row>
    <row r="784" spans="2:12" ht="25.5">
      <c r="D784" s="31" t="s">
        <v>2118</v>
      </c>
      <c r="E784" s="32" t="s">
        <v>2119</v>
      </c>
      <c r="F784" s="33" t="s">
        <v>8247</v>
      </c>
      <c r="G784" s="479" t="s">
        <v>9333</v>
      </c>
      <c r="H784" s="430">
        <f>SUMIF(Insumos!B:B,D784,Insumos!G:G)</f>
        <v>12.54</v>
      </c>
      <c r="I784" s="30">
        <f>TRUNC(G784*H784,2)+0.01</f>
        <v>5.38</v>
      </c>
      <c r="J784" s="29"/>
    </row>
    <row r="785" spans="2:12">
      <c r="D785" s="31"/>
      <c r="E785" s="32"/>
      <c r="F785" s="33"/>
      <c r="G785" s="479"/>
      <c r="H785" s="430">
        <f>SUMIF(Insumos!B:B,D785,Insumos!G:G)</f>
        <v>0</v>
      </c>
      <c r="I785" s="30">
        <f>TRUNC(G785*H785,2)</f>
        <v>0</v>
      </c>
      <c r="J785" s="29"/>
    </row>
    <row r="786" spans="2:12">
      <c r="D786" s="31"/>
      <c r="E786" s="32"/>
      <c r="F786" s="33"/>
      <c r="G786" s="479"/>
      <c r="H786" s="430">
        <f>SUMIF(Insumos!B:B,D786,Insumos!G:G)</f>
        <v>0</v>
      </c>
      <c r="I786" s="30">
        <f>TRUNC(G786*H786,2)</f>
        <v>0</v>
      </c>
      <c r="J786" s="29"/>
    </row>
    <row r="787" spans="2:12">
      <c r="D787" s="699"/>
      <c r="E787" s="699"/>
      <c r="F787" s="699"/>
      <c r="G787" s="699"/>
      <c r="H787" s="30" t="s">
        <v>9454</v>
      </c>
      <c r="I787" s="30">
        <f>SUM(I782:I786)</f>
        <v>23.19</v>
      </c>
      <c r="J787" s="29"/>
    </row>
    <row r="788" spans="2:12">
      <c r="D788" s="228"/>
      <c r="E788" s="229"/>
      <c r="F788" s="229"/>
      <c r="G788" s="480"/>
      <c r="H788" s="231" t="s">
        <v>8317</v>
      </c>
      <c r="I788" s="30">
        <f>I780+I787</f>
        <v>43.7</v>
      </c>
      <c r="J788" s="29"/>
    </row>
    <row r="789" spans="2:12">
      <c r="B789" s="25"/>
      <c r="C789" s="25"/>
      <c r="D789" s="35"/>
      <c r="E789" s="35"/>
      <c r="F789" s="35"/>
      <c r="G789" s="481"/>
      <c r="H789" s="37"/>
      <c r="I789" s="37"/>
      <c r="J789" s="38"/>
      <c r="K789" s="25"/>
      <c r="L789" s="39"/>
    </row>
    <row r="790" spans="2:12">
      <c r="B790" s="25"/>
      <c r="C790" s="25"/>
      <c r="D790" s="35"/>
      <c r="E790" s="35"/>
      <c r="F790" s="35"/>
      <c r="G790" s="481"/>
      <c r="H790" s="37"/>
      <c r="I790" s="37"/>
      <c r="J790" s="38"/>
      <c r="K790" s="25"/>
      <c r="L790" s="39"/>
    </row>
    <row r="792" spans="2:12">
      <c r="B792" s="419" t="s">
        <v>2316</v>
      </c>
      <c r="C792" s="419" t="s">
        <v>8233</v>
      </c>
      <c r="D792" s="419" t="s">
        <v>7548</v>
      </c>
      <c r="E792" s="690" t="str">
        <f>IF($B792 = "SERVIÇO", IF(C792 = "SINAPI", VLOOKUP(D792, 'SERVIÇOS SINAPI'!$B:$E, 2, 0), IF(C792 = "ORSE", VLOOKUP(D792,#REF!, 2, 0), IF(C792 = "SEINFRA", VLOOKUP(D792,#REF!, 2, 0)))), IF(B792="INSUMO", IF(C792 = "SINAPI", VLOOKUP(D792, Insumos!$B:$G, 2, 0), IF(C792 = "ORSE", VLOOKUP(D792,#REF!, 2, 0), IF(C792 = "SEINFRA", VLOOKUP(D792,#REF!, 2, 0),)))))</f>
        <v>PASSADICOS COM TABUAS DE MADEIRA PARA VEICULOS</v>
      </c>
      <c r="F792" s="691"/>
      <c r="G792" s="691"/>
      <c r="H792" s="692"/>
      <c r="I792" s="696" t="str">
        <f>IF(B792 = "SERVIÇO", IF(C792 = "SINAPI", VLOOKUP(D792, 'SERVIÇOS SINAPI'!$B:$E, 3, 0), IF(C792 = "ORSE", VLOOKUP(D792,#REF!, 3, 0), IF(C792 = "SEINFRA", VLOOKUP(D792,#REF!, 5, 0)))), IF(B792="INSUMO", IF(C792 = "SINAPI", VLOOKUP(D792, Insumos!$B:$G, 3, 0), IF(C792 = "ORSE", VLOOKUP(D792,#REF!, 3, 0), IF(C792 = "SEINFRA", VLOOKUP(D792,#REF!, 3, 0),)))))</f>
        <v>M²</v>
      </c>
      <c r="J792" s="29"/>
      <c r="K792" s="422">
        <f>I806</f>
        <v>34.4</v>
      </c>
      <c r="L792" s="422">
        <v>43.94</v>
      </c>
    </row>
    <row r="793" spans="2:12">
      <c r="B793" s="423"/>
      <c r="C793" s="423"/>
      <c r="D793" s="423"/>
      <c r="E793" s="693"/>
      <c r="F793" s="694"/>
      <c r="G793" s="694"/>
      <c r="H793" s="695"/>
      <c r="I793" s="697"/>
      <c r="J793" s="29"/>
    </row>
    <row r="794" spans="2:12">
      <c r="D794" s="427" t="s">
        <v>7844</v>
      </c>
      <c r="E794" s="427" t="s">
        <v>8294</v>
      </c>
      <c r="F794" s="427" t="s">
        <v>7845</v>
      </c>
      <c r="G794" s="478" t="s">
        <v>7846</v>
      </c>
      <c r="H794" s="429" t="s">
        <v>7847</v>
      </c>
      <c r="I794" s="429" t="s">
        <v>8254</v>
      </c>
      <c r="J794" s="29"/>
    </row>
    <row r="795" spans="2:12">
      <c r="D795" s="698" t="s">
        <v>7848</v>
      </c>
      <c r="E795" s="698"/>
      <c r="F795" s="698"/>
      <c r="G795" s="698"/>
      <c r="H795" s="698"/>
      <c r="I795" s="698"/>
      <c r="J795" s="29"/>
    </row>
    <row r="796" spans="2:12">
      <c r="D796" s="31" t="s">
        <v>7972</v>
      </c>
      <c r="E796" s="32" t="s">
        <v>610</v>
      </c>
      <c r="F796" s="33" t="s">
        <v>8243</v>
      </c>
      <c r="G796" s="479">
        <v>0.24403820000000001</v>
      </c>
      <c r="H796" s="430">
        <f>SUMIF(Insumos!B:B,D796,Insumos!G:G)</f>
        <v>13.51</v>
      </c>
      <c r="I796" s="30">
        <f>TRUNC(G796*H796,2)</f>
        <v>3.29</v>
      </c>
      <c r="J796" s="29"/>
      <c r="K796" s="413"/>
    </row>
    <row r="797" spans="2:12">
      <c r="D797" s="31" t="s">
        <v>7855</v>
      </c>
      <c r="E797" s="32" t="s">
        <v>609</v>
      </c>
      <c r="F797" s="33" t="s">
        <v>8243</v>
      </c>
      <c r="G797" s="479">
        <v>1.2440382000000001</v>
      </c>
      <c r="H797" s="430">
        <f>SUMIF(Insumos!B:B,D797,Insumos!G:G)</f>
        <v>11.11</v>
      </c>
      <c r="I797" s="30">
        <f>TRUNC(G797*H797,2)</f>
        <v>13.82</v>
      </c>
      <c r="J797" s="29"/>
    </row>
    <row r="798" spans="2:12">
      <c r="D798" s="700" t="s">
        <v>9454</v>
      </c>
      <c r="E798" s="700"/>
      <c r="F798" s="700"/>
      <c r="G798" s="700"/>
      <c r="H798" s="700"/>
      <c r="I798" s="30">
        <f>SUM(I795:I797)</f>
        <v>17.11</v>
      </c>
      <c r="J798" s="29"/>
    </row>
    <row r="799" spans="2:12">
      <c r="D799" s="698" t="s">
        <v>7850</v>
      </c>
      <c r="E799" s="698"/>
      <c r="F799" s="698"/>
      <c r="G799" s="698"/>
      <c r="H799" s="698"/>
      <c r="I799" s="698"/>
      <c r="J799" s="29"/>
    </row>
    <row r="800" spans="2:12" ht="25.5">
      <c r="D800" s="31" t="s">
        <v>7963</v>
      </c>
      <c r="E800" s="32" t="s">
        <v>7843</v>
      </c>
      <c r="F800" s="33" t="s">
        <v>8247</v>
      </c>
      <c r="G800" s="479" t="s">
        <v>8350</v>
      </c>
      <c r="H800" s="430">
        <f>SUMIF(Insumos!B:B,D800,Insumos!G:G)</f>
        <v>5.01</v>
      </c>
      <c r="I800" s="30">
        <f>TRUNC(G800*H800,2)</f>
        <v>4</v>
      </c>
      <c r="J800" s="29"/>
    </row>
    <row r="801" spans="2:12">
      <c r="D801" s="31" t="s">
        <v>2116</v>
      </c>
      <c r="E801" s="32" t="s">
        <v>2117</v>
      </c>
      <c r="F801" s="33" t="s">
        <v>8248</v>
      </c>
      <c r="G801" s="479" t="s">
        <v>8430</v>
      </c>
      <c r="H801" s="430">
        <f>SUMIF(Insumos!B:B,D801,Insumos!G:G)</f>
        <v>7.91</v>
      </c>
      <c r="I801" s="30">
        <f>TRUNC(G801*H801,2)</f>
        <v>1.58</v>
      </c>
      <c r="J801" s="29"/>
    </row>
    <row r="802" spans="2:12" ht="25.5">
      <c r="D802" s="31" t="s">
        <v>2118</v>
      </c>
      <c r="E802" s="32" t="s">
        <v>2119</v>
      </c>
      <c r="F802" s="33" t="s">
        <v>8247</v>
      </c>
      <c r="G802" s="479" t="s">
        <v>9334</v>
      </c>
      <c r="H802" s="430">
        <f>SUMIF(Insumos!B:B,D802,Insumos!G:G)</f>
        <v>12.54</v>
      </c>
      <c r="I802" s="30">
        <f>TRUNC(G802*H802,2)+0.01</f>
        <v>11.71</v>
      </c>
      <c r="J802" s="29"/>
    </row>
    <row r="803" spans="2:12">
      <c r="D803" s="31"/>
      <c r="E803" s="32"/>
      <c r="F803" s="33"/>
      <c r="G803" s="479"/>
      <c r="H803" s="430">
        <f>SUMIF(Insumos!B:B,D803,Insumos!G:G)</f>
        <v>0</v>
      </c>
      <c r="I803" s="30">
        <f>TRUNC(G803*H803,2)</f>
        <v>0</v>
      </c>
      <c r="J803" s="29"/>
    </row>
    <row r="804" spans="2:12">
      <c r="D804" s="31"/>
      <c r="E804" s="32"/>
      <c r="F804" s="33"/>
      <c r="G804" s="479"/>
      <c r="H804" s="430">
        <f>SUMIF(Insumos!B:B,D804,Insumos!G:G)</f>
        <v>0</v>
      </c>
      <c r="I804" s="30">
        <f>TRUNC(G804*H804,2)</f>
        <v>0</v>
      </c>
      <c r="J804" s="29"/>
    </row>
    <row r="805" spans="2:12">
      <c r="D805" s="699"/>
      <c r="E805" s="699"/>
      <c r="F805" s="699"/>
      <c r="G805" s="699"/>
      <c r="H805" s="30" t="s">
        <v>9454</v>
      </c>
      <c r="I805" s="30">
        <f>SUM(I800:I804)</f>
        <v>17.29</v>
      </c>
      <c r="J805" s="29"/>
    </row>
    <row r="806" spans="2:12">
      <c r="D806" s="228"/>
      <c r="E806" s="229"/>
      <c r="F806" s="229"/>
      <c r="G806" s="480"/>
      <c r="H806" s="231" t="s">
        <v>8317</v>
      </c>
      <c r="I806" s="30">
        <f>I798+I805</f>
        <v>34.4</v>
      </c>
      <c r="J806" s="29"/>
    </row>
    <row r="807" spans="2:12">
      <c r="B807" s="25"/>
      <c r="C807" s="25"/>
      <c r="D807" s="35"/>
      <c r="E807" s="35"/>
      <c r="F807" s="35"/>
      <c r="G807" s="481"/>
      <c r="H807" s="37"/>
      <c r="I807" s="37"/>
      <c r="J807" s="38"/>
      <c r="K807" s="25"/>
      <c r="L807" s="39"/>
    </row>
    <row r="808" spans="2:12">
      <c r="B808" s="25"/>
      <c r="C808" s="25"/>
      <c r="D808" s="35"/>
      <c r="E808" s="35"/>
      <c r="F808" s="35"/>
      <c r="G808" s="481"/>
      <c r="H808" s="37"/>
      <c r="I808" s="37"/>
      <c r="J808" s="38"/>
      <c r="K808" s="25"/>
      <c r="L808" s="39"/>
    </row>
    <row r="810" spans="2:12">
      <c r="B810" s="419" t="s">
        <v>2316</v>
      </c>
      <c r="C810" s="419" t="s">
        <v>8233</v>
      </c>
      <c r="D810" s="419">
        <v>85424</v>
      </c>
      <c r="E810" s="690" t="str">
        <f>IF($B810 = "SERVIÇO", IF(C810 = "SINAPI", VLOOKUP(D810, 'SERVIÇOS SINAPI'!$B:$E, 2, 0), IF(C810 = "ORSE", VLOOKUP(D810,#REF!, 2, 0), IF(C810 = "SEINFRA", VLOOKUP(D810,#REF!, 2, 0)))), IF(B810="INSUMO", IF(C810 = "SINAPI", VLOOKUP(D810, Insumos!$B:$G, 2, 0), IF(C810 = "ORSE", VLOOKUP(D810,#REF!, 2, 0), IF(C810 = "SEINFRA", VLOOKUP(D810,#REF!, 2, 0),)))))</f>
        <v>ISOLAMENTO DE OBRA COM TELA PLASTICA COM MALHA DE 5MM E ESTRUTURA DE MADEIRA PONTALETEADA</v>
      </c>
      <c r="F810" s="691"/>
      <c r="G810" s="691"/>
      <c r="H810" s="692"/>
      <c r="I810" s="696" t="str">
        <f>IF(B810 = "SERVIÇO", IF(C810 = "SINAPI", VLOOKUP(D810, 'SERVIÇOS SINAPI'!$B:$E, 3, 0), IF(C810 = "ORSE", VLOOKUP(D810,#REF!, 3, 0), IF(C810 = "SEINFRA", VLOOKUP(D810,#REF!, 5, 0)))), IF(B810="INSUMO", IF(C810 = "SINAPI", VLOOKUP(D810, Insumos!$B:$G, 3, 0), IF(C810 = "ORSE", VLOOKUP(D810,#REF!, 3, 0), IF(C810 = "SEINFRA", VLOOKUP(D810,#REF!, 3, 0),)))))</f>
        <v>M²</v>
      </c>
      <c r="J810" s="29"/>
      <c r="K810" s="422">
        <f>I824</f>
        <v>15.72</v>
      </c>
      <c r="L810" s="422">
        <v>20.079999999999998</v>
      </c>
    </row>
    <row r="811" spans="2:12">
      <c r="B811" s="423"/>
      <c r="C811" s="423"/>
      <c r="D811" s="423"/>
      <c r="E811" s="693"/>
      <c r="F811" s="694"/>
      <c r="G811" s="694"/>
      <c r="H811" s="695"/>
      <c r="I811" s="697"/>
      <c r="J811" s="29"/>
    </row>
    <row r="812" spans="2:12">
      <c r="D812" s="427" t="s">
        <v>7844</v>
      </c>
      <c r="E812" s="427" t="s">
        <v>8294</v>
      </c>
      <c r="F812" s="427" t="s">
        <v>7845</v>
      </c>
      <c r="G812" s="478" t="s">
        <v>7846</v>
      </c>
      <c r="H812" s="429" t="s">
        <v>7847</v>
      </c>
      <c r="I812" s="429" t="s">
        <v>8254</v>
      </c>
      <c r="J812" s="29"/>
    </row>
    <row r="813" spans="2:12">
      <c r="D813" s="698" t="s">
        <v>7848</v>
      </c>
      <c r="E813" s="698"/>
      <c r="F813" s="698"/>
      <c r="G813" s="698"/>
      <c r="H813" s="698"/>
      <c r="I813" s="698"/>
      <c r="J813" s="29"/>
    </row>
    <row r="814" spans="2:12">
      <c r="D814" s="31" t="s">
        <v>818</v>
      </c>
      <c r="E814" s="32" t="s">
        <v>615</v>
      </c>
      <c r="F814" s="33" t="s">
        <v>8243</v>
      </c>
      <c r="G814" s="479">
        <v>0.56080059999999998</v>
      </c>
      <c r="H814" s="430">
        <f>SUMIF(Insumos!B:B,D814,Insumos!G:G)</f>
        <v>11.11</v>
      </c>
      <c r="I814" s="30">
        <f>TRUNC(G814*H814,2)</f>
        <v>6.23</v>
      </c>
      <c r="J814" s="29"/>
      <c r="K814" s="413"/>
    </row>
    <row r="815" spans="2:12">
      <c r="D815" s="31" t="s">
        <v>7972</v>
      </c>
      <c r="E815" s="32" t="s">
        <v>610</v>
      </c>
      <c r="F815" s="33" t="s">
        <v>8243</v>
      </c>
      <c r="G815" s="479">
        <v>0.47080060000000001</v>
      </c>
      <c r="H815" s="430">
        <f>SUMIF(Insumos!B:B,D815,Insumos!G:G)</f>
        <v>13.51</v>
      </c>
      <c r="I815" s="30">
        <f>TRUNC(G815*H815,2)</f>
        <v>6.36</v>
      </c>
      <c r="J815" s="29"/>
    </row>
    <row r="816" spans="2:12">
      <c r="D816" s="700" t="s">
        <v>9454</v>
      </c>
      <c r="E816" s="700"/>
      <c r="F816" s="700"/>
      <c r="G816" s="700"/>
      <c r="H816" s="700"/>
      <c r="I816" s="30">
        <f>SUM(I813:I815)</f>
        <v>12.59</v>
      </c>
      <c r="J816" s="29"/>
    </row>
    <row r="817" spans="2:12">
      <c r="D817" s="698" t="s">
        <v>7850</v>
      </c>
      <c r="E817" s="698"/>
      <c r="F817" s="698"/>
      <c r="G817" s="698"/>
      <c r="H817" s="698"/>
      <c r="I817" s="698"/>
      <c r="J817" s="29"/>
    </row>
    <row r="818" spans="2:12" ht="25.5">
      <c r="D818" s="31" t="s">
        <v>7963</v>
      </c>
      <c r="E818" s="32" t="s">
        <v>7843</v>
      </c>
      <c r="F818" s="33" t="s">
        <v>8247</v>
      </c>
      <c r="G818" s="479">
        <v>0.06</v>
      </c>
      <c r="H818" s="430">
        <f>SUMIF(Insumos!B:B,D818,Insumos!G:G)</f>
        <v>5.01</v>
      </c>
      <c r="I818" s="30">
        <f>TRUNC(G818*H818,2)</f>
        <v>0.3</v>
      </c>
      <c r="J818" s="29"/>
    </row>
    <row r="819" spans="2:12" ht="25.5">
      <c r="D819" s="31" t="s">
        <v>9335</v>
      </c>
      <c r="E819" s="32" t="s">
        <v>9336</v>
      </c>
      <c r="F819" s="33" t="s">
        <v>8247</v>
      </c>
      <c r="G819" s="479" t="s">
        <v>8430</v>
      </c>
      <c r="H819" s="430">
        <f>SUMIF(Insumos!B:B,D819,Insumos!G:G)</f>
        <v>5.25</v>
      </c>
      <c r="I819" s="30">
        <f>TRUNC(G819*H819,2)</f>
        <v>1.05</v>
      </c>
      <c r="J819" s="29"/>
    </row>
    <row r="820" spans="2:12">
      <c r="D820" s="31" t="s">
        <v>2116</v>
      </c>
      <c r="E820" s="32" t="s">
        <v>2117</v>
      </c>
      <c r="F820" s="33" t="s">
        <v>8248</v>
      </c>
      <c r="G820" s="479" t="s">
        <v>7971</v>
      </c>
      <c r="H820" s="430">
        <f>SUMIF(Insumos!B:B,D820,Insumos!G:G)</f>
        <v>7.91</v>
      </c>
      <c r="I820" s="30">
        <f>TRUNC(G820*H820,2)</f>
        <v>7.0000000000000007E-2</v>
      </c>
      <c r="J820" s="29"/>
    </row>
    <row r="821" spans="2:12" ht="25.5">
      <c r="D821" s="31" t="s">
        <v>9337</v>
      </c>
      <c r="E821" s="32" t="s">
        <v>7498</v>
      </c>
      <c r="F821" s="33" t="s">
        <v>7966</v>
      </c>
      <c r="G821" s="479" t="s">
        <v>2124</v>
      </c>
      <c r="H821" s="430">
        <f>SUMIF(Insumos!B:B,D821,Insumos!G:G)</f>
        <v>1.57</v>
      </c>
      <c r="I821" s="30">
        <f>TRUNC(G821*H821,2)-0.01</f>
        <v>1.71</v>
      </c>
      <c r="J821" s="29"/>
    </row>
    <row r="822" spans="2:12">
      <c r="D822" s="31"/>
      <c r="E822" s="32"/>
      <c r="F822" s="33"/>
      <c r="G822" s="479"/>
      <c r="H822" s="430">
        <f>SUMIF(Insumos!B:B,D822,Insumos!G:G)</f>
        <v>0</v>
      </c>
      <c r="I822" s="30">
        <f>TRUNC(G822*H822,2)</f>
        <v>0</v>
      </c>
      <c r="J822" s="29"/>
    </row>
    <row r="823" spans="2:12">
      <c r="D823" s="699"/>
      <c r="E823" s="699"/>
      <c r="F823" s="699"/>
      <c r="G823" s="699"/>
      <c r="H823" s="30" t="s">
        <v>9454</v>
      </c>
      <c r="I823" s="30">
        <f>SUM(I818:I822)</f>
        <v>3.13</v>
      </c>
      <c r="J823" s="29"/>
    </row>
    <row r="824" spans="2:12">
      <c r="D824" s="228"/>
      <c r="E824" s="229"/>
      <c r="F824" s="229"/>
      <c r="G824" s="480"/>
      <c r="H824" s="231" t="s">
        <v>8317</v>
      </c>
      <c r="I824" s="30">
        <f>I816+I823</f>
        <v>15.72</v>
      </c>
      <c r="J824" s="29"/>
    </row>
    <row r="825" spans="2:12">
      <c r="D825" s="35"/>
      <c r="E825" s="35"/>
      <c r="F825" s="35"/>
      <c r="G825" s="481"/>
      <c r="H825" s="37"/>
      <c r="I825" s="37"/>
      <c r="J825" s="38"/>
      <c r="K825" s="25"/>
      <c r="L825" s="39"/>
    </row>
    <row r="826" spans="2:12">
      <c r="D826" s="35"/>
      <c r="E826" s="35"/>
      <c r="F826" s="35"/>
      <c r="G826" s="481"/>
      <c r="H826" s="37"/>
      <c r="I826" s="37"/>
      <c r="J826" s="38"/>
      <c r="K826" s="25"/>
      <c r="L826" s="39"/>
    </row>
    <row r="828" spans="2:12">
      <c r="B828" s="419" t="s">
        <v>2316</v>
      </c>
      <c r="C828" s="419" t="s">
        <v>8233</v>
      </c>
      <c r="D828" s="419" t="s">
        <v>7553</v>
      </c>
      <c r="E828" s="690" t="str">
        <f>IF($B828 = "SERVIÇO", IF(C828 = "SINAPI", VLOOKUP(D828, 'SERVIÇOS SINAPI'!$B:$E, 2, 0), IF(C828 = "ORSE", VLOOKUP(D828,#REF!, 2, 0), IF(C828 = "SEINFRA", VLOOKUP(D828,#REF!, 2, 0)))), IF(B828="INSUMO", IF(C828 = "SINAPI", VLOOKUP(D828, Insumos!$B:$G, 2, 0), IF(C828 = "ORSE", VLOOKUP(D828,#REF!, 2, 0), IF(C828 = "SEINFRA", VLOOKUP(D828,#REF!, 2, 0),)))))</f>
        <v>TAPUME DE CHAPA DE MADEIRA COMPENSADA, E= 6MM, COM PINTURA A CAL E REAPROVEITAMENTO DE 2X</v>
      </c>
      <c r="F828" s="691"/>
      <c r="G828" s="691"/>
      <c r="H828" s="692"/>
      <c r="I828" s="696" t="str">
        <f>IF(B828 = "SERVIÇO", IF(C828 = "SINAPI", VLOOKUP(D828, 'SERVIÇOS SINAPI'!$B:$E, 3, 0), IF(C828 = "ORSE", VLOOKUP(D828,#REF!, 3, 0), IF(C828 = "SEINFRA", VLOOKUP(D828,#REF!, 5, 0)))), IF(B828="INSUMO", IF(C828 = "SINAPI", VLOOKUP(D828, Insumos!$B:$G, 3, 0), IF(C828 = "ORSE", VLOOKUP(D828,#REF!, 3, 0), IF(C828 = "SEINFRA", VLOOKUP(D828,#REF!, 3, 0),)))))</f>
        <v>M²</v>
      </c>
      <c r="J828" s="29"/>
      <c r="K828" s="422">
        <f>I843</f>
        <v>40.19</v>
      </c>
      <c r="L828" s="422">
        <v>51.35</v>
      </c>
    </row>
    <row r="829" spans="2:12">
      <c r="B829" s="423"/>
      <c r="C829" s="423"/>
      <c r="D829" s="423"/>
      <c r="E829" s="693"/>
      <c r="F829" s="694"/>
      <c r="G829" s="694"/>
      <c r="H829" s="695"/>
      <c r="I829" s="697"/>
      <c r="J829" s="29"/>
    </row>
    <row r="830" spans="2:12">
      <c r="D830" s="427" t="s">
        <v>7844</v>
      </c>
      <c r="E830" s="427" t="s">
        <v>8294</v>
      </c>
      <c r="F830" s="427" t="s">
        <v>7845</v>
      </c>
      <c r="G830" s="478" t="s">
        <v>7846</v>
      </c>
      <c r="H830" s="429" t="s">
        <v>7847</v>
      </c>
      <c r="I830" s="429" t="s">
        <v>8254</v>
      </c>
      <c r="J830" s="29"/>
    </row>
    <row r="831" spans="2:12">
      <c r="D831" s="698" t="s">
        <v>7848</v>
      </c>
      <c r="E831" s="698"/>
      <c r="F831" s="698"/>
      <c r="G831" s="698"/>
      <c r="H831" s="698"/>
      <c r="I831" s="698"/>
      <c r="J831" s="29"/>
    </row>
    <row r="832" spans="2:12">
      <c r="D832" s="31" t="s">
        <v>7972</v>
      </c>
      <c r="E832" s="32" t="s">
        <v>610</v>
      </c>
      <c r="F832" s="33" t="s">
        <v>8243</v>
      </c>
      <c r="G832" s="479" t="s">
        <v>8350</v>
      </c>
      <c r="H832" s="430">
        <f>SUMIF(Insumos!B:B,D832,Insumos!G:G)</f>
        <v>13.51</v>
      </c>
      <c r="I832" s="30">
        <f>TRUNC(G832*H832,2)</f>
        <v>10.8</v>
      </c>
      <c r="J832" s="29"/>
      <c r="K832" s="413"/>
    </row>
    <row r="833" spans="2:12">
      <c r="D833" s="31" t="s">
        <v>8349</v>
      </c>
      <c r="E833" s="32" t="s">
        <v>33</v>
      </c>
      <c r="F833" s="33" t="s">
        <v>8243</v>
      </c>
      <c r="G833" s="479" t="s">
        <v>2126</v>
      </c>
      <c r="H833" s="430">
        <f>SUMIF(Insumos!B:B,D833,Insumos!G:G)</f>
        <v>13.51</v>
      </c>
      <c r="I833" s="30">
        <f>TRUNC(G833*H833,2)</f>
        <v>4.05</v>
      </c>
      <c r="J833" s="29"/>
      <c r="K833" s="413"/>
    </row>
    <row r="834" spans="2:12">
      <c r="D834" s="31" t="s">
        <v>7855</v>
      </c>
      <c r="E834" s="32" t="s">
        <v>609</v>
      </c>
      <c r="F834" s="33" t="s">
        <v>8243</v>
      </c>
      <c r="G834" s="479" t="s">
        <v>7510</v>
      </c>
      <c r="H834" s="430">
        <f>SUMIF(Insumos!B:B,D834,Insumos!G:G)</f>
        <v>11.11</v>
      </c>
      <c r="I834" s="30">
        <f>TRUNC(G834*H834,2)</f>
        <v>10.55</v>
      </c>
      <c r="J834" s="29"/>
    </row>
    <row r="835" spans="2:12">
      <c r="D835" s="700" t="s">
        <v>9454</v>
      </c>
      <c r="E835" s="700"/>
      <c r="F835" s="700"/>
      <c r="G835" s="700"/>
      <c r="H835" s="700"/>
      <c r="I835" s="30">
        <f>SUM(I831:I834)</f>
        <v>25.4</v>
      </c>
      <c r="J835" s="29"/>
    </row>
    <row r="836" spans="2:12">
      <c r="D836" s="698" t="s">
        <v>7850</v>
      </c>
      <c r="E836" s="698"/>
      <c r="F836" s="698"/>
      <c r="G836" s="698"/>
      <c r="H836" s="698"/>
      <c r="I836" s="698"/>
      <c r="J836" s="29"/>
    </row>
    <row r="837" spans="2:12">
      <c r="D837" s="31" t="s">
        <v>7501</v>
      </c>
      <c r="E837" s="32" t="s">
        <v>7502</v>
      </c>
      <c r="F837" s="33" t="s">
        <v>8248</v>
      </c>
      <c r="G837" s="479" t="s">
        <v>8085</v>
      </c>
      <c r="H837" s="430">
        <f>SUMIF(Insumos!B:B,D837,Insumos!G:G)</f>
        <v>0.63</v>
      </c>
      <c r="I837" s="30">
        <f>TRUNC(G837*H837,2)</f>
        <v>0.37</v>
      </c>
      <c r="J837" s="29"/>
    </row>
    <row r="838" spans="2:12" ht="25.5">
      <c r="D838" s="31" t="s">
        <v>7503</v>
      </c>
      <c r="E838" s="32" t="s">
        <v>7504</v>
      </c>
      <c r="F838" s="33" t="s">
        <v>8314</v>
      </c>
      <c r="G838" s="479" t="s">
        <v>7505</v>
      </c>
      <c r="H838" s="430">
        <f>SUMIF(Insumos!B:B,D838,Insumos!G:G)</f>
        <v>21.87</v>
      </c>
      <c r="I838" s="30">
        <f>TRUNC(G838*H838,2)</f>
        <v>4.97</v>
      </c>
      <c r="J838" s="29"/>
    </row>
    <row r="839" spans="2:12" ht="25.5">
      <c r="D839" s="31" t="s">
        <v>7963</v>
      </c>
      <c r="E839" s="32" t="s">
        <v>7843</v>
      </c>
      <c r="F839" s="33" t="s">
        <v>8247</v>
      </c>
      <c r="G839" s="479" t="s">
        <v>7506</v>
      </c>
      <c r="H839" s="430">
        <f>SUMIF(Insumos!B:B,D839,Insumos!G:G)</f>
        <v>5.01</v>
      </c>
      <c r="I839" s="30">
        <f>TRUNC(G839*H839,2)</f>
        <v>7.91</v>
      </c>
      <c r="J839" s="29"/>
    </row>
    <row r="840" spans="2:12">
      <c r="D840" s="31" t="s">
        <v>2116</v>
      </c>
      <c r="E840" s="32" t="s">
        <v>2117</v>
      </c>
      <c r="F840" s="33" t="s">
        <v>8248</v>
      </c>
      <c r="G840" s="479" t="s">
        <v>7507</v>
      </c>
      <c r="H840" s="430">
        <f>SUMIF(Insumos!B:B,D840,Insumos!G:G)</f>
        <v>7.91</v>
      </c>
      <c r="I840" s="30">
        <f>TRUNC(G840*H840,2)</f>
        <v>1.18</v>
      </c>
      <c r="J840" s="29"/>
    </row>
    <row r="841" spans="2:12">
      <c r="D841" s="31">
        <v>5334</v>
      </c>
      <c r="E841" s="32" t="s">
        <v>7508</v>
      </c>
      <c r="F841" s="33" t="s">
        <v>8786</v>
      </c>
      <c r="G841" s="479" t="s">
        <v>7509</v>
      </c>
      <c r="H841" s="430">
        <f>SUMIF(Insumos!B:B,D841,Insumos!G:G)</f>
        <v>16.29</v>
      </c>
      <c r="I841" s="30">
        <f>TRUNC(G841*H841,2)+0.01</f>
        <v>0.36</v>
      </c>
      <c r="J841" s="29"/>
    </row>
    <row r="842" spans="2:12">
      <c r="D842" s="699"/>
      <c r="E842" s="699"/>
      <c r="F842" s="699"/>
      <c r="G842" s="699"/>
      <c r="H842" s="30" t="s">
        <v>9454</v>
      </c>
      <c r="I842" s="30">
        <f>SUM(I837:I841)</f>
        <v>14.79</v>
      </c>
      <c r="J842" s="29"/>
    </row>
    <row r="843" spans="2:12">
      <c r="D843" s="228"/>
      <c r="E843" s="229"/>
      <c r="F843" s="229"/>
      <c r="G843" s="480"/>
      <c r="H843" s="231" t="s">
        <v>8317</v>
      </c>
      <c r="I843" s="30">
        <f>I835+I842</f>
        <v>40.19</v>
      </c>
      <c r="J843" s="29"/>
    </row>
    <row r="844" spans="2:12">
      <c r="B844" s="25"/>
      <c r="C844" s="25"/>
      <c r="D844" s="35"/>
      <c r="E844" s="35"/>
      <c r="F844" s="35"/>
      <c r="G844" s="481"/>
      <c r="H844" s="37"/>
      <c r="I844" s="37"/>
      <c r="J844" s="38"/>
      <c r="K844" s="25"/>
      <c r="L844" s="39"/>
    </row>
    <row r="845" spans="2:12">
      <c r="B845" s="25"/>
      <c r="C845" s="25"/>
      <c r="D845" s="35"/>
      <c r="E845" s="35"/>
      <c r="F845" s="35"/>
      <c r="G845" s="481"/>
      <c r="H845" s="37"/>
      <c r="I845" s="37"/>
      <c r="J845" s="38"/>
      <c r="K845" s="25"/>
      <c r="L845" s="39"/>
    </row>
    <row r="847" spans="2:12">
      <c r="B847" s="419" t="s">
        <v>2316</v>
      </c>
      <c r="C847" s="419" t="s">
        <v>8233</v>
      </c>
      <c r="D847" s="419">
        <v>73361</v>
      </c>
      <c r="E847" s="690" t="str">
        <f>IF($B847 = "SERVIÇO", IF(C847 = "SINAPI", VLOOKUP(D847, 'SERVIÇOS SINAPI'!$B:$E, 2, 0), IF(C847 = "ORSE", VLOOKUP(D847,#REF!, 2, 0), IF(C847 = "SEINFRA", VLOOKUP(D847,#REF!, 2, 0)))), IF(B847="INSUMO", IF(C847 = "SINAPI", VLOOKUP(D847, Insumos!$B:$G, 2, 0), IF(C847 = "ORSE", VLOOKUP(D847,#REF!, 2, 0), IF(C847 = "SEINFRA", VLOOKUP(D847,#REF!, 2, 0),)))))</f>
        <v>CONCRETO CICLOPICO FCK=10MPA 30% PEDRA DE MAO INCLUSIVE LANCAMENTO</v>
      </c>
      <c r="F847" s="691"/>
      <c r="G847" s="691"/>
      <c r="H847" s="692"/>
      <c r="I847" s="696" t="str">
        <f>IF(B847 = "SERVIÇO", IF(C847 = "SINAPI", VLOOKUP(D847, 'SERVIÇOS SINAPI'!$B:$E, 3, 0), IF(C847 = "ORSE", VLOOKUP(D847,#REF!, 3, 0), IF(C847 = "SEINFRA", VLOOKUP(D847,#REF!, 5, 0)))), IF(B847="INSUMO", IF(C847 = "SINAPI", VLOOKUP(D847, Insumos!$B:$G, 3, 0), IF(C847 = "ORSE", VLOOKUP(D847,#REF!, 3, 0), IF(C847 = "SEINFRA", VLOOKUP(D847,#REF!, 3, 0),)))))</f>
        <v>M³</v>
      </c>
      <c r="J847" s="29"/>
      <c r="K847" s="422">
        <f>I861</f>
        <v>264.20999999999998</v>
      </c>
      <c r="L847" s="422">
        <v>337.49</v>
      </c>
    </row>
    <row r="848" spans="2:12">
      <c r="B848" s="423"/>
      <c r="C848" s="423"/>
      <c r="D848" s="423"/>
      <c r="E848" s="693"/>
      <c r="F848" s="694"/>
      <c r="G848" s="694"/>
      <c r="H848" s="695"/>
      <c r="I848" s="697"/>
      <c r="J848" s="29"/>
    </row>
    <row r="849" spans="2:12">
      <c r="D849" s="427" t="s">
        <v>7844</v>
      </c>
      <c r="E849" s="427" t="s">
        <v>8294</v>
      </c>
      <c r="F849" s="427" t="s">
        <v>7845</v>
      </c>
      <c r="G849" s="478" t="s">
        <v>7846</v>
      </c>
      <c r="H849" s="429" t="s">
        <v>7847</v>
      </c>
      <c r="I849" s="429" t="s">
        <v>8254</v>
      </c>
      <c r="J849" s="29"/>
    </row>
    <row r="850" spans="2:12">
      <c r="D850" s="698" t="s">
        <v>7848</v>
      </c>
      <c r="E850" s="698"/>
      <c r="F850" s="698"/>
      <c r="G850" s="698"/>
      <c r="H850" s="698"/>
      <c r="I850" s="698"/>
      <c r="J850" s="29"/>
    </row>
    <row r="851" spans="2:12">
      <c r="D851" s="31" t="s">
        <v>7972</v>
      </c>
      <c r="E851" s="32" t="s">
        <v>610</v>
      </c>
      <c r="F851" s="33" t="s">
        <v>8243</v>
      </c>
      <c r="G851" s="479" t="s">
        <v>8166</v>
      </c>
      <c r="H851" s="430">
        <f>SUMIF(Insumos!B:B,D851,Insumos!G:G)</f>
        <v>13.51</v>
      </c>
      <c r="I851" s="30">
        <f>TRUNC(G851*H851,2)</f>
        <v>6.33</v>
      </c>
      <c r="J851" s="29"/>
      <c r="K851" s="413"/>
    </row>
    <row r="852" spans="2:12">
      <c r="D852" s="31" t="s">
        <v>2127</v>
      </c>
      <c r="E852" s="32" t="s">
        <v>612</v>
      </c>
      <c r="F852" s="33" t="s">
        <v>8243</v>
      </c>
      <c r="G852" s="479" t="s">
        <v>8166</v>
      </c>
      <c r="H852" s="430">
        <f>SUMIF(Insumos!B:B,D852,Insumos!G:G)</f>
        <v>13.51</v>
      </c>
      <c r="I852" s="30">
        <f>TRUNC(G852*H852,2)</f>
        <v>6.33</v>
      </c>
      <c r="J852" s="29"/>
      <c r="K852" s="413"/>
    </row>
    <row r="853" spans="2:12">
      <c r="D853" s="31" t="s">
        <v>7855</v>
      </c>
      <c r="E853" s="32" t="s">
        <v>609</v>
      </c>
      <c r="F853" s="33" t="s">
        <v>8243</v>
      </c>
      <c r="G853" s="479" t="s">
        <v>8167</v>
      </c>
      <c r="H853" s="430">
        <f>SUMIF(Insumos!B:B,D853,Insumos!G:G)</f>
        <v>11.11</v>
      </c>
      <c r="I853" s="30">
        <f>TRUNC(G853*H853,2)</f>
        <v>93.55</v>
      </c>
      <c r="J853" s="29"/>
    </row>
    <row r="854" spans="2:12">
      <c r="D854" s="700" t="s">
        <v>9454</v>
      </c>
      <c r="E854" s="700"/>
      <c r="F854" s="700"/>
      <c r="G854" s="700"/>
      <c r="H854" s="700"/>
      <c r="I854" s="30">
        <f>SUM(I850:I853)</f>
        <v>106.21</v>
      </c>
      <c r="J854" s="29"/>
    </row>
    <row r="855" spans="2:12">
      <c r="D855" s="698" t="s">
        <v>7850</v>
      </c>
      <c r="E855" s="698"/>
      <c r="F855" s="698"/>
      <c r="G855" s="698"/>
      <c r="H855" s="698"/>
      <c r="I855" s="698"/>
      <c r="J855" s="29"/>
    </row>
    <row r="856" spans="2:12" ht="25.5">
      <c r="D856" s="31" t="s">
        <v>2122</v>
      </c>
      <c r="E856" s="32" t="s">
        <v>2123</v>
      </c>
      <c r="F856" s="33" t="s">
        <v>7970</v>
      </c>
      <c r="G856" s="479" t="s">
        <v>8160</v>
      </c>
      <c r="H856" s="430">
        <f>SUMIF(Insumos!B:B,D856,Insumos!G:G)</f>
        <v>45.34</v>
      </c>
      <c r="I856" s="30">
        <f>TRUNC(G856*H856,2)+0.01</f>
        <v>24.49</v>
      </c>
      <c r="J856" s="29"/>
    </row>
    <row r="857" spans="2:12" ht="38.25">
      <c r="D857" s="31" t="s">
        <v>8161</v>
      </c>
      <c r="E857" s="32" t="s">
        <v>4298</v>
      </c>
      <c r="F857" s="33" t="s">
        <v>7294</v>
      </c>
      <c r="G857" s="479" t="s">
        <v>8162</v>
      </c>
      <c r="H857" s="430">
        <f>SUMIF(Insumos!B:B,D857,Insumos!G:G)</f>
        <v>0.84</v>
      </c>
      <c r="I857" s="30">
        <f>TRUNC(G857*H857,2)+0.01</f>
        <v>0.12</v>
      </c>
      <c r="J857" s="29"/>
    </row>
    <row r="858" spans="2:12" ht="38.25">
      <c r="D858" s="31" t="s">
        <v>8163</v>
      </c>
      <c r="E858" s="32" t="s">
        <v>4297</v>
      </c>
      <c r="F858" s="33" t="s">
        <v>6739</v>
      </c>
      <c r="G858" s="479" t="s">
        <v>8164</v>
      </c>
      <c r="H858" s="430">
        <f>SUMIF(Insumos!B:B,D858,Insumos!G:G)</f>
        <v>0.23</v>
      </c>
      <c r="I858" s="30">
        <f>TRUNC(G858*H858,2)</f>
        <v>0.12</v>
      </c>
      <c r="J858" s="29"/>
    </row>
    <row r="859" spans="2:12" ht="38.25">
      <c r="D859" s="31" t="s">
        <v>7969</v>
      </c>
      <c r="E859" s="32" t="s">
        <v>3940</v>
      </c>
      <c r="F859" s="33" t="s">
        <v>7970</v>
      </c>
      <c r="G859" s="479" t="s">
        <v>8165</v>
      </c>
      <c r="H859" s="430">
        <f>SUMIF(Insumos!B:B,D859,Insumos!G:G)</f>
        <v>190.39</v>
      </c>
      <c r="I859" s="30">
        <f>TRUNC(G859*H859,2)</f>
        <v>133.27000000000001</v>
      </c>
      <c r="J859" s="29"/>
    </row>
    <row r="860" spans="2:12">
      <c r="D860" s="699"/>
      <c r="E860" s="699"/>
      <c r="F860" s="699"/>
      <c r="G860" s="699"/>
      <c r="H860" s="30" t="s">
        <v>9454</v>
      </c>
      <c r="I860" s="30">
        <f>SUM(I856:I859)</f>
        <v>158</v>
      </c>
      <c r="J860" s="29"/>
    </row>
    <row r="861" spans="2:12">
      <c r="D861" s="228"/>
      <c r="E861" s="229"/>
      <c r="F861" s="229"/>
      <c r="G861" s="480"/>
      <c r="H861" s="231" t="s">
        <v>8317</v>
      </c>
      <c r="I861" s="30">
        <f>I854+I860</f>
        <v>264.20999999999998</v>
      </c>
      <c r="J861" s="29"/>
    </row>
    <row r="862" spans="2:12">
      <c r="B862" s="25"/>
      <c r="C862" s="25"/>
      <c r="D862" s="35"/>
      <c r="E862" s="35"/>
      <c r="F862" s="35"/>
      <c r="G862" s="481"/>
      <c r="H862" s="37"/>
      <c r="I862" s="37"/>
      <c r="J862" s="38"/>
      <c r="K862" s="25"/>
      <c r="L862" s="39"/>
    </row>
    <row r="863" spans="2:12">
      <c r="B863" s="25"/>
      <c r="C863" s="25"/>
      <c r="D863" s="35"/>
      <c r="E863" s="35"/>
      <c r="F863" s="35"/>
      <c r="G863" s="481"/>
      <c r="H863" s="37"/>
      <c r="I863" s="37"/>
      <c r="J863" s="38"/>
      <c r="K863" s="25"/>
      <c r="L863" s="39"/>
    </row>
    <row r="865" spans="2:12">
      <c r="B865" s="419" t="s">
        <v>2316</v>
      </c>
      <c r="C865" s="419" t="s">
        <v>8233</v>
      </c>
      <c r="D865" s="419">
        <v>93374</v>
      </c>
      <c r="E865" s="690" t="str">
        <f>IF($B865 = "SERVIÇO", IF(C865 = "SINAPI", VLOOKUP(D865, 'SERVIÇOS SINAPI'!$B:$E, 2, 0), IF(C865 = "ORSE", VLOOKUP(D865,#REF!, 2, 0), IF(C865 = "SEINFRA", VLOOKUP(D865,#REF!, 2, 0)))), IF(B865="INSUMO", IF(C865 = "SINAPI", VLOOKUP(D865, Insumos!$B:$G, 2, 0), IF(C865 = "ORSE", VLOOKUP(D865,#REF!, 2, 0), IF(C865 = "SEINFRA", VLOOKUP(D865,#REF!, 2, 0),)))))</f>
        <v>REATERRO MECANIZADO DE VALA COM RETROESCAVADEIRA (CAPACIDADE DA CAÇAMBA DA RETRO: 0,26 M³ / POTÊNCIA: 88 HP), LARGURA ATÉ 0,8 M, PROFUNDIDADE ATÉ 1,5 M, COM SOLO (SEM SUBSTITUIÇÃO) DE 1ª CATEGORIA EM LOCAIS COM ALTO NÍVEL DE INTERFERÊNCIA. AF_04/2016</v>
      </c>
      <c r="F865" s="691"/>
      <c r="G865" s="691"/>
      <c r="H865" s="692"/>
      <c r="I865" s="696" t="str">
        <f>IF(B865 = "SERVIÇO", IF(C865 = "SINAPI", VLOOKUP(D865, 'SERVIÇOS SINAPI'!$B:$E, 3, 0), IF(C865 = "ORSE", VLOOKUP(D865,#REF!, 3, 0), IF(C865 = "SEINFRA", VLOOKUP(D865,#REF!, 5, 0)))), IF(B865="INSUMO", IF(C865 = "SINAPI", VLOOKUP(D865, Insumos!$B:$G, 3, 0), IF(C865 = "ORSE", VLOOKUP(D865,#REF!, 3, 0), IF(C865 = "SEINFRA", VLOOKUP(D865,#REF!, 3, 0),)))))</f>
        <v>M³</v>
      </c>
      <c r="J865" s="29"/>
      <c r="K865" s="422">
        <f>I879</f>
        <v>18.09</v>
      </c>
      <c r="L865" s="422">
        <v>23.11</v>
      </c>
    </row>
    <row r="866" spans="2:12">
      <c r="B866" s="423"/>
      <c r="C866" s="423"/>
      <c r="D866" s="423"/>
      <c r="E866" s="693"/>
      <c r="F866" s="694"/>
      <c r="G866" s="694"/>
      <c r="H866" s="695"/>
      <c r="I866" s="697"/>
      <c r="J866" s="29"/>
    </row>
    <row r="867" spans="2:12">
      <c r="D867" s="427" t="s">
        <v>7844</v>
      </c>
      <c r="E867" s="427" t="s">
        <v>8294</v>
      </c>
      <c r="F867" s="427" t="s">
        <v>7845</v>
      </c>
      <c r="G867" s="478" t="s">
        <v>7846</v>
      </c>
      <c r="H867" s="429" t="s">
        <v>7847</v>
      </c>
      <c r="I867" s="429" t="s">
        <v>8254</v>
      </c>
      <c r="J867" s="29"/>
    </row>
    <row r="868" spans="2:12">
      <c r="D868" s="698" t="s">
        <v>7848</v>
      </c>
      <c r="E868" s="698"/>
      <c r="F868" s="698"/>
      <c r="G868" s="698"/>
      <c r="H868" s="698"/>
      <c r="I868" s="698"/>
      <c r="J868" s="29"/>
    </row>
    <row r="869" spans="2:12">
      <c r="D869" s="31" t="s">
        <v>7855</v>
      </c>
      <c r="E869" s="32" t="s">
        <v>609</v>
      </c>
      <c r="F869" s="33" t="s">
        <v>8243</v>
      </c>
      <c r="G869" s="479" t="s">
        <v>8345</v>
      </c>
      <c r="H869" s="430">
        <f>SUMIF(Insumos!B:B,D869,Insumos!G:G)</f>
        <v>11.11</v>
      </c>
      <c r="I869" s="30">
        <f>TRUNC(G869*H869,2)</f>
        <v>0.55000000000000004</v>
      </c>
      <c r="J869" s="29"/>
      <c r="K869" s="413"/>
    </row>
    <row r="870" spans="2:12">
      <c r="D870" s="31"/>
      <c r="E870" s="32"/>
      <c r="F870" s="33"/>
      <c r="G870" s="479"/>
      <c r="H870" s="430">
        <f>SUMIF(Insumos!B:B,D870,Insumos!G:G)</f>
        <v>0</v>
      </c>
      <c r="I870" s="30">
        <f>TRUNC(G870*H870,2)</f>
        <v>0</v>
      </c>
      <c r="J870" s="29"/>
    </row>
    <row r="871" spans="2:12">
      <c r="D871" s="700" t="s">
        <v>9454</v>
      </c>
      <c r="E871" s="700"/>
      <c r="F871" s="700"/>
      <c r="G871" s="700"/>
      <c r="H871" s="700"/>
      <c r="I871" s="30">
        <f>SUM(I868:I870)</f>
        <v>0.55000000000000004</v>
      </c>
      <c r="J871" s="29"/>
    </row>
    <row r="872" spans="2:12">
      <c r="D872" s="698" t="s">
        <v>7850</v>
      </c>
      <c r="E872" s="698"/>
      <c r="F872" s="698"/>
      <c r="G872" s="698"/>
      <c r="H872" s="698"/>
      <c r="I872" s="698"/>
      <c r="J872" s="29"/>
    </row>
    <row r="873" spans="2:12" ht="63.75">
      <c r="D873" s="31" t="s">
        <v>8130</v>
      </c>
      <c r="E873" s="32" t="s">
        <v>1438</v>
      </c>
      <c r="F873" s="33" t="s">
        <v>7294</v>
      </c>
      <c r="G873" s="479" t="s">
        <v>8131</v>
      </c>
      <c r="H873" s="430">
        <f>SUMIF(Insumos!B:B,D873,Insumos!G:G)</f>
        <v>87.88</v>
      </c>
      <c r="I873" s="30">
        <f>TRUNC(G873*H873,2)</f>
        <v>4.21</v>
      </c>
      <c r="J873" s="29"/>
    </row>
    <row r="874" spans="2:12" ht="63.75">
      <c r="D874" s="31" t="s">
        <v>8132</v>
      </c>
      <c r="E874" s="32" t="s">
        <v>2055</v>
      </c>
      <c r="F874" s="33" t="s">
        <v>6739</v>
      </c>
      <c r="G874" s="479" t="s">
        <v>8133</v>
      </c>
      <c r="H874" s="430">
        <f>SUMIF(Insumos!B:B,D874,Insumos!G:G)</f>
        <v>39.72</v>
      </c>
      <c r="I874" s="30">
        <f>TRUNC(G874*H874,2)</f>
        <v>2.46</v>
      </c>
      <c r="J874" s="29"/>
    </row>
    <row r="875" spans="2:12" ht="38.25">
      <c r="D875" s="31" t="s">
        <v>8134</v>
      </c>
      <c r="E875" s="32" t="s">
        <v>6690</v>
      </c>
      <c r="F875" s="33" t="s">
        <v>7294</v>
      </c>
      <c r="G875" s="479" t="s">
        <v>8135</v>
      </c>
      <c r="H875" s="430">
        <f>SUMIF(Insumos!B:B,D875,Insumos!G:G)</f>
        <v>26.31</v>
      </c>
      <c r="I875" s="30">
        <f>TRUNC(G875*H875,2)</f>
        <v>5.39</v>
      </c>
      <c r="J875" s="29"/>
    </row>
    <row r="876" spans="2:12" ht="38.25">
      <c r="D876" s="31" t="s">
        <v>8136</v>
      </c>
      <c r="E876" s="32" t="s">
        <v>6689</v>
      </c>
      <c r="F876" s="33" t="s">
        <v>6739</v>
      </c>
      <c r="G876" s="479" t="s">
        <v>8137</v>
      </c>
      <c r="H876" s="430">
        <f>SUMIF(Insumos!B:B,D876,Insumos!G:G)</f>
        <v>23.7</v>
      </c>
      <c r="I876" s="30">
        <f>TRUNC(G876*H876,2)</f>
        <v>4.5</v>
      </c>
      <c r="J876" s="29"/>
    </row>
    <row r="877" spans="2:12" ht="25.5">
      <c r="D877" s="31" t="s">
        <v>8138</v>
      </c>
      <c r="E877" s="32" t="s">
        <v>3787</v>
      </c>
      <c r="F877" s="33" t="s">
        <v>7970</v>
      </c>
      <c r="G877" s="479" t="s">
        <v>7962</v>
      </c>
      <c r="H877" s="430">
        <f>SUMIF(Insumos!B:B,D877,Insumos!G:G)</f>
        <v>0.99</v>
      </c>
      <c r="I877" s="30">
        <f>TRUNC(G877*H877,2)-0.01</f>
        <v>0.98</v>
      </c>
      <c r="J877" s="29"/>
    </row>
    <row r="878" spans="2:12">
      <c r="D878" s="699"/>
      <c r="E878" s="699"/>
      <c r="F878" s="699"/>
      <c r="G878" s="699"/>
      <c r="H878" s="30" t="s">
        <v>9454</v>
      </c>
      <c r="I878" s="30">
        <f>SUM(I873:I877)</f>
        <v>17.54</v>
      </c>
      <c r="J878" s="29"/>
    </row>
    <row r="879" spans="2:12">
      <c r="D879" s="228"/>
      <c r="E879" s="229"/>
      <c r="F879" s="229"/>
      <c r="G879" s="480"/>
      <c r="H879" s="231" t="s">
        <v>8317</v>
      </c>
      <c r="I879" s="30">
        <f>I871+I878</f>
        <v>18.09</v>
      </c>
      <c r="J879" s="29"/>
    </row>
    <row r="880" spans="2:12">
      <c r="B880" s="25"/>
      <c r="C880" s="25"/>
      <c r="D880" s="35"/>
      <c r="E880" s="35"/>
      <c r="F880" s="35"/>
      <c r="G880" s="481"/>
      <c r="H880" s="37"/>
      <c r="I880" s="37"/>
      <c r="J880" s="38"/>
      <c r="K880" s="25"/>
      <c r="L880" s="39"/>
    </row>
    <row r="881" spans="2:12">
      <c r="B881" s="25"/>
      <c r="C881" s="25"/>
      <c r="D881" s="35"/>
      <c r="E881" s="35"/>
      <c r="F881" s="35"/>
      <c r="G881" s="481"/>
      <c r="H881" s="37"/>
      <c r="I881" s="37"/>
      <c r="J881" s="38"/>
      <c r="K881" s="25"/>
      <c r="L881" s="39"/>
    </row>
    <row r="883" spans="2:12">
      <c r="B883" s="419" t="s">
        <v>2316</v>
      </c>
      <c r="C883" s="419" t="s">
        <v>8233</v>
      </c>
      <c r="D883" s="419">
        <v>97644</v>
      </c>
      <c r="E883" s="690" t="str">
        <f>IF($B883 = "SERVIÇO", IF(C883 = "SINAPI", VLOOKUP(D883, 'SERVIÇOS SINAPI'!$B:$E, 2, 0), IF(C883 = "ORSE", VLOOKUP(D883,#REF!, 2, 0), IF(C883 = "SEINFRA", VLOOKUP(D883,#REF!, 2, 0)))), IF(B883="INSUMO", IF(C883 = "SINAPI", VLOOKUP(D883, Insumos!$B:$G, 2, 0), IF(C883 = "ORSE", VLOOKUP(D883,#REF!, 2, 0), IF(C883 = "SEINFRA", VLOOKUP(D883,#REF!, 2, 0),)))))</f>
        <v>REMOÇÃO DE PORTAS, DE FORMA MANUAL, SEM REAPROVEITAMENTO. AF_12/2017</v>
      </c>
      <c r="F883" s="691"/>
      <c r="G883" s="691"/>
      <c r="H883" s="692"/>
      <c r="I883" s="696" t="str">
        <f>IF(B883 = "SERVIÇO", IF(C883 = "SINAPI", VLOOKUP(D883, 'SERVIÇOS SINAPI'!$B:$E, 3, 0), IF(C883 = "ORSE", VLOOKUP(D883,#REF!, 3, 0), IF(C883 = "SEINFRA", VLOOKUP(D883,#REF!, 5, 0)))), IF(B883="INSUMO", IF(C883 = "SINAPI", VLOOKUP(D883, Insumos!$B:$G, 3, 0), IF(C883 = "ORSE", VLOOKUP(D883,#REF!, 3, 0), IF(C883 = "SEINFRA", VLOOKUP(D883,#REF!, 3, 0),)))))</f>
        <v>M²</v>
      </c>
      <c r="J883" s="29"/>
      <c r="K883" s="422">
        <f>I893</f>
        <v>4.6399999999999997</v>
      </c>
      <c r="L883" s="422">
        <v>5.94</v>
      </c>
    </row>
    <row r="884" spans="2:12">
      <c r="B884" s="423"/>
      <c r="C884" s="423"/>
      <c r="D884" s="423"/>
      <c r="E884" s="693"/>
      <c r="F884" s="694"/>
      <c r="G884" s="694"/>
      <c r="H884" s="695"/>
      <c r="I884" s="697"/>
      <c r="J884" s="29"/>
    </row>
    <row r="885" spans="2:12">
      <c r="D885" s="427" t="s">
        <v>7844</v>
      </c>
      <c r="E885" s="427" t="s">
        <v>8294</v>
      </c>
      <c r="F885" s="427" t="s">
        <v>7845</v>
      </c>
      <c r="G885" s="478" t="s">
        <v>7846</v>
      </c>
      <c r="H885" s="429" t="s">
        <v>7847</v>
      </c>
      <c r="I885" s="429" t="s">
        <v>8254</v>
      </c>
      <c r="J885" s="29"/>
    </row>
    <row r="886" spans="2:12">
      <c r="D886" s="698" t="s">
        <v>7848</v>
      </c>
      <c r="E886" s="698"/>
      <c r="F886" s="698"/>
      <c r="G886" s="698"/>
      <c r="H886" s="698"/>
      <c r="I886" s="698"/>
      <c r="J886" s="29"/>
    </row>
    <row r="887" spans="2:12">
      <c r="D887" s="31" t="s">
        <v>2127</v>
      </c>
      <c r="E887" s="32" t="s">
        <v>612</v>
      </c>
      <c r="F887" s="33" t="s">
        <v>8243</v>
      </c>
      <c r="G887" s="479">
        <v>0.13150000000000001</v>
      </c>
      <c r="H887" s="430">
        <f>SUMIF(Insumos!B:B,D887,Insumos!G:G)</f>
        <v>13.51</v>
      </c>
      <c r="I887" s="30">
        <f>TRUNC(G887*H887,2)</f>
        <v>1.77</v>
      </c>
      <c r="J887" s="29"/>
      <c r="K887" s="413"/>
    </row>
    <row r="888" spans="2:12">
      <c r="D888" s="31" t="s">
        <v>7855</v>
      </c>
      <c r="E888" s="32" t="s">
        <v>609</v>
      </c>
      <c r="F888" s="33" t="s">
        <v>8243</v>
      </c>
      <c r="G888" s="479" t="s">
        <v>9475</v>
      </c>
      <c r="H888" s="430">
        <f>SUMIF(Insumos!B:B,D888,Insumos!G:G)</f>
        <v>11.11</v>
      </c>
      <c r="I888" s="30">
        <f>TRUNC(G888*H888,2)+0.01</f>
        <v>2.87</v>
      </c>
      <c r="J888" s="29"/>
      <c r="K888" s="413"/>
    </row>
    <row r="889" spans="2:12">
      <c r="D889" s="700" t="s">
        <v>9454</v>
      </c>
      <c r="E889" s="700"/>
      <c r="F889" s="700"/>
      <c r="G889" s="700"/>
      <c r="H889" s="700"/>
      <c r="I889" s="30">
        <f>SUM(I886:I888)</f>
        <v>4.6399999999999997</v>
      </c>
      <c r="J889" s="29"/>
    </row>
    <row r="890" spans="2:12">
      <c r="D890" s="698" t="s">
        <v>7850</v>
      </c>
      <c r="E890" s="698"/>
      <c r="F890" s="698"/>
      <c r="G890" s="698"/>
      <c r="H890" s="698"/>
      <c r="I890" s="698"/>
      <c r="J890" s="29"/>
    </row>
    <row r="891" spans="2:12">
      <c r="D891" s="31"/>
      <c r="E891" s="32"/>
      <c r="F891" s="33"/>
      <c r="G891" s="479"/>
      <c r="H891" s="430">
        <f>SUMIF(Insumos!B:B,D891,Insumos!G:G)</f>
        <v>0</v>
      </c>
      <c r="I891" s="30">
        <f>TRUNC(G891*H891,2)</f>
        <v>0</v>
      </c>
      <c r="J891" s="29"/>
    </row>
    <row r="892" spans="2:12">
      <c r="D892" s="699"/>
      <c r="E892" s="699"/>
      <c r="F892" s="699"/>
      <c r="G892" s="699"/>
      <c r="H892" s="30" t="s">
        <v>9454</v>
      </c>
      <c r="I892" s="30">
        <f>SUM(I891:I891)</f>
        <v>0</v>
      </c>
      <c r="J892" s="29"/>
    </row>
    <row r="893" spans="2:12">
      <c r="D893" s="228"/>
      <c r="E893" s="229"/>
      <c r="F893" s="229"/>
      <c r="G893" s="480"/>
      <c r="H893" s="231" t="s">
        <v>8317</v>
      </c>
      <c r="I893" s="30">
        <f>I889+I892</f>
        <v>4.6399999999999997</v>
      </c>
      <c r="J893" s="29"/>
    </row>
    <row r="894" spans="2:12">
      <c r="B894" s="25"/>
      <c r="C894" s="25"/>
      <c r="D894" s="35"/>
      <c r="E894" s="35"/>
      <c r="F894" s="35"/>
      <c r="G894" s="481"/>
      <c r="H894" s="37"/>
      <c r="I894" s="37"/>
      <c r="J894" s="38"/>
      <c r="K894" s="25"/>
      <c r="L894" s="39"/>
    </row>
    <row r="895" spans="2:12">
      <c r="B895" s="25"/>
      <c r="C895" s="25"/>
      <c r="D895" s="35"/>
      <c r="E895" s="35"/>
      <c r="F895" s="35"/>
      <c r="G895" s="481"/>
      <c r="H895" s="37"/>
      <c r="I895" s="37"/>
      <c r="J895" s="38"/>
      <c r="K895" s="25"/>
      <c r="L895" s="39"/>
    </row>
    <row r="897" spans="2:12">
      <c r="B897" s="419" t="s">
        <v>2316</v>
      </c>
      <c r="C897" s="419" t="s">
        <v>8233</v>
      </c>
      <c r="D897" s="419">
        <v>87504</v>
      </c>
      <c r="E897" s="690" t="str">
        <f>IF($B897 = "SERVIÇO", IF(C897 = "SINAPI", VLOOKUP(D897, 'SERVIÇOS SINAPI'!$B:$E, 2, 0), IF(C897 = "ORSE", VLOOKUP(D897,#REF!, 2, 0), IF(C897 = "SEINFRA", VLOOKUP(D897,#REF!, 2, 0)))), IF(B897="INSUMO", IF(C897 = "SINAPI", VLOOKUP(D897, Insumos!$B:$G, 2, 0), IF(C897 = "ORSE", VLOOKUP(D897,#REF!, 2, 0), IF(C897 = "SEINFRA", VLOOKUP(D897,#REF!, 2, 0),)))))</f>
        <v>ALVENARIA DE VEDAÇÃO DE BLOCOS CERÂMICOS FURADOS NA HORIZONTAL DE 9X19X19CM (ESPESSURA 9CM) DE PAREDES COM ÁREA LÍQUIDA MAIOR OU IGUAL A 6M² SEM VÃOS E ARGAMASSA DE ASSENTAMENTO COM PREPARO MANUAL. AF_06/2014</v>
      </c>
      <c r="F897" s="691"/>
      <c r="G897" s="691"/>
      <c r="H897" s="692"/>
      <c r="I897" s="696" t="str">
        <f>IF(B897 = "SERVIÇO", IF(C897 = "SINAPI", VLOOKUP(D897, 'SERVIÇOS SINAPI'!$B:$E, 3, 0), IF(C897 = "ORSE", VLOOKUP(D897,#REF!, 3, 0), IF(C897 = "SEINFRA", VLOOKUP(D897,#REF!, 5, 0)))), IF(B897="INSUMO", IF(C897 = "SINAPI", VLOOKUP(D897, Insumos!$B:$G, 3, 0), IF(C897 = "ORSE", VLOOKUP(D897,#REF!, 3, 0), IF(C897 = "SEINFRA", VLOOKUP(D897,#REF!, 3, 0),)))))</f>
        <v>M²</v>
      </c>
      <c r="J897" s="29"/>
      <c r="K897" s="422">
        <f>I910</f>
        <v>40</v>
      </c>
      <c r="L897" s="422">
        <v>51.23</v>
      </c>
    </row>
    <row r="898" spans="2:12">
      <c r="B898" s="423"/>
      <c r="C898" s="423"/>
      <c r="D898" s="423"/>
      <c r="E898" s="693"/>
      <c r="F898" s="694"/>
      <c r="G898" s="694"/>
      <c r="H898" s="695"/>
      <c r="I898" s="697"/>
      <c r="J898" s="29"/>
    </row>
    <row r="899" spans="2:12">
      <c r="D899" s="427" t="s">
        <v>7844</v>
      </c>
      <c r="E899" s="427" t="s">
        <v>8294</v>
      </c>
      <c r="F899" s="427" t="s">
        <v>7845</v>
      </c>
      <c r="G899" s="478" t="s">
        <v>7846</v>
      </c>
      <c r="H899" s="429" t="s">
        <v>7847</v>
      </c>
      <c r="I899" s="429" t="s">
        <v>8254</v>
      </c>
      <c r="J899" s="29"/>
    </row>
    <row r="900" spans="2:12">
      <c r="D900" s="698" t="s">
        <v>7848</v>
      </c>
      <c r="E900" s="698"/>
      <c r="F900" s="698"/>
      <c r="G900" s="698"/>
      <c r="H900" s="698"/>
      <c r="I900" s="698"/>
      <c r="J900" s="29"/>
    </row>
    <row r="901" spans="2:12">
      <c r="D901" s="31" t="s">
        <v>2127</v>
      </c>
      <c r="E901" s="32" t="s">
        <v>612</v>
      </c>
      <c r="F901" s="33" t="s">
        <v>8243</v>
      </c>
      <c r="G901" s="479" t="s">
        <v>8178</v>
      </c>
      <c r="H901" s="430">
        <f>SUMIF(Insumos!B:B,D901,Insumos!G:G)</f>
        <v>13.51</v>
      </c>
      <c r="I901" s="30">
        <f>TRUNC(G901*H901,2)</f>
        <v>18.5</v>
      </c>
      <c r="J901" s="29"/>
      <c r="K901" s="413"/>
    </row>
    <row r="902" spans="2:12">
      <c r="D902" s="31" t="s">
        <v>7855</v>
      </c>
      <c r="E902" s="32" t="s">
        <v>609</v>
      </c>
      <c r="F902" s="33" t="s">
        <v>8243</v>
      </c>
      <c r="G902" s="479" t="s">
        <v>8179</v>
      </c>
      <c r="H902" s="430">
        <f>SUMIF(Insumos!B:B,D902,Insumos!G:G)</f>
        <v>11.11</v>
      </c>
      <c r="I902" s="30">
        <f>TRUNC(G902*H902,2)+0.01</f>
        <v>7.62</v>
      </c>
      <c r="J902" s="29"/>
    </row>
    <row r="903" spans="2:12">
      <c r="D903" s="700" t="s">
        <v>9454</v>
      </c>
      <c r="E903" s="700"/>
      <c r="F903" s="700"/>
      <c r="G903" s="700"/>
      <c r="H903" s="700"/>
      <c r="I903" s="30">
        <f>SUM(I900:I902)</f>
        <v>26.12</v>
      </c>
      <c r="J903" s="29"/>
    </row>
    <row r="904" spans="2:12">
      <c r="D904" s="698" t="s">
        <v>7850</v>
      </c>
      <c r="E904" s="698"/>
      <c r="F904" s="698"/>
      <c r="G904" s="698"/>
      <c r="H904" s="698"/>
      <c r="I904" s="698"/>
      <c r="J904" s="29"/>
    </row>
    <row r="905" spans="2:12">
      <c r="D905" s="31" t="s">
        <v>8170</v>
      </c>
      <c r="E905" s="32" t="s">
        <v>8171</v>
      </c>
      <c r="F905" s="33" t="s">
        <v>8316</v>
      </c>
      <c r="G905" s="479" t="s">
        <v>8172</v>
      </c>
      <c r="H905" s="430">
        <f>SUMIF(Insumos!B:B,D905,Insumos!G:G)</f>
        <v>352.35</v>
      </c>
      <c r="I905" s="30">
        <f>TRUNC(G905*H905,2)</f>
        <v>9.84</v>
      </c>
      <c r="J905" s="29"/>
    </row>
    <row r="906" spans="2:12" ht="38.25">
      <c r="D906" s="31" t="s">
        <v>8173</v>
      </c>
      <c r="E906" s="32" t="s">
        <v>8174</v>
      </c>
      <c r="F906" s="33" t="s">
        <v>8247</v>
      </c>
      <c r="G906" s="479" t="s">
        <v>8175</v>
      </c>
      <c r="H906" s="430">
        <f>SUMIF(Insumos!B:B,D906,Insumos!G:G)</f>
        <v>0.95</v>
      </c>
      <c r="I906" s="30">
        <f>TRUNC(G906*H906,2)</f>
        <v>0.39</v>
      </c>
      <c r="J906" s="29"/>
    </row>
    <row r="907" spans="2:12">
      <c r="D907" s="31" t="s">
        <v>2154</v>
      </c>
      <c r="E907" s="32" t="s">
        <v>2155</v>
      </c>
      <c r="F907" s="33" t="s">
        <v>2156</v>
      </c>
      <c r="G907" s="479" t="s">
        <v>8176</v>
      </c>
      <c r="H907" s="430">
        <f>SUMIF(Insumos!B:B,D907,Insumos!G:G)</f>
        <v>33.9</v>
      </c>
      <c r="I907" s="30">
        <f>TRUNC(G907*H907,2)</f>
        <v>0.16</v>
      </c>
      <c r="J907" s="29"/>
    </row>
    <row r="908" spans="2:12" ht="38.25">
      <c r="D908" s="31" t="s">
        <v>2149</v>
      </c>
      <c r="E908" s="32" t="s">
        <v>6394</v>
      </c>
      <c r="F908" s="33" t="s">
        <v>7970</v>
      </c>
      <c r="G908" s="479" t="s">
        <v>8177</v>
      </c>
      <c r="H908" s="430">
        <f>SUMIF(Insumos!B:B,D908,Insumos!G:G)</f>
        <v>356.39</v>
      </c>
      <c r="I908" s="30">
        <f>TRUNC(G908*H908,2)</f>
        <v>3.49</v>
      </c>
      <c r="J908" s="29"/>
    </row>
    <row r="909" spans="2:12">
      <c r="D909" s="699"/>
      <c r="E909" s="699"/>
      <c r="F909" s="699"/>
      <c r="G909" s="699"/>
      <c r="H909" s="30" t="s">
        <v>9454</v>
      </c>
      <c r="I909" s="30">
        <f>SUM(I905:I908)</f>
        <v>13.88</v>
      </c>
      <c r="J909" s="29"/>
    </row>
    <row r="910" spans="2:12">
      <c r="D910" s="228"/>
      <c r="E910" s="229"/>
      <c r="F910" s="229"/>
      <c r="G910" s="480"/>
      <c r="H910" s="231" t="s">
        <v>8317</v>
      </c>
      <c r="I910" s="30">
        <f>I903+I909</f>
        <v>40</v>
      </c>
      <c r="J910" s="29"/>
    </row>
    <row r="911" spans="2:12">
      <c r="D911" s="35"/>
      <c r="E911" s="35"/>
      <c r="F911" s="35"/>
      <c r="G911" s="481"/>
      <c r="H911" s="37"/>
      <c r="I911" s="37"/>
      <c r="J911" s="38"/>
      <c r="K911" s="25"/>
      <c r="L911" s="39"/>
    </row>
    <row r="912" spans="2:12">
      <c r="D912" s="35"/>
      <c r="E912" s="35"/>
      <c r="F912" s="35"/>
      <c r="G912" s="481"/>
      <c r="H912" s="37"/>
      <c r="I912" s="37"/>
      <c r="J912" s="38"/>
      <c r="K912" s="25"/>
      <c r="L912" s="39"/>
    </row>
    <row r="914" spans="2:12">
      <c r="B914" s="419" t="s">
        <v>2316</v>
      </c>
      <c r="C914" s="419" t="s">
        <v>8233</v>
      </c>
      <c r="D914" s="419">
        <v>92919</v>
      </c>
      <c r="E914" s="690" t="str">
        <f>IF($B914 = "SERVIÇO", IF(C914 = "SINAPI", VLOOKUP(D914, 'SERVIÇOS SINAPI'!$B:$E, 2, 0), IF(C914 = "ORSE", VLOOKUP(D914,#REF!, 2, 0), IF(C914 = "SEINFRA", VLOOKUP(D914,#REF!, 2, 0)))), IF(B914="INSUMO", IF(C914 = "SINAPI", VLOOKUP(D914, Insumos!$B:$G, 2, 0), IF(C914 = "ORSE", VLOOKUP(D914,#REF!, 2, 0), IF(C914 = "SEINFRA", VLOOKUP(D914,#REF!, 2, 0),)))))</f>
        <v>ARMAÇÃO DE ESTRUTURAS DE CONCRETO ARMADO, EXCETO VIGAS, PILARES, LAJES E FUNDAÇÕES, UTILIZANDO AÇO CA-50 DE 10,0 MM - MONTAGEM. AF_12/2015</v>
      </c>
      <c r="F914" s="691"/>
      <c r="G914" s="691"/>
      <c r="H914" s="692"/>
      <c r="I914" s="696" t="str">
        <f>IF(B914 = "SERVIÇO", IF(C914 = "SINAPI", VLOOKUP(D914, 'SERVIÇOS SINAPI'!$B:$E, 3, 0), IF(C914 = "ORSE", VLOOKUP(D914,#REF!, 3, 0), IF(C914 = "SEINFRA", VLOOKUP(D914,#REF!, 5, 0)))), IF(B914="INSUMO", IF(C914 = "SINAPI", VLOOKUP(D914, Insumos!$B:$G, 3, 0), IF(C914 = "ORSE", VLOOKUP(D914,#REF!, 3, 0), IF(C914 = "SEINFRA", VLOOKUP(D914,#REF!, 3, 0),)))))</f>
        <v>KG</v>
      </c>
      <c r="J914" s="29"/>
      <c r="K914" s="422">
        <f>I926</f>
        <v>5.12</v>
      </c>
      <c r="L914" s="422">
        <v>6.55</v>
      </c>
    </row>
    <row r="915" spans="2:12">
      <c r="B915" s="423"/>
      <c r="C915" s="423"/>
      <c r="D915" s="423"/>
      <c r="E915" s="693"/>
      <c r="F915" s="694"/>
      <c r="G915" s="694"/>
      <c r="H915" s="695"/>
      <c r="I915" s="697"/>
      <c r="J915" s="29"/>
    </row>
    <row r="916" spans="2:12">
      <c r="D916" s="427" t="s">
        <v>7844</v>
      </c>
      <c r="E916" s="427" t="s">
        <v>8294</v>
      </c>
      <c r="F916" s="427" t="s">
        <v>7845</v>
      </c>
      <c r="G916" s="478" t="s">
        <v>7846</v>
      </c>
      <c r="H916" s="429" t="s">
        <v>7847</v>
      </c>
      <c r="I916" s="429" t="s">
        <v>8254</v>
      </c>
      <c r="J916" s="29"/>
    </row>
    <row r="917" spans="2:12">
      <c r="D917" s="698" t="s">
        <v>7848</v>
      </c>
      <c r="E917" s="698"/>
      <c r="F917" s="698"/>
      <c r="G917" s="698"/>
      <c r="H917" s="698"/>
      <c r="I917" s="698"/>
      <c r="J917" s="29"/>
    </row>
    <row r="918" spans="2:12">
      <c r="D918" s="31" t="s">
        <v>2681</v>
      </c>
      <c r="E918" s="32" t="s">
        <v>613</v>
      </c>
      <c r="F918" s="33" t="s">
        <v>8243</v>
      </c>
      <c r="G918" s="479" t="s">
        <v>8182</v>
      </c>
      <c r="H918" s="430">
        <f>SUMIF(Insumos!B:B,D918,Insumos!G:G)</f>
        <v>11.11</v>
      </c>
      <c r="I918" s="30">
        <f>TRUNC(G918*H918,2)</f>
        <v>0.13</v>
      </c>
      <c r="J918" s="29"/>
      <c r="K918" s="413"/>
    </row>
    <row r="919" spans="2:12">
      <c r="D919" s="31" t="s">
        <v>2683</v>
      </c>
      <c r="E919" s="32" t="s">
        <v>614</v>
      </c>
      <c r="F919" s="33" t="s">
        <v>8243</v>
      </c>
      <c r="G919" s="479" t="s">
        <v>8183</v>
      </c>
      <c r="H919" s="430">
        <f>SUMIF(Insumos!B:B,D919,Insumos!G:G)</f>
        <v>13.51</v>
      </c>
      <c r="I919" s="30">
        <f>TRUNC(G919*H919,2)</f>
        <v>1</v>
      </c>
      <c r="J919" s="29"/>
    </row>
    <row r="920" spans="2:12">
      <c r="D920" s="700" t="s">
        <v>9454</v>
      </c>
      <c r="E920" s="700"/>
      <c r="F920" s="700"/>
      <c r="G920" s="700"/>
      <c r="H920" s="700"/>
      <c r="I920" s="30">
        <f>SUM(I917:I919)</f>
        <v>1.1299999999999999</v>
      </c>
      <c r="J920" s="29"/>
    </row>
    <row r="921" spans="2:12">
      <c r="D921" s="698" t="s">
        <v>7850</v>
      </c>
      <c r="E921" s="698"/>
      <c r="F921" s="698"/>
      <c r="G921" s="698"/>
      <c r="H921" s="698"/>
      <c r="I921" s="698"/>
      <c r="J921" s="29"/>
    </row>
    <row r="922" spans="2:12">
      <c r="D922" s="31" t="s">
        <v>2113</v>
      </c>
      <c r="E922" s="32" t="s">
        <v>2114</v>
      </c>
      <c r="F922" s="33" t="s">
        <v>8248</v>
      </c>
      <c r="G922" s="479" t="s">
        <v>2676</v>
      </c>
      <c r="H922" s="430">
        <f>SUMIF(Insumos!B:B,D922,Insumos!G:G)</f>
        <v>7.37</v>
      </c>
      <c r="I922" s="30">
        <f>TRUNC(G922*H922,2)</f>
        <v>0.18</v>
      </c>
      <c r="J922" s="29"/>
    </row>
    <row r="923" spans="2:12" ht="38.25">
      <c r="D923" s="31" t="s">
        <v>2677</v>
      </c>
      <c r="E923" s="32" t="s">
        <v>2678</v>
      </c>
      <c r="F923" s="33" t="s">
        <v>8314</v>
      </c>
      <c r="G923" s="479" t="s">
        <v>2679</v>
      </c>
      <c r="H923" s="430">
        <f>SUMIF(Insumos!B:B,D923,Insumos!G:G)</f>
        <v>0.13</v>
      </c>
      <c r="I923" s="30">
        <f>TRUNC(G923*H923,2)</f>
        <v>7.0000000000000007E-2</v>
      </c>
      <c r="J923" s="29"/>
    </row>
    <row r="924" spans="2:12" ht="38.25">
      <c r="D924" s="31" t="s">
        <v>2680</v>
      </c>
      <c r="E924" s="32" t="s">
        <v>1630</v>
      </c>
      <c r="F924" s="33" t="s">
        <v>8248</v>
      </c>
      <c r="G924" s="479" t="s">
        <v>7962</v>
      </c>
      <c r="H924" s="430">
        <f>SUMIF(Insumos!B:B,D924,Insumos!G:G)</f>
        <v>3.75</v>
      </c>
      <c r="I924" s="30">
        <f>TRUNC(G924*H924,2)-0.01</f>
        <v>3.74</v>
      </c>
      <c r="J924" s="29"/>
    </row>
    <row r="925" spans="2:12">
      <c r="D925" s="699"/>
      <c r="E925" s="699"/>
      <c r="F925" s="699"/>
      <c r="G925" s="699"/>
      <c r="H925" s="30" t="s">
        <v>9454</v>
      </c>
      <c r="I925" s="30">
        <f>SUM(I922:I924)</f>
        <v>3.99</v>
      </c>
      <c r="J925" s="29"/>
    </row>
    <row r="926" spans="2:12">
      <c r="D926" s="228"/>
      <c r="E926" s="229"/>
      <c r="F926" s="229"/>
      <c r="G926" s="480"/>
      <c r="H926" s="231" t="s">
        <v>8317</v>
      </c>
      <c r="I926" s="30">
        <f>I920+I925</f>
        <v>5.12</v>
      </c>
      <c r="J926" s="29"/>
    </row>
    <row r="927" spans="2:12">
      <c r="B927" s="25"/>
      <c r="C927" s="25"/>
      <c r="D927" s="35"/>
      <c r="E927" s="35"/>
      <c r="F927" s="35"/>
      <c r="G927" s="481"/>
      <c r="H927" s="37"/>
      <c r="I927" s="37"/>
      <c r="J927" s="38"/>
      <c r="K927" s="25"/>
      <c r="L927" s="39"/>
    </row>
    <row r="928" spans="2:12">
      <c r="B928" s="25"/>
      <c r="C928" s="25"/>
      <c r="D928" s="35"/>
      <c r="E928" s="35"/>
      <c r="F928" s="35"/>
      <c r="G928" s="481"/>
      <c r="H928" s="37"/>
      <c r="I928" s="37"/>
      <c r="J928" s="38"/>
      <c r="K928" s="25"/>
      <c r="L928" s="39"/>
    </row>
    <row r="930" spans="2:12">
      <c r="B930" s="419" t="s">
        <v>2316</v>
      </c>
      <c r="C930" s="419" t="s">
        <v>8233</v>
      </c>
      <c r="D930" s="419">
        <v>94559</v>
      </c>
      <c r="E930" s="690" t="str">
        <f>IF($B930 = "SERVIÇO", IF(C930 = "SINAPI", VLOOKUP(D930, 'SERVIÇOS SINAPI'!$B:$E, 2, 0), IF(C930 = "ORSE", VLOOKUP(D930,#REF!, 2, 0), IF(C930 = "SEINFRA", VLOOKUP(D930,#REF!, 2, 0)))), IF(B930="INSUMO", IF(C930 = "SINAPI", VLOOKUP(D930, Insumos!$B:$G, 2, 0), IF(C930 = "ORSE", VLOOKUP(D930,#REF!, 2, 0), IF(C930 = "SEINFRA", VLOOKUP(D930,#REF!, 2, 0),)))))</f>
        <v>JANELA DE AÇO BASCULANTE, FIXAÇÃO COM ARGAMASSA, SEM VIDROS, PADRONIZADA. AF_07/2016</v>
      </c>
      <c r="F930" s="691"/>
      <c r="G930" s="691"/>
      <c r="H930" s="692"/>
      <c r="I930" s="696" t="str">
        <f>IF(B930 = "SERVIÇO", IF(C930 = "SINAPI", VLOOKUP(D930, 'SERVIÇOS SINAPI'!$B:$E, 3, 0), IF(C930 = "ORSE", VLOOKUP(D930,#REF!, 3, 0), IF(C930 = "SEINFRA", VLOOKUP(D930,#REF!, 5, 0)))), IF(B930="INSUMO", IF(C930 = "SINAPI", VLOOKUP(D930, Insumos!$B:$G, 3, 0), IF(C930 = "ORSE", VLOOKUP(D930,#REF!, 3, 0), IF(C930 = "SEINFRA", VLOOKUP(D930,#REF!, 3, 0),)))))</f>
        <v>M²</v>
      </c>
      <c r="J930" s="29"/>
      <c r="K930" s="422">
        <f>I941</f>
        <v>352.08</v>
      </c>
      <c r="L930" s="422">
        <v>450.13</v>
      </c>
    </row>
    <row r="931" spans="2:12">
      <c r="B931" s="423"/>
      <c r="C931" s="423"/>
      <c r="D931" s="423"/>
      <c r="E931" s="693"/>
      <c r="F931" s="694"/>
      <c r="G931" s="694"/>
      <c r="H931" s="695"/>
      <c r="I931" s="697"/>
      <c r="J931" s="29"/>
    </row>
    <row r="932" spans="2:12">
      <c r="D932" s="427" t="s">
        <v>7844</v>
      </c>
      <c r="E932" s="427" t="s">
        <v>8294</v>
      </c>
      <c r="F932" s="427" t="s">
        <v>7845</v>
      </c>
      <c r="G932" s="478" t="s">
        <v>7846</v>
      </c>
      <c r="H932" s="429" t="s">
        <v>7847</v>
      </c>
      <c r="I932" s="429" t="s">
        <v>8254</v>
      </c>
      <c r="J932" s="29"/>
    </row>
    <row r="933" spans="2:12">
      <c r="D933" s="698" t="s">
        <v>7848</v>
      </c>
      <c r="E933" s="698"/>
      <c r="F933" s="698"/>
      <c r="G933" s="698"/>
      <c r="H933" s="698"/>
      <c r="I933" s="698"/>
      <c r="J933" s="29"/>
    </row>
    <row r="934" spans="2:12">
      <c r="D934" s="31" t="s">
        <v>2127</v>
      </c>
      <c r="E934" s="32" t="s">
        <v>612</v>
      </c>
      <c r="F934" s="33" t="s">
        <v>8243</v>
      </c>
      <c r="G934" s="479" t="s">
        <v>7046</v>
      </c>
      <c r="H934" s="430">
        <f>SUMIF(Insumos!B:B,D934,Insumos!G:G)</f>
        <v>13.51</v>
      </c>
      <c r="I934" s="30">
        <f>TRUNC(G934*H934,2)</f>
        <v>61.88</v>
      </c>
      <c r="J934" s="29"/>
      <c r="K934" s="413"/>
    </row>
    <row r="935" spans="2:12">
      <c r="D935" s="31" t="s">
        <v>7855</v>
      </c>
      <c r="E935" s="32" t="s">
        <v>609</v>
      </c>
      <c r="F935" s="33" t="s">
        <v>8243</v>
      </c>
      <c r="G935" s="479" t="s">
        <v>7047</v>
      </c>
      <c r="H935" s="430">
        <f>SUMIF(Insumos!B:B,D935,Insumos!G:G)</f>
        <v>11.11</v>
      </c>
      <c r="I935" s="30">
        <f>TRUNC(G935*H935,2)</f>
        <v>25.45</v>
      </c>
      <c r="J935" s="29"/>
    </row>
    <row r="936" spans="2:12">
      <c r="D936" s="700" t="s">
        <v>9454</v>
      </c>
      <c r="E936" s="700"/>
      <c r="F936" s="700"/>
      <c r="G936" s="700"/>
      <c r="H936" s="700"/>
      <c r="I936" s="30">
        <f>SUM(I933:I935)</f>
        <v>87.33</v>
      </c>
      <c r="J936" s="29"/>
    </row>
    <row r="937" spans="2:12">
      <c r="D937" s="698" t="s">
        <v>7850</v>
      </c>
      <c r="E937" s="698"/>
      <c r="F937" s="698"/>
      <c r="G937" s="698"/>
      <c r="H937" s="698"/>
      <c r="I937" s="698"/>
      <c r="J937" s="29"/>
    </row>
    <row r="938" spans="2:12" ht="25.5">
      <c r="D938" s="31" t="s">
        <v>7042</v>
      </c>
      <c r="E938" s="32" t="s">
        <v>7043</v>
      </c>
      <c r="F938" s="33" t="s">
        <v>8314</v>
      </c>
      <c r="G938" s="479" t="s">
        <v>7044</v>
      </c>
      <c r="H938" s="430">
        <f>SUMIF(Insumos!B:B,D938,Insumos!G:G)</f>
        <v>93.1</v>
      </c>
      <c r="I938" s="30">
        <f>TRUNC(G938*H938,2)</f>
        <v>258.63</v>
      </c>
      <c r="J938" s="29"/>
    </row>
    <row r="939" spans="2:12" ht="25.5">
      <c r="D939" s="31" t="s">
        <v>8094</v>
      </c>
      <c r="E939" s="32" t="s">
        <v>8778</v>
      </c>
      <c r="F939" s="33" t="s">
        <v>7970</v>
      </c>
      <c r="G939" s="479" t="s">
        <v>7045</v>
      </c>
      <c r="H939" s="430">
        <f>SUMIF(Insumos!B:B,D939,Insumos!G:G)</f>
        <v>291.35000000000002</v>
      </c>
      <c r="I939" s="30">
        <f>TRUNC(G939*H939,2)+0.01</f>
        <v>6.12</v>
      </c>
      <c r="J939" s="29"/>
    </row>
    <row r="940" spans="2:12">
      <c r="D940" s="699"/>
      <c r="E940" s="699"/>
      <c r="F940" s="699"/>
      <c r="G940" s="699"/>
      <c r="H940" s="30" t="s">
        <v>9454</v>
      </c>
      <c r="I940" s="30">
        <f>SUM(I938:I939)</f>
        <v>264.75</v>
      </c>
      <c r="J940" s="29"/>
    </row>
    <row r="941" spans="2:12">
      <c r="D941" s="228"/>
      <c r="E941" s="229"/>
      <c r="F941" s="229"/>
      <c r="G941" s="480"/>
      <c r="H941" s="231" t="s">
        <v>8317</v>
      </c>
      <c r="I941" s="30">
        <f>I936+I940</f>
        <v>352.08</v>
      </c>
      <c r="J941" s="29"/>
    </row>
    <row r="942" spans="2:12">
      <c r="B942" s="25"/>
      <c r="C942" s="25"/>
      <c r="D942" s="35"/>
      <c r="E942" s="35"/>
      <c r="F942" s="35"/>
      <c r="G942" s="481"/>
      <c r="H942" s="37"/>
      <c r="I942" s="37"/>
      <c r="J942" s="38"/>
      <c r="K942" s="25"/>
      <c r="L942" s="39"/>
    </row>
    <row r="943" spans="2:12">
      <c r="B943" s="25"/>
      <c r="C943" s="25"/>
      <c r="D943" s="35"/>
      <c r="E943" s="35"/>
      <c r="F943" s="35"/>
      <c r="G943" s="481"/>
      <c r="H943" s="37"/>
      <c r="I943" s="37"/>
      <c r="J943" s="38"/>
      <c r="K943" s="25"/>
      <c r="L943" s="39"/>
    </row>
    <row r="945" spans="2:12">
      <c r="B945" s="419" t="s">
        <v>2316</v>
      </c>
      <c r="C945" s="419" t="s">
        <v>8233</v>
      </c>
      <c r="D945" s="419">
        <v>72117</v>
      </c>
      <c r="E945" s="690" t="str">
        <f>IF($B945 = "SERVIÇO", IF(C945 = "SINAPI", VLOOKUP(D945, 'SERVIÇOS SINAPI'!$B:$E, 2, 0), IF(C945 = "ORSE", VLOOKUP(D945,#REF!, 2, 0), IF(C945 = "SEINFRA", VLOOKUP(D945,#REF!, 2, 0)))), IF(B945="INSUMO", IF(C945 = "SINAPI", VLOOKUP(D945, Insumos!$B:$G, 2, 0), IF(C945 = "ORSE", VLOOKUP(D945,#REF!, 2, 0), IF(C945 = "SEINFRA", VLOOKUP(D945,#REF!, 2, 0),)))))</f>
        <v>VIDRO LISO COMUM TRANSPARENTE, ESPESSURA 4MM</v>
      </c>
      <c r="F945" s="691"/>
      <c r="G945" s="691"/>
      <c r="H945" s="692"/>
      <c r="I945" s="696" t="str">
        <f>IF(B945 = "SERVIÇO", IF(C945 = "SINAPI", VLOOKUP(D945, 'SERVIÇOS SINAPI'!$B:$E, 3, 0), IF(C945 = "ORSE", VLOOKUP(D945,#REF!, 3, 0), IF(C945 = "SEINFRA", VLOOKUP(D945,#REF!, 5, 0)))), IF(B945="INSUMO", IF(C945 = "SINAPI", VLOOKUP(D945, Insumos!$B:$G, 3, 0), IF(C945 = "ORSE", VLOOKUP(D945,#REF!, 3, 0), IF(C945 = "SEINFRA", VLOOKUP(D945,#REF!, 3, 0),)))))</f>
        <v>M²</v>
      </c>
      <c r="J945" s="29"/>
      <c r="K945" s="422">
        <f>I959</f>
        <v>76.709999999999994</v>
      </c>
      <c r="L945" s="422">
        <v>97.97</v>
      </c>
    </row>
    <row r="946" spans="2:12">
      <c r="B946" s="423"/>
      <c r="C946" s="423"/>
      <c r="D946" s="423"/>
      <c r="E946" s="693"/>
      <c r="F946" s="694"/>
      <c r="G946" s="694"/>
      <c r="H946" s="695"/>
      <c r="I946" s="697"/>
      <c r="J946" s="29"/>
    </row>
    <row r="947" spans="2:12">
      <c r="D947" s="427" t="s">
        <v>7844</v>
      </c>
      <c r="E947" s="427" t="s">
        <v>8294</v>
      </c>
      <c r="F947" s="427" t="s">
        <v>7845</v>
      </c>
      <c r="G947" s="478" t="s">
        <v>7846</v>
      </c>
      <c r="H947" s="429" t="s">
        <v>7847</v>
      </c>
      <c r="I947" s="429" t="s">
        <v>8254</v>
      </c>
      <c r="J947" s="29"/>
    </row>
    <row r="948" spans="2:12">
      <c r="D948" s="698" t="s">
        <v>7848</v>
      </c>
      <c r="E948" s="698"/>
      <c r="F948" s="698"/>
      <c r="G948" s="698"/>
      <c r="H948" s="698"/>
      <c r="I948" s="698"/>
      <c r="J948" s="29"/>
    </row>
    <row r="949" spans="2:12">
      <c r="D949" s="31" t="s">
        <v>7855</v>
      </c>
      <c r="E949" s="32" t="s">
        <v>609</v>
      </c>
      <c r="F949" s="33" t="s">
        <v>8243</v>
      </c>
      <c r="G949" s="479">
        <v>0.40727089999999999</v>
      </c>
      <c r="H949" s="430">
        <f>SUMIF(Insumos!B:B,D949,Insumos!G:G)</f>
        <v>11.11</v>
      </c>
      <c r="I949" s="30">
        <f>TRUNC(G949*H949,2)</f>
        <v>4.5199999999999996</v>
      </c>
      <c r="J949" s="29"/>
      <c r="K949" s="413"/>
    </row>
    <row r="950" spans="2:12">
      <c r="D950" s="31" t="s">
        <v>7020</v>
      </c>
      <c r="E950" s="32" t="s">
        <v>39</v>
      </c>
      <c r="F950" s="33" t="s">
        <v>8243</v>
      </c>
      <c r="G950" s="479">
        <v>0.40727089999999999</v>
      </c>
      <c r="H950" s="430">
        <f>SUMIF(Insumos!B:B,D950,Insumos!G:G)</f>
        <v>13.51</v>
      </c>
      <c r="I950" s="30">
        <f>TRUNC(G950*H950,2)</f>
        <v>5.5</v>
      </c>
      <c r="J950" s="29"/>
    </row>
    <row r="951" spans="2:12">
      <c r="D951" s="700" t="s">
        <v>9454</v>
      </c>
      <c r="E951" s="700"/>
      <c r="F951" s="700"/>
      <c r="G951" s="700"/>
      <c r="H951" s="700"/>
      <c r="I951" s="30">
        <f>SUM(I948:I950)</f>
        <v>10.02</v>
      </c>
      <c r="J951" s="29"/>
    </row>
    <row r="952" spans="2:12">
      <c r="D952" s="698" t="s">
        <v>7850</v>
      </c>
      <c r="E952" s="698"/>
      <c r="F952" s="698"/>
      <c r="G952" s="698"/>
      <c r="H952" s="698"/>
      <c r="I952" s="698"/>
      <c r="J952" s="29"/>
    </row>
    <row r="953" spans="2:12">
      <c r="D953" s="31">
        <v>10493</v>
      </c>
      <c r="E953" s="32" t="s">
        <v>8184</v>
      </c>
      <c r="F953" s="33" t="s">
        <v>7966</v>
      </c>
      <c r="G953" s="479" t="s">
        <v>7962</v>
      </c>
      <c r="H953" s="430">
        <f>SUMIF(Insumos!B:B,D953,Insumos!G:G)</f>
        <v>60.55</v>
      </c>
      <c r="I953" s="30">
        <f>TRUNC(G953*H953,2)</f>
        <v>60.55</v>
      </c>
      <c r="J953" s="29"/>
    </row>
    <row r="954" spans="2:12">
      <c r="D954" s="31" t="s">
        <v>7018</v>
      </c>
      <c r="E954" s="32" t="s">
        <v>7019</v>
      </c>
      <c r="F954" s="33" t="s">
        <v>8248</v>
      </c>
      <c r="G954" s="479" t="s">
        <v>8052</v>
      </c>
      <c r="H954" s="430">
        <f>SUMIF(Insumos!B:B,D954,Insumos!G:G)</f>
        <v>3.84</v>
      </c>
      <c r="I954" s="30">
        <f>TRUNC(G954*H954,2)</f>
        <v>6.14</v>
      </c>
      <c r="J954" s="29"/>
    </row>
    <row r="955" spans="2:12">
      <c r="D955" s="31"/>
      <c r="E955" s="32"/>
      <c r="F955" s="33"/>
      <c r="G955" s="479"/>
      <c r="H955" s="430">
        <f>SUMIF(Insumos!B:B,D955,Insumos!G:G)</f>
        <v>0</v>
      </c>
      <c r="I955" s="30">
        <f>TRUNC(G955*H955,2)</f>
        <v>0</v>
      </c>
      <c r="J955" s="29"/>
    </row>
    <row r="956" spans="2:12">
      <c r="D956" s="31"/>
      <c r="E956" s="32"/>
      <c r="F956" s="33"/>
      <c r="G956" s="479"/>
      <c r="H956" s="430">
        <f>SUMIF(Insumos!B:B,D956,Insumos!G:G)</f>
        <v>0</v>
      </c>
      <c r="I956" s="30">
        <f>TRUNC(G956*H956,2)</f>
        <v>0</v>
      </c>
      <c r="J956" s="29"/>
    </row>
    <row r="957" spans="2:12">
      <c r="D957" s="31"/>
      <c r="E957" s="32"/>
      <c r="F957" s="33"/>
      <c r="G957" s="479"/>
      <c r="H957" s="430">
        <f>SUMIF(Insumos!B:B,D957,Insumos!G:G)</f>
        <v>0</v>
      </c>
      <c r="I957" s="30">
        <f>TRUNC(G957*H957,2)</f>
        <v>0</v>
      </c>
      <c r="J957" s="29"/>
    </row>
    <row r="958" spans="2:12">
      <c r="D958" s="699"/>
      <c r="E958" s="699"/>
      <c r="F958" s="699"/>
      <c r="G958" s="699"/>
      <c r="H958" s="30" t="s">
        <v>9454</v>
      </c>
      <c r="I958" s="30">
        <f>SUM(I953:I957)</f>
        <v>66.69</v>
      </c>
      <c r="J958" s="29"/>
    </row>
    <row r="959" spans="2:12">
      <c r="D959" s="228"/>
      <c r="E959" s="229"/>
      <c r="F959" s="229"/>
      <c r="G959" s="480"/>
      <c r="H959" s="231" t="s">
        <v>8317</v>
      </c>
      <c r="I959" s="30">
        <f>I951+I958</f>
        <v>76.709999999999994</v>
      </c>
      <c r="J959" s="29"/>
    </row>
    <row r="960" spans="2:12">
      <c r="B960" s="25"/>
      <c r="C960" s="25"/>
      <c r="D960" s="35"/>
      <c r="E960" s="35"/>
      <c r="F960" s="35"/>
      <c r="G960" s="481"/>
      <c r="H960" s="37"/>
      <c r="I960" s="37"/>
      <c r="J960" s="38"/>
      <c r="K960" s="25"/>
      <c r="L960" s="39"/>
    </row>
    <row r="961" spans="2:12">
      <c r="B961" s="25"/>
      <c r="C961" s="25"/>
      <c r="D961" s="35"/>
      <c r="E961" s="35"/>
      <c r="F961" s="35"/>
      <c r="G961" s="481"/>
      <c r="H961" s="37"/>
      <c r="I961" s="37"/>
      <c r="J961" s="38"/>
      <c r="K961" s="25"/>
      <c r="L961" s="39"/>
    </row>
    <row r="963" spans="2:12">
      <c r="B963" s="419" t="s">
        <v>2316</v>
      </c>
      <c r="C963" s="419" t="s">
        <v>8233</v>
      </c>
      <c r="D963" s="419">
        <v>91341</v>
      </c>
      <c r="E963" s="690" t="str">
        <f>IF($B963 = "SERVIÇO", IF(C963 = "SINAPI", VLOOKUP(D963, 'SERVIÇOS SINAPI'!$B:$E, 2, 0), IF(C963 = "ORSE", VLOOKUP(D963,#REF!, 2, 0), IF(C963 = "SEINFRA", VLOOKUP(D963,#REF!, 2, 0)))), IF(B963="INSUMO", IF(C963 = "SINAPI", VLOOKUP(D963, Insumos!$B:$G, 2, 0), IF(C963 = "ORSE", VLOOKUP(D963,#REF!, 2, 0), IF(C963 = "SEINFRA", VLOOKUP(D963,#REF!, 2, 0),)))))</f>
        <v>PORTA EM ALUMÍNIO DE ABRIR TIPO VENEZIANA COM GUARNIÇÃO, FIXAÇÃO COM PARAFUSOS - FORNECIMENTO E INSTALAÇÃO. AF_08/2015</v>
      </c>
      <c r="F963" s="691"/>
      <c r="G963" s="691"/>
      <c r="H963" s="692"/>
      <c r="I963" s="696" t="str">
        <f>IF(B963 = "SERVIÇO", IF(C963 = "SINAPI", VLOOKUP(D963, 'SERVIÇOS SINAPI'!$B:$E, 3, 0), IF(C963 = "ORSE", VLOOKUP(D963,#REF!, 3, 0), IF(C963 = "SEINFRA", VLOOKUP(D963,#REF!, 5, 0)))), IF(B963="INSUMO", IF(C963 = "SINAPI", VLOOKUP(D963, Insumos!$B:$G, 3, 0), IF(C963 = "ORSE", VLOOKUP(D963,#REF!, 3, 0), IF(C963 = "SEINFRA", VLOOKUP(D963,#REF!, 3, 0),)))))</f>
        <v>M²</v>
      </c>
      <c r="J963" s="29"/>
      <c r="K963" s="422">
        <f>I977</f>
        <v>509.82</v>
      </c>
      <c r="L963" s="422">
        <v>651.15</v>
      </c>
    </row>
    <row r="964" spans="2:12">
      <c r="B964" s="423"/>
      <c r="C964" s="423"/>
      <c r="D964" s="423"/>
      <c r="E964" s="693"/>
      <c r="F964" s="694"/>
      <c r="G964" s="694"/>
      <c r="H964" s="695"/>
      <c r="I964" s="697"/>
      <c r="J964" s="29"/>
    </row>
    <row r="965" spans="2:12">
      <c r="D965" s="427" t="s">
        <v>7844</v>
      </c>
      <c r="E965" s="427" t="s">
        <v>8294</v>
      </c>
      <c r="F965" s="427" t="s">
        <v>7845</v>
      </c>
      <c r="G965" s="478" t="s">
        <v>7846</v>
      </c>
      <c r="H965" s="429" t="s">
        <v>7847</v>
      </c>
      <c r="I965" s="429" t="s">
        <v>8254</v>
      </c>
      <c r="J965" s="29"/>
    </row>
    <row r="966" spans="2:12">
      <c r="D966" s="698" t="s">
        <v>7848</v>
      </c>
      <c r="E966" s="698"/>
      <c r="F966" s="698"/>
      <c r="G966" s="698"/>
      <c r="H966" s="698"/>
      <c r="I966" s="698"/>
      <c r="J966" s="29"/>
    </row>
    <row r="967" spans="2:12">
      <c r="D967" s="31" t="s">
        <v>2127</v>
      </c>
      <c r="E967" s="32" t="s">
        <v>612</v>
      </c>
      <c r="F967" s="33" t="s">
        <v>8243</v>
      </c>
      <c r="G967" s="479" t="s">
        <v>7036</v>
      </c>
      <c r="H967" s="430">
        <f>SUMIF(Insumos!B:B,D967,Insumos!G:G)</f>
        <v>13.51</v>
      </c>
      <c r="I967" s="30">
        <f>TRUNC(G967*H967,2)</f>
        <v>5.16</v>
      </c>
      <c r="J967" s="29"/>
      <c r="K967" s="413"/>
    </row>
    <row r="968" spans="2:12">
      <c r="D968" s="31" t="s">
        <v>7855</v>
      </c>
      <c r="E968" s="32" t="s">
        <v>609</v>
      </c>
      <c r="F968" s="33" t="s">
        <v>8243</v>
      </c>
      <c r="G968" s="479" t="s">
        <v>7037</v>
      </c>
      <c r="H968" s="430">
        <f>SUMIF(Insumos!B:B,D968,Insumos!G:G)</f>
        <v>11.11</v>
      </c>
      <c r="I968" s="30">
        <f>TRUNC(G968*H968,2)</f>
        <v>2.12</v>
      </c>
      <c r="J968" s="29"/>
    </row>
    <row r="969" spans="2:12">
      <c r="D969" s="700" t="s">
        <v>9454</v>
      </c>
      <c r="E969" s="700"/>
      <c r="F969" s="700"/>
      <c r="G969" s="700"/>
      <c r="H969" s="700"/>
      <c r="I969" s="30">
        <f>SUM(I966:I968)</f>
        <v>7.28</v>
      </c>
      <c r="J969" s="29"/>
    </row>
    <row r="970" spans="2:12">
      <c r="D970" s="698" t="s">
        <v>7850</v>
      </c>
      <c r="E970" s="698"/>
      <c r="F970" s="698"/>
      <c r="G970" s="698"/>
      <c r="H970" s="698"/>
      <c r="I970" s="698"/>
      <c r="J970" s="29"/>
    </row>
    <row r="971" spans="2:12" ht="25.5">
      <c r="D971" s="31" t="s">
        <v>7023</v>
      </c>
      <c r="E971" s="32" t="s">
        <v>7024</v>
      </c>
      <c r="F971" s="33" t="s">
        <v>7025</v>
      </c>
      <c r="G971" s="479" t="s">
        <v>7026</v>
      </c>
      <c r="H971" s="430">
        <f>SUMIF(Insumos!B:B,D971,Insumos!G:G)</f>
        <v>29.59</v>
      </c>
      <c r="I971" s="30">
        <f>TRUNC(G971*H971,2)</f>
        <v>26.12</v>
      </c>
      <c r="J971" s="29"/>
    </row>
    <row r="972" spans="2:12" ht="38.25">
      <c r="D972" s="31" t="s">
        <v>7027</v>
      </c>
      <c r="E972" s="32" t="s">
        <v>7028</v>
      </c>
      <c r="F972" s="33" t="s">
        <v>8314</v>
      </c>
      <c r="G972" s="479" t="s">
        <v>7029</v>
      </c>
      <c r="H972" s="430">
        <f>SUMIF(Insumos!B:B,D972,Insumos!G:G)</f>
        <v>0.62</v>
      </c>
      <c r="I972" s="30">
        <f>TRUNC(G972*H972,2)</f>
        <v>2.98</v>
      </c>
      <c r="J972" s="29"/>
    </row>
    <row r="973" spans="2:12" ht="25.5">
      <c r="D973" s="31" t="s">
        <v>7030</v>
      </c>
      <c r="E973" s="32" t="s">
        <v>7031</v>
      </c>
      <c r="F973" s="33" t="s">
        <v>8247</v>
      </c>
      <c r="G973" s="479" t="s">
        <v>7032</v>
      </c>
      <c r="H973" s="430">
        <f>SUMIF(Insumos!B:B,D973,Insumos!G:G)</f>
        <v>10.62</v>
      </c>
      <c r="I973" s="30">
        <f>TRUNC(G973*H973,2)</f>
        <v>72.75</v>
      </c>
      <c r="J973" s="29"/>
    </row>
    <row r="974" spans="2:12" ht="38.25">
      <c r="D974" s="31" t="s">
        <v>7033</v>
      </c>
      <c r="E974" s="32" t="s">
        <v>7034</v>
      </c>
      <c r="F974" s="33" t="s">
        <v>8314</v>
      </c>
      <c r="G974" s="479" t="s">
        <v>7035</v>
      </c>
      <c r="H974" s="430">
        <f>SUMIF(Insumos!B:B,D974,Insumos!G:G)</f>
        <v>732.15</v>
      </c>
      <c r="I974" s="30">
        <f>TRUNC(G974*H974,2)-0.01</f>
        <v>400.69</v>
      </c>
      <c r="J974" s="29"/>
    </row>
    <row r="975" spans="2:12">
      <c r="D975" s="31"/>
      <c r="E975" s="32"/>
      <c r="F975" s="33"/>
      <c r="G975" s="479"/>
      <c r="H975" s="430">
        <f>SUMIF(Insumos!B:B,D975,Insumos!G:G)</f>
        <v>0</v>
      </c>
      <c r="I975" s="30">
        <f>TRUNC(G975*H975,2)</f>
        <v>0</v>
      </c>
      <c r="J975" s="29"/>
    </row>
    <row r="976" spans="2:12">
      <c r="D976" s="699"/>
      <c r="E976" s="699"/>
      <c r="F976" s="699"/>
      <c r="G976" s="699"/>
      <c r="H976" s="30" t="s">
        <v>9454</v>
      </c>
      <c r="I976" s="30">
        <f>SUM(I971:I975)</f>
        <v>502.54</v>
      </c>
      <c r="J976" s="29"/>
    </row>
    <row r="977" spans="2:12">
      <c r="D977" s="228"/>
      <c r="E977" s="229"/>
      <c r="F977" s="229"/>
      <c r="G977" s="480"/>
      <c r="H977" s="231" t="s">
        <v>8317</v>
      </c>
      <c r="I977" s="30">
        <f>I969+I976</f>
        <v>509.82</v>
      </c>
      <c r="J977" s="29"/>
    </row>
    <row r="978" spans="2:12">
      <c r="D978" s="35"/>
      <c r="E978" s="35"/>
      <c r="F978" s="35"/>
      <c r="G978" s="481"/>
      <c r="H978" s="37"/>
      <c r="I978" s="37"/>
      <c r="J978" s="38"/>
      <c r="K978" s="25"/>
      <c r="L978" s="39"/>
    </row>
    <row r="979" spans="2:12">
      <c r="D979" s="35"/>
      <c r="E979" s="35"/>
      <c r="F979" s="35"/>
      <c r="G979" s="481"/>
      <c r="H979" s="37"/>
      <c r="I979" s="37"/>
      <c r="J979" s="38"/>
      <c r="K979" s="25"/>
      <c r="L979" s="39"/>
    </row>
    <row r="981" spans="2:12">
      <c r="B981" s="419" t="s">
        <v>2316</v>
      </c>
      <c r="C981" s="419" t="s">
        <v>8233</v>
      </c>
      <c r="D981" s="419">
        <v>73656</v>
      </c>
      <c r="E981" s="690" t="str">
        <f>IF($B981 = "SERVIÇO", IF(C981 = "SINAPI", VLOOKUP(D981, 'SERVIÇOS SINAPI'!$B:$E, 2, 0), IF(C981 = "ORSE", VLOOKUP(D981,#REF!, 2, 0), IF(C981 = "SEINFRA", VLOOKUP(D981,#REF!, 2, 0)))), IF(B981="INSUMO", IF(C981 = "SINAPI", VLOOKUP(D981, Insumos!$B:$G, 2, 0), IF(C981 = "ORSE", VLOOKUP(D981,#REF!, 2, 0), IF(C981 = "SEINFRA", VLOOKUP(D981,#REF!, 2, 0),)))))</f>
        <v>JATEAMENTO COM AREIA EM ESTRUTURA METALICA</v>
      </c>
      <c r="F981" s="691"/>
      <c r="G981" s="691"/>
      <c r="H981" s="692"/>
      <c r="I981" s="696" t="str">
        <f>IF(B981 = "SERVIÇO", IF(C981 = "SINAPI", VLOOKUP(D981, 'SERVIÇOS SINAPI'!$B:$E, 3, 0), IF(C981 = "ORSE", VLOOKUP(D981,#REF!, 3, 0), IF(C981 = "SEINFRA", VLOOKUP(D981,#REF!, 5, 0)))), IF(B981="INSUMO", IF(C981 = "SINAPI", VLOOKUP(D981, Insumos!$B:$G, 3, 0), IF(C981 = "ORSE", VLOOKUP(D981,#REF!, 3, 0), IF(C981 = "SEINFRA", VLOOKUP(D981,#REF!, 3, 0),)))))</f>
        <v>M²</v>
      </c>
      <c r="J981" s="29"/>
      <c r="K981" s="422">
        <f>I991</f>
        <v>14.59</v>
      </c>
      <c r="L981" s="422">
        <v>18.64</v>
      </c>
    </row>
    <row r="982" spans="2:12">
      <c r="B982" s="423"/>
      <c r="C982" s="423"/>
      <c r="D982" s="423"/>
      <c r="E982" s="693"/>
      <c r="F982" s="694"/>
      <c r="G982" s="694"/>
      <c r="H982" s="695"/>
      <c r="I982" s="697"/>
      <c r="J982" s="29"/>
    </row>
    <row r="983" spans="2:12">
      <c r="D983" s="427" t="s">
        <v>7844</v>
      </c>
      <c r="E983" s="427" t="s">
        <v>8294</v>
      </c>
      <c r="F983" s="427" t="s">
        <v>7845</v>
      </c>
      <c r="G983" s="478" t="s">
        <v>7846</v>
      </c>
      <c r="H983" s="429" t="s">
        <v>7847</v>
      </c>
      <c r="I983" s="429" t="s">
        <v>8254</v>
      </c>
      <c r="J983" s="29"/>
    </row>
    <row r="984" spans="2:12">
      <c r="D984" s="698" t="s">
        <v>7848</v>
      </c>
      <c r="E984" s="698"/>
      <c r="F984" s="698"/>
      <c r="G984" s="698"/>
      <c r="H984" s="698"/>
      <c r="I984" s="698"/>
      <c r="J984" s="29"/>
    </row>
    <row r="985" spans="2:12">
      <c r="D985" s="31" t="s">
        <v>7855</v>
      </c>
      <c r="E985" s="32" t="s">
        <v>609</v>
      </c>
      <c r="F985" s="33" t="s">
        <v>8243</v>
      </c>
      <c r="G985" s="479" t="s">
        <v>8456</v>
      </c>
      <c r="H985" s="430">
        <f>SUMIF(Insumos!B:B,D985,Insumos!G:G)</f>
        <v>11.11</v>
      </c>
      <c r="I985" s="30">
        <f>TRUNC(G985*H985,2)</f>
        <v>1.84</v>
      </c>
      <c r="J985" s="29"/>
      <c r="K985" s="413"/>
    </row>
    <row r="986" spans="2:12">
      <c r="D986" s="700" t="s">
        <v>9454</v>
      </c>
      <c r="E986" s="700"/>
      <c r="F986" s="700"/>
      <c r="G986" s="700"/>
      <c r="H986" s="700"/>
      <c r="I986" s="30">
        <f>SUM(I984:I985)</f>
        <v>1.84</v>
      </c>
      <c r="J986" s="29"/>
    </row>
    <row r="987" spans="2:12">
      <c r="D987" s="698" t="s">
        <v>7850</v>
      </c>
      <c r="E987" s="698"/>
      <c r="F987" s="698"/>
      <c r="G987" s="698"/>
      <c r="H987" s="698"/>
      <c r="I987" s="698"/>
      <c r="J987" s="29"/>
    </row>
    <row r="988" spans="2:12" ht="25.5">
      <c r="D988" s="31" t="s">
        <v>7049</v>
      </c>
      <c r="E988" s="32" t="s">
        <v>8453</v>
      </c>
      <c r="F988" s="33" t="s">
        <v>7970</v>
      </c>
      <c r="G988" s="479" t="s">
        <v>8454</v>
      </c>
      <c r="H988" s="430">
        <f>SUMIF(Insumos!B:B,D988,Insumos!G:G)</f>
        <v>48.94</v>
      </c>
      <c r="I988" s="30">
        <f>TRUNC(G988*H988,2)</f>
        <v>1.36</v>
      </c>
      <c r="J988" s="29"/>
    </row>
    <row r="989" spans="2:12" ht="63.75">
      <c r="D989" s="31" t="s">
        <v>8455</v>
      </c>
      <c r="E989" s="32" t="s">
        <v>7414</v>
      </c>
      <c r="F989" s="33" t="s">
        <v>7294</v>
      </c>
      <c r="G989" s="479" t="s">
        <v>826</v>
      </c>
      <c r="H989" s="430">
        <f>SUMIF(Insumos!B:B,D989,Insumos!G:G)</f>
        <v>67.05</v>
      </c>
      <c r="I989" s="30">
        <f>TRUNC(G989*H989,2)</f>
        <v>11.39</v>
      </c>
      <c r="J989" s="29"/>
    </row>
    <row r="990" spans="2:12">
      <c r="D990" s="699"/>
      <c r="E990" s="699"/>
      <c r="F990" s="699"/>
      <c r="G990" s="699"/>
      <c r="H990" s="30" t="s">
        <v>9454</v>
      </c>
      <c r="I990" s="30">
        <f>SUM(I988:I989)</f>
        <v>12.75</v>
      </c>
      <c r="J990" s="29"/>
    </row>
    <row r="991" spans="2:12">
      <c r="D991" s="228"/>
      <c r="E991" s="229"/>
      <c r="F991" s="229"/>
      <c r="G991" s="480"/>
      <c r="H991" s="231" t="s">
        <v>8317</v>
      </c>
      <c r="I991" s="30">
        <f>I986+I990</f>
        <v>14.59</v>
      </c>
      <c r="J991" s="29"/>
    </row>
    <row r="992" spans="2:12">
      <c r="B992" s="25"/>
      <c r="C992" s="25"/>
      <c r="D992" s="35"/>
      <c r="E992" s="35"/>
      <c r="F992" s="35"/>
      <c r="G992" s="481"/>
      <c r="H992" s="37"/>
      <c r="I992" s="37"/>
      <c r="J992" s="38"/>
      <c r="K992" s="25"/>
      <c r="L992" s="39"/>
    </row>
    <row r="993" spans="2:12">
      <c r="B993" s="25"/>
      <c r="C993" s="25"/>
      <c r="D993" s="35"/>
      <c r="E993" s="35"/>
      <c r="F993" s="35"/>
      <c r="G993" s="481"/>
      <c r="H993" s="37"/>
      <c r="I993" s="37"/>
      <c r="J993" s="38"/>
      <c r="K993" s="25"/>
      <c r="L993" s="39"/>
    </row>
    <row r="995" spans="2:12">
      <c r="B995" s="419" t="s">
        <v>2316</v>
      </c>
      <c r="C995" s="419" t="s">
        <v>8233</v>
      </c>
      <c r="D995" s="419">
        <v>92565</v>
      </c>
      <c r="E995" s="690" t="str">
        <f>IF($B995 = "SERVIÇO", IF(C995 = "SINAPI", VLOOKUP(D995, 'SERVIÇOS SINAPI'!$B:$E, 2, 0), IF(C995 = "ORSE", VLOOKUP(D995,#REF!, 2, 0), IF(C995 = "SEINFRA", VLOOKUP(D995,#REF!, 2, 0)))), IF(B995="INSUMO", IF(C995 = "SINAPI", VLOOKUP(D995, Insumos!$B:$G, 2, 0), IF(C995 = "ORSE", VLOOKUP(D995,#REF!, 2, 0), IF(C995 = "SEINFRA", VLOOKUP(D995,#REF!, 2, 0),)))))</f>
        <v>FABRICAÇÃO E INSTALAÇÃO DE ESTRUTURA PONTALETADA DE MADEIRA NÃO APARELHADA PARA TELHADOS COM ATÉ 2 ÁGUAS E PARA TELHA CERÂMICA OU DE CONCRETO, INCLUSO TRANSPORTE VERTICAL. AF_12/2015</v>
      </c>
      <c r="F995" s="691"/>
      <c r="G995" s="691"/>
      <c r="H995" s="692"/>
      <c r="I995" s="696" t="str">
        <f>IF(B995 = "SERVIÇO", IF(C995 = "SINAPI", VLOOKUP(D995, 'SERVIÇOS SINAPI'!$B:$E, 3, 0), IF(C995 = "ORSE", VLOOKUP(D995,#REF!, 3, 0), IF(C995 = "SEINFRA", VLOOKUP(D995,#REF!, 5, 0)))), IF(B995="INSUMO", IF(C995 = "SINAPI", VLOOKUP(D995, Insumos!$B:$G, 3, 0), IF(C995 = "ORSE", VLOOKUP(D995,#REF!, 3, 0), IF(C995 = "SEINFRA", VLOOKUP(D995,#REF!, 3, 0),)))))</f>
        <v>M²</v>
      </c>
      <c r="J995" s="29"/>
      <c r="K995" s="422">
        <f>I1010</f>
        <v>21.08</v>
      </c>
      <c r="L995" s="422">
        <v>26.93</v>
      </c>
    </row>
    <row r="996" spans="2:12">
      <c r="B996" s="423"/>
      <c r="C996" s="423"/>
      <c r="D996" s="423"/>
      <c r="E996" s="693"/>
      <c r="F996" s="694"/>
      <c r="G996" s="694"/>
      <c r="H996" s="695"/>
      <c r="I996" s="697"/>
      <c r="J996" s="29"/>
    </row>
    <row r="997" spans="2:12">
      <c r="D997" s="427" t="s">
        <v>7844</v>
      </c>
      <c r="E997" s="427" t="s">
        <v>8294</v>
      </c>
      <c r="F997" s="427" t="s">
        <v>7845</v>
      </c>
      <c r="G997" s="478" t="s">
        <v>7846</v>
      </c>
      <c r="H997" s="429" t="s">
        <v>7847</v>
      </c>
      <c r="I997" s="429" t="s">
        <v>8254</v>
      </c>
      <c r="J997" s="29"/>
    </row>
    <row r="998" spans="2:12">
      <c r="D998" s="698" t="s">
        <v>7848</v>
      </c>
      <c r="E998" s="698"/>
      <c r="F998" s="698"/>
      <c r="G998" s="698"/>
      <c r="H998" s="698"/>
      <c r="I998" s="698"/>
      <c r="J998" s="29"/>
    </row>
    <row r="999" spans="2:12">
      <c r="D999" s="31" t="s">
        <v>818</v>
      </c>
      <c r="E999" s="32" t="s">
        <v>615</v>
      </c>
      <c r="F999" s="33" t="s">
        <v>8243</v>
      </c>
      <c r="G999" s="479">
        <v>0.1518099</v>
      </c>
      <c r="H999" s="430">
        <f>SUMIF(Insumos!B:B,D999,Insumos!G:G)</f>
        <v>11.11</v>
      </c>
      <c r="I999" s="30">
        <f>TRUNC(G999*H999,2)</f>
        <v>1.68</v>
      </c>
      <c r="J999" s="29"/>
      <c r="K999" s="413"/>
    </row>
    <row r="1000" spans="2:12">
      <c r="D1000" s="31" t="s">
        <v>7972</v>
      </c>
      <c r="E1000" s="32" t="s">
        <v>610</v>
      </c>
      <c r="F1000" s="33" t="s">
        <v>8243</v>
      </c>
      <c r="G1000" s="479">
        <v>0.38680989999999998</v>
      </c>
      <c r="H1000" s="430">
        <f>SUMIF(Insumos!B:B,D1000,Insumos!G:G)</f>
        <v>13.51</v>
      </c>
      <c r="I1000" s="30">
        <f>TRUNC(G1000*H1000,2)</f>
        <v>5.22</v>
      </c>
      <c r="J1000" s="29"/>
    </row>
    <row r="1001" spans="2:12">
      <c r="D1001" s="700" t="s">
        <v>9454</v>
      </c>
      <c r="E1001" s="700"/>
      <c r="F1001" s="700"/>
      <c r="G1001" s="700"/>
      <c r="H1001" s="700"/>
      <c r="I1001" s="30">
        <f>SUM(I998:I1000)</f>
        <v>6.9</v>
      </c>
      <c r="J1001" s="29"/>
    </row>
    <row r="1002" spans="2:12">
      <c r="D1002" s="698" t="s">
        <v>7850</v>
      </c>
      <c r="E1002" s="698"/>
      <c r="F1002" s="698"/>
      <c r="G1002" s="698"/>
      <c r="H1002" s="698"/>
      <c r="I1002" s="698"/>
      <c r="J1002" s="29"/>
    </row>
    <row r="1003" spans="2:12" ht="25.5">
      <c r="D1003" s="31" t="s">
        <v>8459</v>
      </c>
      <c r="E1003" s="32" t="s">
        <v>8460</v>
      </c>
      <c r="F1003" s="33" t="s">
        <v>8247</v>
      </c>
      <c r="G1003" s="479" t="s">
        <v>8461</v>
      </c>
      <c r="H1003" s="430">
        <f>SUMIF(Insumos!B:B,D1003,Insumos!G:G)</f>
        <v>15.66</v>
      </c>
      <c r="I1003" s="30">
        <f t="shared" ref="I1003:I1008" si="2">TRUNC(G1003*H1003,2)</f>
        <v>3.47</v>
      </c>
      <c r="J1003" s="29"/>
    </row>
    <row r="1004" spans="2:12" ht="25.5">
      <c r="D1004" s="31" t="s">
        <v>8462</v>
      </c>
      <c r="E1004" s="32" t="s">
        <v>8463</v>
      </c>
      <c r="F1004" s="33" t="s">
        <v>8247</v>
      </c>
      <c r="G1004" s="479" t="s">
        <v>8464</v>
      </c>
      <c r="H1004" s="430">
        <f>SUMIF(Insumos!B:B,D1004,Insumos!G:G)</f>
        <v>8.08</v>
      </c>
      <c r="I1004" s="30">
        <f t="shared" si="2"/>
        <v>4.49</v>
      </c>
      <c r="J1004" s="29"/>
    </row>
    <row r="1005" spans="2:12" ht="25.5">
      <c r="D1005" s="31" t="s">
        <v>8465</v>
      </c>
      <c r="E1005" s="32" t="s">
        <v>8466</v>
      </c>
      <c r="F1005" s="33" t="s">
        <v>8247</v>
      </c>
      <c r="G1005" s="479" t="s">
        <v>8467</v>
      </c>
      <c r="H1005" s="430">
        <f>SUMIF(Insumos!B:B,D1005,Insumos!G:G)</f>
        <v>21.31</v>
      </c>
      <c r="I1005" s="30">
        <f t="shared" si="2"/>
        <v>3.94</v>
      </c>
      <c r="J1005" s="29"/>
    </row>
    <row r="1006" spans="2:12">
      <c r="D1006" s="31" t="s">
        <v>7967</v>
      </c>
      <c r="E1006" s="32" t="s">
        <v>7851</v>
      </c>
      <c r="F1006" s="33" t="s">
        <v>8248</v>
      </c>
      <c r="G1006" s="479" t="s">
        <v>8468</v>
      </c>
      <c r="H1006" s="430">
        <f>SUMIF(Insumos!B:B,D1006,Insumos!G:G)</f>
        <v>8.0399999999999991</v>
      </c>
      <c r="I1006" s="30">
        <f t="shared" si="2"/>
        <v>1.92</v>
      </c>
      <c r="J1006" s="29"/>
    </row>
    <row r="1007" spans="2:12" ht="38.25">
      <c r="D1007" s="31" t="s">
        <v>8435</v>
      </c>
      <c r="E1007" s="32" t="s">
        <v>4101</v>
      </c>
      <c r="F1007" s="33" t="s">
        <v>7294</v>
      </c>
      <c r="G1007" s="479" t="s">
        <v>8090</v>
      </c>
      <c r="H1007" s="430">
        <f>SUMIF(Insumos!B:B,D1007,Insumos!G:G)</f>
        <v>21.52</v>
      </c>
      <c r="I1007" s="30">
        <f t="shared" si="2"/>
        <v>0.15</v>
      </c>
      <c r="J1007" s="29"/>
    </row>
    <row r="1008" spans="2:12" ht="38.25">
      <c r="D1008" s="31" t="s">
        <v>8437</v>
      </c>
      <c r="E1008" s="32" t="s">
        <v>4100</v>
      </c>
      <c r="F1008" s="33" t="s">
        <v>6739</v>
      </c>
      <c r="G1008" s="479" t="s">
        <v>8469</v>
      </c>
      <c r="H1008" s="430">
        <f>SUMIF(Insumos!B:B,D1008,Insumos!G:G)</f>
        <v>21.04</v>
      </c>
      <c r="I1008" s="30">
        <f t="shared" si="2"/>
        <v>0.21</v>
      </c>
      <c r="J1008" s="29"/>
    </row>
    <row r="1009" spans="2:12">
      <c r="D1009" s="699"/>
      <c r="E1009" s="699"/>
      <c r="F1009" s="699"/>
      <c r="G1009" s="699"/>
      <c r="H1009" s="30" t="s">
        <v>9454</v>
      </c>
      <c r="I1009" s="30">
        <f>SUM(I1003:I1008)</f>
        <v>14.18</v>
      </c>
      <c r="J1009" s="29"/>
    </row>
    <row r="1010" spans="2:12">
      <c r="D1010" s="228"/>
      <c r="E1010" s="229"/>
      <c r="F1010" s="229"/>
      <c r="G1010" s="480"/>
      <c r="H1010" s="231" t="s">
        <v>8317</v>
      </c>
      <c r="I1010" s="30">
        <f>I1001+I1009</f>
        <v>21.08</v>
      </c>
      <c r="J1010" s="29"/>
    </row>
    <row r="1011" spans="2:12">
      <c r="B1011" s="25"/>
      <c r="C1011" s="25"/>
      <c r="D1011" s="35"/>
      <c r="E1011" s="35"/>
      <c r="F1011" s="35"/>
      <c r="G1011" s="481"/>
      <c r="H1011" s="37"/>
      <c r="I1011" s="37"/>
      <c r="J1011" s="38"/>
      <c r="K1011" s="25"/>
      <c r="L1011" s="39"/>
    </row>
    <row r="1012" spans="2:12">
      <c r="B1012" s="25"/>
      <c r="C1012" s="25"/>
      <c r="D1012" s="35"/>
      <c r="E1012" s="35"/>
      <c r="F1012" s="35"/>
      <c r="G1012" s="481"/>
      <c r="H1012" s="37"/>
      <c r="I1012" s="37"/>
      <c r="J1012" s="38"/>
      <c r="K1012" s="25"/>
      <c r="L1012" s="39"/>
    </row>
    <row r="1014" spans="2:12">
      <c r="B1014" s="419" t="s">
        <v>2316</v>
      </c>
      <c r="C1014" s="419" t="s">
        <v>8233</v>
      </c>
      <c r="D1014" s="419">
        <v>89957</v>
      </c>
      <c r="E1014" s="690" t="str">
        <f>IF($B1014 = "SERVIÇO", IF(C1014 = "SINAPI", VLOOKUP(D1014, 'SERVIÇOS SINAPI'!$B:$E, 2, 0), IF(C1014 = "ORSE", VLOOKUP(D1014,#REF!, 2, 0), IF(C1014 = "SEINFRA", VLOOKUP(D1014,#REF!, 2, 0)))), IF(B1014="INSUMO", IF(C1014 = "SINAPI", VLOOKUP(D1014, Insumos!$B:$G, 2, 0), IF(C1014 = "ORSE", VLOOKUP(D1014,#REF!, 2, 0), IF(C1014 = "SEINFRA", VLOOKUP(D1014,#REF!, 2, 0),)))))</f>
        <v>PONTO DE CONSUMO TERMINAL DE ÁGUA FRIA (SUBRAMAL) COM TUBULAÇÃO DE PVC, DN 25 MM, INSTALADO EM RAMAL DE ÁGUA, INCLUSOS RASGO E CHUMBAMENTO EM ALVENARIA. AF_12/2014</v>
      </c>
      <c r="F1014" s="691"/>
      <c r="G1014" s="691"/>
      <c r="H1014" s="692"/>
      <c r="I1014" s="696" t="str">
        <f>IF(B1014 = "SERVIÇO", IF(C1014 = "SINAPI", VLOOKUP(D1014, 'SERVIÇOS SINAPI'!$B:$E, 3, 0), IF(C1014 = "ORSE", VLOOKUP(D1014,#REF!, 3, 0), IF(C1014 = "SEINFRA", VLOOKUP(D1014,#REF!, 5, 0)))), IF(B1014="INSUMO", IF(C1014 = "SINAPI", VLOOKUP(D1014, Insumos!$B:$G, 3, 0), IF(C1014 = "ORSE", VLOOKUP(D1014,#REF!, 3, 0), IF(C1014 = "SEINFRA", VLOOKUP(D1014,#REF!, 3, 0),)))))</f>
        <v>UN</v>
      </c>
      <c r="J1014" s="29"/>
      <c r="K1014" s="422">
        <f>I1028</f>
        <v>73.010000000000005</v>
      </c>
      <c r="L1014" s="422">
        <v>93.25</v>
      </c>
    </row>
    <row r="1015" spans="2:12">
      <c r="B1015" s="423"/>
      <c r="C1015" s="423"/>
      <c r="D1015" s="423"/>
      <c r="E1015" s="693"/>
      <c r="F1015" s="694"/>
      <c r="G1015" s="694"/>
      <c r="H1015" s="695"/>
      <c r="I1015" s="697"/>
      <c r="J1015" s="29"/>
    </row>
    <row r="1016" spans="2:12">
      <c r="D1016" s="427" t="s">
        <v>7844</v>
      </c>
      <c r="E1016" s="427" t="s">
        <v>8294</v>
      </c>
      <c r="F1016" s="427" t="s">
        <v>7845</v>
      </c>
      <c r="G1016" s="478" t="s">
        <v>7846</v>
      </c>
      <c r="H1016" s="429" t="s">
        <v>7847</v>
      </c>
      <c r="I1016" s="429" t="s">
        <v>8254</v>
      </c>
      <c r="J1016" s="29"/>
    </row>
    <row r="1017" spans="2:12">
      <c r="D1017" s="698" t="s">
        <v>7848</v>
      </c>
      <c r="E1017" s="698"/>
      <c r="F1017" s="698"/>
      <c r="G1017" s="698"/>
      <c r="H1017" s="698"/>
      <c r="I1017" s="698"/>
      <c r="J1017" s="29"/>
    </row>
    <row r="1018" spans="2:12">
      <c r="D1018" s="31"/>
      <c r="E1018" s="32"/>
      <c r="F1018" s="33"/>
      <c r="G1018" s="479"/>
      <c r="H1018" s="430">
        <f>SUMIF(Insumos!B:B,D1018,Insumos!G:G)</f>
        <v>0</v>
      </c>
      <c r="I1018" s="30">
        <f>TRUNC(G1018*H1018,2)</f>
        <v>0</v>
      </c>
      <c r="J1018" s="29"/>
    </row>
    <row r="1019" spans="2:12">
      <c r="D1019" s="700" t="s">
        <v>9454</v>
      </c>
      <c r="E1019" s="700"/>
      <c r="F1019" s="700"/>
      <c r="G1019" s="700"/>
      <c r="H1019" s="700"/>
      <c r="I1019" s="30">
        <f>SUM(I1017:I1018)</f>
        <v>0</v>
      </c>
      <c r="J1019" s="29"/>
    </row>
    <row r="1020" spans="2:12">
      <c r="D1020" s="698" t="s">
        <v>7850</v>
      </c>
      <c r="E1020" s="698"/>
      <c r="F1020" s="698"/>
      <c r="G1020" s="698"/>
      <c r="H1020" s="698"/>
      <c r="I1020" s="698"/>
      <c r="J1020" s="29"/>
    </row>
    <row r="1021" spans="2:12" ht="38.25">
      <c r="D1021" s="31" t="s">
        <v>8473</v>
      </c>
      <c r="E1021" s="32" t="s">
        <v>3790</v>
      </c>
      <c r="F1021" s="33" t="s">
        <v>8247</v>
      </c>
      <c r="G1021" s="479" t="s">
        <v>8474</v>
      </c>
      <c r="H1021" s="430">
        <f>SUMIF(Insumos!B:B,D1021,Insumos!G:G)</f>
        <v>11.42</v>
      </c>
      <c r="I1021" s="30">
        <f>TRUNC(G1021*H1021,2)</f>
        <v>24.43</v>
      </c>
      <c r="J1021" s="29"/>
    </row>
    <row r="1022" spans="2:12" ht="38.25">
      <c r="D1022" s="31" t="s">
        <v>8475</v>
      </c>
      <c r="E1022" s="32" t="s">
        <v>3366</v>
      </c>
      <c r="F1022" s="33" t="s">
        <v>8314</v>
      </c>
      <c r="G1022" s="479" t="s">
        <v>8476</v>
      </c>
      <c r="H1022" s="430">
        <f>SUMIF(Insumos!B:B,D1022,Insumos!G:G)</f>
        <v>4.6399999999999997</v>
      </c>
      <c r="I1022" s="30">
        <f>TRUNC(G1022*H1022,2)</f>
        <v>5.47</v>
      </c>
      <c r="J1022" s="29"/>
    </row>
    <row r="1023" spans="2:12" ht="38.25">
      <c r="D1023" s="31" t="s">
        <v>8477</v>
      </c>
      <c r="E1023" s="32" t="s">
        <v>3367</v>
      </c>
      <c r="F1023" s="33" t="s">
        <v>8314</v>
      </c>
      <c r="G1023" s="479" t="s">
        <v>7962</v>
      </c>
      <c r="H1023" s="430">
        <f>SUMIF(Insumos!B:B,D1023,Insumos!G:G)</f>
        <v>8.32</v>
      </c>
      <c r="I1023" s="30">
        <f>TRUNC(G1023*H1023,2)</f>
        <v>8.32</v>
      </c>
      <c r="J1023" s="29"/>
    </row>
    <row r="1024" spans="2:12" ht="25.5">
      <c r="D1024" s="31" t="s">
        <v>8478</v>
      </c>
      <c r="E1024" s="32" t="s">
        <v>3828</v>
      </c>
      <c r="F1024" s="33" t="s">
        <v>8314</v>
      </c>
      <c r="G1024" s="479" t="s">
        <v>8479</v>
      </c>
      <c r="H1024" s="430">
        <f>SUMIF(Insumos!B:B,D1024,Insumos!G:G)</f>
        <v>6.45</v>
      </c>
      <c r="I1024" s="30">
        <f>TRUNC(G1024*H1024,2)</f>
        <v>5.74</v>
      </c>
      <c r="J1024" s="29"/>
    </row>
    <row r="1025" spans="2:12" ht="25.5">
      <c r="D1025" s="31" t="s">
        <v>8480</v>
      </c>
      <c r="E1025" s="32" t="s">
        <v>5889</v>
      </c>
      <c r="F1025" s="33" t="s">
        <v>8247</v>
      </c>
      <c r="G1025" s="479" t="s">
        <v>8474</v>
      </c>
      <c r="H1025" s="430">
        <f>SUMIF(Insumos!B:B,D1025,Insumos!G:G)</f>
        <v>6.84</v>
      </c>
      <c r="I1025" s="30">
        <f>TRUNC(G1025*H1025,2)-0.01</f>
        <v>14.62</v>
      </c>
      <c r="J1025" s="29"/>
    </row>
    <row r="1026" spans="2:12" ht="38.25">
      <c r="D1026" s="31" t="s">
        <v>8481</v>
      </c>
      <c r="E1026" s="32" t="s">
        <v>5877</v>
      </c>
      <c r="F1026" s="33" t="s">
        <v>8247</v>
      </c>
      <c r="G1026" s="479" t="s">
        <v>8474</v>
      </c>
      <c r="H1026" s="430">
        <f>SUMIF(Insumos!B:B,D1026,Insumos!G:G)</f>
        <v>6.75</v>
      </c>
      <c r="I1026" s="30">
        <f>TRUNC(G1026*H1026,2)-0.01</f>
        <v>14.43</v>
      </c>
      <c r="J1026" s="29"/>
    </row>
    <row r="1027" spans="2:12">
      <c r="D1027" s="699"/>
      <c r="E1027" s="699"/>
      <c r="F1027" s="699"/>
      <c r="G1027" s="699"/>
      <c r="H1027" s="30" t="s">
        <v>9454</v>
      </c>
      <c r="I1027" s="30">
        <f>SUM(I1021:I1026)</f>
        <v>73.010000000000005</v>
      </c>
      <c r="J1027" s="29"/>
    </row>
    <row r="1028" spans="2:12">
      <c r="D1028" s="228"/>
      <c r="E1028" s="229"/>
      <c r="F1028" s="229"/>
      <c r="G1028" s="480"/>
      <c r="H1028" s="231" t="s">
        <v>8317</v>
      </c>
      <c r="I1028" s="30">
        <f>I1019+I1027</f>
        <v>73.010000000000005</v>
      </c>
      <c r="J1028" s="29"/>
    </row>
    <row r="1029" spans="2:12">
      <c r="B1029" s="25"/>
      <c r="C1029" s="25"/>
      <c r="D1029" s="35"/>
      <c r="E1029" s="35"/>
      <c r="F1029" s="35"/>
      <c r="G1029" s="481"/>
      <c r="H1029" s="37"/>
      <c r="I1029" s="37"/>
      <c r="J1029" s="38"/>
      <c r="K1029" s="25"/>
      <c r="L1029" s="39"/>
    </row>
    <row r="1030" spans="2:12">
      <c r="B1030" s="25"/>
      <c r="C1030" s="25"/>
      <c r="D1030" s="35"/>
      <c r="E1030" s="35"/>
      <c r="F1030" s="35"/>
      <c r="G1030" s="481"/>
      <c r="H1030" s="37"/>
      <c r="I1030" s="37"/>
      <c r="J1030" s="38"/>
      <c r="K1030" s="25"/>
      <c r="L1030" s="39"/>
    </row>
    <row r="1032" spans="2:12">
      <c r="B1032" s="419" t="s">
        <v>2316</v>
      </c>
      <c r="C1032" s="419" t="s">
        <v>8233</v>
      </c>
      <c r="D1032" s="419" t="s">
        <v>7489</v>
      </c>
      <c r="E1032" s="690" t="str">
        <f>IF($B1032 = "SERVIÇO", IF(C1032 = "SINAPI", VLOOKUP(D1032, 'SERVIÇOS SINAPI'!$B:$E, 2, 0), IF(C1032 = "ORSE", VLOOKUP(D1032,#REF!, 2, 0), IF(C1032 = "SEINFRA", VLOOKUP(D1032,#REF!, 2, 0)))), IF(B1032="INSUMO", IF(C1032 = "SINAPI", VLOOKUP(D1032, Insumos!$B:$G, 2, 0), IF(C1032 = "ORSE", VLOOKUP(D1032,#REF!, 2, 0), IF(C1032 = "SEINFRA", VLOOKUP(D1032,#REF!, 2, 0),)))))</f>
        <v>LEITO FILTRANTE - COLOCACAO DE AREIA NOS FILTROS</v>
      </c>
      <c r="F1032" s="691"/>
      <c r="G1032" s="691"/>
      <c r="H1032" s="692"/>
      <c r="I1032" s="696" t="str">
        <f>IF(B1032 = "SERVIÇO", IF(C1032 = "SINAPI", VLOOKUP(D1032, 'SERVIÇOS SINAPI'!$B:$E, 3, 0), IF(C1032 = "ORSE", VLOOKUP(D1032,#REF!, 3, 0), IF(C1032 = "SEINFRA", VLOOKUP(D1032,#REF!, 5, 0)))), IF(B1032="INSUMO", IF(C1032 = "SINAPI", VLOOKUP(D1032, Insumos!$B:$G, 3, 0), IF(C1032 = "ORSE", VLOOKUP(D1032,#REF!, 3, 0), IF(C1032 = "SEINFRA", VLOOKUP(D1032,#REF!, 3, 0),)))))</f>
        <v>M³</v>
      </c>
      <c r="J1032" s="29"/>
      <c r="K1032" s="422">
        <f>I1043</f>
        <v>51.7</v>
      </c>
      <c r="L1032" s="422">
        <v>66.239999999999995</v>
      </c>
    </row>
    <row r="1033" spans="2:12">
      <c r="B1033" s="423"/>
      <c r="C1033" s="423"/>
      <c r="D1033" s="423"/>
      <c r="E1033" s="693"/>
      <c r="F1033" s="694"/>
      <c r="G1033" s="694"/>
      <c r="H1033" s="695"/>
      <c r="I1033" s="697"/>
      <c r="J1033" s="29"/>
    </row>
    <row r="1034" spans="2:12">
      <c r="D1034" s="427" t="s">
        <v>7844</v>
      </c>
      <c r="E1034" s="427" t="s">
        <v>8294</v>
      </c>
      <c r="F1034" s="427" t="s">
        <v>7845</v>
      </c>
      <c r="G1034" s="478" t="s">
        <v>7846</v>
      </c>
      <c r="H1034" s="429" t="s">
        <v>7847</v>
      </c>
      <c r="I1034" s="429" t="s">
        <v>8254</v>
      </c>
      <c r="J1034" s="29"/>
    </row>
    <row r="1035" spans="2:12">
      <c r="D1035" s="698" t="s">
        <v>7848</v>
      </c>
      <c r="E1035" s="698"/>
      <c r="F1035" s="698"/>
      <c r="G1035" s="698"/>
      <c r="H1035" s="698"/>
      <c r="I1035" s="698"/>
      <c r="J1035" s="29"/>
    </row>
    <row r="1036" spans="2:12">
      <c r="D1036" s="31" t="s">
        <v>2127</v>
      </c>
      <c r="E1036" s="32" t="s">
        <v>612</v>
      </c>
      <c r="F1036" s="33" t="s">
        <v>8243</v>
      </c>
      <c r="G1036" s="479" t="s">
        <v>8488</v>
      </c>
      <c r="H1036" s="430">
        <f>SUMIF(Insumos!B:B,D1036,Insumos!G:G)</f>
        <v>13.51</v>
      </c>
      <c r="I1036" s="30">
        <f>TRUNC(G1036*H1036,2)</f>
        <v>28.37</v>
      </c>
      <c r="J1036" s="29"/>
      <c r="K1036" s="413"/>
    </row>
    <row r="1037" spans="2:12">
      <c r="D1037" s="31" t="s">
        <v>7855</v>
      </c>
      <c r="E1037" s="32" t="s">
        <v>609</v>
      </c>
      <c r="F1037" s="33" t="s">
        <v>8243</v>
      </c>
      <c r="G1037" s="479" t="s">
        <v>8488</v>
      </c>
      <c r="H1037" s="430">
        <f>SUMIF(Insumos!B:B,D1037,Insumos!G:G)</f>
        <v>11.11</v>
      </c>
      <c r="I1037" s="30">
        <f>TRUNC(G1037*H1037,2)</f>
        <v>23.33</v>
      </c>
      <c r="J1037" s="29"/>
    </row>
    <row r="1038" spans="2:12">
      <c r="D1038" s="700" t="s">
        <v>9454</v>
      </c>
      <c r="E1038" s="700"/>
      <c r="F1038" s="700"/>
      <c r="G1038" s="700"/>
      <c r="H1038" s="700"/>
      <c r="I1038" s="30">
        <f>SUM(I1035:I1037)</f>
        <v>51.7</v>
      </c>
      <c r="J1038" s="29"/>
    </row>
    <row r="1039" spans="2:12">
      <c r="D1039" s="698" t="s">
        <v>7850</v>
      </c>
      <c r="E1039" s="698"/>
      <c r="F1039" s="698"/>
      <c r="G1039" s="698"/>
      <c r="H1039" s="698"/>
      <c r="I1039" s="698"/>
      <c r="J1039" s="29"/>
    </row>
    <row r="1040" spans="2:12">
      <c r="D1040" s="31"/>
      <c r="E1040" s="32"/>
      <c r="F1040" s="33"/>
      <c r="G1040" s="479"/>
      <c r="H1040" s="430">
        <f>SUMIF(Insumos!B:B,D1040,Insumos!G:G)</f>
        <v>0</v>
      </c>
      <c r="I1040" s="30">
        <f>TRUNC(G1040*H1040,2)</f>
        <v>0</v>
      </c>
      <c r="J1040" s="29"/>
    </row>
    <row r="1041" spans="2:12">
      <c r="D1041" s="31"/>
      <c r="E1041" s="32"/>
      <c r="F1041" s="33"/>
      <c r="G1041" s="479"/>
      <c r="H1041" s="430">
        <f>SUMIF(Insumos!B:B,D1041,Insumos!G:G)</f>
        <v>0</v>
      </c>
      <c r="I1041" s="30">
        <f>TRUNC(G1041*H1041,2)</f>
        <v>0</v>
      </c>
      <c r="J1041" s="29"/>
    </row>
    <row r="1042" spans="2:12">
      <c r="D1042" s="699"/>
      <c r="E1042" s="699"/>
      <c r="F1042" s="699"/>
      <c r="G1042" s="699"/>
      <c r="H1042" s="30" t="s">
        <v>9454</v>
      </c>
      <c r="I1042" s="30">
        <f>SUM(I1040:I1041)</f>
        <v>0</v>
      </c>
      <c r="J1042" s="29"/>
    </row>
    <row r="1043" spans="2:12">
      <c r="D1043" s="228"/>
      <c r="E1043" s="229"/>
      <c r="F1043" s="229"/>
      <c r="G1043" s="480"/>
      <c r="H1043" s="231" t="s">
        <v>8317</v>
      </c>
      <c r="I1043" s="30">
        <f>I1038+I1042</f>
        <v>51.7</v>
      </c>
      <c r="J1043" s="29"/>
    </row>
    <row r="1044" spans="2:12">
      <c r="D1044" s="35"/>
      <c r="E1044" s="35"/>
      <c r="F1044" s="35"/>
      <c r="G1044" s="481"/>
      <c r="H1044" s="37"/>
      <c r="I1044" s="37"/>
      <c r="J1044" s="38"/>
      <c r="K1044" s="25"/>
      <c r="L1044" s="39"/>
    </row>
    <row r="1045" spans="2:12">
      <c r="D1045" s="35"/>
      <c r="E1045" s="35"/>
      <c r="F1045" s="35"/>
      <c r="G1045" s="481"/>
      <c r="H1045" s="37"/>
      <c r="I1045" s="37"/>
      <c r="J1045" s="38"/>
      <c r="K1045" s="25"/>
      <c r="L1045" s="39"/>
    </row>
    <row r="1047" spans="2:12">
      <c r="B1047" s="419" t="s">
        <v>2316</v>
      </c>
      <c r="C1047" s="419" t="s">
        <v>8233</v>
      </c>
      <c r="D1047" s="419" t="s">
        <v>7487</v>
      </c>
      <c r="E1047" s="690" t="str">
        <f>IF($B1047 = "SERVIÇO", IF(C1047 = "SINAPI", VLOOKUP(D1047, 'SERVIÇOS SINAPI'!$B:$E, 2, 0), IF(C1047 = "ORSE", VLOOKUP(D1047,#REF!, 2, 0), IF(C1047 = "SEINFRA", VLOOKUP(D1047,#REF!, 2, 0)))), IF(B1047="INSUMO", IF(C1047 = "SINAPI", VLOOKUP(D1047, Insumos!$B:$G, 2, 0), IF(C1047 = "ORSE", VLOOKUP(D1047,#REF!, 2, 0), IF(C1047 = "SEINFRA", VLOOKUP(D1047,#REF!, 2, 0),)))))</f>
        <v>LEITO FILTRANTE - COLOCACAO DE PEDREGULHOS NOS FILTROS</v>
      </c>
      <c r="F1047" s="691"/>
      <c r="G1047" s="691"/>
      <c r="H1047" s="692"/>
      <c r="I1047" s="696" t="str">
        <f>IF(B1047 = "SERVIÇO", IF(C1047 = "SINAPI", VLOOKUP(D1047, 'SERVIÇOS SINAPI'!$B:$E, 3, 0), IF(C1047 = "ORSE", VLOOKUP(D1047,#REF!, 3, 0), IF(C1047 = "SEINFRA", VLOOKUP(D1047,#REF!, 5, 0)))), IF(B1047="INSUMO", IF(C1047 = "SINAPI", VLOOKUP(D1047, Insumos!$B:$G, 3, 0), IF(C1047 = "ORSE", VLOOKUP(D1047,#REF!, 3, 0), IF(C1047 = "SEINFRA", VLOOKUP(D1047,#REF!, 3, 0),)))))</f>
        <v>M³</v>
      </c>
      <c r="J1047" s="29"/>
      <c r="K1047" s="422">
        <f>I1059</f>
        <v>56.62</v>
      </c>
      <c r="L1047" s="422">
        <v>72.55</v>
      </c>
    </row>
    <row r="1048" spans="2:12">
      <c r="B1048" s="423"/>
      <c r="C1048" s="423"/>
      <c r="D1048" s="423"/>
      <c r="E1048" s="693"/>
      <c r="F1048" s="694"/>
      <c r="G1048" s="694"/>
      <c r="H1048" s="695"/>
      <c r="I1048" s="697"/>
      <c r="J1048" s="29"/>
    </row>
    <row r="1049" spans="2:12">
      <c r="D1049" s="427" t="s">
        <v>7844</v>
      </c>
      <c r="E1049" s="427" t="s">
        <v>8294</v>
      </c>
      <c r="F1049" s="427" t="s">
        <v>7845</v>
      </c>
      <c r="G1049" s="478" t="s">
        <v>7846</v>
      </c>
      <c r="H1049" s="429" t="s">
        <v>7847</v>
      </c>
      <c r="I1049" s="429" t="s">
        <v>8254</v>
      </c>
      <c r="J1049" s="29"/>
    </row>
    <row r="1050" spans="2:12">
      <c r="D1050" s="698" t="s">
        <v>7848</v>
      </c>
      <c r="E1050" s="698"/>
      <c r="F1050" s="698"/>
      <c r="G1050" s="698"/>
      <c r="H1050" s="698"/>
      <c r="I1050" s="698"/>
      <c r="J1050" s="29"/>
    </row>
    <row r="1051" spans="2:12">
      <c r="D1051" s="31" t="s">
        <v>2127</v>
      </c>
      <c r="E1051" s="32" t="s">
        <v>612</v>
      </c>
      <c r="F1051" s="33" t="s">
        <v>8243</v>
      </c>
      <c r="G1051" s="479" t="s">
        <v>8489</v>
      </c>
      <c r="H1051" s="430">
        <f>SUMIF(Insumos!B:B,D1051,Insumos!G:G)</f>
        <v>13.51</v>
      </c>
      <c r="I1051" s="30">
        <f>TRUNC(G1051*H1051,2)</f>
        <v>31.07</v>
      </c>
      <c r="J1051" s="29"/>
      <c r="K1051" s="413"/>
    </row>
    <row r="1052" spans="2:12">
      <c r="D1052" s="31" t="s">
        <v>7855</v>
      </c>
      <c r="E1052" s="32" t="s">
        <v>609</v>
      </c>
      <c r="F1052" s="33" t="s">
        <v>8243</v>
      </c>
      <c r="G1052" s="479" t="s">
        <v>8489</v>
      </c>
      <c r="H1052" s="430">
        <f>SUMIF(Insumos!B:B,D1052,Insumos!G:G)</f>
        <v>11.11</v>
      </c>
      <c r="I1052" s="30">
        <f>TRUNC(G1052*H1052,2)</f>
        <v>25.55</v>
      </c>
      <c r="J1052" s="29"/>
    </row>
    <row r="1053" spans="2:12">
      <c r="D1053" s="700" t="s">
        <v>9454</v>
      </c>
      <c r="E1053" s="700"/>
      <c r="F1053" s="700"/>
      <c r="G1053" s="700"/>
      <c r="H1053" s="700"/>
      <c r="I1053" s="30">
        <f>SUM(I1050:I1052)</f>
        <v>56.62</v>
      </c>
      <c r="J1053" s="29"/>
    </row>
    <row r="1054" spans="2:12">
      <c r="D1054" s="698" t="s">
        <v>7850</v>
      </c>
      <c r="E1054" s="698"/>
      <c r="F1054" s="698"/>
      <c r="G1054" s="698"/>
      <c r="H1054" s="698"/>
      <c r="I1054" s="698"/>
      <c r="J1054" s="29"/>
    </row>
    <row r="1055" spans="2:12">
      <c r="D1055" s="31"/>
      <c r="E1055" s="32"/>
      <c r="F1055" s="33"/>
      <c r="G1055" s="479"/>
      <c r="H1055" s="430">
        <f>SUMIF(Insumos!B:B,D1055,Insumos!G:G)</f>
        <v>0</v>
      </c>
      <c r="I1055" s="30">
        <f>TRUNC(G1055*H1055,2)</f>
        <v>0</v>
      </c>
      <c r="J1055" s="29"/>
    </row>
    <row r="1056" spans="2:12">
      <c r="D1056" s="31"/>
      <c r="E1056" s="32"/>
      <c r="F1056" s="33"/>
      <c r="G1056" s="479"/>
      <c r="H1056" s="430">
        <f>SUMIF(Insumos!B:B,D1056,Insumos!G:G)</f>
        <v>0</v>
      </c>
      <c r="I1056" s="30">
        <f>TRUNC(G1056*H1056,2)</f>
        <v>0</v>
      </c>
      <c r="J1056" s="29"/>
    </row>
    <row r="1057" spans="2:12">
      <c r="D1057" s="31"/>
      <c r="E1057" s="32"/>
      <c r="F1057" s="33"/>
      <c r="G1057" s="479"/>
      <c r="H1057" s="430">
        <f>SUMIF(Insumos!B:B,D1057,Insumos!G:G)</f>
        <v>0</v>
      </c>
      <c r="I1057" s="30">
        <f>TRUNC(G1057*H1057,2)</f>
        <v>0</v>
      </c>
      <c r="J1057" s="29"/>
    </row>
    <row r="1058" spans="2:12">
      <c r="D1058" s="699"/>
      <c r="E1058" s="699"/>
      <c r="F1058" s="699"/>
      <c r="G1058" s="699"/>
      <c r="H1058" s="30" t="s">
        <v>9454</v>
      </c>
      <c r="I1058" s="30">
        <f>SUM(I1055:I1057)</f>
        <v>0</v>
      </c>
      <c r="J1058" s="29"/>
    </row>
    <row r="1059" spans="2:12">
      <c r="D1059" s="228"/>
      <c r="E1059" s="229"/>
      <c r="F1059" s="229"/>
      <c r="G1059" s="480"/>
      <c r="H1059" s="231" t="s">
        <v>8317</v>
      </c>
      <c r="I1059" s="30">
        <f>I1053+I1058</f>
        <v>56.62</v>
      </c>
      <c r="J1059" s="29"/>
    </row>
    <row r="1060" spans="2:12">
      <c r="D1060" s="35"/>
      <c r="E1060" s="35"/>
      <c r="F1060" s="35"/>
      <c r="G1060" s="481"/>
      <c r="H1060" s="37"/>
      <c r="I1060" s="37"/>
      <c r="J1060" s="38"/>
      <c r="K1060" s="25"/>
      <c r="L1060" s="39"/>
    </row>
    <row r="1061" spans="2:12">
      <c r="D1061" s="35"/>
      <c r="E1061" s="35"/>
      <c r="F1061" s="35"/>
      <c r="G1061" s="481"/>
      <c r="H1061" s="37"/>
      <c r="I1061" s="37"/>
      <c r="J1061" s="38"/>
      <c r="K1061" s="25"/>
      <c r="L1061" s="39"/>
    </row>
    <row r="1063" spans="2:12">
      <c r="B1063" s="419" t="s">
        <v>2316</v>
      </c>
      <c r="C1063" s="419" t="s">
        <v>8233</v>
      </c>
      <c r="D1063" s="419">
        <v>95425</v>
      </c>
      <c r="E1063" s="690" t="str">
        <f>IF($B1063 = "SERVIÇO", IF(C1063 = "SINAPI", VLOOKUP(D1063, 'SERVIÇOS SINAPI'!$B:$E, 2, 0), IF(C1063 = "ORSE", VLOOKUP(D1063,#REF!, 2, 0), IF(C1063 = "SEINFRA", VLOOKUP(D1063,#REF!, 2, 0)))), IF(B1063="INSUMO", IF(C1063 = "SINAPI", VLOOKUP(D1063, Insumos!$B:$G, 2, 0), IF(C1063 = "ORSE", VLOOKUP(D1063,#REF!, 2, 0), IF(C1063 = "SEINFRA", VLOOKUP(D1063,#REF!, 2, 0),)))))</f>
        <v>TRANSPORTE COM CAMINHÃO BASCULANTE DE 18 M3, EM VIA URBANA EM LEITO NATURAL (UNIDADE: M3XKM). AF_09/2016</v>
      </c>
      <c r="F1063" s="691"/>
      <c r="G1063" s="691"/>
      <c r="H1063" s="692"/>
      <c r="I1063" s="696" t="str">
        <f>IF(B1063 = "SERVIÇO", IF(C1063 = "SINAPI", VLOOKUP(D1063, 'SERVIÇOS SINAPI'!$B:$E, 3, 0), IF(C1063 = "ORSE", VLOOKUP(D1063,#REF!, 3, 0), IF(C1063 = "SEINFRA", VLOOKUP(D1063,#REF!, 5, 0)))), IF(B1063="INSUMO", IF(C1063 = "SINAPI", VLOOKUP(D1063, Insumos!$B:$G, 3, 0), IF(C1063 = "ORSE", VLOOKUP(D1063,#REF!, 3, 0), IF(C1063 = "SEINFRA", VLOOKUP(D1063,#REF!, 3, 0),)))))</f>
        <v>M³XKM</v>
      </c>
      <c r="J1063" s="29"/>
      <c r="K1063" s="422">
        <f>I1075</f>
        <v>0.97</v>
      </c>
      <c r="L1063" s="422">
        <v>1.24</v>
      </c>
    </row>
    <row r="1064" spans="2:12">
      <c r="B1064" s="423"/>
      <c r="C1064" s="423"/>
      <c r="D1064" s="423"/>
      <c r="E1064" s="693"/>
      <c r="F1064" s="694"/>
      <c r="G1064" s="694"/>
      <c r="H1064" s="695"/>
      <c r="I1064" s="697"/>
      <c r="J1064" s="29"/>
    </row>
    <row r="1065" spans="2:12">
      <c r="D1065" s="427" t="s">
        <v>7844</v>
      </c>
      <c r="E1065" s="427" t="s">
        <v>8294</v>
      </c>
      <c r="F1065" s="427" t="s">
        <v>7845</v>
      </c>
      <c r="G1065" s="478" t="s">
        <v>7846</v>
      </c>
      <c r="H1065" s="429" t="s">
        <v>7847</v>
      </c>
      <c r="I1065" s="429" t="s">
        <v>8254</v>
      </c>
      <c r="J1065" s="29"/>
    </row>
    <row r="1066" spans="2:12">
      <c r="D1066" s="698" t="s">
        <v>7848</v>
      </c>
      <c r="E1066" s="698"/>
      <c r="F1066" s="698"/>
      <c r="G1066" s="698"/>
      <c r="H1066" s="698"/>
      <c r="I1066" s="698"/>
      <c r="J1066" s="29"/>
    </row>
    <row r="1067" spans="2:12">
      <c r="D1067" s="31"/>
      <c r="E1067" s="32"/>
      <c r="F1067" s="33"/>
      <c r="G1067" s="479"/>
      <c r="H1067" s="430">
        <f>SUMIF(Insumos!B:B,D1067,Insumos!G:G)</f>
        <v>0</v>
      </c>
      <c r="I1067" s="30">
        <f>TRUNC(G1067*H1067,2)</f>
        <v>0</v>
      </c>
      <c r="J1067" s="29"/>
      <c r="K1067" s="413"/>
    </row>
    <row r="1068" spans="2:12">
      <c r="D1068" s="31"/>
      <c r="E1068" s="32"/>
      <c r="F1068" s="33"/>
      <c r="G1068" s="479"/>
      <c r="H1068" s="430">
        <f>SUMIF(Insumos!B:B,D1068,Insumos!G:G)</f>
        <v>0</v>
      </c>
      <c r="I1068" s="30">
        <f>TRUNC(G1068*H1068,2)</f>
        <v>0</v>
      </c>
      <c r="J1068" s="29"/>
    </row>
    <row r="1069" spans="2:12">
      <c r="D1069" s="700" t="s">
        <v>9454</v>
      </c>
      <c r="E1069" s="700"/>
      <c r="F1069" s="700"/>
      <c r="G1069" s="700"/>
      <c r="H1069" s="700"/>
      <c r="I1069" s="30">
        <f>SUM(I1066:I1068)</f>
        <v>0</v>
      </c>
      <c r="J1069" s="29"/>
    </row>
    <row r="1070" spans="2:12">
      <c r="D1070" s="698" t="s">
        <v>7850</v>
      </c>
      <c r="E1070" s="698"/>
      <c r="F1070" s="698"/>
      <c r="G1070" s="698"/>
      <c r="H1070" s="698"/>
      <c r="I1070" s="698"/>
      <c r="J1070" s="29"/>
    </row>
    <row r="1071" spans="2:12" ht="51">
      <c r="D1071" s="31" t="s">
        <v>8103</v>
      </c>
      <c r="E1071" s="32" t="s">
        <v>210</v>
      </c>
      <c r="F1071" s="33" t="s">
        <v>7294</v>
      </c>
      <c r="G1071" s="479" t="s">
        <v>7415</v>
      </c>
      <c r="H1071" s="430">
        <f>SUMIF(Insumos!B:B,D1071,Insumos!G:G)</f>
        <v>192.63</v>
      </c>
      <c r="I1071" s="30">
        <f>TRUNC(G1071*H1071,2)</f>
        <v>0.93</v>
      </c>
      <c r="J1071" s="29"/>
    </row>
    <row r="1072" spans="2:12" ht="51">
      <c r="D1072" s="31" t="s">
        <v>8104</v>
      </c>
      <c r="E1072" s="32" t="s">
        <v>964</v>
      </c>
      <c r="F1072" s="33" t="s">
        <v>6739</v>
      </c>
      <c r="G1072" s="479" t="s">
        <v>7416</v>
      </c>
      <c r="H1072" s="430">
        <f>SUMIF(Insumos!B:B,D1072,Insumos!G:G)</f>
        <v>41.44</v>
      </c>
      <c r="I1072" s="30">
        <f>TRUNC(G1072*H1072,2)-0.01</f>
        <v>0.04</v>
      </c>
      <c r="J1072" s="29"/>
    </row>
    <row r="1073" spans="2:12">
      <c r="D1073" s="31"/>
      <c r="E1073" s="32"/>
      <c r="F1073" s="33"/>
      <c r="G1073" s="479"/>
      <c r="H1073" s="430">
        <f>SUMIF(Insumos!B:B,D1073,Insumos!G:G)</f>
        <v>0</v>
      </c>
      <c r="I1073" s="30">
        <f>TRUNC(G1073*H1073,2)</f>
        <v>0</v>
      </c>
      <c r="J1073" s="29"/>
    </row>
    <row r="1074" spans="2:12">
      <c r="D1074" s="699"/>
      <c r="E1074" s="699"/>
      <c r="F1074" s="699"/>
      <c r="G1074" s="699"/>
      <c r="H1074" s="30" t="s">
        <v>9454</v>
      </c>
      <c r="I1074" s="30">
        <f>SUM(I1071:I1073)</f>
        <v>0.97</v>
      </c>
      <c r="J1074" s="29"/>
    </row>
    <row r="1075" spans="2:12">
      <c r="D1075" s="228"/>
      <c r="E1075" s="229"/>
      <c r="F1075" s="229"/>
      <c r="G1075" s="480"/>
      <c r="H1075" s="231" t="s">
        <v>8317</v>
      </c>
      <c r="I1075" s="30">
        <f>I1069+I1074</f>
        <v>0.97</v>
      </c>
      <c r="J1075" s="29"/>
    </row>
    <row r="1076" spans="2:12">
      <c r="D1076" s="35"/>
      <c r="E1076" s="35"/>
      <c r="F1076" s="35"/>
      <c r="G1076" s="481"/>
      <c r="H1076" s="37"/>
      <c r="I1076" s="37"/>
      <c r="J1076" s="38"/>
      <c r="K1076" s="25"/>
      <c r="L1076" s="39"/>
    </row>
    <row r="1077" spans="2:12">
      <c r="D1077" s="35"/>
      <c r="E1077" s="35"/>
      <c r="F1077" s="35"/>
      <c r="G1077" s="481"/>
      <c r="H1077" s="37"/>
      <c r="I1077" s="37"/>
      <c r="J1077" s="38"/>
      <c r="K1077" s="25"/>
      <c r="L1077" s="39"/>
    </row>
    <row r="1079" spans="2:12">
      <c r="B1079" s="419" t="s">
        <v>2316</v>
      </c>
      <c r="C1079" s="419" t="s">
        <v>8233</v>
      </c>
      <c r="D1079" s="419">
        <v>73694</v>
      </c>
      <c r="E1079" s="690" t="str">
        <f>IF($B1079 = "SERVIÇO", IF(C1079 = "SINAPI", VLOOKUP(D1079, 'SERVIÇOS SINAPI'!$B:$E, 2, 0), IF(C1079 = "ORSE", VLOOKUP(D1079,#REF!, 2, 0), IF(C1079 = "SEINFRA", VLOOKUP(D1079,#REF!, 2, 0)))), IF(B1079="INSUMO", IF(C1079 = "SINAPI", VLOOKUP(D1079, Insumos!$B:$G, 2, 0), IF(C1079 = "ORSE", VLOOKUP(D1079,#REF!, 2, 0), IF(C1079 = "SEINFRA", VLOOKUP(D1079,#REF!, 2, 0),)))))</f>
        <v>INSTALACAO DE BOMBA DOSADORA</v>
      </c>
      <c r="F1079" s="691"/>
      <c r="G1079" s="691"/>
      <c r="H1079" s="692"/>
      <c r="I1079" s="696" t="str">
        <f>IF(B1079 = "SERVIÇO", IF(C1079 = "SINAPI", VLOOKUP(D1079, 'SERVIÇOS SINAPI'!$B:$E, 3, 0), IF(C1079 = "ORSE", VLOOKUP(D1079,#REF!, 3, 0), IF(C1079 = "SEINFRA", VLOOKUP(D1079,#REF!, 5, 0)))), IF(B1079="INSUMO", IF(C1079 = "SINAPI", VLOOKUP(D1079, Insumos!$B:$G, 3, 0), IF(C1079 = "ORSE", VLOOKUP(D1079,#REF!, 3, 0), IF(C1079 = "SEINFRA", VLOOKUP(D1079,#REF!, 3, 0),)))))</f>
        <v>UN</v>
      </c>
      <c r="J1079" s="29"/>
      <c r="K1079" s="422">
        <f>I1091</f>
        <v>106.04</v>
      </c>
      <c r="L1079" s="422">
        <v>135.44</v>
      </c>
    </row>
    <row r="1080" spans="2:12">
      <c r="B1080" s="423"/>
      <c r="C1080" s="423"/>
      <c r="D1080" s="423"/>
      <c r="E1080" s="693"/>
      <c r="F1080" s="694"/>
      <c r="G1080" s="694"/>
      <c r="H1080" s="695"/>
      <c r="I1080" s="697"/>
      <c r="J1080" s="29"/>
    </row>
    <row r="1081" spans="2:12">
      <c r="D1081" s="427" t="s">
        <v>7844</v>
      </c>
      <c r="E1081" s="427" t="s">
        <v>8294</v>
      </c>
      <c r="F1081" s="427" t="s">
        <v>7845</v>
      </c>
      <c r="G1081" s="478" t="s">
        <v>7846</v>
      </c>
      <c r="H1081" s="429" t="s">
        <v>7847</v>
      </c>
      <c r="I1081" s="429" t="s">
        <v>8254</v>
      </c>
      <c r="J1081" s="29"/>
    </row>
    <row r="1082" spans="2:12">
      <c r="D1082" s="698" t="s">
        <v>7848</v>
      </c>
      <c r="E1082" s="698"/>
      <c r="F1082" s="698"/>
      <c r="G1082" s="698"/>
      <c r="H1082" s="698"/>
      <c r="I1082" s="698"/>
      <c r="J1082" s="29"/>
    </row>
    <row r="1083" spans="2:12">
      <c r="D1083" s="31" t="s">
        <v>7417</v>
      </c>
      <c r="E1083" s="32" t="s">
        <v>40</v>
      </c>
      <c r="F1083" s="33" t="s">
        <v>8243</v>
      </c>
      <c r="G1083" s="479" t="s">
        <v>7418</v>
      </c>
      <c r="H1083" s="430">
        <f>SUMIF(Insumos!B:B,D1083,Insumos!G:G)</f>
        <v>19.190000000000001</v>
      </c>
      <c r="I1083" s="30">
        <f>TRUNC(G1083*H1083,2)</f>
        <v>67.16</v>
      </c>
      <c r="J1083" s="29"/>
      <c r="K1083" s="413"/>
    </row>
    <row r="1084" spans="2:12">
      <c r="D1084" s="31" t="s">
        <v>7855</v>
      </c>
      <c r="E1084" s="32" t="s">
        <v>609</v>
      </c>
      <c r="F1084" s="33" t="s">
        <v>8243</v>
      </c>
      <c r="G1084" s="479" t="s">
        <v>7418</v>
      </c>
      <c r="H1084" s="430">
        <f>SUMIF(Insumos!B:B,D1084,Insumos!G:G)</f>
        <v>11.11</v>
      </c>
      <c r="I1084" s="30">
        <f>TRUNC(G1084*H1084,2)</f>
        <v>38.880000000000003</v>
      </c>
      <c r="J1084" s="29"/>
    </row>
    <row r="1085" spans="2:12">
      <c r="D1085" s="700" t="s">
        <v>9454</v>
      </c>
      <c r="E1085" s="700"/>
      <c r="F1085" s="700"/>
      <c r="G1085" s="700"/>
      <c r="H1085" s="700"/>
      <c r="I1085" s="30">
        <f>SUM(I1082:I1084)</f>
        <v>106.04</v>
      </c>
      <c r="J1085" s="29"/>
    </row>
    <row r="1086" spans="2:12">
      <c r="D1086" s="698" t="s">
        <v>7850</v>
      </c>
      <c r="E1086" s="698"/>
      <c r="F1086" s="698"/>
      <c r="G1086" s="698"/>
      <c r="H1086" s="698"/>
      <c r="I1086" s="698"/>
      <c r="J1086" s="29"/>
    </row>
    <row r="1087" spans="2:12">
      <c r="D1087" s="31"/>
      <c r="E1087" s="32"/>
      <c r="F1087" s="33"/>
      <c r="G1087" s="479"/>
      <c r="H1087" s="430">
        <f>SUMIF(Insumos!B:B,D1087,Insumos!G:G)</f>
        <v>0</v>
      </c>
      <c r="I1087" s="30">
        <f>TRUNC(G1087*H1087,2)</f>
        <v>0</v>
      </c>
      <c r="J1087" s="29"/>
    </row>
    <row r="1088" spans="2:12">
      <c r="D1088" s="31"/>
      <c r="E1088" s="32"/>
      <c r="F1088" s="33"/>
      <c r="G1088" s="479"/>
      <c r="H1088" s="430">
        <f>SUMIF(Insumos!B:B,D1088,Insumos!G:G)</f>
        <v>0</v>
      </c>
      <c r="I1088" s="30">
        <f>TRUNC(G1088*H1088,2)</f>
        <v>0</v>
      </c>
      <c r="J1088" s="29"/>
    </row>
    <row r="1089" spans="2:12">
      <c r="D1089" s="31"/>
      <c r="E1089" s="32"/>
      <c r="F1089" s="33"/>
      <c r="G1089" s="479"/>
      <c r="H1089" s="430">
        <f>SUMIF(Insumos!B:B,D1089,Insumos!G:G)</f>
        <v>0</v>
      </c>
      <c r="I1089" s="30">
        <f>TRUNC(G1089*H1089,2)</f>
        <v>0</v>
      </c>
      <c r="J1089" s="29"/>
    </row>
    <row r="1090" spans="2:12">
      <c r="D1090" s="699"/>
      <c r="E1090" s="699"/>
      <c r="F1090" s="699"/>
      <c r="G1090" s="699"/>
      <c r="H1090" s="30" t="s">
        <v>9454</v>
      </c>
      <c r="I1090" s="30">
        <f>SUM(I1087:I1089)</f>
        <v>0</v>
      </c>
      <c r="J1090" s="29"/>
    </row>
    <row r="1091" spans="2:12">
      <c r="D1091" s="228"/>
      <c r="E1091" s="229"/>
      <c r="F1091" s="229"/>
      <c r="G1091" s="480"/>
      <c r="H1091" s="231" t="s">
        <v>8317</v>
      </c>
      <c r="I1091" s="30">
        <f>I1085+I1090</f>
        <v>106.04</v>
      </c>
      <c r="J1091" s="29"/>
    </row>
    <row r="1092" spans="2:12">
      <c r="D1092" s="35"/>
      <c r="E1092" s="35"/>
      <c r="F1092" s="35"/>
      <c r="G1092" s="481"/>
      <c r="H1092" s="37"/>
      <c r="I1092" s="37"/>
      <c r="J1092" s="38"/>
      <c r="K1092" s="25"/>
      <c r="L1092" s="39"/>
    </row>
    <row r="1093" spans="2:12">
      <c r="D1093" s="35"/>
      <c r="E1093" s="35"/>
      <c r="F1093" s="35"/>
      <c r="G1093" s="481"/>
      <c r="H1093" s="37"/>
      <c r="I1093" s="37"/>
      <c r="J1093" s="38"/>
      <c r="K1093" s="25"/>
      <c r="L1093" s="39"/>
    </row>
    <row r="1095" spans="2:12">
      <c r="B1095" s="419" t="s">
        <v>2316</v>
      </c>
      <c r="C1095" s="419" t="s">
        <v>8233</v>
      </c>
      <c r="D1095" s="419" t="s">
        <v>7113</v>
      </c>
      <c r="E1095" s="690" t="str">
        <f>IF($B1095 = "SERVIÇO", IF(C1095 = "SINAPI", VLOOKUP(D1095, 'SERVIÇOS SINAPI'!$B:$E, 2, 0), IF(C1095 = "ORSE", VLOOKUP(D1095,#REF!, 2, 0), IF(C1095 = "SEINFRA", VLOOKUP(D1095,#REF!, 2, 0)))), IF(B1095="INSUMO", IF(C1095 = "SINAPI", VLOOKUP(D1095, Insumos!$B:$G, 2, 0), IF(C1095 = "ORSE", VLOOKUP(D1095,#REF!, 2, 0), IF(C1095 = "SEINFRA", VLOOKUP(D1095,#REF!, 2, 0),)))))</f>
        <v>INSTALACAO DE MISTURADOR VERTICAL</v>
      </c>
      <c r="F1095" s="691"/>
      <c r="G1095" s="691"/>
      <c r="H1095" s="692"/>
      <c r="I1095" s="696" t="str">
        <f>IF(B1095 = "SERVIÇO", IF(C1095 = "SINAPI", VLOOKUP(D1095, 'SERVIÇOS SINAPI'!$B:$E, 3, 0), IF(C1095 = "ORSE", VLOOKUP(D1095,#REF!, 3, 0), IF(C1095 = "SEINFRA", VLOOKUP(D1095,#REF!, 5, 0)))), IF(B1095="INSUMO", IF(C1095 = "SINAPI", VLOOKUP(D1095, Insumos!$B:$G, 3, 0), IF(C1095 = "ORSE", VLOOKUP(D1095,#REF!, 3, 0), IF(C1095 = "SEINFRA", VLOOKUP(D1095,#REF!, 3, 0),)))))</f>
        <v>UN</v>
      </c>
      <c r="J1095" s="29"/>
      <c r="K1095" s="422">
        <f>I1107</f>
        <v>322.43</v>
      </c>
      <c r="L1095" s="422">
        <v>411.8</v>
      </c>
    </row>
    <row r="1096" spans="2:12">
      <c r="B1096" s="423"/>
      <c r="C1096" s="423"/>
      <c r="D1096" s="423"/>
      <c r="E1096" s="693"/>
      <c r="F1096" s="694"/>
      <c r="G1096" s="694"/>
      <c r="H1096" s="695"/>
      <c r="I1096" s="697"/>
      <c r="J1096" s="29"/>
    </row>
    <row r="1097" spans="2:12">
      <c r="D1097" s="427" t="s">
        <v>7844</v>
      </c>
      <c r="E1097" s="427" t="s">
        <v>8294</v>
      </c>
      <c r="F1097" s="427" t="s">
        <v>7845</v>
      </c>
      <c r="G1097" s="478" t="s">
        <v>7846</v>
      </c>
      <c r="H1097" s="429" t="s">
        <v>7847</v>
      </c>
      <c r="I1097" s="429" t="s">
        <v>8254</v>
      </c>
      <c r="J1097" s="29"/>
    </row>
    <row r="1098" spans="2:12">
      <c r="D1098" s="698" t="s">
        <v>7848</v>
      </c>
      <c r="E1098" s="698"/>
      <c r="F1098" s="698"/>
      <c r="G1098" s="698"/>
      <c r="H1098" s="698"/>
      <c r="I1098" s="698"/>
      <c r="J1098" s="29"/>
    </row>
    <row r="1099" spans="2:12">
      <c r="D1099" s="31" t="s">
        <v>8126</v>
      </c>
      <c r="E1099" s="32" t="s">
        <v>38</v>
      </c>
      <c r="F1099" s="33" t="s">
        <v>8243</v>
      </c>
      <c r="G1099" s="479">
        <v>10.000930500000001</v>
      </c>
      <c r="H1099" s="430">
        <f>SUMIF(Insumos!B:B,D1099,Insumos!G:G)</f>
        <v>21.13</v>
      </c>
      <c r="I1099" s="30">
        <f>TRUNC(G1099*H1099,2)+0.01</f>
        <v>211.32</v>
      </c>
      <c r="J1099" s="29"/>
      <c r="K1099" s="413"/>
    </row>
    <row r="1100" spans="2:12">
      <c r="D1100" s="31" t="s">
        <v>7855</v>
      </c>
      <c r="E1100" s="32" t="s">
        <v>609</v>
      </c>
      <c r="F1100" s="33" t="s">
        <v>8243</v>
      </c>
      <c r="G1100" s="479">
        <v>10.000930500000001</v>
      </c>
      <c r="H1100" s="430">
        <f>SUMIF(Insumos!B:B,D1100,Insumos!G:G)</f>
        <v>11.11</v>
      </c>
      <c r="I1100" s="30">
        <f>TRUNC(G1100*H1100,2)</f>
        <v>111.11</v>
      </c>
      <c r="J1100" s="29"/>
    </row>
    <row r="1101" spans="2:12">
      <c r="D1101" s="700" t="s">
        <v>9454</v>
      </c>
      <c r="E1101" s="700"/>
      <c r="F1101" s="700"/>
      <c r="G1101" s="700"/>
      <c r="H1101" s="700"/>
      <c r="I1101" s="30">
        <f>SUM(I1098:I1100)</f>
        <v>322.43</v>
      </c>
      <c r="J1101" s="29"/>
    </row>
    <row r="1102" spans="2:12">
      <c r="D1102" s="698" t="s">
        <v>7850</v>
      </c>
      <c r="E1102" s="698"/>
      <c r="F1102" s="698"/>
      <c r="G1102" s="698"/>
      <c r="H1102" s="698"/>
      <c r="I1102" s="698"/>
      <c r="J1102" s="29"/>
    </row>
    <row r="1103" spans="2:12">
      <c r="D1103" s="31"/>
      <c r="E1103" s="32"/>
      <c r="F1103" s="33"/>
      <c r="G1103" s="479"/>
      <c r="H1103" s="430">
        <f>SUMIF(Insumos!B:B,D1103,Insumos!G:G)</f>
        <v>0</v>
      </c>
      <c r="I1103" s="30">
        <f>TRUNC(G1103*H1103,2)</f>
        <v>0</v>
      </c>
      <c r="J1103" s="29"/>
    </row>
    <row r="1104" spans="2:12">
      <c r="D1104" s="31"/>
      <c r="E1104" s="32"/>
      <c r="F1104" s="33"/>
      <c r="G1104" s="479"/>
      <c r="H1104" s="430">
        <f>SUMIF(Insumos!B:B,D1104,Insumos!G:G)</f>
        <v>0</v>
      </c>
      <c r="I1104" s="30">
        <f>TRUNC(G1104*H1104,2)</f>
        <v>0</v>
      </c>
      <c r="J1104" s="29"/>
    </row>
    <row r="1105" spans="2:12">
      <c r="D1105" s="31"/>
      <c r="E1105" s="32"/>
      <c r="F1105" s="33"/>
      <c r="G1105" s="479"/>
      <c r="H1105" s="430">
        <f>SUMIF(Insumos!B:B,D1105,Insumos!G:G)</f>
        <v>0</v>
      </c>
      <c r="I1105" s="30">
        <f>TRUNC(G1105*H1105,2)</f>
        <v>0</v>
      </c>
      <c r="J1105" s="29"/>
    </row>
    <row r="1106" spans="2:12">
      <c r="D1106" s="699"/>
      <c r="E1106" s="699"/>
      <c r="F1106" s="699"/>
      <c r="G1106" s="699"/>
      <c r="H1106" s="30" t="s">
        <v>9454</v>
      </c>
      <c r="I1106" s="30">
        <f>SUM(I1103:I1105)</f>
        <v>0</v>
      </c>
      <c r="J1106" s="29"/>
    </row>
    <row r="1107" spans="2:12">
      <c r="D1107" s="228"/>
      <c r="E1107" s="229"/>
      <c r="F1107" s="229"/>
      <c r="G1107" s="480"/>
      <c r="H1107" s="231" t="s">
        <v>8317</v>
      </c>
      <c r="I1107" s="30">
        <f>I1101+I1106</f>
        <v>322.43</v>
      </c>
      <c r="J1107" s="29"/>
    </row>
    <row r="1108" spans="2:12">
      <c r="B1108" s="25"/>
      <c r="C1108" s="25"/>
      <c r="D1108" s="35"/>
      <c r="E1108" s="35"/>
      <c r="F1108" s="35"/>
      <c r="G1108" s="481"/>
      <c r="H1108" s="37"/>
      <c r="I1108" s="37"/>
      <c r="J1108" s="38"/>
      <c r="K1108" s="25"/>
      <c r="L1108" s="39"/>
    </row>
    <row r="1109" spans="2:12">
      <c r="B1109" s="25"/>
      <c r="C1109" s="25"/>
      <c r="D1109" s="35"/>
      <c r="E1109" s="35"/>
      <c r="F1109" s="35"/>
      <c r="G1109" s="481"/>
      <c r="H1109" s="37"/>
      <c r="I1109" s="37"/>
      <c r="J1109" s="38"/>
      <c r="K1109" s="25"/>
      <c r="L1109" s="39"/>
    </row>
    <row r="1111" spans="2:12">
      <c r="B1111" s="419" t="s">
        <v>2316</v>
      </c>
      <c r="C1111" s="419" t="s">
        <v>8233</v>
      </c>
      <c r="D1111" s="419">
        <v>86939</v>
      </c>
      <c r="E1111" s="690" t="str">
        <f>IF($B1111 = "SERVIÇO", IF(C1111 = "SINAPI", VLOOKUP(D1111, 'SERVIÇOS SINAPI'!$B:$E, 2, 0), IF(C1111 = "ORSE", VLOOKUP(D1111,#REF!, 2, 0), IF(C1111 = "SEINFRA", VLOOKUP(D1111,#REF!, 2, 0)))), IF(B1111="INSUMO", IF(C1111 = "SINAPI", VLOOKUP(D1111, Insumos!$B:$G, 2, 0), IF(C1111 = "ORSE", VLOOKUP(D1111,#REF!, 2, 0), IF(C1111 = "SEINFRA", VLOOKUP(D1111,#REF!, 2, 0),)))))</f>
        <v>LAVATÓRIO LOUÇA BRANCA COM COLUNA, *44 X 35,5* CM, PADRÃO POPULAR, INCLUSO SIFÃO FLEXÍVEL EM PVC, VÁLVULA E ENGATE FLEXÍVEL 30CM EM PLÁSTICO E COM TORNEIRA CROMADA PADRÃO POPULAR - FORNECIMENTO E INSTALAÇÃO. AF_12/2013</v>
      </c>
      <c r="F1111" s="691"/>
      <c r="G1111" s="691"/>
      <c r="H1111" s="692"/>
      <c r="I1111" s="696" t="str">
        <f>IF(B1111 = "SERVIÇO", IF(C1111 = "SINAPI", VLOOKUP(D1111, 'SERVIÇOS SINAPI'!$B:$E, 3, 0), IF(C1111 = "ORSE", VLOOKUP(D1111,#REF!, 3, 0), IF(C1111 = "SEINFRA", VLOOKUP(D1111,#REF!, 5, 0)))), IF(B1111="INSUMO", IF(C1111 = "SINAPI", VLOOKUP(D1111, Insumos!$B:$G, 3, 0), IF(C1111 = "ORSE", VLOOKUP(D1111,#REF!, 3, 0), IF(C1111 = "SEINFRA", VLOOKUP(D1111,#REF!, 3, 0),)))))</f>
        <v>UN</v>
      </c>
      <c r="J1111" s="29"/>
      <c r="K1111" s="422">
        <f>I1125</f>
        <v>214.69</v>
      </c>
      <c r="L1111" s="422">
        <v>274.19</v>
      </c>
    </row>
    <row r="1112" spans="2:12">
      <c r="B1112" s="423"/>
      <c r="C1112" s="423"/>
      <c r="D1112" s="423"/>
      <c r="E1112" s="693"/>
      <c r="F1112" s="694"/>
      <c r="G1112" s="694"/>
      <c r="H1112" s="695"/>
      <c r="I1112" s="697"/>
      <c r="J1112" s="29"/>
    </row>
    <row r="1113" spans="2:12">
      <c r="D1113" s="427" t="s">
        <v>7844</v>
      </c>
      <c r="E1113" s="427" t="s">
        <v>8294</v>
      </c>
      <c r="F1113" s="427" t="s">
        <v>7845</v>
      </c>
      <c r="G1113" s="478" t="s">
        <v>7846</v>
      </c>
      <c r="H1113" s="429" t="s">
        <v>7847</v>
      </c>
      <c r="I1113" s="429" t="s">
        <v>8254</v>
      </c>
      <c r="J1113" s="29"/>
    </row>
    <row r="1114" spans="2:12">
      <c r="D1114" s="698" t="s">
        <v>7848</v>
      </c>
      <c r="E1114" s="698"/>
      <c r="F1114" s="698"/>
      <c r="G1114" s="698"/>
      <c r="H1114" s="698"/>
      <c r="I1114" s="698"/>
      <c r="J1114" s="29"/>
    </row>
    <row r="1115" spans="2:12">
      <c r="D1115" s="31"/>
      <c r="E1115" s="32"/>
      <c r="F1115" s="33"/>
      <c r="G1115" s="479"/>
      <c r="H1115" s="430">
        <f>SUMIF(Insumos!B:B,D1115,Insumos!G:G)</f>
        <v>0</v>
      </c>
      <c r="I1115" s="30">
        <f>TRUNC(G1115*H1115,2)</f>
        <v>0</v>
      </c>
      <c r="J1115" s="29"/>
      <c r="K1115" s="413"/>
    </row>
    <row r="1116" spans="2:12">
      <c r="D1116" s="31"/>
      <c r="E1116" s="32"/>
      <c r="F1116" s="33"/>
      <c r="G1116" s="479"/>
      <c r="H1116" s="430">
        <f>SUMIF(Insumos!B:B,D1116,Insumos!G:G)</f>
        <v>0</v>
      </c>
      <c r="I1116" s="30">
        <f>TRUNC(G1116*H1116,2)</f>
        <v>0</v>
      </c>
      <c r="J1116" s="29"/>
    </row>
    <row r="1117" spans="2:12">
      <c r="D1117" s="700" t="s">
        <v>9454</v>
      </c>
      <c r="E1117" s="700"/>
      <c r="F1117" s="700"/>
      <c r="G1117" s="700"/>
      <c r="H1117" s="700"/>
      <c r="I1117" s="30">
        <f>SUM(I1114:I1116)</f>
        <v>0</v>
      </c>
      <c r="J1117" s="29"/>
    </row>
    <row r="1118" spans="2:12">
      <c r="D1118" s="698" t="s">
        <v>7850</v>
      </c>
      <c r="E1118" s="698"/>
      <c r="F1118" s="698"/>
      <c r="G1118" s="698"/>
      <c r="H1118" s="698"/>
      <c r="I1118" s="698"/>
      <c r="J1118" s="29"/>
    </row>
    <row r="1119" spans="2:12" ht="38.25">
      <c r="D1119" s="31" t="s">
        <v>8490</v>
      </c>
      <c r="E1119" s="32" t="s">
        <v>5497</v>
      </c>
      <c r="F1119" s="33" t="s">
        <v>8314</v>
      </c>
      <c r="G1119" s="479" t="s">
        <v>7962</v>
      </c>
      <c r="H1119" s="430">
        <f>SUMIF(Insumos!B:B,D1119,Insumos!G:G)</f>
        <v>3.93</v>
      </c>
      <c r="I1119" s="30">
        <f>TRUNC(G1119*H1119,2)</f>
        <v>3.93</v>
      </c>
      <c r="J1119" s="29"/>
    </row>
    <row r="1120" spans="2:12" ht="25.5">
      <c r="D1120" s="31" t="s">
        <v>8491</v>
      </c>
      <c r="E1120" s="32" t="s">
        <v>5489</v>
      </c>
      <c r="F1120" s="33" t="s">
        <v>8314</v>
      </c>
      <c r="G1120" s="479" t="s">
        <v>7962</v>
      </c>
      <c r="H1120" s="430">
        <f>SUMIF(Insumos!B:B,D1120,Insumos!G:G)</f>
        <v>6.49</v>
      </c>
      <c r="I1120" s="30">
        <f>TRUNC(G1120*H1120,2)</f>
        <v>6.49</v>
      </c>
      <c r="J1120" s="29"/>
    </row>
    <row r="1121" spans="2:12" ht="25.5">
      <c r="D1121" s="31" t="s">
        <v>8492</v>
      </c>
      <c r="E1121" s="32" t="s">
        <v>4613</v>
      </c>
      <c r="F1121" s="33" t="s">
        <v>8314</v>
      </c>
      <c r="G1121" s="479" t="s">
        <v>7962</v>
      </c>
      <c r="H1121" s="430">
        <f>SUMIF(Insumos!B:B,D1121,Insumos!G:G)</f>
        <v>4.8499999999999996</v>
      </c>
      <c r="I1121" s="30">
        <f>TRUNC(G1121*H1121,2)</f>
        <v>4.8499999999999996</v>
      </c>
      <c r="J1121" s="29"/>
    </row>
    <row r="1122" spans="2:12" ht="25.5">
      <c r="D1122" s="31" t="s">
        <v>8493</v>
      </c>
      <c r="E1122" s="32" t="s">
        <v>7246</v>
      </c>
      <c r="F1122" s="33" t="s">
        <v>8314</v>
      </c>
      <c r="G1122" s="479" t="s">
        <v>7962</v>
      </c>
      <c r="H1122" s="430">
        <f>SUMIF(Insumos!B:B,D1122,Insumos!G:G)</f>
        <v>159.57</v>
      </c>
      <c r="I1122" s="30">
        <f>TRUNC(G1122*H1122,2)</f>
        <v>159.57</v>
      </c>
      <c r="J1122" s="29"/>
    </row>
    <row r="1123" spans="2:12" ht="25.5">
      <c r="D1123" s="31" t="s">
        <v>8494</v>
      </c>
      <c r="E1123" s="32" t="s">
        <v>5037</v>
      </c>
      <c r="F1123" s="33" t="s">
        <v>8314</v>
      </c>
      <c r="G1123" s="479" t="s">
        <v>7962</v>
      </c>
      <c r="H1123" s="430">
        <f>SUMIF(Insumos!B:B,D1123,Insumos!G:G)</f>
        <v>39.85</v>
      </c>
      <c r="I1123" s="30">
        <f>TRUNC(G1123*H1123,2)</f>
        <v>39.85</v>
      </c>
      <c r="J1123" s="29"/>
    </row>
    <row r="1124" spans="2:12">
      <c r="D1124" s="699"/>
      <c r="E1124" s="699"/>
      <c r="F1124" s="699"/>
      <c r="G1124" s="699"/>
      <c r="H1124" s="30" t="s">
        <v>9454</v>
      </c>
      <c r="I1124" s="30">
        <f>SUM(I1119:I1123)</f>
        <v>214.69</v>
      </c>
      <c r="J1124" s="29"/>
    </row>
    <row r="1125" spans="2:12">
      <c r="D1125" s="228"/>
      <c r="E1125" s="229"/>
      <c r="F1125" s="229"/>
      <c r="G1125" s="480"/>
      <c r="H1125" s="231" t="s">
        <v>8317</v>
      </c>
      <c r="I1125" s="30">
        <f>I1117+I1124</f>
        <v>214.69</v>
      </c>
      <c r="J1125" s="29"/>
    </row>
    <row r="1126" spans="2:12">
      <c r="B1126" s="25"/>
      <c r="C1126" s="25"/>
      <c r="D1126" s="35"/>
      <c r="E1126" s="35"/>
      <c r="F1126" s="35"/>
      <c r="G1126" s="481"/>
      <c r="H1126" s="37"/>
      <c r="I1126" s="37"/>
      <c r="J1126" s="38"/>
      <c r="K1126" s="25"/>
      <c r="L1126" s="39"/>
    </row>
    <row r="1127" spans="2:12">
      <c r="B1127" s="25"/>
      <c r="C1127" s="25"/>
      <c r="D1127" s="35"/>
      <c r="E1127" s="35"/>
      <c r="F1127" s="35"/>
      <c r="G1127" s="481"/>
      <c r="H1127" s="37"/>
      <c r="I1127" s="37"/>
      <c r="J1127" s="38"/>
      <c r="K1127" s="25"/>
      <c r="L1127" s="39"/>
    </row>
    <row r="1129" spans="2:12">
      <c r="B1129" s="419" t="s">
        <v>2316</v>
      </c>
      <c r="C1129" s="419" t="s">
        <v>8233</v>
      </c>
      <c r="D1129" s="419">
        <v>83624</v>
      </c>
      <c r="E1129" s="690" t="str">
        <f>IF($B1129 = "SERVIÇO", IF(C1129 = "SINAPI", VLOOKUP(D1129, 'SERVIÇOS SINAPI'!$B:$E, 2, 0), IF(C1129 = "ORSE", VLOOKUP(D1129,#REF!, 2, 0), IF(C1129 = "SEINFRA", VLOOKUP(D1129,#REF!, 2, 0)))), IF(B1129="INSUMO", IF(C1129 = "SINAPI", VLOOKUP(D1129, Insumos!$B:$G, 2, 0), IF(C1129 = "ORSE", VLOOKUP(D1129,#REF!, 2, 0), IF(C1129 = "SEINFRA", VLOOKUP(D1129,#REF!, 2, 0),)))))</f>
        <v>GRELHA DE FERRO FUNDIDO PARA CANALETA LARG = 20CM, FORNECIMENTO E ASSENTAMENTO</v>
      </c>
      <c r="F1129" s="691"/>
      <c r="G1129" s="691"/>
      <c r="H1129" s="692"/>
      <c r="I1129" s="696" t="str">
        <f>IF(B1129 = "SERVIÇO", IF(C1129 = "SINAPI", VLOOKUP(D1129, 'SERVIÇOS SINAPI'!$B:$E, 3, 0), IF(C1129 = "ORSE", VLOOKUP(D1129,#REF!, 3, 0), IF(C1129 = "SEINFRA", VLOOKUP(D1129,#REF!, 5, 0)))), IF(B1129="INSUMO", IF(C1129 = "SINAPI", VLOOKUP(D1129, Insumos!$B:$G, 3, 0), IF(C1129 = "ORSE", VLOOKUP(D1129,#REF!, 3, 0), IF(C1129 = "SEINFRA", VLOOKUP(D1129,#REF!, 3, 0),)))))</f>
        <v>M</v>
      </c>
      <c r="J1129" s="29"/>
      <c r="K1129" s="422">
        <f>I1143</f>
        <v>129.5</v>
      </c>
      <c r="L1129" s="422">
        <v>165.4</v>
      </c>
    </row>
    <row r="1130" spans="2:12">
      <c r="B1130" s="423"/>
      <c r="C1130" s="423"/>
      <c r="D1130" s="423"/>
      <c r="E1130" s="693"/>
      <c r="F1130" s="694"/>
      <c r="G1130" s="694"/>
      <c r="H1130" s="695"/>
      <c r="I1130" s="697"/>
      <c r="J1130" s="29"/>
    </row>
    <row r="1131" spans="2:12">
      <c r="D1131" s="427" t="s">
        <v>7844</v>
      </c>
      <c r="E1131" s="427" t="s">
        <v>8294</v>
      </c>
      <c r="F1131" s="427" t="s">
        <v>7845</v>
      </c>
      <c r="G1131" s="478" t="s">
        <v>7846</v>
      </c>
      <c r="H1131" s="429" t="s">
        <v>7847</v>
      </c>
      <c r="I1131" s="429" t="s">
        <v>8254</v>
      </c>
      <c r="J1131" s="29"/>
    </row>
    <row r="1132" spans="2:12">
      <c r="D1132" s="698" t="s">
        <v>7848</v>
      </c>
      <c r="E1132" s="698"/>
      <c r="F1132" s="698"/>
      <c r="G1132" s="698"/>
      <c r="H1132" s="698"/>
      <c r="I1132" s="698"/>
      <c r="J1132" s="29"/>
    </row>
    <row r="1133" spans="2:12">
      <c r="D1133" s="31" t="s">
        <v>7855</v>
      </c>
      <c r="E1133" s="32" t="s">
        <v>609</v>
      </c>
      <c r="F1133" s="33" t="s">
        <v>8243</v>
      </c>
      <c r="G1133" s="479" t="s">
        <v>819</v>
      </c>
      <c r="H1133" s="430">
        <f>SUMIF(Insumos!B:B,D1133,Insumos!G:G)</f>
        <v>11.11</v>
      </c>
      <c r="I1133" s="30">
        <f>TRUNC(G1133*H1133,2)</f>
        <v>1.77</v>
      </c>
      <c r="J1133" s="29"/>
      <c r="K1133" s="413"/>
    </row>
    <row r="1134" spans="2:12">
      <c r="D1134" s="31"/>
      <c r="E1134" s="32"/>
      <c r="F1134" s="33"/>
      <c r="G1134" s="479"/>
      <c r="H1134" s="430">
        <f>SUMIF(Insumos!B:B,D1134,Insumos!G:G)</f>
        <v>0</v>
      </c>
      <c r="I1134" s="30">
        <f>TRUNC(G1134*H1134,2)</f>
        <v>0</v>
      </c>
      <c r="J1134" s="29"/>
    </row>
    <row r="1135" spans="2:12">
      <c r="D1135" s="700" t="s">
        <v>9454</v>
      </c>
      <c r="E1135" s="700"/>
      <c r="F1135" s="700"/>
      <c r="G1135" s="700"/>
      <c r="H1135" s="700"/>
      <c r="I1135" s="30">
        <f>SUM(I1132:I1134)</f>
        <v>1.77</v>
      </c>
      <c r="J1135" s="29"/>
    </row>
    <row r="1136" spans="2:12">
      <c r="D1136" s="698" t="s">
        <v>7850</v>
      </c>
      <c r="E1136" s="698"/>
      <c r="F1136" s="698"/>
      <c r="G1136" s="698"/>
      <c r="H1136" s="698"/>
      <c r="I1136" s="698"/>
      <c r="J1136" s="29"/>
    </row>
    <row r="1137" spans="2:12" ht="25.5">
      <c r="D1137" s="31" t="s">
        <v>7420</v>
      </c>
      <c r="E1137" s="32" t="s">
        <v>7421</v>
      </c>
      <c r="F1137" s="33" t="s">
        <v>8314</v>
      </c>
      <c r="G1137" s="479" t="s">
        <v>7962</v>
      </c>
      <c r="H1137" s="430">
        <f>SUMIF(Insumos!B:B,D1137,Insumos!G:G)</f>
        <v>127.73</v>
      </c>
      <c r="I1137" s="30">
        <f>TRUNC(G1137*H1137,2)</f>
        <v>127.73</v>
      </c>
      <c r="J1137" s="29"/>
    </row>
    <row r="1138" spans="2:12">
      <c r="D1138" s="31"/>
      <c r="E1138" s="32"/>
      <c r="F1138" s="33"/>
      <c r="G1138" s="479"/>
      <c r="H1138" s="430">
        <f>SUMIF(Insumos!B:B,D1138,Insumos!G:G)</f>
        <v>0</v>
      </c>
      <c r="I1138" s="30">
        <f>TRUNC(G1138*H1138,2)</f>
        <v>0</v>
      </c>
      <c r="J1138" s="29"/>
    </row>
    <row r="1139" spans="2:12">
      <c r="D1139" s="31"/>
      <c r="E1139" s="32"/>
      <c r="F1139" s="33"/>
      <c r="G1139" s="479"/>
      <c r="H1139" s="430">
        <f>SUMIF(Insumos!B:B,D1139,Insumos!G:G)</f>
        <v>0</v>
      </c>
      <c r="I1139" s="30">
        <f>TRUNC(G1139*H1139,2)</f>
        <v>0</v>
      </c>
      <c r="J1139" s="29"/>
    </row>
    <row r="1140" spans="2:12">
      <c r="D1140" s="31"/>
      <c r="E1140" s="32"/>
      <c r="F1140" s="33"/>
      <c r="G1140" s="479"/>
      <c r="H1140" s="430">
        <f>SUMIF(Insumos!B:B,D1140,Insumos!G:G)</f>
        <v>0</v>
      </c>
      <c r="I1140" s="30">
        <f>TRUNC(G1140*H1140,2)</f>
        <v>0</v>
      </c>
      <c r="J1140" s="29"/>
    </row>
    <row r="1141" spans="2:12">
      <c r="D1141" s="31"/>
      <c r="E1141" s="32"/>
      <c r="F1141" s="33"/>
      <c r="G1141" s="479"/>
      <c r="H1141" s="430">
        <f>SUMIF(Insumos!B:B,D1141,Insumos!G:G)</f>
        <v>0</v>
      </c>
      <c r="I1141" s="30">
        <f>TRUNC(G1141*H1141,2)</f>
        <v>0</v>
      </c>
      <c r="J1141" s="29"/>
    </row>
    <row r="1142" spans="2:12">
      <c r="D1142" s="699"/>
      <c r="E1142" s="699"/>
      <c r="F1142" s="699"/>
      <c r="G1142" s="699"/>
      <c r="H1142" s="30" t="s">
        <v>9454</v>
      </c>
      <c r="I1142" s="30">
        <f>SUM(I1137:I1141)</f>
        <v>127.73</v>
      </c>
      <c r="J1142" s="29"/>
    </row>
    <row r="1143" spans="2:12">
      <c r="D1143" s="228"/>
      <c r="E1143" s="229"/>
      <c r="F1143" s="229"/>
      <c r="G1143" s="480"/>
      <c r="H1143" s="231" t="s">
        <v>8317</v>
      </c>
      <c r="I1143" s="30">
        <f>I1135+I1142</f>
        <v>129.5</v>
      </c>
      <c r="J1143" s="29"/>
    </row>
    <row r="1144" spans="2:12">
      <c r="B1144" s="25"/>
      <c r="C1144" s="25"/>
      <c r="D1144" s="35"/>
      <c r="E1144" s="35"/>
      <c r="F1144" s="35"/>
      <c r="G1144" s="481"/>
      <c r="H1144" s="37"/>
      <c r="I1144" s="37"/>
      <c r="J1144" s="38"/>
      <c r="K1144" s="25"/>
      <c r="L1144" s="39"/>
    </row>
    <row r="1145" spans="2:12">
      <c r="B1145" s="25"/>
      <c r="C1145" s="25"/>
      <c r="D1145" s="35"/>
      <c r="E1145" s="35"/>
      <c r="F1145" s="35"/>
      <c r="G1145" s="481"/>
      <c r="H1145" s="37"/>
      <c r="I1145" s="37"/>
      <c r="J1145" s="38"/>
      <c r="K1145" s="25"/>
      <c r="L1145" s="39"/>
    </row>
    <row r="1147" spans="2:12">
      <c r="B1147" s="419" t="s">
        <v>2316</v>
      </c>
      <c r="C1147" s="419" t="s">
        <v>8233</v>
      </c>
      <c r="D1147" s="419">
        <v>98052</v>
      </c>
      <c r="E1147" s="690" t="str">
        <f>IF($B1147 = "SERVIÇO", IF(C1147 = "SINAPI", VLOOKUP(D1147, 'SERVIÇOS SINAPI'!$B:$E, 2, 0), IF(C1147 = "ORSE", VLOOKUP(D1147,#REF!, 2, 0), IF(C1147 = "SEINFRA", VLOOKUP(D1147,#REF!, 2, 0)))), IF(B1147="INSUMO", IF(C1147 = "SINAPI", VLOOKUP(D1147, Insumos!$B:$G, 2, 0), IF(C1147 = "ORSE", VLOOKUP(D1147,#REF!, 2, 0), IF(C1147 = "SEINFRA", VLOOKUP(D1147,#REF!, 2, 0),)))))</f>
        <v>TANQUE SÉPTICO CIRCULAR, EM CONCRETO PRÉ-MOLDADO, DIÂMETRO INTERNO = 1,10 M, ALTURA INTERNA = 2,50 M, VOLUME ÚTIL: 2138,2 L (PARA 5 CONTRIBUINTES). AF_05/2018</v>
      </c>
      <c r="F1147" s="691"/>
      <c r="G1147" s="691"/>
      <c r="H1147" s="692"/>
      <c r="I1147" s="696" t="str">
        <f>IF(B1147 = "SERVIÇO", IF(C1147 = "SINAPI", VLOOKUP(D1147, 'SERVIÇOS SINAPI'!$B:$E, 3, 0), IF(C1147 = "ORSE", VLOOKUP(D1147,#REF!, 3, 0), IF(C1147 = "SEINFRA", VLOOKUP(D1147,#REF!, 5, 0)))), IF(B1147="INSUMO", IF(C1147 = "SINAPI", VLOOKUP(D1147, Insumos!$B:$G, 3, 0), IF(C1147 = "ORSE", VLOOKUP(D1147,#REF!, 3, 0), IF(C1147 = "SEINFRA", VLOOKUP(D1147,#REF!, 3, 0),)))))</f>
        <v>UN</v>
      </c>
      <c r="J1147" s="29"/>
      <c r="K1147" s="422">
        <f>I1163</f>
        <v>780.57</v>
      </c>
      <c r="L1147" s="422">
        <v>997.2</v>
      </c>
    </row>
    <row r="1148" spans="2:12">
      <c r="B1148" s="423"/>
      <c r="C1148" s="423"/>
      <c r="D1148" s="423"/>
      <c r="E1148" s="693"/>
      <c r="F1148" s="694"/>
      <c r="G1148" s="694"/>
      <c r="H1148" s="695"/>
      <c r="I1148" s="697"/>
      <c r="J1148" s="29"/>
    </row>
    <row r="1149" spans="2:12">
      <c r="D1149" s="427" t="s">
        <v>7844</v>
      </c>
      <c r="E1149" s="427" t="s">
        <v>8294</v>
      </c>
      <c r="F1149" s="427" t="s">
        <v>7845</v>
      </c>
      <c r="G1149" s="478" t="s">
        <v>7846</v>
      </c>
      <c r="H1149" s="429" t="s">
        <v>7847</v>
      </c>
      <c r="I1149" s="429" t="s">
        <v>8254</v>
      </c>
      <c r="J1149" s="29"/>
    </row>
    <row r="1150" spans="2:12">
      <c r="D1150" s="698" t="s">
        <v>7848</v>
      </c>
      <c r="E1150" s="698"/>
      <c r="F1150" s="698"/>
      <c r="G1150" s="698"/>
      <c r="H1150" s="698"/>
      <c r="I1150" s="698"/>
      <c r="J1150" s="29"/>
    </row>
    <row r="1151" spans="2:12">
      <c r="D1151" s="31" t="s">
        <v>2127</v>
      </c>
      <c r="E1151" s="32" t="s">
        <v>612</v>
      </c>
      <c r="F1151" s="33" t="s">
        <v>8243</v>
      </c>
      <c r="G1151" s="479">
        <v>2.9553291000000002</v>
      </c>
      <c r="H1151" s="430">
        <f>SUMIF(Insumos!B:B,D1151,Insumos!G:G)</f>
        <v>13.51</v>
      </c>
      <c r="I1151" s="30">
        <f>TRUNC(G1151*H1151,2)</f>
        <v>39.92</v>
      </c>
      <c r="J1151" s="29"/>
      <c r="K1151" s="413"/>
    </row>
    <row r="1152" spans="2:12">
      <c r="D1152" s="31" t="s">
        <v>7855</v>
      </c>
      <c r="E1152" s="32" t="s">
        <v>609</v>
      </c>
      <c r="F1152" s="33" t="s">
        <v>8243</v>
      </c>
      <c r="G1152" s="479">
        <v>2.9553291000000002</v>
      </c>
      <c r="H1152" s="430">
        <f>SUMIF(Insumos!B:B,D1152,Insumos!G:G)</f>
        <v>11.11</v>
      </c>
      <c r="I1152" s="30">
        <f>TRUNC(G1152*H1152,2)</f>
        <v>32.83</v>
      </c>
      <c r="J1152" s="29"/>
    </row>
    <row r="1153" spans="2:12">
      <c r="D1153" s="700" t="s">
        <v>9454</v>
      </c>
      <c r="E1153" s="700"/>
      <c r="F1153" s="700"/>
      <c r="G1153" s="700"/>
      <c r="H1153" s="700"/>
      <c r="I1153" s="30">
        <f>SUM(I1150:I1152)</f>
        <v>72.75</v>
      </c>
      <c r="J1153" s="29"/>
    </row>
    <row r="1154" spans="2:12">
      <c r="D1154" s="698" t="s">
        <v>7850</v>
      </c>
      <c r="E1154" s="698"/>
      <c r="F1154" s="698"/>
      <c r="G1154" s="698"/>
      <c r="H1154" s="698"/>
      <c r="I1154" s="698"/>
      <c r="J1154" s="29"/>
    </row>
    <row r="1155" spans="2:12" ht="63.75">
      <c r="D1155" s="31" t="s">
        <v>8130</v>
      </c>
      <c r="E1155" s="32" t="s">
        <v>1438</v>
      </c>
      <c r="F1155" s="33" t="s">
        <v>7294</v>
      </c>
      <c r="G1155" s="479" t="s">
        <v>8495</v>
      </c>
      <c r="H1155" s="430">
        <f>SUMIF(Insumos!B:B,D1155,Insumos!G:G)</f>
        <v>87.88</v>
      </c>
      <c r="I1155" s="30">
        <f t="shared" ref="I1155:I1161" si="3">TRUNC(G1155*H1155,2)</f>
        <v>31.15</v>
      </c>
      <c r="J1155" s="29"/>
    </row>
    <row r="1156" spans="2:12" ht="63.75">
      <c r="D1156" s="31" t="s">
        <v>8132</v>
      </c>
      <c r="E1156" s="32" t="s">
        <v>2055</v>
      </c>
      <c r="F1156" s="33" t="s">
        <v>6739</v>
      </c>
      <c r="G1156" s="479" t="s">
        <v>8496</v>
      </c>
      <c r="H1156" s="430">
        <f>SUMIF(Insumos!B:B,D1156,Insumos!G:G)</f>
        <v>39.72</v>
      </c>
      <c r="I1156" s="30">
        <f t="shared" si="3"/>
        <v>47.35</v>
      </c>
      <c r="J1156" s="29"/>
    </row>
    <row r="1157" spans="2:12">
      <c r="D1157" s="31" t="s">
        <v>8497</v>
      </c>
      <c r="E1157" s="32" t="s">
        <v>8498</v>
      </c>
      <c r="F1157" s="33" t="s">
        <v>8314</v>
      </c>
      <c r="G1157" s="479" t="s">
        <v>8099</v>
      </c>
      <c r="H1157" s="430">
        <f>SUMIF(Insumos!B:B,D1157,Insumos!G:G)</f>
        <v>78.75</v>
      </c>
      <c r="I1157" s="30">
        <f t="shared" si="3"/>
        <v>393.75</v>
      </c>
      <c r="J1157" s="29"/>
    </row>
    <row r="1158" spans="2:12" ht="38.25">
      <c r="D1158" s="31" t="s">
        <v>8499</v>
      </c>
      <c r="E1158" s="32" t="s">
        <v>3340</v>
      </c>
      <c r="F1158" s="33" t="s">
        <v>7970</v>
      </c>
      <c r="G1158" s="479" t="s">
        <v>8500</v>
      </c>
      <c r="H1158" s="430">
        <f>SUMIF(Insumos!B:B,D1158,Insumos!G:G)</f>
        <v>103.35</v>
      </c>
      <c r="I1158" s="30">
        <f t="shared" si="3"/>
        <v>15.9</v>
      </c>
      <c r="J1158" s="29"/>
    </row>
    <row r="1159" spans="2:12" ht="25.5">
      <c r="D1159" s="31" t="s">
        <v>8501</v>
      </c>
      <c r="E1159" s="32" t="s">
        <v>2048</v>
      </c>
      <c r="F1159" s="33" t="s">
        <v>7970</v>
      </c>
      <c r="G1159" s="479" t="s">
        <v>8502</v>
      </c>
      <c r="H1159" s="430">
        <f>SUMIF(Insumos!B:B,D1159,Insumos!G:G)</f>
        <v>349.76</v>
      </c>
      <c r="I1159" s="30">
        <f t="shared" si="3"/>
        <v>67.569999999999993</v>
      </c>
      <c r="J1159" s="29"/>
    </row>
    <row r="1160" spans="2:12" ht="38.25">
      <c r="D1160" s="31" t="s">
        <v>8503</v>
      </c>
      <c r="E1160" s="32" t="s">
        <v>1348</v>
      </c>
      <c r="F1160" s="33" t="s">
        <v>7970</v>
      </c>
      <c r="G1160" s="479" t="s">
        <v>8504</v>
      </c>
      <c r="H1160" s="430">
        <f>SUMIF(Insumos!B:B,D1160,Insumos!G:G)</f>
        <v>2505.62</v>
      </c>
      <c r="I1160" s="30">
        <f t="shared" si="3"/>
        <v>38.58</v>
      </c>
      <c r="J1160" s="29"/>
    </row>
    <row r="1161" spans="2:12" ht="38.25">
      <c r="D1161" s="31" t="s">
        <v>8505</v>
      </c>
      <c r="E1161" s="32" t="s">
        <v>1846</v>
      </c>
      <c r="F1161" s="33" t="s">
        <v>7970</v>
      </c>
      <c r="G1161" s="479" t="s">
        <v>8506</v>
      </c>
      <c r="H1161" s="430">
        <f>SUMIF(Insumos!B:B,D1161,Insumos!G:G)</f>
        <v>1433.45</v>
      </c>
      <c r="I1161" s="30">
        <f t="shared" si="3"/>
        <v>113.52</v>
      </c>
      <c r="J1161" s="29"/>
    </row>
    <row r="1162" spans="2:12">
      <c r="D1162" s="699"/>
      <c r="E1162" s="699"/>
      <c r="F1162" s="699"/>
      <c r="G1162" s="699"/>
      <c r="H1162" s="30" t="s">
        <v>9454</v>
      </c>
      <c r="I1162" s="30">
        <f>SUM(I1155:I1161)</f>
        <v>707.82</v>
      </c>
      <c r="J1162" s="29"/>
    </row>
    <row r="1163" spans="2:12">
      <c r="D1163" s="228"/>
      <c r="E1163" s="229"/>
      <c r="F1163" s="229"/>
      <c r="G1163" s="480"/>
      <c r="H1163" s="231" t="s">
        <v>8317</v>
      </c>
      <c r="I1163" s="30">
        <f>I1153+I1162</f>
        <v>780.57</v>
      </c>
      <c r="J1163" s="29"/>
    </row>
    <row r="1164" spans="2:12">
      <c r="D1164" s="35"/>
      <c r="E1164" s="35"/>
      <c r="F1164" s="35"/>
      <c r="G1164" s="481"/>
      <c r="H1164" s="37"/>
      <c r="I1164" s="37"/>
      <c r="J1164" s="38"/>
      <c r="K1164" s="25"/>
      <c r="L1164" s="39"/>
    </row>
    <row r="1165" spans="2:12">
      <c r="D1165" s="35"/>
      <c r="E1165" s="35"/>
      <c r="F1165" s="35"/>
      <c r="G1165" s="481"/>
      <c r="H1165" s="37"/>
      <c r="I1165" s="37"/>
      <c r="J1165" s="38"/>
      <c r="K1165" s="25"/>
      <c r="L1165" s="39"/>
    </row>
    <row r="1167" spans="2:12">
      <c r="B1167" s="419" t="s">
        <v>2316</v>
      </c>
      <c r="C1167" s="419" t="s">
        <v>8233</v>
      </c>
      <c r="D1167" s="419">
        <v>98094</v>
      </c>
      <c r="E1167" s="690" t="str">
        <f>IF($B1167 = "SERVIÇO", IF(C1167 = "SINAPI", VLOOKUP(D1167, 'SERVIÇOS SINAPI'!$B:$E, 2, 0), IF(C1167 = "ORSE", VLOOKUP(D1167,#REF!, 2, 0), IF(C1167 = "SEINFRA", VLOOKUP(D1167,#REF!, 2, 0)))), IF(B1167="INSUMO", IF(C1167 = "SINAPI", VLOOKUP(D1167, Insumos!$B:$G, 2, 0), IF(C1167 = "ORSE", VLOOKUP(D1167,#REF!, 2, 0), IF(C1167 = "SEINFRA", VLOOKUP(D1167,#REF!, 2, 0),)))))</f>
        <v>SUMIDOURO RETANGULAR, EM ALVENARIA COM BLOCOS DE CONCRETO, DIMENSÕES INTERNAS: 0,8 X 1,4 X 3,0 M, ÁREA DE INFILTRAÇÃO: 13,2 M² (PARA 5 CONTRIBUINTES). AF_05/2018</v>
      </c>
      <c r="F1167" s="691"/>
      <c r="G1167" s="691"/>
      <c r="H1167" s="692"/>
      <c r="I1167" s="696" t="str">
        <f>IF(B1167 = "SERVIÇO", IF(C1167 = "SINAPI", VLOOKUP(D1167, 'SERVIÇOS SINAPI'!$B:$E, 3, 0), IF(C1167 = "ORSE", VLOOKUP(D1167,#REF!, 3, 0), IF(C1167 = "SEINFRA", VLOOKUP(D1167,#REF!, 5, 0)))), IF(B1167="INSUMO", IF(C1167 = "SINAPI", VLOOKUP(D1167, Insumos!$B:$G, 3, 0), IF(C1167 = "ORSE", VLOOKUP(D1167,#REF!, 3, 0), IF(C1167 = "SEINFRA", VLOOKUP(D1167,#REF!, 3, 0),)))))</f>
        <v>UN</v>
      </c>
      <c r="J1167" s="29"/>
      <c r="K1167" s="422">
        <f>I1189</f>
        <v>1422.13</v>
      </c>
      <c r="L1167" s="422">
        <v>1818.22</v>
      </c>
    </row>
    <row r="1168" spans="2:12">
      <c r="B1168" s="423"/>
      <c r="C1168" s="423"/>
      <c r="D1168" s="423"/>
      <c r="E1168" s="693"/>
      <c r="F1168" s="694"/>
      <c r="G1168" s="694"/>
      <c r="H1168" s="695"/>
      <c r="I1168" s="697"/>
      <c r="J1168" s="29"/>
    </row>
    <row r="1169" spans="4:11">
      <c r="D1169" s="427" t="s">
        <v>7844</v>
      </c>
      <c r="E1169" s="427" t="s">
        <v>8294</v>
      </c>
      <c r="F1169" s="427" t="s">
        <v>7845</v>
      </c>
      <c r="G1169" s="478" t="s">
        <v>7846</v>
      </c>
      <c r="H1169" s="429" t="s">
        <v>7847</v>
      </c>
      <c r="I1169" s="429" t="s">
        <v>8254</v>
      </c>
      <c r="J1169" s="29"/>
    </row>
    <row r="1170" spans="4:11">
      <c r="D1170" s="698" t="s">
        <v>7848</v>
      </c>
      <c r="E1170" s="698"/>
      <c r="F1170" s="698"/>
      <c r="G1170" s="698"/>
      <c r="H1170" s="698"/>
      <c r="I1170" s="698"/>
      <c r="J1170" s="29"/>
    </row>
    <row r="1171" spans="4:11">
      <c r="D1171" s="31" t="s">
        <v>2127</v>
      </c>
      <c r="E1171" s="32" t="s">
        <v>612</v>
      </c>
      <c r="F1171" s="33" t="s">
        <v>8243</v>
      </c>
      <c r="G1171" s="479" t="s">
        <v>8517</v>
      </c>
      <c r="H1171" s="430">
        <f>SUMIF(Insumos!B:B,D1171,Insumos!G:G)</f>
        <v>13.51</v>
      </c>
      <c r="I1171" s="30">
        <f>TRUNC(G1171*H1171,2)</f>
        <v>264.55</v>
      </c>
      <c r="J1171" s="29"/>
      <c r="K1171" s="413"/>
    </row>
    <row r="1172" spans="4:11">
      <c r="D1172" s="31" t="s">
        <v>7855</v>
      </c>
      <c r="E1172" s="32" t="s">
        <v>609</v>
      </c>
      <c r="F1172" s="33" t="s">
        <v>8243</v>
      </c>
      <c r="G1172" s="479" t="s">
        <v>8517</v>
      </c>
      <c r="H1172" s="430">
        <f>SUMIF(Insumos!B:B,D1172,Insumos!G:G)</f>
        <v>11.11</v>
      </c>
      <c r="I1172" s="30">
        <f>TRUNC(G1172*H1172,2)</f>
        <v>217.55</v>
      </c>
      <c r="J1172" s="29"/>
    </row>
    <row r="1173" spans="4:11">
      <c r="D1173" s="700" t="s">
        <v>9454</v>
      </c>
      <c r="E1173" s="700"/>
      <c r="F1173" s="700"/>
      <c r="G1173" s="700"/>
      <c r="H1173" s="700"/>
      <c r="I1173" s="30">
        <f>SUM(I1170:I1172)</f>
        <v>482.1</v>
      </c>
      <c r="J1173" s="29"/>
    </row>
    <row r="1174" spans="4:11">
      <c r="D1174" s="698" t="s">
        <v>7850</v>
      </c>
      <c r="E1174" s="698"/>
      <c r="F1174" s="698"/>
      <c r="G1174" s="698"/>
      <c r="H1174" s="698"/>
      <c r="I1174" s="698"/>
      <c r="J1174" s="29"/>
    </row>
    <row r="1175" spans="4:11">
      <c r="D1175" s="31" t="s">
        <v>8518</v>
      </c>
      <c r="E1175" s="32" t="s">
        <v>8519</v>
      </c>
      <c r="F1175" s="33" t="s">
        <v>8314</v>
      </c>
      <c r="G1175" s="479" t="s">
        <v>8520</v>
      </c>
      <c r="H1175" s="430">
        <f>SUMIF(Insumos!B:B,D1175,Insumos!G:G)</f>
        <v>1.37</v>
      </c>
      <c r="I1175" s="30">
        <f t="shared" ref="I1175:I1187" si="4">TRUNC(G1175*H1175,2)</f>
        <v>37.4</v>
      </c>
      <c r="J1175" s="29"/>
    </row>
    <row r="1176" spans="4:11" ht="25.5">
      <c r="D1176" s="31" t="s">
        <v>8521</v>
      </c>
      <c r="E1176" s="32" t="s">
        <v>8522</v>
      </c>
      <c r="F1176" s="33" t="s">
        <v>7970</v>
      </c>
      <c r="G1176" s="479" t="s">
        <v>8523</v>
      </c>
      <c r="H1176" s="430">
        <f>SUMIF(Insumos!B:B,D1176,Insumos!G:G)</f>
        <v>55.37</v>
      </c>
      <c r="I1176" s="30">
        <f t="shared" si="4"/>
        <v>20.46</v>
      </c>
      <c r="J1176" s="29"/>
    </row>
    <row r="1177" spans="4:11" ht="63.75">
      <c r="D1177" s="31" t="s">
        <v>8130</v>
      </c>
      <c r="E1177" s="32" t="s">
        <v>1438</v>
      </c>
      <c r="F1177" s="33" t="s">
        <v>7294</v>
      </c>
      <c r="G1177" s="479" t="s">
        <v>8524</v>
      </c>
      <c r="H1177" s="430">
        <f>SUMIF(Insumos!B:B,D1177,Insumos!G:G)</f>
        <v>87.88</v>
      </c>
      <c r="I1177" s="30">
        <f t="shared" si="4"/>
        <v>10.53</v>
      </c>
      <c r="J1177" s="29"/>
    </row>
    <row r="1178" spans="4:11" ht="63.75">
      <c r="D1178" s="31" t="s">
        <v>8132</v>
      </c>
      <c r="E1178" s="32" t="s">
        <v>2055</v>
      </c>
      <c r="F1178" s="33" t="s">
        <v>6739</v>
      </c>
      <c r="G1178" s="479" t="s">
        <v>8525</v>
      </c>
      <c r="H1178" s="430">
        <f>SUMIF(Insumos!B:B,D1178,Insumos!G:G)</f>
        <v>39.72</v>
      </c>
      <c r="I1178" s="30">
        <f t="shared" si="4"/>
        <v>16.010000000000002</v>
      </c>
      <c r="J1178" s="29"/>
    </row>
    <row r="1179" spans="4:11" ht="25.5">
      <c r="D1179" s="31" t="s">
        <v>8526</v>
      </c>
      <c r="E1179" s="32" t="s">
        <v>8527</v>
      </c>
      <c r="F1179" s="33" t="s">
        <v>8314</v>
      </c>
      <c r="G1179" s="479" t="s">
        <v>8528</v>
      </c>
      <c r="H1179" s="430">
        <f>SUMIF(Insumos!B:B,D1179,Insumos!G:G)</f>
        <v>2.2400000000000002</v>
      </c>
      <c r="I1179" s="30">
        <f t="shared" si="4"/>
        <v>400.52</v>
      </c>
      <c r="J1179" s="29"/>
    </row>
    <row r="1180" spans="4:11" ht="25.5">
      <c r="D1180" s="31" t="s">
        <v>8529</v>
      </c>
      <c r="E1180" s="32" t="s">
        <v>9376</v>
      </c>
      <c r="F1180" s="33" t="s">
        <v>7970</v>
      </c>
      <c r="G1180" s="479" t="s">
        <v>8530</v>
      </c>
      <c r="H1180" s="430">
        <f>SUMIF(Insumos!B:B,D1180,Insumos!G:G)</f>
        <v>265.48</v>
      </c>
      <c r="I1180" s="30">
        <f t="shared" si="4"/>
        <v>62.41</v>
      </c>
      <c r="J1180" s="29"/>
    </row>
    <row r="1181" spans="4:11" ht="25.5">
      <c r="D1181" s="31" t="s">
        <v>8531</v>
      </c>
      <c r="E1181" s="32" t="s">
        <v>6451</v>
      </c>
      <c r="F1181" s="33" t="s">
        <v>7970</v>
      </c>
      <c r="G1181" s="479" t="s">
        <v>8532</v>
      </c>
      <c r="H1181" s="430">
        <f>SUMIF(Insumos!B:B,D1181,Insumos!G:G)</f>
        <v>470.26</v>
      </c>
      <c r="I1181" s="30">
        <f t="shared" si="4"/>
        <v>105.43</v>
      </c>
      <c r="J1181" s="29"/>
    </row>
    <row r="1182" spans="4:11" ht="25.5">
      <c r="D1182" s="31" t="s">
        <v>8533</v>
      </c>
      <c r="E1182" s="32" t="s">
        <v>4793</v>
      </c>
      <c r="F1182" s="33" t="s">
        <v>7970</v>
      </c>
      <c r="G1182" s="479" t="s">
        <v>2110</v>
      </c>
      <c r="H1182" s="430">
        <f>SUMIF(Insumos!B:B,D1182,Insumos!G:G)</f>
        <v>451.78</v>
      </c>
      <c r="I1182" s="30">
        <f t="shared" si="4"/>
        <v>36.14</v>
      </c>
      <c r="J1182" s="29"/>
    </row>
    <row r="1183" spans="4:11" ht="25.5">
      <c r="D1183" s="31" t="s">
        <v>8534</v>
      </c>
      <c r="E1183" s="32" t="s">
        <v>4408</v>
      </c>
      <c r="F1183" s="33" t="s">
        <v>8248</v>
      </c>
      <c r="G1183" s="479" t="s">
        <v>8535</v>
      </c>
      <c r="H1183" s="430">
        <f>SUMIF(Insumos!B:B,D1183,Insumos!G:G)</f>
        <v>4.55</v>
      </c>
      <c r="I1183" s="30">
        <f t="shared" si="4"/>
        <v>33.68</v>
      </c>
      <c r="J1183" s="29"/>
    </row>
    <row r="1184" spans="4:11" ht="25.5">
      <c r="D1184" s="31" t="s">
        <v>8536</v>
      </c>
      <c r="E1184" s="32" t="s">
        <v>4406</v>
      </c>
      <c r="F1184" s="33" t="s">
        <v>8248</v>
      </c>
      <c r="G1184" s="479" t="s">
        <v>8537</v>
      </c>
      <c r="H1184" s="430">
        <f>SUMIF(Insumos!B:B,D1184,Insumos!G:G)</f>
        <v>4.2699999999999996</v>
      </c>
      <c r="I1184" s="30">
        <f t="shared" si="4"/>
        <v>13.69</v>
      </c>
      <c r="J1184" s="29"/>
    </row>
    <row r="1185" spans="2:12" ht="38.25">
      <c r="D1185" s="31" t="s">
        <v>8538</v>
      </c>
      <c r="E1185" s="32" t="s">
        <v>3339</v>
      </c>
      <c r="F1185" s="33" t="s">
        <v>7970</v>
      </c>
      <c r="G1185" s="479" t="s">
        <v>8072</v>
      </c>
      <c r="H1185" s="430">
        <f>SUMIF(Insumos!B:B,D1185,Insumos!G:G)</f>
        <v>76.349999999999994</v>
      </c>
      <c r="I1185" s="30">
        <f t="shared" si="4"/>
        <v>14.27</v>
      </c>
      <c r="J1185" s="29"/>
    </row>
    <row r="1186" spans="2:12" ht="38.25">
      <c r="D1186" s="31" t="s">
        <v>8539</v>
      </c>
      <c r="E1186" s="32" t="s">
        <v>2466</v>
      </c>
      <c r="F1186" s="33" t="s">
        <v>7970</v>
      </c>
      <c r="G1186" s="479" t="s">
        <v>8540</v>
      </c>
      <c r="H1186" s="430">
        <f>SUMIF(Insumos!B:B,D1186,Insumos!G:G)</f>
        <v>1470.36</v>
      </c>
      <c r="I1186" s="30">
        <f t="shared" si="4"/>
        <v>37.049999999999997</v>
      </c>
      <c r="J1186" s="29"/>
    </row>
    <row r="1187" spans="2:12" ht="38.25">
      <c r="D1187" s="31" t="s">
        <v>8541</v>
      </c>
      <c r="E1187" s="32" t="s">
        <v>2467</v>
      </c>
      <c r="F1187" s="33" t="s">
        <v>7970</v>
      </c>
      <c r="G1187" s="479" t="s">
        <v>8542</v>
      </c>
      <c r="H1187" s="430">
        <f>SUMIF(Insumos!B:B,D1187,Insumos!G:G)</f>
        <v>1209.92</v>
      </c>
      <c r="I1187" s="30">
        <f t="shared" si="4"/>
        <v>152.44</v>
      </c>
      <c r="J1187" s="29"/>
    </row>
    <row r="1188" spans="2:12">
      <c r="D1188" s="699"/>
      <c r="E1188" s="699"/>
      <c r="F1188" s="699"/>
      <c r="G1188" s="699"/>
      <c r="H1188" s="30" t="s">
        <v>9454</v>
      </c>
      <c r="I1188" s="30">
        <f>SUM(I1175:I1187)</f>
        <v>940.03</v>
      </c>
      <c r="J1188" s="29"/>
    </row>
    <row r="1189" spans="2:12">
      <c r="D1189" s="228"/>
      <c r="E1189" s="229"/>
      <c r="F1189" s="229"/>
      <c r="G1189" s="480"/>
      <c r="H1189" s="231" t="s">
        <v>8317</v>
      </c>
      <c r="I1189" s="30">
        <f>I1173+I1188</f>
        <v>1422.13</v>
      </c>
      <c r="J1189" s="29"/>
    </row>
    <row r="1190" spans="2:12">
      <c r="B1190" s="25"/>
      <c r="C1190" s="25"/>
      <c r="D1190" s="35"/>
      <c r="E1190" s="35"/>
      <c r="F1190" s="35"/>
      <c r="G1190" s="481"/>
      <c r="H1190" s="37"/>
      <c r="I1190" s="37"/>
      <c r="J1190" s="38"/>
      <c r="K1190" s="25"/>
      <c r="L1190" s="39"/>
    </row>
    <row r="1191" spans="2:12">
      <c r="B1191" s="25"/>
      <c r="C1191" s="25"/>
      <c r="D1191" s="35"/>
      <c r="E1191" s="35"/>
      <c r="F1191" s="35"/>
      <c r="G1191" s="481"/>
      <c r="H1191" s="37"/>
      <c r="I1191" s="37"/>
      <c r="J1191" s="38"/>
      <c r="K1191" s="25"/>
      <c r="L1191" s="39"/>
    </row>
    <row r="1193" spans="2:12">
      <c r="B1193" s="419" t="s">
        <v>2316</v>
      </c>
      <c r="C1193" s="419" t="s">
        <v>8233</v>
      </c>
      <c r="D1193" s="419">
        <v>88549</v>
      </c>
      <c r="E1193" s="690" t="str">
        <f>IF($B1193 = "SERVIÇO", IF(C1193 = "SINAPI", VLOOKUP(D1193, 'SERVIÇOS SINAPI'!$B:$E, 2, 0), IF(C1193 = "ORSE", VLOOKUP(D1193,#REF!, 2, 0), IF(C1193 = "SEINFRA", VLOOKUP(D1193,#REF!, 2, 0)))), IF(B1193="INSUMO", IF(C1193 = "SINAPI", VLOOKUP(D1193, Insumos!$B:$G, 2, 0), IF(C1193 = "ORSE", VLOOKUP(D1193,#REF!, 2, 0), IF(C1193 = "SEINFRA", VLOOKUP(D1193,#REF!, 2, 0),)))))</f>
        <v>FORNECIMENTO E ASSENTAMENTO DE BRITA 2-DRENOS E FILTROS   MM</v>
      </c>
      <c r="F1193" s="691"/>
      <c r="G1193" s="691"/>
      <c r="H1193" s="692"/>
      <c r="I1193" s="696" t="str">
        <f>IF(B1193 = "SERVIÇO", IF(C1193 = "SINAPI", VLOOKUP(D1193, 'SERVIÇOS SINAPI'!$B:$E, 3, 0), IF(C1193 = "ORSE", VLOOKUP(D1193,#REF!, 3, 0), IF(C1193 = "SEINFRA", VLOOKUP(D1193,#REF!, 5, 0)))), IF(B1193="INSUMO", IF(C1193 = "SINAPI", VLOOKUP(D1193, Insumos!$B:$G, 3, 0), IF(C1193 = "ORSE", VLOOKUP(D1193,#REF!, 3, 0), IF(C1193 = "SEINFRA", VLOOKUP(D1193,#REF!, 3, 0),)))))</f>
        <v>M³</v>
      </c>
      <c r="J1193" s="29"/>
      <c r="K1193" s="422">
        <f>I1207</f>
        <v>56.63</v>
      </c>
      <c r="L1193" s="422">
        <v>72.33</v>
      </c>
    </row>
    <row r="1194" spans="2:12">
      <c r="B1194" s="423"/>
      <c r="C1194" s="423"/>
      <c r="D1194" s="423"/>
      <c r="E1194" s="693"/>
      <c r="F1194" s="694"/>
      <c r="G1194" s="694"/>
      <c r="H1194" s="695"/>
      <c r="I1194" s="697"/>
      <c r="J1194" s="29"/>
    </row>
    <row r="1195" spans="2:12">
      <c r="D1195" s="427" t="s">
        <v>7844</v>
      </c>
      <c r="E1195" s="427" t="s">
        <v>8294</v>
      </c>
      <c r="F1195" s="427" t="s">
        <v>7845</v>
      </c>
      <c r="G1195" s="478" t="s">
        <v>7846</v>
      </c>
      <c r="H1195" s="429" t="s">
        <v>7847</v>
      </c>
      <c r="I1195" s="429" t="s">
        <v>8254</v>
      </c>
      <c r="J1195" s="29"/>
    </row>
    <row r="1196" spans="2:12">
      <c r="D1196" s="698" t="s">
        <v>7848</v>
      </c>
      <c r="E1196" s="698"/>
      <c r="F1196" s="698"/>
      <c r="G1196" s="698"/>
      <c r="H1196" s="698"/>
      <c r="I1196" s="698"/>
      <c r="J1196" s="29"/>
    </row>
    <row r="1197" spans="2:12">
      <c r="D1197" s="31" t="s">
        <v>7855</v>
      </c>
      <c r="E1197" s="32" t="s">
        <v>609</v>
      </c>
      <c r="F1197" s="33" t="s">
        <v>8243</v>
      </c>
      <c r="G1197" s="479" t="s">
        <v>7962</v>
      </c>
      <c r="H1197" s="430">
        <f>SUMIF(Insumos!B:B,D1197,Insumos!G:G)</f>
        <v>11.11</v>
      </c>
      <c r="I1197" s="30">
        <f>TRUNC(G1197*H1197,2)</f>
        <v>11.11</v>
      </c>
      <c r="J1197" s="29"/>
      <c r="K1197" s="413"/>
    </row>
    <row r="1198" spans="2:12">
      <c r="D1198" s="31"/>
      <c r="E1198" s="32"/>
      <c r="F1198" s="33"/>
      <c r="G1198" s="479"/>
      <c r="H1198" s="430">
        <f>SUMIF(Insumos!B:B,D1198,Insumos!G:G)</f>
        <v>0</v>
      </c>
      <c r="I1198" s="30">
        <f>TRUNC(G1198*H1198,2)</f>
        <v>0</v>
      </c>
      <c r="J1198" s="29"/>
    </row>
    <row r="1199" spans="2:12">
      <c r="D1199" s="700" t="s">
        <v>9454</v>
      </c>
      <c r="E1199" s="700"/>
      <c r="F1199" s="700"/>
      <c r="G1199" s="700"/>
      <c r="H1199" s="700"/>
      <c r="I1199" s="30">
        <f>SUM(I1196:I1198)</f>
        <v>11.11</v>
      </c>
      <c r="J1199" s="29"/>
    </row>
    <row r="1200" spans="2:12">
      <c r="D1200" s="698" t="s">
        <v>7850</v>
      </c>
      <c r="E1200" s="698"/>
      <c r="F1200" s="698"/>
      <c r="G1200" s="698"/>
      <c r="H1200" s="698"/>
      <c r="I1200" s="698"/>
      <c r="J1200" s="29"/>
    </row>
    <row r="1201" spans="2:12" ht="25.5">
      <c r="D1201" s="31" t="s">
        <v>8109</v>
      </c>
      <c r="E1201" s="32" t="s">
        <v>8110</v>
      </c>
      <c r="F1201" s="33" t="s">
        <v>7970</v>
      </c>
      <c r="G1201" s="479" t="s">
        <v>7532</v>
      </c>
      <c r="H1201" s="430">
        <f>SUMIF(Insumos!B:B,D1201,Insumos!G:G)</f>
        <v>43.36</v>
      </c>
      <c r="I1201" s="30">
        <f>TRUNC(G1201*H1201,2)</f>
        <v>45.52</v>
      </c>
      <c r="J1201" s="29"/>
    </row>
    <row r="1202" spans="2:12">
      <c r="D1202" s="31"/>
      <c r="E1202" s="32"/>
      <c r="F1202" s="33"/>
      <c r="G1202" s="479"/>
      <c r="H1202" s="430">
        <f>SUMIF(Insumos!B:B,D1202,Insumos!G:G)</f>
        <v>0</v>
      </c>
      <c r="I1202" s="30">
        <f>TRUNC(G1202*H1202,2)</f>
        <v>0</v>
      </c>
      <c r="J1202" s="29"/>
    </row>
    <row r="1203" spans="2:12">
      <c r="D1203" s="31"/>
      <c r="E1203" s="32"/>
      <c r="F1203" s="33"/>
      <c r="G1203" s="479"/>
      <c r="H1203" s="430">
        <f>SUMIF(Insumos!B:B,D1203,Insumos!G:G)</f>
        <v>0</v>
      </c>
      <c r="I1203" s="30">
        <f>TRUNC(G1203*H1203,2)</f>
        <v>0</v>
      </c>
      <c r="J1203" s="29"/>
    </row>
    <row r="1204" spans="2:12">
      <c r="D1204" s="31"/>
      <c r="E1204" s="32"/>
      <c r="F1204" s="33"/>
      <c r="G1204" s="479"/>
      <c r="H1204" s="430">
        <f>SUMIF(Insumos!B:B,D1204,Insumos!G:G)</f>
        <v>0</v>
      </c>
      <c r="I1204" s="30">
        <f>TRUNC(G1204*H1204,2)</f>
        <v>0</v>
      </c>
      <c r="J1204" s="29"/>
    </row>
    <row r="1205" spans="2:12">
      <c r="D1205" s="31"/>
      <c r="E1205" s="32"/>
      <c r="F1205" s="33"/>
      <c r="G1205" s="479"/>
      <c r="H1205" s="430">
        <f>SUMIF(Insumos!B:B,D1205,Insumos!G:G)</f>
        <v>0</v>
      </c>
      <c r="I1205" s="30">
        <f>TRUNC(G1205*H1205,2)</f>
        <v>0</v>
      </c>
      <c r="J1205" s="29"/>
    </row>
    <row r="1206" spans="2:12">
      <c r="D1206" s="699"/>
      <c r="E1206" s="699"/>
      <c r="F1206" s="699"/>
      <c r="G1206" s="699"/>
      <c r="H1206" s="30" t="s">
        <v>9454</v>
      </c>
      <c r="I1206" s="30">
        <f>SUM(I1201:I1205)</f>
        <v>45.52</v>
      </c>
      <c r="J1206" s="29"/>
    </row>
    <row r="1207" spans="2:12">
      <c r="D1207" s="228"/>
      <c r="E1207" s="229"/>
      <c r="F1207" s="229"/>
      <c r="G1207" s="480"/>
      <c r="H1207" s="231" t="s">
        <v>8317</v>
      </c>
      <c r="I1207" s="30">
        <f>I1199+I1206</f>
        <v>56.63</v>
      </c>
      <c r="J1207" s="29"/>
    </row>
    <row r="1208" spans="2:12">
      <c r="D1208" s="35"/>
      <c r="E1208" s="35"/>
      <c r="F1208" s="35"/>
      <c r="G1208" s="481"/>
      <c r="H1208" s="37"/>
      <c r="I1208" s="37"/>
      <c r="J1208" s="38"/>
      <c r="K1208" s="25"/>
      <c r="L1208" s="39"/>
    </row>
    <row r="1209" spans="2:12">
      <c r="D1209" s="35"/>
      <c r="E1209" s="35"/>
      <c r="F1209" s="35"/>
      <c r="G1209" s="481"/>
      <c r="H1209" s="37"/>
      <c r="I1209" s="37"/>
      <c r="J1209" s="38"/>
      <c r="K1209" s="25"/>
      <c r="L1209" s="39"/>
    </row>
    <row r="1211" spans="2:12">
      <c r="B1211" s="419" t="s">
        <v>2316</v>
      </c>
      <c r="C1211" s="419" t="s">
        <v>8233</v>
      </c>
      <c r="D1211" s="419">
        <v>6514</v>
      </c>
      <c r="E1211" s="690" t="str">
        <f>IF($B1211 = "SERVIÇO", IF(C1211 = "SINAPI", VLOOKUP(D1211, 'SERVIÇOS SINAPI'!$B:$E, 2, 0), IF(C1211 = "ORSE", VLOOKUP(D1211,#REF!, 2, 0), IF(C1211 = "SEINFRA", VLOOKUP(D1211,#REF!, 2, 0)))), IF(B1211="INSUMO", IF(C1211 = "SINAPI", VLOOKUP(D1211, Insumos!$B:$G, 2, 0), IF(C1211 = "ORSE", VLOOKUP(D1211,#REF!, 2, 0), IF(C1211 = "SEINFRA", VLOOKUP(D1211,#REF!, 2, 0),)))))</f>
        <v>FORNECIMENTO E LANCAMENTO DE BRITA N. 4</v>
      </c>
      <c r="F1211" s="691"/>
      <c r="G1211" s="691"/>
      <c r="H1211" s="692"/>
      <c r="I1211" s="696" t="str">
        <f>IF(B1211 = "SERVIÇO", IF(C1211 = "SINAPI", VLOOKUP(D1211, 'SERVIÇOS SINAPI'!$B:$E, 3, 0), IF(C1211 = "ORSE", VLOOKUP(D1211,#REF!, 3, 0), IF(C1211 = "SEINFRA", VLOOKUP(D1211,#REF!, 5, 0)))), IF(B1211="INSUMO", IF(C1211 = "SINAPI", VLOOKUP(D1211, Insumos!$B:$G, 3, 0), IF(C1211 = "ORSE", VLOOKUP(D1211,#REF!, 3, 0), IF(C1211 = "SEINFRA", VLOOKUP(D1211,#REF!, 3, 0),)))))</f>
        <v>M³</v>
      </c>
      <c r="J1211" s="29"/>
      <c r="K1211" s="422">
        <f>I1225</f>
        <v>71.89</v>
      </c>
      <c r="L1211" s="422">
        <v>91.82</v>
      </c>
    </row>
    <row r="1212" spans="2:12">
      <c r="B1212" s="423"/>
      <c r="C1212" s="423"/>
      <c r="D1212" s="423"/>
      <c r="E1212" s="693"/>
      <c r="F1212" s="694"/>
      <c r="G1212" s="694"/>
      <c r="H1212" s="695"/>
      <c r="I1212" s="697"/>
      <c r="J1212" s="29"/>
    </row>
    <row r="1213" spans="2:12">
      <c r="D1213" s="427" t="s">
        <v>7844</v>
      </c>
      <c r="E1213" s="427" t="s">
        <v>8294</v>
      </c>
      <c r="F1213" s="427" t="s">
        <v>7845</v>
      </c>
      <c r="G1213" s="478" t="s">
        <v>7846</v>
      </c>
      <c r="H1213" s="429" t="s">
        <v>7847</v>
      </c>
      <c r="I1213" s="429" t="s">
        <v>8254</v>
      </c>
      <c r="J1213" s="29"/>
    </row>
    <row r="1214" spans="2:12">
      <c r="D1214" s="698" t="s">
        <v>7848</v>
      </c>
      <c r="E1214" s="698"/>
      <c r="F1214" s="698"/>
      <c r="G1214" s="698"/>
      <c r="H1214" s="698"/>
      <c r="I1214" s="698"/>
      <c r="J1214" s="29"/>
    </row>
    <row r="1215" spans="2:12">
      <c r="D1215" s="31" t="s">
        <v>7855</v>
      </c>
      <c r="E1215" s="32" t="s">
        <v>609</v>
      </c>
      <c r="F1215" s="33" t="s">
        <v>8243</v>
      </c>
      <c r="G1215" s="479" t="s">
        <v>7973</v>
      </c>
      <c r="H1215" s="430">
        <f>SUMIF(Insumos!B:B,D1215,Insumos!G:G)</f>
        <v>11.11</v>
      </c>
      <c r="I1215" s="30">
        <f>TRUNC(G1215*H1215,2)</f>
        <v>22.22</v>
      </c>
      <c r="J1215" s="29"/>
      <c r="K1215" s="413"/>
    </row>
    <row r="1216" spans="2:12">
      <c r="D1216" s="31"/>
      <c r="E1216" s="32"/>
      <c r="F1216" s="33"/>
      <c r="G1216" s="479"/>
      <c r="H1216" s="430">
        <f>SUMIF(Insumos!B:B,D1216,Insumos!G:G)</f>
        <v>0</v>
      </c>
      <c r="I1216" s="30">
        <f>TRUNC(G1216*H1216,2)</f>
        <v>0</v>
      </c>
      <c r="J1216" s="29"/>
    </row>
    <row r="1217" spans="2:12">
      <c r="D1217" s="700" t="s">
        <v>9454</v>
      </c>
      <c r="E1217" s="700"/>
      <c r="F1217" s="700"/>
      <c r="G1217" s="700"/>
      <c r="H1217" s="700"/>
      <c r="I1217" s="30">
        <f>SUM(I1214:I1216)</f>
        <v>22.22</v>
      </c>
      <c r="J1217" s="29"/>
    </row>
    <row r="1218" spans="2:12">
      <c r="D1218" s="698" t="s">
        <v>7850</v>
      </c>
      <c r="E1218" s="698"/>
      <c r="F1218" s="698"/>
      <c r="G1218" s="698"/>
      <c r="H1218" s="698"/>
      <c r="I1218" s="698"/>
      <c r="J1218" s="29"/>
    </row>
    <row r="1219" spans="2:12" ht="25.5">
      <c r="D1219" s="31" t="s">
        <v>7533</v>
      </c>
      <c r="E1219" s="32" t="s">
        <v>9165</v>
      </c>
      <c r="F1219" s="33" t="s">
        <v>7970</v>
      </c>
      <c r="G1219" s="479" t="s">
        <v>7532</v>
      </c>
      <c r="H1219" s="430">
        <f>SUMIF(Insumos!B:B,D1219,Insumos!G:G)</f>
        <v>47.31</v>
      </c>
      <c r="I1219" s="30">
        <f>TRUNC(G1219*H1219,2)</f>
        <v>49.67</v>
      </c>
      <c r="J1219" s="29"/>
    </row>
    <row r="1220" spans="2:12">
      <c r="D1220" s="31"/>
      <c r="E1220" s="32"/>
      <c r="F1220" s="33"/>
      <c r="G1220" s="479"/>
      <c r="H1220" s="430">
        <f>SUMIF(Insumos!B:B,D1220,Insumos!G:G)</f>
        <v>0</v>
      </c>
      <c r="I1220" s="30">
        <f>TRUNC(G1220*H1220,2)</f>
        <v>0</v>
      </c>
      <c r="J1220" s="29"/>
    </row>
    <row r="1221" spans="2:12">
      <c r="D1221" s="31"/>
      <c r="E1221" s="32"/>
      <c r="F1221" s="33"/>
      <c r="G1221" s="479"/>
      <c r="H1221" s="430">
        <f>SUMIF(Insumos!B:B,D1221,Insumos!G:G)</f>
        <v>0</v>
      </c>
      <c r="I1221" s="30">
        <f>TRUNC(G1221*H1221,2)</f>
        <v>0</v>
      </c>
      <c r="J1221" s="29"/>
    </row>
    <row r="1222" spans="2:12">
      <c r="D1222" s="31"/>
      <c r="E1222" s="32"/>
      <c r="F1222" s="33"/>
      <c r="G1222" s="479"/>
      <c r="H1222" s="430">
        <f>SUMIF(Insumos!B:B,D1222,Insumos!G:G)</f>
        <v>0</v>
      </c>
      <c r="I1222" s="30">
        <f>TRUNC(G1222*H1222,2)</f>
        <v>0</v>
      </c>
      <c r="J1222" s="29"/>
    </row>
    <row r="1223" spans="2:12">
      <c r="D1223" s="31"/>
      <c r="E1223" s="32"/>
      <c r="F1223" s="33"/>
      <c r="G1223" s="479"/>
      <c r="H1223" s="430">
        <f>SUMIF(Insumos!B:B,D1223,Insumos!G:G)</f>
        <v>0</v>
      </c>
      <c r="I1223" s="30">
        <f>TRUNC(G1223*H1223,2)</f>
        <v>0</v>
      </c>
      <c r="J1223" s="29"/>
    </row>
    <row r="1224" spans="2:12">
      <c r="D1224" s="699"/>
      <c r="E1224" s="699"/>
      <c r="F1224" s="699"/>
      <c r="G1224" s="699"/>
      <c r="H1224" s="30" t="s">
        <v>9454</v>
      </c>
      <c r="I1224" s="30">
        <f>SUM(I1219:I1223)</f>
        <v>49.67</v>
      </c>
      <c r="J1224" s="29"/>
    </row>
    <row r="1225" spans="2:12">
      <c r="D1225" s="228"/>
      <c r="E1225" s="229"/>
      <c r="F1225" s="229"/>
      <c r="G1225" s="480"/>
      <c r="H1225" s="231" t="s">
        <v>8317</v>
      </c>
      <c r="I1225" s="30">
        <f>I1217+I1224</f>
        <v>71.89</v>
      </c>
      <c r="J1225" s="29"/>
    </row>
    <row r="1226" spans="2:12">
      <c r="B1226" s="25"/>
      <c r="C1226" s="25"/>
      <c r="D1226" s="35"/>
      <c r="E1226" s="35"/>
      <c r="F1226" s="35"/>
      <c r="G1226" s="481"/>
      <c r="H1226" s="37"/>
      <c r="I1226" s="37"/>
      <c r="J1226" s="38"/>
      <c r="K1226" s="25"/>
      <c r="L1226" s="39"/>
    </row>
    <row r="1227" spans="2:12">
      <c r="B1227" s="25"/>
      <c r="C1227" s="25"/>
      <c r="D1227" s="35"/>
      <c r="E1227" s="35"/>
      <c r="F1227" s="35"/>
      <c r="G1227" s="481"/>
      <c r="H1227" s="37"/>
      <c r="I1227" s="37"/>
      <c r="J1227" s="38"/>
      <c r="K1227" s="25"/>
      <c r="L1227" s="39"/>
    </row>
    <row r="1229" spans="2:12">
      <c r="B1229" s="419" t="s">
        <v>2316</v>
      </c>
      <c r="C1229" s="419" t="s">
        <v>8233</v>
      </c>
      <c r="D1229" s="419" t="s">
        <v>7392</v>
      </c>
      <c r="E1229" s="690" t="str">
        <f>IF($B1229 = "SERVIÇO", IF(C1229 = "SINAPI", VLOOKUP(D1229, 'SERVIÇOS SINAPI'!$B:$E, 2, 0), IF(C1229 = "ORSE", VLOOKUP(D1229,#REF!, 2, 0), IF(C1229 = "SEINFRA", VLOOKUP(D1229,#REF!, 2, 0)))), IF(B1229="INSUMO", IF(C1229 = "SINAPI", VLOOKUP(D1229, Insumos!$B:$G, 2, 0), IF(C1229 = "ORSE", VLOOKUP(D1229,#REF!, 2, 0), IF(C1229 = "SEINFRA", VLOOKUP(D1229,#REF!, 2, 0),)))))</f>
        <v>EXECUCAO DE DRENO COM MANTA GEOTEXTIL 400 G/M2</v>
      </c>
      <c r="F1229" s="691"/>
      <c r="G1229" s="691"/>
      <c r="H1229" s="692"/>
      <c r="I1229" s="696" t="str">
        <f>IF(B1229 = "SERVIÇO", IF(C1229 = "SINAPI", VLOOKUP(D1229, 'SERVIÇOS SINAPI'!$B:$E, 3, 0), IF(C1229 = "ORSE", VLOOKUP(D1229,#REF!, 3, 0), IF(C1229 = "SEINFRA", VLOOKUP(D1229,#REF!, 5, 0)))), IF(B1229="INSUMO", IF(C1229 = "SINAPI", VLOOKUP(D1229, Insumos!$B:$G, 3, 0), IF(C1229 = "ORSE", VLOOKUP(D1229,#REF!, 3, 0), IF(C1229 = "SEINFRA", VLOOKUP(D1229,#REF!, 3, 0),)))))</f>
        <v>M²</v>
      </c>
      <c r="J1229" s="29"/>
      <c r="K1229" s="422">
        <f>I1243</f>
        <v>8.93</v>
      </c>
      <c r="L1229" s="422">
        <v>11.41</v>
      </c>
    </row>
    <row r="1230" spans="2:12">
      <c r="B1230" s="423"/>
      <c r="C1230" s="423"/>
      <c r="D1230" s="423"/>
      <c r="E1230" s="693"/>
      <c r="F1230" s="694"/>
      <c r="G1230" s="694"/>
      <c r="H1230" s="695"/>
      <c r="I1230" s="697"/>
      <c r="J1230" s="29"/>
    </row>
    <row r="1231" spans="2:12">
      <c r="D1231" s="427" t="s">
        <v>7844</v>
      </c>
      <c r="E1231" s="427" t="s">
        <v>8294</v>
      </c>
      <c r="F1231" s="427" t="s">
        <v>7845</v>
      </c>
      <c r="G1231" s="478" t="s">
        <v>7846</v>
      </c>
      <c r="H1231" s="429" t="s">
        <v>7847</v>
      </c>
      <c r="I1231" s="429" t="s">
        <v>8254</v>
      </c>
      <c r="J1231" s="29"/>
    </row>
    <row r="1232" spans="2:12">
      <c r="D1232" s="698" t="s">
        <v>7848</v>
      </c>
      <c r="E1232" s="698"/>
      <c r="F1232" s="698"/>
      <c r="G1232" s="698"/>
      <c r="H1232" s="698"/>
      <c r="I1232" s="698"/>
      <c r="J1232" s="29"/>
    </row>
    <row r="1233" spans="2:12">
      <c r="D1233" s="31" t="s">
        <v>7855</v>
      </c>
      <c r="E1233" s="32" t="s">
        <v>609</v>
      </c>
      <c r="F1233" s="33" t="s">
        <v>8243</v>
      </c>
      <c r="G1233" s="479" t="s">
        <v>2115</v>
      </c>
      <c r="H1233" s="430">
        <f>SUMIF(Insumos!B:B,D1233,Insumos!G:G)</f>
        <v>11.11</v>
      </c>
      <c r="I1233" s="30">
        <f>TRUNC(G1233*H1233,2)</f>
        <v>0.22</v>
      </c>
      <c r="J1233" s="29"/>
      <c r="K1233" s="413"/>
    </row>
    <row r="1234" spans="2:12">
      <c r="D1234" s="31"/>
      <c r="E1234" s="32"/>
      <c r="F1234" s="33"/>
      <c r="G1234" s="479"/>
      <c r="H1234" s="430">
        <f>SUMIF(Insumos!B:B,D1234,Insumos!G:G)</f>
        <v>0</v>
      </c>
      <c r="I1234" s="30">
        <f>TRUNC(G1234*H1234,2)</f>
        <v>0</v>
      </c>
      <c r="J1234" s="29"/>
    </row>
    <row r="1235" spans="2:12">
      <c r="D1235" s="700" t="s">
        <v>9454</v>
      </c>
      <c r="E1235" s="700"/>
      <c r="F1235" s="700"/>
      <c r="G1235" s="700"/>
      <c r="H1235" s="700"/>
      <c r="I1235" s="30">
        <f>SUM(I1232:I1234)</f>
        <v>0.22</v>
      </c>
      <c r="J1235" s="29"/>
    </row>
    <row r="1236" spans="2:12">
      <c r="D1236" s="698" t="s">
        <v>7850</v>
      </c>
      <c r="E1236" s="698"/>
      <c r="F1236" s="698"/>
      <c r="G1236" s="698"/>
      <c r="H1236" s="698"/>
      <c r="I1236" s="698"/>
      <c r="J1236" s="29"/>
    </row>
    <row r="1237" spans="2:12" ht="25.5">
      <c r="D1237" s="31" t="s">
        <v>9167</v>
      </c>
      <c r="E1237" s="32" t="s">
        <v>9168</v>
      </c>
      <c r="F1237" s="33" t="s">
        <v>7966</v>
      </c>
      <c r="G1237" s="479" t="s">
        <v>7532</v>
      </c>
      <c r="H1237" s="430">
        <f>SUMIF(Insumos!B:B,D1237,Insumos!G:G)</f>
        <v>8.3000000000000007</v>
      </c>
      <c r="I1237" s="30">
        <f>TRUNC(G1237*H1237,2)</f>
        <v>8.7100000000000009</v>
      </c>
      <c r="J1237" s="29"/>
    </row>
    <row r="1238" spans="2:12">
      <c r="D1238" s="31"/>
      <c r="E1238" s="32"/>
      <c r="F1238" s="33"/>
      <c r="G1238" s="479"/>
      <c r="H1238" s="430">
        <f>SUMIF(Insumos!B:B,D1238,Insumos!G:G)</f>
        <v>0</v>
      </c>
      <c r="I1238" s="30">
        <f>TRUNC(G1238*H1238,2)</f>
        <v>0</v>
      </c>
      <c r="J1238" s="29"/>
    </row>
    <row r="1239" spans="2:12">
      <c r="D1239" s="31"/>
      <c r="E1239" s="32"/>
      <c r="F1239" s="33"/>
      <c r="G1239" s="479"/>
      <c r="H1239" s="430">
        <f>SUMIF(Insumos!B:B,D1239,Insumos!G:G)</f>
        <v>0</v>
      </c>
      <c r="I1239" s="30">
        <f>TRUNC(G1239*H1239,2)</f>
        <v>0</v>
      </c>
      <c r="J1239" s="29"/>
    </row>
    <row r="1240" spans="2:12">
      <c r="D1240" s="31"/>
      <c r="E1240" s="32"/>
      <c r="F1240" s="33"/>
      <c r="G1240" s="479"/>
      <c r="H1240" s="430">
        <f>SUMIF(Insumos!B:B,D1240,Insumos!G:G)</f>
        <v>0</v>
      </c>
      <c r="I1240" s="30">
        <f>TRUNC(G1240*H1240,2)</f>
        <v>0</v>
      </c>
      <c r="J1240" s="29"/>
    </row>
    <row r="1241" spans="2:12">
      <c r="D1241" s="31"/>
      <c r="E1241" s="32"/>
      <c r="F1241" s="33"/>
      <c r="G1241" s="479"/>
      <c r="H1241" s="430">
        <f>SUMIF(Insumos!B:B,D1241,Insumos!G:G)</f>
        <v>0</v>
      </c>
      <c r="I1241" s="30">
        <f>TRUNC(G1241*H1241,2)</f>
        <v>0</v>
      </c>
      <c r="J1241" s="29"/>
    </row>
    <row r="1242" spans="2:12">
      <c r="D1242" s="699"/>
      <c r="E1242" s="699"/>
      <c r="F1242" s="699"/>
      <c r="G1242" s="699"/>
      <c r="H1242" s="30" t="s">
        <v>9454</v>
      </c>
      <c r="I1242" s="30">
        <f>SUM(I1237:I1241)</f>
        <v>8.7100000000000009</v>
      </c>
      <c r="J1242" s="29"/>
    </row>
    <row r="1243" spans="2:12">
      <c r="D1243" s="228"/>
      <c r="E1243" s="229"/>
      <c r="F1243" s="229"/>
      <c r="G1243" s="480"/>
      <c r="H1243" s="231" t="s">
        <v>8317</v>
      </c>
      <c r="I1243" s="30">
        <f>I1235+I1242</f>
        <v>8.93</v>
      </c>
      <c r="J1243" s="29"/>
    </row>
    <row r="1244" spans="2:12">
      <c r="D1244" s="35"/>
      <c r="E1244" s="35"/>
      <c r="F1244" s="35"/>
      <c r="G1244" s="481"/>
      <c r="H1244" s="37"/>
      <c r="I1244" s="37"/>
      <c r="J1244" s="38"/>
      <c r="K1244" s="25"/>
      <c r="L1244" s="39"/>
    </row>
    <row r="1245" spans="2:12">
      <c r="D1245" s="35"/>
      <c r="E1245" s="35"/>
      <c r="F1245" s="35"/>
      <c r="G1245" s="481"/>
      <c r="H1245" s="37"/>
      <c r="I1245" s="37"/>
      <c r="J1245" s="38"/>
      <c r="K1245" s="25"/>
      <c r="L1245" s="39"/>
    </row>
    <row r="1247" spans="2:12">
      <c r="B1247" s="419" t="s">
        <v>2316</v>
      </c>
      <c r="C1247" s="419" t="s">
        <v>8233</v>
      </c>
      <c r="D1247" s="419">
        <v>98420</v>
      </c>
      <c r="E1247" s="690" t="str">
        <f>IF($B1247 = "SERVIÇO", IF(C1247 = "SINAPI", VLOOKUP(D1247, 'SERVIÇOS SINAPI'!$B:$E, 2, 0), IF(C1247 = "ORSE", VLOOKUP(D1247,#REF!, 2, 0), IF(C1247 = "SEINFRA", VLOOKUP(D1247,#REF!, 2, 0)))), IF(B1247="INSUMO", IF(C1247 = "SINAPI", VLOOKUP(D1247, Insumos!$B:$G, 2, 0), IF(C1247 = "ORSE", VLOOKUP(D1247,#REF!, 2, 0), IF(C1247 = "SEINFRA", VLOOKUP(D1247,#REF!, 2, 0),)))))</f>
        <v>(COMPOSIÇÃO REPRESENTATIVA) POÇO DE VISITA CIRCULAR PARA ESGOTO, EM CONCRETO PRÉ-MOLDADO, DIÂMETRO INTERNO = 1,0 M, PROFUNDIDADE ATÉ 1,50 M, INCLUINDO TAMPÃO DE FERRO FUNDIDO, DIÂMETRO DE 60 CM. AF_04/2018</v>
      </c>
      <c r="F1247" s="691"/>
      <c r="G1247" s="691"/>
      <c r="H1247" s="692"/>
      <c r="I1247" s="696" t="str">
        <f>IF(B1247 = "SERVIÇO", IF(C1247 = "SINAPI", VLOOKUP(D1247, 'SERVIÇOS SINAPI'!$B:$E, 3, 0), IF(C1247 = "ORSE", VLOOKUP(D1247,#REF!, 3, 0), IF(C1247 = "SEINFRA", VLOOKUP(D1247,#REF!, 5, 0)))), IF(B1247="INSUMO", IF(C1247 = "SINAPI", VLOOKUP(D1247, Insumos!$B:$G, 3, 0), IF(C1247 = "ORSE", VLOOKUP(D1247,#REF!, 3, 0), IF(C1247 = "SEINFRA", VLOOKUP(D1247,#REF!, 3, 0),)))))</f>
        <v>UN</v>
      </c>
      <c r="J1247" s="29"/>
      <c r="K1247" s="422">
        <f>I1259</f>
        <v>982.84</v>
      </c>
      <c r="L1247" s="422">
        <v>1255.23</v>
      </c>
    </row>
    <row r="1248" spans="2:12">
      <c r="B1248" s="423"/>
      <c r="C1248" s="423"/>
      <c r="D1248" s="423"/>
      <c r="E1248" s="693"/>
      <c r="F1248" s="694"/>
      <c r="G1248" s="694"/>
      <c r="H1248" s="695"/>
      <c r="I1248" s="697"/>
      <c r="J1248" s="29"/>
    </row>
    <row r="1249" spans="2:12">
      <c r="D1249" s="427" t="s">
        <v>7844</v>
      </c>
      <c r="E1249" s="427" t="s">
        <v>8294</v>
      </c>
      <c r="F1249" s="427" t="s">
        <v>7845</v>
      </c>
      <c r="G1249" s="478" t="s">
        <v>7846</v>
      </c>
      <c r="H1249" s="429" t="s">
        <v>7847</v>
      </c>
      <c r="I1249" s="429" t="s">
        <v>8254</v>
      </c>
      <c r="J1249" s="29"/>
    </row>
    <row r="1250" spans="2:12">
      <c r="D1250" s="698" t="s">
        <v>7848</v>
      </c>
      <c r="E1250" s="698"/>
      <c r="F1250" s="698"/>
      <c r="G1250" s="698"/>
      <c r="H1250" s="698"/>
      <c r="I1250" s="698"/>
      <c r="J1250" s="29"/>
    </row>
    <row r="1251" spans="2:12">
      <c r="D1251" s="31"/>
      <c r="E1251" s="32"/>
      <c r="F1251" s="33"/>
      <c r="G1251" s="479"/>
      <c r="H1251" s="430">
        <f>SUMIF(Insumos!B:B,D1251,Insumos!G:G)</f>
        <v>0</v>
      </c>
      <c r="I1251" s="30">
        <f>TRUNC(G1251*H1251,2)</f>
        <v>0</v>
      </c>
      <c r="J1251" s="29"/>
      <c r="K1251" s="413"/>
    </row>
    <row r="1252" spans="2:12">
      <c r="D1252" s="31"/>
      <c r="E1252" s="32"/>
      <c r="F1252" s="33"/>
      <c r="G1252" s="479"/>
      <c r="H1252" s="430">
        <f>SUMIF(Insumos!B:B,D1252,Insumos!G:G)</f>
        <v>0</v>
      </c>
      <c r="I1252" s="30">
        <f>TRUNC(G1252*H1252,2)</f>
        <v>0</v>
      </c>
      <c r="J1252" s="29"/>
    </row>
    <row r="1253" spans="2:12">
      <c r="D1253" s="700" t="s">
        <v>9454</v>
      </c>
      <c r="E1253" s="700"/>
      <c r="F1253" s="700"/>
      <c r="G1253" s="700"/>
      <c r="H1253" s="700"/>
      <c r="I1253" s="30">
        <f>SUM(I1250:I1252)</f>
        <v>0</v>
      </c>
      <c r="J1253" s="29"/>
    </row>
    <row r="1254" spans="2:12">
      <c r="D1254" s="698" t="s">
        <v>7850</v>
      </c>
      <c r="E1254" s="698"/>
      <c r="F1254" s="698"/>
      <c r="G1254" s="698"/>
      <c r="H1254" s="698"/>
      <c r="I1254" s="698"/>
      <c r="J1254" s="29"/>
    </row>
    <row r="1255" spans="2:12" ht="25.5">
      <c r="D1255" s="31" t="s">
        <v>9319</v>
      </c>
      <c r="E1255" s="32" t="s">
        <v>2663</v>
      </c>
      <c r="F1255" s="33" t="s">
        <v>8314</v>
      </c>
      <c r="G1255" s="479" t="s">
        <v>7962</v>
      </c>
      <c r="H1255" s="430">
        <f>SUMIF(Insumos!B:B,D1255,Insumos!G:G)</f>
        <v>338.18</v>
      </c>
      <c r="I1255" s="30">
        <f>TRUNC(G1255*H1255,2)</f>
        <v>338.18</v>
      </c>
      <c r="J1255" s="29"/>
    </row>
    <row r="1256" spans="2:12" ht="38.25">
      <c r="D1256" s="31" t="s">
        <v>9320</v>
      </c>
      <c r="E1256" s="32" t="s">
        <v>2413</v>
      </c>
      <c r="F1256" s="33" t="s">
        <v>8314</v>
      </c>
      <c r="G1256" s="479" t="s">
        <v>7962</v>
      </c>
      <c r="H1256" s="430">
        <f>SUMIF(Insumos!B:B,D1256,Insumos!G:G)</f>
        <v>644.66999999999996</v>
      </c>
      <c r="I1256" s="30">
        <f>TRUNC(G1256*H1256,2)-0.01</f>
        <v>644.66</v>
      </c>
      <c r="J1256" s="29"/>
    </row>
    <row r="1257" spans="2:12">
      <c r="D1257" s="31"/>
      <c r="E1257" s="32"/>
      <c r="F1257" s="33"/>
      <c r="G1257" s="479"/>
      <c r="H1257" s="430">
        <f>SUMIF(Insumos!B:B,D1257,Insumos!G:G)</f>
        <v>0</v>
      </c>
      <c r="I1257" s="30">
        <f>TRUNC(G1257*H1257,2)</f>
        <v>0</v>
      </c>
      <c r="J1257" s="29"/>
    </row>
    <row r="1258" spans="2:12">
      <c r="D1258" s="699"/>
      <c r="E1258" s="699"/>
      <c r="F1258" s="699"/>
      <c r="G1258" s="699"/>
      <c r="H1258" s="30" t="s">
        <v>9454</v>
      </c>
      <c r="I1258" s="30">
        <f>SUM(I1255:I1257)</f>
        <v>982.84</v>
      </c>
      <c r="J1258" s="29"/>
    </row>
    <row r="1259" spans="2:12">
      <c r="D1259" s="228"/>
      <c r="E1259" s="229"/>
      <c r="F1259" s="229"/>
      <c r="G1259" s="480"/>
      <c r="H1259" s="231" t="s">
        <v>8317</v>
      </c>
      <c r="I1259" s="30">
        <f>I1253+I1258</f>
        <v>982.84</v>
      </c>
      <c r="J1259" s="29"/>
    </row>
    <row r="1260" spans="2:12">
      <c r="B1260" s="25"/>
      <c r="C1260" s="25"/>
      <c r="D1260" s="35"/>
      <c r="E1260" s="35"/>
      <c r="F1260" s="35"/>
      <c r="G1260" s="481"/>
      <c r="H1260" s="37"/>
      <c r="I1260" s="37"/>
      <c r="J1260" s="38"/>
      <c r="K1260" s="25"/>
      <c r="L1260" s="39"/>
    </row>
    <row r="1261" spans="2:12">
      <c r="B1261" s="25"/>
      <c r="C1261" s="25"/>
      <c r="D1261" s="35"/>
      <c r="E1261" s="35"/>
      <c r="F1261" s="35"/>
      <c r="G1261" s="481"/>
      <c r="H1261" s="37"/>
      <c r="I1261" s="37"/>
      <c r="J1261" s="38"/>
      <c r="K1261" s="25"/>
      <c r="L1261" s="39"/>
    </row>
    <row r="1263" spans="2:12">
      <c r="B1263" s="419" t="s">
        <v>2316</v>
      </c>
      <c r="C1263" s="419" t="s">
        <v>8233</v>
      </c>
      <c r="D1263" s="419">
        <v>92391</v>
      </c>
      <c r="E1263" s="690" t="str">
        <f>IF($B1263 = "SERVIÇO", IF(C1263 = "SINAPI", VLOOKUP(D1263, 'SERVIÇOS SINAPI'!$B:$E, 2, 0), IF(C1263 = "ORSE", VLOOKUP(D1263,#REF!, 2, 0), IF(C1263 = "SEINFRA", VLOOKUP(D1263,#REF!, 2, 0)))), IF(B1263="INSUMO", IF(C1263 = "SINAPI", VLOOKUP(D1263, Insumos!$B:$G, 2, 0), IF(C1263 = "ORSE", VLOOKUP(D1263,#REF!, 2, 0), IF(C1263 = "SEINFRA", VLOOKUP(D1263,#REF!, 2, 0),)))))</f>
        <v>EXECUÇÃO DE PAVIMENTO EM PISO INTERTRAVADO, COM BLOCO PISOGRAMA DE 35 X 25 CM, ESPESSURA 6 CM. AF_12/2015</v>
      </c>
      <c r="F1263" s="691"/>
      <c r="G1263" s="691"/>
      <c r="H1263" s="692"/>
      <c r="I1263" s="696" t="str">
        <f>IF(B1263 = "SERVIÇO", IF(C1263 = "SINAPI", VLOOKUP(D1263, 'SERVIÇOS SINAPI'!$B:$E, 3, 0), IF(C1263 = "ORSE", VLOOKUP(D1263,#REF!, 3, 0), IF(C1263 = "SEINFRA", VLOOKUP(D1263,#REF!, 5, 0)))), IF(B1263="INSUMO", IF(C1263 = "SINAPI", VLOOKUP(D1263, Insumos!$B:$G, 3, 0), IF(C1263 = "ORSE", VLOOKUP(D1263,#REF!, 3, 0), IF(C1263 = "SEINFRA", VLOOKUP(D1263,#REF!, 3, 0),)))))</f>
        <v>M²</v>
      </c>
      <c r="J1263" s="29"/>
      <c r="K1263" s="422">
        <f>I1279</f>
        <v>36.04</v>
      </c>
      <c r="L1263" s="422">
        <v>46.04</v>
      </c>
    </row>
    <row r="1264" spans="2:12">
      <c r="B1264" s="423"/>
      <c r="C1264" s="423"/>
      <c r="D1264" s="423"/>
      <c r="E1264" s="693"/>
      <c r="F1264" s="694"/>
      <c r="G1264" s="694"/>
      <c r="H1264" s="695"/>
      <c r="I1264" s="697"/>
      <c r="J1264" s="29"/>
    </row>
    <row r="1265" spans="4:12">
      <c r="D1265" s="427" t="s">
        <v>7844</v>
      </c>
      <c r="E1265" s="427" t="s">
        <v>8294</v>
      </c>
      <c r="F1265" s="427" t="s">
        <v>7845</v>
      </c>
      <c r="G1265" s="478" t="s">
        <v>7846</v>
      </c>
      <c r="H1265" s="429" t="s">
        <v>7847</v>
      </c>
      <c r="I1265" s="429" t="s">
        <v>8254</v>
      </c>
      <c r="J1265" s="29"/>
    </row>
    <row r="1266" spans="4:12">
      <c r="D1266" s="698" t="s">
        <v>7848</v>
      </c>
      <c r="E1266" s="698"/>
      <c r="F1266" s="698"/>
      <c r="G1266" s="698"/>
      <c r="H1266" s="698"/>
      <c r="I1266" s="698"/>
      <c r="J1266" s="29"/>
    </row>
    <row r="1267" spans="4:12">
      <c r="D1267" s="31" t="s">
        <v>9155</v>
      </c>
      <c r="E1267" s="32" t="s">
        <v>41</v>
      </c>
      <c r="F1267" s="33" t="s">
        <v>8243</v>
      </c>
      <c r="G1267" s="479" t="s">
        <v>9122</v>
      </c>
      <c r="H1267" s="430">
        <f>SUMIF(Insumos!B:B,D1267,Insumos!G:G)</f>
        <v>13.51</v>
      </c>
      <c r="I1267" s="30">
        <f>TRUNC(G1267*H1267,2)</f>
        <v>1.31</v>
      </c>
      <c r="J1267" s="29"/>
      <c r="K1267" s="413"/>
    </row>
    <row r="1268" spans="4:12">
      <c r="D1268" s="31" t="s">
        <v>7855</v>
      </c>
      <c r="E1268" s="32" t="s">
        <v>609</v>
      </c>
      <c r="F1268" s="33" t="s">
        <v>8243</v>
      </c>
      <c r="G1268" s="479" t="s">
        <v>9122</v>
      </c>
      <c r="H1268" s="430">
        <f>SUMIF(Insumos!B:B,D1268,Insumos!G:G)</f>
        <v>11.11</v>
      </c>
      <c r="I1268" s="30">
        <f>TRUNC(G1268*H1268,2)</f>
        <v>1.07</v>
      </c>
      <c r="J1268" s="29"/>
    </row>
    <row r="1269" spans="4:12">
      <c r="D1269" s="700" t="s">
        <v>9454</v>
      </c>
      <c r="E1269" s="700"/>
      <c r="F1269" s="700"/>
      <c r="G1269" s="700"/>
      <c r="H1269" s="700"/>
      <c r="I1269" s="30">
        <f>SUM(I1266:I1268)</f>
        <v>2.38</v>
      </c>
      <c r="J1269" s="29"/>
    </row>
    <row r="1270" spans="4:12">
      <c r="D1270" s="698" t="s">
        <v>7850</v>
      </c>
      <c r="E1270" s="698"/>
      <c r="F1270" s="698"/>
      <c r="G1270" s="698"/>
      <c r="H1270" s="698"/>
      <c r="I1270" s="698"/>
      <c r="J1270" s="29"/>
    </row>
    <row r="1271" spans="4:12" ht="25.5">
      <c r="D1271" s="31" t="s">
        <v>1535</v>
      </c>
      <c r="E1271" s="32" t="s">
        <v>1536</v>
      </c>
      <c r="F1271" s="33" t="s">
        <v>7970</v>
      </c>
      <c r="G1271" s="479" t="s">
        <v>9172</v>
      </c>
      <c r="H1271" s="430">
        <f>SUMIF(Insumos!B:B,D1271,Insumos!G:G)</f>
        <v>39.15</v>
      </c>
      <c r="I1271" s="30">
        <f>TRUNC(G1271*H1271,2)+0.01</f>
        <v>2.23</v>
      </c>
      <c r="J1271" s="29"/>
    </row>
    <row r="1272" spans="4:12">
      <c r="D1272" s="31" t="s">
        <v>9173</v>
      </c>
      <c r="E1272" s="32" t="s">
        <v>9174</v>
      </c>
      <c r="F1272" s="33" t="s">
        <v>7970</v>
      </c>
      <c r="G1272" s="479" t="s">
        <v>9175</v>
      </c>
      <c r="H1272" s="430">
        <f>SUMIF(Insumos!B:B,D1272,Insumos!G:G)</f>
        <v>41.39</v>
      </c>
      <c r="I1272" s="30">
        <f t="shared" ref="I1272:I1277" si="5">TRUNC(G1272*H1272,2)</f>
        <v>0.14000000000000001</v>
      </c>
      <c r="J1272" s="29"/>
    </row>
    <row r="1273" spans="4:12" ht="38.25">
      <c r="D1273" s="31" t="s">
        <v>9176</v>
      </c>
      <c r="E1273" s="32" t="s">
        <v>9139</v>
      </c>
      <c r="F1273" s="33" t="s">
        <v>7966</v>
      </c>
      <c r="G1273" s="479" t="s">
        <v>9140</v>
      </c>
      <c r="H1273" s="430">
        <f>SUMIF(Insumos!B:B,D1273,Insumos!G:G)</f>
        <v>31.1</v>
      </c>
      <c r="I1273" s="30">
        <f t="shared" si="5"/>
        <v>31.23</v>
      </c>
      <c r="J1273" s="29"/>
    </row>
    <row r="1274" spans="4:12" ht="38.25">
      <c r="D1274" s="31" t="s">
        <v>9141</v>
      </c>
      <c r="E1274" s="32" t="s">
        <v>6989</v>
      </c>
      <c r="F1274" s="33" t="s">
        <v>7294</v>
      </c>
      <c r="G1274" s="479" t="s">
        <v>9142</v>
      </c>
      <c r="H1274" s="430">
        <f>SUMIF(Insumos!B:B,D1274,Insumos!G:G)</f>
        <v>3.57</v>
      </c>
      <c r="I1274" s="30">
        <f t="shared" si="5"/>
        <v>0.01</v>
      </c>
      <c r="J1274" s="29"/>
    </row>
    <row r="1275" spans="4:12" ht="38.25">
      <c r="D1275" s="31" t="s">
        <v>9143</v>
      </c>
      <c r="E1275" s="32" t="s">
        <v>6988</v>
      </c>
      <c r="F1275" s="33" t="s">
        <v>6739</v>
      </c>
      <c r="G1275" s="479" t="s">
        <v>9144</v>
      </c>
      <c r="H1275" s="430">
        <f>SUMIF(Insumos!B:B,D1275,Insumos!G:G)</f>
        <v>0.42</v>
      </c>
      <c r="I1275" s="30">
        <f t="shared" si="5"/>
        <v>0.01</v>
      </c>
      <c r="J1275" s="29"/>
    </row>
    <row r="1276" spans="4:12" ht="51">
      <c r="D1276" s="31" t="s">
        <v>9145</v>
      </c>
      <c r="E1276" s="32" t="s">
        <v>6987</v>
      </c>
      <c r="F1276" s="33" t="s">
        <v>7294</v>
      </c>
      <c r="G1276" s="479" t="s">
        <v>9146</v>
      </c>
      <c r="H1276" s="430">
        <f>SUMIF(Insumos!B:B,D1276,Insumos!G:G)</f>
        <v>7.78</v>
      </c>
      <c r="I1276" s="30">
        <f t="shared" si="5"/>
        <v>0.02</v>
      </c>
      <c r="J1276" s="29"/>
    </row>
    <row r="1277" spans="4:12" ht="51">
      <c r="D1277" s="31" t="s">
        <v>9147</v>
      </c>
      <c r="E1277" s="32" t="s">
        <v>5809</v>
      </c>
      <c r="F1277" s="33" t="s">
        <v>6739</v>
      </c>
      <c r="G1277" s="479" t="s">
        <v>9148</v>
      </c>
      <c r="H1277" s="430">
        <f>SUMIF(Insumos!B:B,D1277,Insumos!G:G)</f>
        <v>0.61</v>
      </c>
      <c r="I1277" s="30">
        <f t="shared" si="5"/>
        <v>0.02</v>
      </c>
      <c r="J1277" s="29"/>
    </row>
    <row r="1278" spans="4:12">
      <c r="D1278" s="699"/>
      <c r="E1278" s="699"/>
      <c r="F1278" s="699"/>
      <c r="G1278" s="699"/>
      <c r="H1278" s="30" t="s">
        <v>9454</v>
      </c>
      <c r="I1278" s="30">
        <f>SUM(I1271:I1277)</f>
        <v>33.659999999999997</v>
      </c>
      <c r="J1278" s="29"/>
    </row>
    <row r="1279" spans="4:12">
      <c r="D1279" s="228"/>
      <c r="E1279" s="229"/>
      <c r="F1279" s="229"/>
      <c r="G1279" s="480"/>
      <c r="H1279" s="231" t="s">
        <v>8317</v>
      </c>
      <c r="I1279" s="30">
        <f>I1269+I1278</f>
        <v>36.04</v>
      </c>
      <c r="J1279" s="29"/>
    </row>
    <row r="1280" spans="4:12">
      <c r="D1280" s="35"/>
      <c r="E1280" s="35"/>
      <c r="F1280" s="35"/>
      <c r="G1280" s="481"/>
      <c r="H1280" s="37"/>
      <c r="I1280" s="37"/>
      <c r="J1280" s="38"/>
      <c r="K1280" s="25"/>
      <c r="L1280" s="39"/>
    </row>
    <row r="1281" spans="2:12">
      <c r="D1281" s="35"/>
      <c r="E1281" s="35"/>
      <c r="F1281" s="35"/>
      <c r="G1281" s="481"/>
      <c r="H1281" s="37"/>
      <c r="I1281" s="37"/>
      <c r="J1281" s="38"/>
      <c r="K1281" s="25"/>
      <c r="L1281" s="39"/>
    </row>
    <row r="1283" spans="2:12">
      <c r="B1283" s="419" t="s">
        <v>2316</v>
      </c>
      <c r="C1283" s="419" t="s">
        <v>8233</v>
      </c>
      <c r="D1283" s="419">
        <v>87767</v>
      </c>
      <c r="E1283" s="690" t="str">
        <f>IF($B1283 = "SERVIÇO", IF(C1283 = "SINAPI", VLOOKUP(D1283, 'SERVIÇOS SINAPI'!$B:$E, 2, 0), IF(C1283 = "ORSE", VLOOKUP(D1283,#REF!, 2, 0), IF(C1283 = "SEINFRA", VLOOKUP(D1283,#REF!, 2, 0)))), IF(B1283="INSUMO", IF(C1283 = "SINAPI", VLOOKUP(D1283, Insumos!$B:$G, 2, 0), IF(C1283 = "ORSE", VLOOKUP(D1283,#REF!, 2, 0), IF(C1283 = "SEINFRA", VLOOKUP(D1283,#REF!, 2, 0),)))))</f>
        <v>CONTRAPISO EM ARGAMASSA TRAÇO 1:4 (CIMENTO E AREIA), PREPARO MANUAL, APLICADO EM ÁREAS MOLHADAS SOBRE IMPERMEABILIZAÇÃO, ESPESSURA 4CM. AF_06/2014</v>
      </c>
      <c r="F1283" s="691"/>
      <c r="G1283" s="691"/>
      <c r="H1283" s="692"/>
      <c r="I1283" s="696" t="str">
        <f>IF(B1283 = "SERVIÇO", IF(C1283 = "SINAPI", VLOOKUP(D1283, 'SERVIÇOS SINAPI'!$B:$E, 3, 0), IF(C1283 = "ORSE", VLOOKUP(D1283,#REF!, 3, 0), IF(C1283 = "SEINFRA", VLOOKUP(D1283,#REF!, 5, 0)))), IF(B1283="INSUMO", IF(C1283 = "SINAPI", VLOOKUP(D1283, Insumos!$B:$G, 3, 0), IF(C1283 = "ORSE", VLOOKUP(D1283,#REF!, 3, 0), IF(C1283 = "SEINFRA", VLOOKUP(D1283,#REF!, 3, 0),)))))</f>
        <v>M²</v>
      </c>
      <c r="J1283" s="29"/>
      <c r="K1283" s="422">
        <f>I1294</f>
        <v>31.16</v>
      </c>
      <c r="L1283" s="422">
        <v>39.86</v>
      </c>
    </row>
    <row r="1284" spans="2:12">
      <c r="B1284" s="423"/>
      <c r="C1284" s="423"/>
      <c r="D1284" s="423"/>
      <c r="E1284" s="693"/>
      <c r="F1284" s="694"/>
      <c r="G1284" s="694"/>
      <c r="H1284" s="695"/>
      <c r="I1284" s="697"/>
      <c r="J1284" s="29"/>
    </row>
    <row r="1285" spans="2:12">
      <c r="D1285" s="427" t="s">
        <v>7844</v>
      </c>
      <c r="E1285" s="427" t="s">
        <v>8294</v>
      </c>
      <c r="F1285" s="427" t="s">
        <v>7845</v>
      </c>
      <c r="G1285" s="478" t="s">
        <v>7846</v>
      </c>
      <c r="H1285" s="429" t="s">
        <v>7847</v>
      </c>
      <c r="I1285" s="429" t="s">
        <v>8254</v>
      </c>
      <c r="J1285" s="29"/>
    </row>
    <row r="1286" spans="2:12">
      <c r="D1286" s="698" t="s">
        <v>7848</v>
      </c>
      <c r="E1286" s="698"/>
      <c r="F1286" s="698"/>
      <c r="G1286" s="698"/>
      <c r="H1286" s="698"/>
      <c r="I1286" s="698"/>
      <c r="J1286" s="29"/>
    </row>
    <row r="1287" spans="2:12">
      <c r="D1287" s="31" t="s">
        <v>2127</v>
      </c>
      <c r="E1287" s="32" t="s">
        <v>612</v>
      </c>
      <c r="F1287" s="33" t="s">
        <v>8243</v>
      </c>
      <c r="G1287" s="479" t="s">
        <v>9123</v>
      </c>
      <c r="H1287" s="430">
        <f>SUMIF(Insumos!B:B,D1287,Insumos!G:G)</f>
        <v>13.51</v>
      </c>
      <c r="I1287" s="30">
        <f>TRUNC(G1287*H1287,2)</f>
        <v>9.32</v>
      </c>
      <c r="J1287" s="29"/>
      <c r="K1287" s="413"/>
    </row>
    <row r="1288" spans="2:12">
      <c r="D1288" s="31" t="s">
        <v>7855</v>
      </c>
      <c r="E1288" s="32" t="s">
        <v>609</v>
      </c>
      <c r="F1288" s="33" t="s">
        <v>8243</v>
      </c>
      <c r="G1288" s="479" t="s">
        <v>9124</v>
      </c>
      <c r="H1288" s="430">
        <f>SUMIF(Insumos!B:B,D1288,Insumos!G:G)</f>
        <v>11.11</v>
      </c>
      <c r="I1288" s="30">
        <f>TRUNC(G1288*H1288,2)</f>
        <v>3.83</v>
      </c>
      <c r="J1288" s="29"/>
    </row>
    <row r="1289" spans="2:12">
      <c r="D1289" s="700" t="s">
        <v>9454</v>
      </c>
      <c r="E1289" s="700"/>
      <c r="F1289" s="700"/>
      <c r="G1289" s="700"/>
      <c r="H1289" s="700"/>
      <c r="I1289" s="30">
        <f>SUM(I1286:I1288)</f>
        <v>13.15</v>
      </c>
      <c r="J1289" s="29"/>
    </row>
    <row r="1290" spans="2:12">
      <c r="D1290" s="698" t="s">
        <v>7850</v>
      </c>
      <c r="E1290" s="698"/>
      <c r="F1290" s="698"/>
      <c r="G1290" s="698"/>
      <c r="H1290" s="698"/>
      <c r="I1290" s="698"/>
      <c r="J1290" s="29"/>
    </row>
    <row r="1291" spans="2:12">
      <c r="D1291" s="31" t="s">
        <v>1538</v>
      </c>
      <c r="E1291" s="32" t="s">
        <v>1539</v>
      </c>
      <c r="F1291" s="33" t="s">
        <v>8248</v>
      </c>
      <c r="G1291" s="479" t="s">
        <v>8107</v>
      </c>
      <c r="H1291" s="430">
        <f>SUMIF(Insumos!B:B,D1291,Insumos!G:G)</f>
        <v>0.34</v>
      </c>
      <c r="I1291" s="30">
        <f>TRUNC(G1291*H1291,2)</f>
        <v>0.17</v>
      </c>
      <c r="J1291" s="29"/>
    </row>
    <row r="1292" spans="2:12" ht="25.5">
      <c r="D1292" s="31" t="s">
        <v>7588</v>
      </c>
      <c r="E1292" s="32" t="s">
        <v>7014</v>
      </c>
      <c r="F1292" s="33" t="s">
        <v>7970</v>
      </c>
      <c r="G1292" s="479" t="s">
        <v>9125</v>
      </c>
      <c r="H1292" s="430">
        <f>SUMIF(Insumos!B:B,D1292,Insumos!G:G)</f>
        <v>336.65</v>
      </c>
      <c r="I1292" s="30">
        <f>TRUNC(G1292*H1292,2)</f>
        <v>17.84</v>
      </c>
      <c r="J1292" s="29"/>
    </row>
    <row r="1293" spans="2:12">
      <c r="D1293" s="699"/>
      <c r="E1293" s="699"/>
      <c r="F1293" s="699"/>
      <c r="G1293" s="699"/>
      <c r="H1293" s="30" t="s">
        <v>9454</v>
      </c>
      <c r="I1293" s="30">
        <f>SUM(I1290:I1292)</f>
        <v>18.010000000000002</v>
      </c>
      <c r="J1293" s="29"/>
    </row>
    <row r="1294" spans="2:12">
      <c r="D1294" s="228"/>
      <c r="E1294" s="229"/>
      <c r="F1294" s="229"/>
      <c r="G1294" s="480"/>
      <c r="H1294" s="231" t="s">
        <v>8317</v>
      </c>
      <c r="I1294" s="30">
        <f>I1289+I1293</f>
        <v>31.16</v>
      </c>
      <c r="J1294" s="29"/>
    </row>
    <row r="1295" spans="2:12">
      <c r="D1295" s="35"/>
      <c r="E1295" s="35"/>
      <c r="F1295" s="35"/>
      <c r="G1295" s="481"/>
      <c r="H1295" s="37"/>
      <c r="I1295" s="37"/>
      <c r="J1295" s="38"/>
      <c r="K1295" s="25"/>
      <c r="L1295" s="39"/>
    </row>
    <row r="1296" spans="2:12">
      <c r="D1296" s="35"/>
      <c r="E1296" s="35"/>
      <c r="F1296" s="35"/>
      <c r="G1296" s="481"/>
      <c r="H1296" s="37"/>
      <c r="I1296" s="37"/>
      <c r="J1296" s="38"/>
      <c r="K1296" s="25"/>
      <c r="L1296" s="39"/>
    </row>
    <row r="1298" spans="2:12">
      <c r="B1298" s="419" t="s">
        <v>2316</v>
      </c>
      <c r="C1298" s="419" t="s">
        <v>8233</v>
      </c>
      <c r="D1298" s="419">
        <v>98561</v>
      </c>
      <c r="E1298" s="690" t="s">
        <v>7872</v>
      </c>
      <c r="F1298" s="691"/>
      <c r="G1298" s="691"/>
      <c r="H1298" s="692"/>
      <c r="I1298" s="696" t="s">
        <v>7966</v>
      </c>
      <c r="J1298" s="29"/>
      <c r="K1298" s="422">
        <f>I1309</f>
        <v>21.77</v>
      </c>
      <c r="L1298" s="422">
        <v>27.89</v>
      </c>
    </row>
    <row r="1299" spans="2:12">
      <c r="B1299" s="423"/>
      <c r="C1299" s="423"/>
      <c r="D1299" s="423"/>
      <c r="E1299" s="693"/>
      <c r="F1299" s="694"/>
      <c r="G1299" s="694"/>
      <c r="H1299" s="695"/>
      <c r="I1299" s="697"/>
      <c r="J1299" s="29"/>
    </row>
    <row r="1300" spans="2:12">
      <c r="D1300" s="427" t="s">
        <v>7844</v>
      </c>
      <c r="E1300" s="427" t="s">
        <v>8294</v>
      </c>
      <c r="F1300" s="427" t="s">
        <v>7845</v>
      </c>
      <c r="G1300" s="478" t="s">
        <v>7846</v>
      </c>
      <c r="H1300" s="429" t="s">
        <v>7847</v>
      </c>
      <c r="I1300" s="429" t="s">
        <v>8254</v>
      </c>
      <c r="J1300" s="29"/>
    </row>
    <row r="1301" spans="2:12">
      <c r="D1301" s="698" t="s">
        <v>7848</v>
      </c>
      <c r="E1301" s="698"/>
      <c r="F1301" s="698"/>
      <c r="G1301" s="698"/>
      <c r="H1301" s="698"/>
      <c r="I1301" s="698"/>
      <c r="J1301" s="29"/>
    </row>
    <row r="1302" spans="2:12">
      <c r="D1302" s="31" t="s">
        <v>2127</v>
      </c>
      <c r="E1302" s="32" t="s">
        <v>612</v>
      </c>
      <c r="F1302" s="33" t="s">
        <v>8243</v>
      </c>
      <c r="G1302" s="479" t="s">
        <v>7446</v>
      </c>
      <c r="H1302" s="430">
        <f>SUMIF(Insumos!B:B,D1302,Insumos!G:G)</f>
        <v>13.51</v>
      </c>
      <c r="I1302" s="30">
        <f>TRUNC(G1302*H1302,2)</f>
        <v>11.71</v>
      </c>
      <c r="J1302" s="29"/>
      <c r="K1302" s="413"/>
    </row>
    <row r="1303" spans="2:12">
      <c r="D1303" s="31" t="s">
        <v>7855</v>
      </c>
      <c r="E1303" s="32" t="s">
        <v>609</v>
      </c>
      <c r="F1303" s="33" t="s">
        <v>8243</v>
      </c>
      <c r="G1303" s="479" t="s">
        <v>7447</v>
      </c>
      <c r="H1303" s="430">
        <f>SUMIF(Insumos!B:B,D1303,Insumos!G:G)</f>
        <v>11.11</v>
      </c>
      <c r="I1303" s="30">
        <f>TRUNC(G1303*H1303,2)-0.01</f>
        <v>1.94</v>
      </c>
      <c r="J1303" s="29"/>
    </row>
    <row r="1304" spans="2:12">
      <c r="D1304" s="700" t="s">
        <v>9454</v>
      </c>
      <c r="E1304" s="700"/>
      <c r="F1304" s="700"/>
      <c r="G1304" s="700"/>
      <c r="H1304" s="700"/>
      <c r="I1304" s="30">
        <f>SUM(I1301:I1303)</f>
        <v>13.65</v>
      </c>
      <c r="J1304" s="29"/>
    </row>
    <row r="1305" spans="2:12">
      <c r="D1305" s="698" t="s">
        <v>7850</v>
      </c>
      <c r="E1305" s="698"/>
      <c r="F1305" s="698"/>
      <c r="G1305" s="698"/>
      <c r="H1305" s="698"/>
      <c r="I1305" s="698"/>
      <c r="J1305" s="29"/>
    </row>
    <row r="1306" spans="2:12" ht="25.5">
      <c r="D1306" s="31" t="s">
        <v>7442</v>
      </c>
      <c r="E1306" s="32" t="s">
        <v>7443</v>
      </c>
      <c r="F1306" s="33" t="s">
        <v>8248</v>
      </c>
      <c r="G1306" s="479" t="s">
        <v>7444</v>
      </c>
      <c r="H1306" s="430">
        <f>SUMIF(Insumos!B:B,D1306,Insumos!G:G)</f>
        <v>4.87</v>
      </c>
      <c r="I1306" s="30">
        <f>TRUNC(G1306*H1306,2)-0.01</f>
        <v>1.87</v>
      </c>
      <c r="J1306" s="29"/>
    </row>
    <row r="1307" spans="2:12" ht="51">
      <c r="D1307" s="31" t="s">
        <v>7445</v>
      </c>
      <c r="E1307" s="32" t="s">
        <v>6822</v>
      </c>
      <c r="F1307" s="33" t="s">
        <v>7970</v>
      </c>
      <c r="G1307" s="479" t="s">
        <v>2676</v>
      </c>
      <c r="H1307" s="430">
        <f>SUMIF(Insumos!B:B,D1307,Insumos!G:G)+6.4</f>
        <v>250.45</v>
      </c>
      <c r="I1307" s="30">
        <f>TRUNC(G1307*H1307,2)-0.01</f>
        <v>6.25</v>
      </c>
      <c r="J1307" s="29"/>
    </row>
    <row r="1308" spans="2:12">
      <c r="D1308" s="699"/>
      <c r="E1308" s="699"/>
      <c r="F1308" s="699"/>
      <c r="G1308" s="699"/>
      <c r="H1308" s="30" t="s">
        <v>9454</v>
      </c>
      <c r="I1308" s="30">
        <f>SUM(I1306:I1307)</f>
        <v>8.1199999999999992</v>
      </c>
      <c r="J1308" s="29"/>
    </row>
    <row r="1309" spans="2:12">
      <c r="D1309" s="228"/>
      <c r="E1309" s="229"/>
      <c r="F1309" s="229"/>
      <c r="G1309" s="480"/>
      <c r="H1309" s="231" t="s">
        <v>8317</v>
      </c>
      <c r="I1309" s="30">
        <f>I1304+I1308</f>
        <v>21.77</v>
      </c>
      <c r="J1309" s="29"/>
    </row>
    <row r="1310" spans="2:12">
      <c r="B1310" s="25"/>
      <c r="C1310" s="25"/>
      <c r="D1310" s="35"/>
      <c r="E1310" s="35"/>
      <c r="F1310" s="35"/>
      <c r="G1310" s="481"/>
      <c r="H1310" s="37"/>
      <c r="I1310" s="37"/>
      <c r="J1310" s="38"/>
      <c r="K1310" s="25"/>
      <c r="L1310" s="39"/>
    </row>
    <row r="1311" spans="2:12" hidden="1" outlineLevel="1">
      <c r="B1311" s="25"/>
      <c r="C1311" s="25"/>
      <c r="D1311" s="35"/>
      <c r="E1311" s="35"/>
      <c r="F1311" s="35"/>
      <c r="G1311" s="481"/>
      <c r="H1311" s="37"/>
      <c r="I1311" s="37"/>
      <c r="J1311" s="38"/>
      <c r="K1311" s="25"/>
      <c r="L1311" s="39"/>
    </row>
    <row r="1312" spans="2:12" collapsed="1"/>
    <row r="1313" spans="2:12">
      <c r="B1313" s="419" t="s">
        <v>2316</v>
      </c>
      <c r="C1313" s="419" t="s">
        <v>8233</v>
      </c>
      <c r="D1313" s="419">
        <v>97126</v>
      </c>
      <c r="E1313" s="690" t="str">
        <f>IF($B1313 = "SERVIÇO", IF(C1313 = "SINAPI", VLOOKUP(D1313, 'SERVIÇOS SINAPI'!$B:$E, 2, 0), IF(C1313 = "ORSE", VLOOKUP(D1313,#REF!, 2, 0), IF(C1313 = "SEINFRA", VLOOKUP(D1313,#REF!, 2, 0)))), IF(B1313="INSUMO", IF(C1313 = "SINAPI", VLOOKUP(D1313, Insumos!$B:$G, 2, 0), IF(C1313 = "ORSE", VLOOKUP(D1313,#REF!, 2, 0), IF(C1313 = "SEINFRA", VLOOKUP(D1313,#REF!, 2, 0),)))))</f>
        <v>ASSENTAMENTO DE TUBO DE PVC PBA PARA REDE DE ÁGUA, DN 100 MM, JUNTA ELÁSTICA INTEGRADA, INSTALADO EM LOCAL COM NÍVEL BAIXO DE INTERFERÊNCIAS (NÃO INCLUI FORNECIMENTO). AF_11/2017</v>
      </c>
      <c r="F1313" s="691"/>
      <c r="G1313" s="691"/>
      <c r="H1313" s="692"/>
      <c r="I1313" s="696" t="str">
        <f>IF(B1313 = "SERVIÇO", IF(C1313 = "SINAPI", VLOOKUP(D1313, 'SERVIÇOS SINAPI'!$B:$E, 3, 0), IF(C1313 = "ORSE", VLOOKUP(D1313,#REF!, 3, 0), IF(C1313 = "SEINFRA", VLOOKUP(D1313,#REF!, 5, 0)))), IF(B1313="INSUMO", IF(C1313 = "SINAPI", VLOOKUP(D1313, Insumos!$B:$G, 3, 0), IF(C1313 = "ORSE", VLOOKUP(D1313,#REF!, 3, 0), IF(C1313 = "SEINFRA", VLOOKUP(D1313,#REF!, 3, 0),)))))</f>
        <v>M</v>
      </c>
      <c r="J1313" s="29"/>
      <c r="K1313" s="422">
        <f>I1327</f>
        <v>1.0900000000000001</v>
      </c>
      <c r="L1313" s="422">
        <v>1.4</v>
      </c>
    </row>
    <row r="1314" spans="2:12">
      <c r="B1314" s="423"/>
      <c r="C1314" s="423"/>
      <c r="D1314" s="423"/>
      <c r="E1314" s="693"/>
      <c r="F1314" s="694"/>
      <c r="G1314" s="694"/>
      <c r="H1314" s="695"/>
      <c r="I1314" s="697"/>
      <c r="J1314" s="29"/>
    </row>
    <row r="1315" spans="2:12">
      <c r="D1315" s="427" t="s">
        <v>7844</v>
      </c>
      <c r="E1315" s="427" t="s">
        <v>8294</v>
      </c>
      <c r="F1315" s="427" t="s">
        <v>7845</v>
      </c>
      <c r="G1315" s="478" t="s">
        <v>7846</v>
      </c>
      <c r="H1315" s="429" t="s">
        <v>7847</v>
      </c>
      <c r="I1315" s="429" t="s">
        <v>8254</v>
      </c>
      <c r="J1315" s="29"/>
    </row>
    <row r="1316" spans="2:12">
      <c r="D1316" s="698" t="s">
        <v>7848</v>
      </c>
      <c r="E1316" s="698"/>
      <c r="F1316" s="698"/>
      <c r="G1316" s="698"/>
      <c r="H1316" s="698"/>
      <c r="I1316" s="698"/>
      <c r="J1316" s="29"/>
    </row>
    <row r="1317" spans="2:12">
      <c r="D1317" s="31" t="s">
        <v>7855</v>
      </c>
      <c r="E1317" s="32" t="s">
        <v>609</v>
      </c>
      <c r="F1317" s="33" t="s">
        <v>8243</v>
      </c>
      <c r="G1317" s="479" t="s">
        <v>9314</v>
      </c>
      <c r="H1317" s="430">
        <f>SUMIF(Insumos!B:B,D1317,Insumos!G:G)</f>
        <v>11.11</v>
      </c>
      <c r="I1317" s="30">
        <f>TRUNC(G1317*H1317,2)</f>
        <v>0.33</v>
      </c>
      <c r="J1317" s="29"/>
      <c r="K1317" s="413"/>
    </row>
    <row r="1318" spans="2:12">
      <c r="D1318" s="31"/>
      <c r="E1318" s="32"/>
      <c r="F1318" s="33"/>
      <c r="G1318" s="479"/>
      <c r="H1318" s="430">
        <f>SUMIF(Insumos!B:B,D1318,Insumos!G:G)</f>
        <v>0</v>
      </c>
      <c r="I1318" s="30">
        <f>TRUNC(G1318*H1318,2)</f>
        <v>0</v>
      </c>
      <c r="J1318" s="29"/>
    </row>
    <row r="1319" spans="2:12">
      <c r="D1319" s="700" t="s">
        <v>9454</v>
      </c>
      <c r="E1319" s="700"/>
      <c r="F1319" s="700"/>
      <c r="G1319" s="700"/>
      <c r="H1319" s="700"/>
      <c r="I1319" s="30">
        <f>SUM(I1316:I1318)</f>
        <v>0.33</v>
      </c>
      <c r="J1319" s="29"/>
    </row>
    <row r="1320" spans="2:12">
      <c r="D1320" s="698" t="s">
        <v>7850</v>
      </c>
      <c r="E1320" s="698"/>
      <c r="F1320" s="698"/>
      <c r="G1320" s="698"/>
      <c r="H1320" s="698"/>
      <c r="I1320" s="698"/>
      <c r="J1320" s="29"/>
    </row>
    <row r="1321" spans="2:12" ht="38.25">
      <c r="D1321" s="31" t="s">
        <v>8123</v>
      </c>
      <c r="E1321" s="32" t="s">
        <v>8124</v>
      </c>
      <c r="F1321" s="33" t="s">
        <v>8314</v>
      </c>
      <c r="G1321" s="479" t="s">
        <v>9313</v>
      </c>
      <c r="H1321" s="430">
        <f>SUMIF(Insumos!B:B,D1321,Insumos!G:G)</f>
        <v>12.84</v>
      </c>
      <c r="I1321" s="30">
        <f>TRUNC(G1321*H1321,2)</f>
        <v>0.12</v>
      </c>
      <c r="J1321" s="29"/>
    </row>
    <row r="1322" spans="2:12">
      <c r="D1322" s="31" t="s">
        <v>8126</v>
      </c>
      <c r="E1322" s="32" t="s">
        <v>38</v>
      </c>
      <c r="F1322" s="33" t="s">
        <v>8243</v>
      </c>
      <c r="G1322" s="479" t="s">
        <v>9314</v>
      </c>
      <c r="H1322" s="430">
        <f>SUMIF(Insumos!B:B,D1322,Insumos!G:G)</f>
        <v>21.13</v>
      </c>
      <c r="I1322" s="30">
        <f>TRUNC(G1322*H1322,2)</f>
        <v>0.64</v>
      </c>
      <c r="J1322" s="29"/>
    </row>
    <row r="1323" spans="2:12">
      <c r="D1323" s="31"/>
      <c r="E1323" s="32"/>
      <c r="F1323" s="33"/>
      <c r="G1323" s="479"/>
      <c r="H1323" s="430">
        <f>SUMIF(Insumos!B:B,D1323,Insumos!G:G)</f>
        <v>0</v>
      </c>
      <c r="I1323" s="30">
        <f>TRUNC(G1323*H1323,2)</f>
        <v>0</v>
      </c>
      <c r="J1323" s="29"/>
    </row>
    <row r="1324" spans="2:12">
      <c r="D1324" s="31"/>
      <c r="E1324" s="32"/>
      <c r="F1324" s="33"/>
      <c r="G1324" s="479"/>
      <c r="H1324" s="430">
        <f>SUMIF(Insumos!B:B,D1324,Insumos!G:G)</f>
        <v>0</v>
      </c>
      <c r="I1324" s="30">
        <f>TRUNC(G1324*H1324,2)</f>
        <v>0</v>
      </c>
      <c r="J1324" s="29"/>
    </row>
    <row r="1325" spans="2:12">
      <c r="D1325" s="31"/>
      <c r="E1325" s="32"/>
      <c r="F1325" s="33"/>
      <c r="G1325" s="479"/>
      <c r="H1325" s="430">
        <f>SUMIF(Insumos!B:B,D1325,Insumos!G:G)</f>
        <v>0</v>
      </c>
      <c r="I1325" s="30">
        <f>TRUNC(G1325*H1325,2)</f>
        <v>0</v>
      </c>
      <c r="J1325" s="29"/>
    </row>
    <row r="1326" spans="2:12">
      <c r="D1326" s="699"/>
      <c r="E1326" s="699"/>
      <c r="F1326" s="699"/>
      <c r="G1326" s="699"/>
      <c r="H1326" s="30" t="s">
        <v>9454</v>
      </c>
      <c r="I1326" s="30">
        <f>SUM(I1321:I1325)</f>
        <v>0.76</v>
      </c>
      <c r="J1326" s="29"/>
    </row>
    <row r="1327" spans="2:12">
      <c r="D1327" s="228"/>
      <c r="E1327" s="229"/>
      <c r="F1327" s="229"/>
      <c r="G1327" s="480"/>
      <c r="H1327" s="231" t="s">
        <v>8317</v>
      </c>
      <c r="I1327" s="30">
        <f>I1319+I1326</f>
        <v>1.0900000000000001</v>
      </c>
      <c r="J1327" s="29"/>
    </row>
    <row r="1328" spans="2:12">
      <c r="B1328" s="25"/>
      <c r="C1328" s="25"/>
      <c r="D1328" s="35"/>
      <c r="E1328" s="35"/>
      <c r="F1328" s="35"/>
      <c r="G1328" s="481"/>
      <c r="H1328" s="37"/>
      <c r="I1328" s="37"/>
      <c r="J1328" s="38"/>
      <c r="K1328" s="25"/>
      <c r="L1328" s="39"/>
    </row>
    <row r="1329" spans="2:12">
      <c r="B1329" s="25"/>
      <c r="C1329" s="25"/>
      <c r="D1329" s="35"/>
      <c r="E1329" s="35"/>
      <c r="F1329" s="35"/>
      <c r="G1329" s="481"/>
      <c r="H1329" s="37"/>
      <c r="I1329" s="37"/>
      <c r="J1329" s="38"/>
      <c r="K1329" s="25"/>
      <c r="L1329" s="39"/>
    </row>
    <row r="1331" spans="2:12">
      <c r="B1331" s="419" t="s">
        <v>2316</v>
      </c>
      <c r="C1331" s="419" t="s">
        <v>8233</v>
      </c>
      <c r="D1331" s="419">
        <v>97065</v>
      </c>
      <c r="E1331" s="690" t="str">
        <f>IF($B1331 = "SERVIÇO", IF(C1331 = "SINAPI", VLOOKUP(D1331, 'SERVIÇOS SINAPI'!$B:$E, 2, 0), IF(C1331 = "ORSE", VLOOKUP(D1331,#REF!, 2, 0), IF(C1331 = "SEINFRA", VLOOKUP(D1331,#REF!, 2, 0)))), IF(B1331="INSUMO", IF(C1331 = "SINAPI", VLOOKUP(D1331, Insumos!$B:$G, 2, 0), IF(C1331 = "ORSE", VLOOKUP(D1331,#REF!, 2, 0), IF(C1331 = "SEINFRA", VLOOKUP(D1331,#REF!, 2, 0),)))))</f>
        <v>MONTAGEM E DESMONTAGEM DE ANDAIME MULTIDIRECIONAL (EXCLUSIVE ANDAIME E LIMPEZA). AF_11/2017</v>
      </c>
      <c r="F1331" s="691"/>
      <c r="G1331" s="691"/>
      <c r="H1331" s="692"/>
      <c r="I1331" s="696" t="str">
        <f>IF(B1331 = "SERVIÇO", IF(C1331 = "SINAPI", VLOOKUP(D1331, 'SERVIÇOS SINAPI'!$B:$E, 3, 0), IF(C1331 = "ORSE", VLOOKUP(D1331,#REF!, 3, 0), IF(C1331 = "SEINFRA", VLOOKUP(D1331,#REF!, 5, 0)))), IF(B1331="INSUMO", IF(C1331 = "SINAPI", VLOOKUP(D1331, Insumos!$B:$G, 3, 0), IF(C1331 = "ORSE", VLOOKUP(D1331,#REF!, 3, 0), IF(C1331 = "SEINFRA", VLOOKUP(D1331,#REF!, 3, 0),)))))</f>
        <v>M³</v>
      </c>
      <c r="J1331" s="29"/>
      <c r="K1331" s="422">
        <f>I1342</f>
        <v>5.4</v>
      </c>
      <c r="L1331" s="422">
        <v>6.9</v>
      </c>
    </row>
    <row r="1332" spans="2:12">
      <c r="B1332" s="423"/>
      <c r="C1332" s="423"/>
      <c r="D1332" s="423"/>
      <c r="E1332" s="693"/>
      <c r="F1332" s="694"/>
      <c r="G1332" s="694"/>
      <c r="H1332" s="695"/>
      <c r="I1332" s="697"/>
      <c r="J1332" s="29"/>
    </row>
    <row r="1333" spans="2:12">
      <c r="D1333" s="427" t="s">
        <v>7844</v>
      </c>
      <c r="E1333" s="427" t="s">
        <v>8294</v>
      </c>
      <c r="F1333" s="427" t="s">
        <v>7845</v>
      </c>
      <c r="G1333" s="478" t="s">
        <v>7846</v>
      </c>
      <c r="H1333" s="429" t="s">
        <v>7847</v>
      </c>
      <c r="I1333" s="429" t="s">
        <v>8254</v>
      </c>
      <c r="J1333" s="29"/>
    </row>
    <row r="1334" spans="2:12">
      <c r="D1334" s="698" t="s">
        <v>7848</v>
      </c>
      <c r="E1334" s="698"/>
      <c r="F1334" s="698"/>
      <c r="G1334" s="698"/>
      <c r="H1334" s="698"/>
      <c r="I1334" s="698"/>
      <c r="J1334" s="29"/>
    </row>
    <row r="1335" spans="2:12" ht="25.5">
      <c r="D1335" s="31" t="s">
        <v>9323</v>
      </c>
      <c r="E1335" s="32" t="s">
        <v>42</v>
      </c>
      <c r="F1335" s="33" t="s">
        <v>8243</v>
      </c>
      <c r="G1335" s="479" t="s">
        <v>9324</v>
      </c>
      <c r="H1335" s="430">
        <f>SUMIF(Insumos!B:B,D1335,Insumos!G:G)</f>
        <v>21.09</v>
      </c>
      <c r="I1335" s="30">
        <f>TRUNC(G1335*H1335,2)-0.01</f>
        <v>2.81</v>
      </c>
      <c r="J1335" s="29"/>
      <c r="K1335" s="413"/>
    </row>
    <row r="1336" spans="2:12">
      <c r="D1336" s="31" t="s">
        <v>7855</v>
      </c>
      <c r="E1336" s="32" t="s">
        <v>609</v>
      </c>
      <c r="F1336" s="33" t="s">
        <v>8243</v>
      </c>
      <c r="G1336" s="479" t="s">
        <v>9325</v>
      </c>
      <c r="H1336" s="430">
        <f>SUMIF(Insumos!B:B,D1336,Insumos!G:G)</f>
        <v>11.11</v>
      </c>
      <c r="I1336" s="30">
        <f>TRUNC(G1336*H1336,2)-0.01</f>
        <v>0.28000000000000003</v>
      </c>
      <c r="J1336" s="29"/>
    </row>
    <row r="1337" spans="2:12">
      <c r="D1337" s="700" t="s">
        <v>9454</v>
      </c>
      <c r="E1337" s="700"/>
      <c r="F1337" s="700"/>
      <c r="G1337" s="700"/>
      <c r="H1337" s="700"/>
      <c r="I1337" s="30">
        <f>SUM(I1334:I1336)</f>
        <v>3.09</v>
      </c>
      <c r="J1337" s="29"/>
    </row>
    <row r="1338" spans="2:12">
      <c r="D1338" s="698" t="s">
        <v>7850</v>
      </c>
      <c r="E1338" s="698"/>
      <c r="F1338" s="698"/>
      <c r="G1338" s="698"/>
      <c r="H1338" s="698"/>
      <c r="I1338" s="698"/>
      <c r="J1338" s="29"/>
    </row>
    <row r="1339" spans="2:12" ht="38.25">
      <c r="D1339" s="31" t="s">
        <v>9326</v>
      </c>
      <c r="E1339" s="32" t="s">
        <v>6912</v>
      </c>
      <c r="F1339" s="33" t="s">
        <v>8247</v>
      </c>
      <c r="G1339" s="479" t="s">
        <v>9327</v>
      </c>
      <c r="H1339" s="430">
        <f>SUMIF(Insumos!B:B,D1339,Insumos!G:G)</f>
        <v>0.31</v>
      </c>
      <c r="I1339" s="30">
        <f>TRUNC(G1339*H1339,2)-0.01</f>
        <v>2.31</v>
      </c>
      <c r="J1339" s="29"/>
    </row>
    <row r="1340" spans="2:12">
      <c r="D1340" s="31"/>
      <c r="E1340" s="32"/>
      <c r="F1340" s="33"/>
      <c r="G1340" s="479"/>
      <c r="H1340" s="430">
        <f>SUMIF(Insumos!B:B,D1340,Insumos!G:G)</f>
        <v>0</v>
      </c>
      <c r="I1340" s="30">
        <f>TRUNC(G1340*H1340,2)</f>
        <v>0</v>
      </c>
      <c r="J1340" s="29"/>
    </row>
    <row r="1341" spans="2:12">
      <c r="D1341" s="699"/>
      <c r="E1341" s="699"/>
      <c r="F1341" s="699"/>
      <c r="G1341" s="699"/>
      <c r="H1341" s="30" t="s">
        <v>9454</v>
      </c>
      <c r="I1341" s="30">
        <f>SUM(I1339:I1340)</f>
        <v>2.31</v>
      </c>
      <c r="J1341" s="29"/>
    </row>
    <row r="1342" spans="2:12">
      <c r="D1342" s="228"/>
      <c r="E1342" s="229"/>
      <c r="F1342" s="229"/>
      <c r="G1342" s="480"/>
      <c r="H1342" s="231" t="s">
        <v>8317</v>
      </c>
      <c r="I1342" s="30">
        <f>I1337+I1341</f>
        <v>5.4</v>
      </c>
      <c r="J1342" s="29"/>
    </row>
    <row r="1343" spans="2:12">
      <c r="B1343" s="25"/>
      <c r="C1343" s="25"/>
      <c r="D1343" s="35"/>
      <c r="E1343" s="35"/>
      <c r="F1343" s="35"/>
      <c r="G1343" s="481"/>
      <c r="H1343" s="37"/>
      <c r="I1343" s="37"/>
      <c r="J1343" s="38"/>
      <c r="K1343" s="25"/>
      <c r="L1343" s="39"/>
    </row>
    <row r="1344" spans="2:12">
      <c r="B1344" s="25"/>
      <c r="C1344" s="25"/>
      <c r="D1344" s="35"/>
      <c r="E1344" s="35"/>
      <c r="F1344" s="35"/>
      <c r="G1344" s="481"/>
      <c r="H1344" s="37"/>
      <c r="I1344" s="37"/>
      <c r="J1344" s="38"/>
      <c r="K1344" s="25"/>
      <c r="L1344" s="39"/>
    </row>
    <row r="1346" spans="2:12">
      <c r="B1346" s="419" t="s">
        <v>2316</v>
      </c>
      <c r="C1346" s="419" t="s">
        <v>8233</v>
      </c>
      <c r="D1346" s="419" t="s">
        <v>6707</v>
      </c>
      <c r="E1346" s="690" t="str">
        <f>IF($B1346 = "SERVIÇO", IF(C1346 = "SINAPI", VLOOKUP(D1346, 'SERVIÇOS SINAPI'!$B:$E, 2, 0), IF(C1346 = "ORSE", VLOOKUP(D1346,#REF!, 2, 0), IF(C1346 = "SEINFRA", VLOOKUP(D1346,#REF!, 2, 0)))), IF(B1346="INSUMO", IF(C1346 = "SINAPI", VLOOKUP(D1346, Insumos!$B:$G, 2, 0), IF(C1346 = "ORSE", VLOOKUP(D1346,#REF!, 2, 0), IF(C1346 = "SEINFRA", VLOOKUP(D1346,#REF!, 2, 0),)))))</f>
        <v>ESCADA TIPO MARINHEIRO EM TUBO ACO GALVANIZADO 1 1/2" 5 DEGRAUS</v>
      </c>
      <c r="F1346" s="691"/>
      <c r="G1346" s="691"/>
      <c r="H1346" s="692"/>
      <c r="I1346" s="696" t="str">
        <f>IF(B1346 = "SERVIÇO", IF(C1346 = "SINAPI", VLOOKUP(D1346, 'SERVIÇOS SINAPI'!$B:$E, 3, 0), IF(C1346 = "ORSE", VLOOKUP(D1346,#REF!, 3, 0), IF(C1346 = "SEINFRA", VLOOKUP(D1346,#REF!, 5, 0)))), IF(B1346="INSUMO", IF(C1346 = "SINAPI", VLOOKUP(D1346, Insumos!$B:$G, 3, 0), IF(C1346 = "ORSE", VLOOKUP(D1346,#REF!, 3, 0), IF(C1346 = "SEINFRA", VLOOKUP(D1346,#REF!, 3, 0),)))))</f>
        <v>M</v>
      </c>
      <c r="J1346" s="29"/>
      <c r="K1346" s="422">
        <f>I1357</f>
        <v>177.18</v>
      </c>
      <c r="L1346" s="422">
        <v>226.29</v>
      </c>
    </row>
    <row r="1347" spans="2:12">
      <c r="B1347" s="423"/>
      <c r="C1347" s="423"/>
      <c r="D1347" s="423"/>
      <c r="E1347" s="693"/>
      <c r="F1347" s="694"/>
      <c r="G1347" s="694"/>
      <c r="H1347" s="695"/>
      <c r="I1347" s="697"/>
      <c r="J1347" s="29"/>
    </row>
    <row r="1348" spans="2:12">
      <c r="D1348" s="427" t="s">
        <v>7844</v>
      </c>
      <c r="E1348" s="427" t="s">
        <v>8294</v>
      </c>
      <c r="F1348" s="427" t="s">
        <v>7845</v>
      </c>
      <c r="G1348" s="478" t="s">
        <v>7846</v>
      </c>
      <c r="H1348" s="429" t="s">
        <v>7847</v>
      </c>
      <c r="I1348" s="429" t="s">
        <v>8254</v>
      </c>
      <c r="J1348" s="29"/>
    </row>
    <row r="1349" spans="2:12">
      <c r="D1349" s="698" t="s">
        <v>7848</v>
      </c>
      <c r="E1349" s="698"/>
      <c r="F1349" s="698"/>
      <c r="G1349" s="698"/>
      <c r="H1349" s="698"/>
      <c r="I1349" s="698"/>
      <c r="J1349" s="29"/>
    </row>
    <row r="1350" spans="2:12">
      <c r="D1350" s="31" t="s">
        <v>8051</v>
      </c>
      <c r="E1350" s="32" t="s">
        <v>35</v>
      </c>
      <c r="F1350" s="33" t="s">
        <v>8243</v>
      </c>
      <c r="G1350" s="479" t="s">
        <v>7425</v>
      </c>
      <c r="H1350" s="430">
        <f>SUMIF(Insumos!B:B,D1350,Insumos!G:G)</f>
        <v>13.51</v>
      </c>
      <c r="I1350" s="30">
        <f>TRUNC(G1350*H1350,2)</f>
        <v>45.93</v>
      </c>
      <c r="J1350" s="29"/>
      <c r="K1350" s="413"/>
    </row>
    <row r="1351" spans="2:12">
      <c r="D1351" s="31" t="s">
        <v>7855</v>
      </c>
      <c r="E1351" s="32" t="s">
        <v>609</v>
      </c>
      <c r="F1351" s="33" t="s">
        <v>8243</v>
      </c>
      <c r="G1351" s="479" t="s">
        <v>7426</v>
      </c>
      <c r="H1351" s="430">
        <f>SUMIF(Insumos!B:B,D1351,Insumos!G:G)</f>
        <v>11.11</v>
      </c>
      <c r="I1351" s="30">
        <f>TRUNC(G1351*H1351,2)</f>
        <v>34.44</v>
      </c>
      <c r="J1351" s="29"/>
    </row>
    <row r="1352" spans="2:12">
      <c r="D1352" s="700" t="s">
        <v>9454</v>
      </c>
      <c r="E1352" s="700"/>
      <c r="F1352" s="700"/>
      <c r="G1352" s="700"/>
      <c r="H1352" s="700"/>
      <c r="I1352" s="30">
        <f>SUM(I1349:I1351)</f>
        <v>80.37</v>
      </c>
      <c r="J1352" s="29"/>
    </row>
    <row r="1353" spans="2:12">
      <c r="D1353" s="698" t="s">
        <v>7850</v>
      </c>
      <c r="E1353" s="698"/>
      <c r="F1353" s="698"/>
      <c r="G1353" s="698"/>
      <c r="H1353" s="698"/>
      <c r="I1353" s="698"/>
      <c r="J1353" s="29"/>
    </row>
    <row r="1354" spans="2:12" ht="25.5">
      <c r="D1354" s="31" t="s">
        <v>7423</v>
      </c>
      <c r="E1354" s="32" t="s">
        <v>7424</v>
      </c>
      <c r="F1354" s="33" t="s">
        <v>8247</v>
      </c>
      <c r="G1354" s="479" t="s">
        <v>7964</v>
      </c>
      <c r="H1354" s="430">
        <f>SUMIF(Insumos!B:B,D1354,Insumos!G:G)</f>
        <v>22.87</v>
      </c>
      <c r="I1354" s="30">
        <f>TRUNC(G1354*H1354,2)+0.01</f>
        <v>91.49</v>
      </c>
      <c r="J1354" s="29"/>
    </row>
    <row r="1355" spans="2:12" ht="25.5">
      <c r="D1355" s="31" t="s">
        <v>2134</v>
      </c>
      <c r="E1355" s="32" t="s">
        <v>9374</v>
      </c>
      <c r="F1355" s="33" t="s">
        <v>7970</v>
      </c>
      <c r="G1355" s="479" t="s">
        <v>2115</v>
      </c>
      <c r="H1355" s="430">
        <f>SUMIF(Insumos!B:B,D1355,Insumos!G:G)</f>
        <v>265.91000000000003</v>
      </c>
      <c r="I1355" s="30">
        <f>TRUNC(G1355*H1355,2)+0.01</f>
        <v>5.32</v>
      </c>
      <c r="J1355" s="29"/>
    </row>
    <row r="1356" spans="2:12">
      <c r="D1356" s="699"/>
      <c r="E1356" s="699"/>
      <c r="F1356" s="699"/>
      <c r="G1356" s="699"/>
      <c r="H1356" s="30" t="s">
        <v>9454</v>
      </c>
      <c r="I1356" s="30">
        <f>SUM(I1354:I1355)</f>
        <v>96.81</v>
      </c>
      <c r="J1356" s="29"/>
    </row>
    <row r="1357" spans="2:12">
      <c r="D1357" s="228"/>
      <c r="E1357" s="229"/>
      <c r="F1357" s="229"/>
      <c r="G1357" s="480"/>
      <c r="H1357" s="231" t="s">
        <v>8317</v>
      </c>
      <c r="I1357" s="30">
        <f>I1352+I1356</f>
        <v>177.18</v>
      </c>
      <c r="J1357" s="29"/>
    </row>
    <row r="1358" spans="2:12">
      <c r="B1358" s="25"/>
      <c r="C1358" s="25"/>
      <c r="D1358" s="35"/>
      <c r="E1358" s="35"/>
      <c r="F1358" s="35"/>
      <c r="G1358" s="481"/>
      <c r="H1358" s="37"/>
      <c r="I1358" s="37"/>
      <c r="J1358" s="38"/>
      <c r="K1358" s="25"/>
      <c r="L1358" s="39"/>
    </row>
    <row r="1359" spans="2:12">
      <c r="B1359" s="25"/>
      <c r="C1359" s="25"/>
      <c r="D1359" s="35"/>
      <c r="E1359" s="35"/>
      <c r="F1359" s="35"/>
      <c r="G1359" s="481"/>
      <c r="H1359" s="37"/>
      <c r="I1359" s="37"/>
      <c r="J1359" s="38"/>
      <c r="K1359" s="25"/>
      <c r="L1359" s="39"/>
    </row>
    <row r="1361" spans="2:12">
      <c r="B1361" s="419" t="s">
        <v>2316</v>
      </c>
      <c r="C1361" s="419" t="s">
        <v>8233</v>
      </c>
      <c r="D1361" s="419">
        <v>97125</v>
      </c>
      <c r="E1361" s="690" t="str">
        <f>IF($B1361 = "SERVIÇO", IF(C1361 = "SINAPI", VLOOKUP(D1361, 'SERVIÇOS SINAPI'!$B:$E, 2, 0), IF(C1361 = "ORSE", VLOOKUP(D1361,#REF!, 2, 0), IF(C1361 = "SEINFRA", VLOOKUP(D1361,#REF!, 2, 0)))), IF(B1361="INSUMO", IF(C1361 = "SINAPI", VLOOKUP(D1361, Insumos!$B:$G, 2, 0), IF(C1361 = "ORSE", VLOOKUP(D1361,#REF!, 2, 0), IF(C1361 = "SEINFRA", VLOOKUP(D1361,#REF!, 2, 0),)))))</f>
        <v>ASSENTAMENTO DE TUBO DE PVC PBA PARA REDE DE ÁGUA, DN 75 MM, JUNTA ELÁSTICA INTEGRADA, INSTALADO EM LOCAL COM NÍVEL BAIXO DE INTERFERÊNCIAS (NÃO INCLUI FORNECIMENTO). AF_11/2017</v>
      </c>
      <c r="F1361" s="691"/>
      <c r="G1361" s="691"/>
      <c r="H1361" s="692"/>
      <c r="I1361" s="696" t="str">
        <f>IF(B1361 = "SERVIÇO", IF(C1361 = "SINAPI", VLOOKUP(D1361, 'SERVIÇOS SINAPI'!$B:$E, 3, 0), IF(C1361 = "ORSE", VLOOKUP(D1361,#REF!, 3, 0), IF(C1361 = "SEINFRA", VLOOKUP(D1361,#REF!, 5, 0)))), IF(B1361="INSUMO", IF(C1361 = "SINAPI", VLOOKUP(D1361, Insumos!$B:$G, 3, 0), IF(C1361 = "ORSE", VLOOKUP(D1361,#REF!, 3, 0), IF(C1361 = "SEINFRA", VLOOKUP(D1361,#REF!, 3, 0),)))))</f>
        <v>M</v>
      </c>
      <c r="J1361" s="29"/>
      <c r="K1361" s="422">
        <f>I1375</f>
        <v>0.86</v>
      </c>
      <c r="L1361" s="422">
        <v>1.1100000000000001</v>
      </c>
    </row>
    <row r="1362" spans="2:12">
      <c r="B1362" s="423"/>
      <c r="C1362" s="423"/>
      <c r="D1362" s="423"/>
      <c r="E1362" s="693"/>
      <c r="F1362" s="694"/>
      <c r="G1362" s="694"/>
      <c r="H1362" s="695"/>
      <c r="I1362" s="697"/>
      <c r="J1362" s="29"/>
    </row>
    <row r="1363" spans="2:12">
      <c r="D1363" s="427" t="s">
        <v>7844</v>
      </c>
      <c r="E1363" s="427" t="s">
        <v>8294</v>
      </c>
      <c r="F1363" s="427" t="s">
        <v>7845</v>
      </c>
      <c r="G1363" s="478" t="s">
        <v>7846</v>
      </c>
      <c r="H1363" s="429" t="s">
        <v>7847</v>
      </c>
      <c r="I1363" s="429" t="s">
        <v>8254</v>
      </c>
      <c r="J1363" s="29"/>
    </row>
    <row r="1364" spans="2:12">
      <c r="D1364" s="698" t="s">
        <v>7848</v>
      </c>
      <c r="E1364" s="698"/>
      <c r="F1364" s="698"/>
      <c r="G1364" s="698"/>
      <c r="H1364" s="698"/>
      <c r="I1364" s="698"/>
      <c r="J1364" s="29"/>
    </row>
    <row r="1365" spans="2:12">
      <c r="D1365" s="31" t="s">
        <v>8126</v>
      </c>
      <c r="E1365" s="32" t="s">
        <v>38</v>
      </c>
      <c r="F1365" s="33" t="s">
        <v>8243</v>
      </c>
      <c r="G1365" s="479" t="s">
        <v>7516</v>
      </c>
      <c r="H1365" s="430">
        <f>SUMIF(Insumos!B:B,D1365,Insumos!G:G)</f>
        <v>21.13</v>
      </c>
      <c r="I1365" s="30">
        <f>TRUNC(G1365*H1365,2)</f>
        <v>0.5</v>
      </c>
      <c r="J1365" s="29"/>
      <c r="K1365" s="413"/>
    </row>
    <row r="1366" spans="2:12">
      <c r="D1366" s="31" t="s">
        <v>7855</v>
      </c>
      <c r="E1366" s="32" t="s">
        <v>609</v>
      </c>
      <c r="F1366" s="33" t="s">
        <v>8243</v>
      </c>
      <c r="G1366" s="479" t="s">
        <v>7516</v>
      </c>
      <c r="H1366" s="430">
        <f>SUMIF(Insumos!B:B,D1366,Insumos!G:G)</f>
        <v>11.11</v>
      </c>
      <c r="I1366" s="30">
        <f>TRUNC(G1366*H1366,2)+0.01</f>
        <v>0.27</v>
      </c>
      <c r="J1366" s="29"/>
    </row>
    <row r="1367" spans="2:12">
      <c r="D1367" s="700" t="s">
        <v>9454</v>
      </c>
      <c r="E1367" s="700"/>
      <c r="F1367" s="700"/>
      <c r="G1367" s="700"/>
      <c r="H1367" s="700"/>
      <c r="I1367" s="30">
        <f>SUM(I1364:I1366)</f>
        <v>0.77</v>
      </c>
      <c r="J1367" s="29"/>
    </row>
    <row r="1368" spans="2:12">
      <c r="D1368" s="698" t="s">
        <v>7850</v>
      </c>
      <c r="E1368" s="698"/>
      <c r="F1368" s="698"/>
      <c r="G1368" s="698"/>
      <c r="H1368" s="698"/>
      <c r="I1368" s="698"/>
      <c r="J1368" s="29"/>
    </row>
    <row r="1369" spans="2:12" ht="38.25">
      <c r="D1369" s="31" t="s">
        <v>8123</v>
      </c>
      <c r="E1369" s="32" t="s">
        <v>8124</v>
      </c>
      <c r="F1369" s="33" t="s">
        <v>8314</v>
      </c>
      <c r="G1369" s="479" t="s">
        <v>7515</v>
      </c>
      <c r="H1369" s="430">
        <f>SUMIF(Insumos!B:B,D1369,Insumos!G:G)</f>
        <v>12.84</v>
      </c>
      <c r="I1369" s="30">
        <f>TRUNC(G1369*H1369,2)</f>
        <v>0.09</v>
      </c>
      <c r="J1369" s="29"/>
    </row>
    <row r="1370" spans="2:12">
      <c r="D1370" s="31"/>
      <c r="E1370" s="32"/>
      <c r="F1370" s="33"/>
      <c r="G1370" s="479"/>
      <c r="H1370" s="430">
        <f>SUMIF(Insumos!B:B,D1370,Insumos!G:G)</f>
        <v>0</v>
      </c>
      <c r="I1370" s="30">
        <f>TRUNC(G1370*H1370,2)</f>
        <v>0</v>
      </c>
      <c r="J1370" s="29"/>
    </row>
    <row r="1371" spans="2:12">
      <c r="D1371" s="31"/>
      <c r="E1371" s="32"/>
      <c r="F1371" s="33"/>
      <c r="G1371" s="479"/>
      <c r="H1371" s="430">
        <f>SUMIF(Insumos!B:B,D1371,Insumos!G:G)</f>
        <v>0</v>
      </c>
      <c r="I1371" s="30">
        <f>TRUNC(G1371*H1371,2)</f>
        <v>0</v>
      </c>
      <c r="J1371" s="29"/>
    </row>
    <row r="1372" spans="2:12">
      <c r="D1372" s="31"/>
      <c r="E1372" s="32"/>
      <c r="F1372" s="33"/>
      <c r="G1372" s="479"/>
      <c r="H1372" s="430">
        <f>SUMIF(Insumos!B:B,D1372,Insumos!G:G)</f>
        <v>0</v>
      </c>
      <c r="I1372" s="30">
        <f>TRUNC(G1372*H1372,2)</f>
        <v>0</v>
      </c>
      <c r="J1372" s="29"/>
    </row>
    <row r="1373" spans="2:12">
      <c r="D1373" s="31"/>
      <c r="E1373" s="32"/>
      <c r="F1373" s="33"/>
      <c r="G1373" s="479"/>
      <c r="H1373" s="430">
        <f>SUMIF(Insumos!B:B,D1373,Insumos!G:G)</f>
        <v>0</v>
      </c>
      <c r="I1373" s="30">
        <f>TRUNC(G1373*H1373,2)</f>
        <v>0</v>
      </c>
      <c r="J1373" s="29"/>
    </row>
    <row r="1374" spans="2:12">
      <c r="D1374" s="699"/>
      <c r="E1374" s="699"/>
      <c r="F1374" s="699"/>
      <c r="G1374" s="699"/>
      <c r="H1374" s="30" t="s">
        <v>9454</v>
      </c>
      <c r="I1374" s="30">
        <f>SUM(I1369:I1373)</f>
        <v>0.09</v>
      </c>
      <c r="J1374" s="29"/>
    </row>
    <row r="1375" spans="2:12">
      <c r="D1375" s="228"/>
      <c r="E1375" s="229"/>
      <c r="F1375" s="229"/>
      <c r="G1375" s="480"/>
      <c r="H1375" s="231" t="s">
        <v>8317</v>
      </c>
      <c r="I1375" s="30">
        <f>I1367+I1374</f>
        <v>0.86</v>
      </c>
      <c r="J1375" s="29"/>
    </row>
    <row r="1376" spans="2:12">
      <c r="B1376" s="25"/>
      <c r="C1376" s="25"/>
      <c r="D1376" s="35"/>
      <c r="E1376" s="35"/>
      <c r="F1376" s="35"/>
      <c r="G1376" s="481"/>
      <c r="H1376" s="37"/>
      <c r="I1376" s="37"/>
      <c r="J1376" s="38"/>
      <c r="K1376" s="25"/>
      <c r="L1376" s="39"/>
    </row>
    <row r="1377" spans="2:12">
      <c r="B1377" s="25"/>
      <c r="C1377" s="25"/>
      <c r="D1377" s="35"/>
      <c r="E1377" s="35"/>
      <c r="F1377" s="35"/>
      <c r="G1377" s="481"/>
      <c r="H1377" s="37"/>
      <c r="I1377" s="37"/>
      <c r="J1377" s="38"/>
      <c r="K1377" s="25"/>
      <c r="L1377" s="39"/>
    </row>
    <row r="1379" spans="2:12">
      <c r="B1379" s="419" t="s">
        <v>2316</v>
      </c>
      <c r="C1379" s="419" t="s">
        <v>8233</v>
      </c>
      <c r="D1379" s="419">
        <v>88488</v>
      </c>
      <c r="E1379" s="690" t="str">
        <f>IF($B1379 = "SERVIÇO", IF(C1379 = "SINAPI", VLOOKUP(D1379, 'SERVIÇOS SINAPI'!$B:$E, 2, 0), IF(C1379 = "ORSE", VLOOKUP(D1379,#REF!, 2, 0), IF(C1379 = "SEINFRA", VLOOKUP(D1379,#REF!, 2, 0)))), IF(B1379="INSUMO", IF(C1379 = "SINAPI", VLOOKUP(D1379, Insumos!$B:$G, 2, 0), IF(C1379 = "ORSE", VLOOKUP(D1379,#REF!, 2, 0), IF(C1379 = "SEINFRA", VLOOKUP(D1379,#REF!, 2, 0),)))))</f>
        <v>APLICAÇÃO MANUAL DE PINTURA COM TINTA LÁTEX ACRÍLICA EM TETO, DUAS DEMÃOS. AF_06/2014</v>
      </c>
      <c r="F1379" s="691"/>
      <c r="G1379" s="691"/>
      <c r="H1379" s="692"/>
      <c r="I1379" s="696" t="str">
        <f>IF(B1379 = "SERVIÇO", IF(C1379 = "SINAPI", VLOOKUP(D1379, 'SERVIÇOS SINAPI'!$B:$E, 3, 0), IF(C1379 = "ORSE", VLOOKUP(D1379,#REF!, 3, 0), IF(C1379 = "SEINFRA", VLOOKUP(D1379,#REF!, 5, 0)))), IF(B1379="INSUMO", IF(C1379 = "SINAPI", VLOOKUP(D1379, Insumos!$B:$G, 3, 0), IF(C1379 = "ORSE", VLOOKUP(D1379,#REF!, 3, 0), IF(C1379 = "SEINFRA", VLOOKUP(D1379,#REF!, 3, 0),)))))</f>
        <v>M²</v>
      </c>
      <c r="J1379" s="29"/>
      <c r="K1379" s="422">
        <f>I1393</f>
        <v>8.61</v>
      </c>
      <c r="L1379" s="422">
        <v>11.01</v>
      </c>
    </row>
    <row r="1380" spans="2:12">
      <c r="B1380" s="423"/>
      <c r="C1380" s="423"/>
      <c r="D1380" s="423"/>
      <c r="E1380" s="693"/>
      <c r="F1380" s="694"/>
      <c r="G1380" s="694"/>
      <c r="H1380" s="695"/>
      <c r="I1380" s="697"/>
      <c r="J1380" s="29"/>
    </row>
    <row r="1381" spans="2:12">
      <c r="D1381" s="427" t="s">
        <v>7844</v>
      </c>
      <c r="E1381" s="427" t="s">
        <v>8294</v>
      </c>
      <c r="F1381" s="427" t="s">
        <v>7845</v>
      </c>
      <c r="G1381" s="478" t="s">
        <v>7846</v>
      </c>
      <c r="H1381" s="429" t="s">
        <v>7847</v>
      </c>
      <c r="I1381" s="429" t="s">
        <v>8254</v>
      </c>
      <c r="J1381" s="29"/>
    </row>
    <row r="1382" spans="2:12">
      <c r="D1382" s="698" t="s">
        <v>7848</v>
      </c>
      <c r="E1382" s="698"/>
      <c r="F1382" s="698"/>
      <c r="G1382" s="698"/>
      <c r="H1382" s="698"/>
      <c r="I1382" s="698"/>
      <c r="J1382" s="29"/>
    </row>
    <row r="1383" spans="2:12">
      <c r="D1383" s="31" t="s">
        <v>7855</v>
      </c>
      <c r="E1383" s="32" t="s">
        <v>609</v>
      </c>
      <c r="F1383" s="33" t="s">
        <v>8243</v>
      </c>
      <c r="G1383" s="479" t="s">
        <v>9331</v>
      </c>
      <c r="H1383" s="430">
        <f>SUMIF(Insumos!B:B,D1383,Insumos!G:G)</f>
        <v>11.11</v>
      </c>
      <c r="I1383" s="30">
        <f>TRUNC(G1383*H1383,2)</f>
        <v>0.98</v>
      </c>
      <c r="J1383" s="29"/>
      <c r="K1383" s="413"/>
    </row>
    <row r="1384" spans="2:12">
      <c r="D1384" s="31"/>
      <c r="E1384" s="32"/>
      <c r="F1384" s="33"/>
      <c r="G1384" s="479"/>
      <c r="H1384" s="430">
        <f>SUMIF(Insumos!B:B,D1384,Insumos!G:G)</f>
        <v>0</v>
      </c>
      <c r="I1384" s="30">
        <f>TRUNC(G1384*H1384,2)</f>
        <v>0</v>
      </c>
      <c r="J1384" s="29"/>
    </row>
    <row r="1385" spans="2:12">
      <c r="D1385" s="700" t="s">
        <v>9454</v>
      </c>
      <c r="E1385" s="700"/>
      <c r="F1385" s="700"/>
      <c r="G1385" s="700"/>
      <c r="H1385" s="700"/>
      <c r="I1385" s="30">
        <f>SUM(I1382:I1384)</f>
        <v>0.98</v>
      </c>
      <c r="J1385" s="29"/>
    </row>
    <row r="1386" spans="2:12">
      <c r="D1386" s="698" t="s">
        <v>7850</v>
      </c>
      <c r="E1386" s="698"/>
      <c r="F1386" s="698"/>
      <c r="G1386" s="698"/>
      <c r="H1386" s="698"/>
      <c r="I1386" s="698"/>
      <c r="J1386" s="29"/>
    </row>
    <row r="1387" spans="2:12">
      <c r="D1387" s="31" t="s">
        <v>8069</v>
      </c>
      <c r="E1387" s="32" t="s">
        <v>8070</v>
      </c>
      <c r="F1387" s="33" t="s">
        <v>8786</v>
      </c>
      <c r="G1387" s="479" t="s">
        <v>8071</v>
      </c>
      <c r="H1387" s="430">
        <f>SUMIF(Insumos!B:B,D1387,Insumos!G:G)</f>
        <v>13.15</v>
      </c>
      <c r="I1387" s="30">
        <f>TRUNC(G1387*H1387,2)</f>
        <v>4.33</v>
      </c>
      <c r="J1387" s="29"/>
    </row>
    <row r="1388" spans="2:12">
      <c r="D1388" s="31" t="s">
        <v>8349</v>
      </c>
      <c r="E1388" s="32" t="s">
        <v>33</v>
      </c>
      <c r="F1388" s="33" t="s">
        <v>8243</v>
      </c>
      <c r="G1388" s="479" t="s">
        <v>9330</v>
      </c>
      <c r="H1388" s="430">
        <f>SUMIF(Insumos!B:B,D1388,Insumos!G:G)</f>
        <v>13.51</v>
      </c>
      <c r="I1388" s="30">
        <f>TRUNC(G1388*H1388,2)+0.01</f>
        <v>3.3</v>
      </c>
      <c r="J1388" s="29"/>
    </row>
    <row r="1389" spans="2:12">
      <c r="D1389" s="31"/>
      <c r="E1389" s="32"/>
      <c r="F1389" s="33"/>
      <c r="G1389" s="479"/>
      <c r="H1389" s="430">
        <f>SUMIF(Insumos!B:B,D1389,Insumos!G:G)</f>
        <v>0</v>
      </c>
      <c r="I1389" s="30">
        <f>TRUNC(G1389*H1389,2)</f>
        <v>0</v>
      </c>
      <c r="J1389" s="29"/>
    </row>
    <row r="1390" spans="2:12">
      <c r="D1390" s="31"/>
      <c r="E1390" s="32"/>
      <c r="F1390" s="33"/>
      <c r="G1390" s="479"/>
      <c r="H1390" s="430">
        <f>SUMIF(Insumos!B:B,D1390,Insumos!G:G)</f>
        <v>0</v>
      </c>
      <c r="I1390" s="30">
        <f>TRUNC(G1390*H1390,2)</f>
        <v>0</v>
      </c>
      <c r="J1390" s="29"/>
    </row>
    <row r="1391" spans="2:12">
      <c r="D1391" s="31"/>
      <c r="E1391" s="32"/>
      <c r="F1391" s="33"/>
      <c r="G1391" s="479"/>
      <c r="H1391" s="430">
        <f>SUMIF(Insumos!B:B,D1391,Insumos!G:G)</f>
        <v>0</v>
      </c>
      <c r="I1391" s="30">
        <f>TRUNC(G1391*H1391,2)</f>
        <v>0</v>
      </c>
      <c r="J1391" s="29"/>
    </row>
    <row r="1392" spans="2:12">
      <c r="D1392" s="699"/>
      <c r="E1392" s="699"/>
      <c r="F1392" s="699"/>
      <c r="G1392" s="699"/>
      <c r="H1392" s="30" t="s">
        <v>9454</v>
      </c>
      <c r="I1392" s="30">
        <f>SUM(I1387:I1391)</f>
        <v>7.63</v>
      </c>
      <c r="J1392" s="29"/>
    </row>
    <row r="1393" spans="2:12">
      <c r="D1393" s="228"/>
      <c r="E1393" s="229"/>
      <c r="F1393" s="229"/>
      <c r="G1393" s="480"/>
      <c r="H1393" s="231" t="s">
        <v>8317</v>
      </c>
      <c r="I1393" s="30">
        <f>I1385+I1392</f>
        <v>8.61</v>
      </c>
      <c r="J1393" s="29"/>
    </row>
    <row r="1394" spans="2:12">
      <c r="B1394" s="25"/>
      <c r="C1394" s="25"/>
      <c r="D1394" s="35"/>
      <c r="E1394" s="35"/>
      <c r="F1394" s="35"/>
      <c r="G1394" s="481"/>
      <c r="H1394" s="37"/>
      <c r="I1394" s="37"/>
      <c r="J1394" s="38"/>
      <c r="K1394" s="25"/>
      <c r="L1394" s="39"/>
    </row>
    <row r="1395" spans="2:12">
      <c r="B1395" s="25"/>
      <c r="C1395" s="25"/>
      <c r="D1395" s="35"/>
      <c r="E1395" s="35"/>
      <c r="F1395" s="35"/>
      <c r="G1395" s="481"/>
      <c r="H1395" s="37"/>
      <c r="I1395" s="37"/>
      <c r="J1395" s="38"/>
      <c r="K1395" s="25"/>
      <c r="L1395" s="39"/>
    </row>
    <row r="1397" spans="2:12">
      <c r="B1397" s="419" t="s">
        <v>2316</v>
      </c>
      <c r="C1397" s="419" t="s">
        <v>8233</v>
      </c>
      <c r="D1397" s="419">
        <v>96521</v>
      </c>
      <c r="E1397" s="690" t="str">
        <f>IF($B1397 = "SERVIÇO", IF(C1397 = "SINAPI", VLOOKUP(D1397, 'SERVIÇOS SINAPI'!$B:$E, 2, 0), IF(C1397 = "ORSE", VLOOKUP(D1397,#REF!, 2, 0), IF(C1397 = "SEINFRA", VLOOKUP(D1397,#REF!, 2, 0)))), IF(B1397="INSUMO", IF(C1397 = "SINAPI", VLOOKUP(D1397, Insumos!$B:$G, 2, 0), IF(C1397 = "ORSE", VLOOKUP(D1397,#REF!, 2, 0), IF(C1397 = "SEINFRA", VLOOKUP(D1397,#REF!, 2, 0),)))))</f>
        <v>ESCAVAÇÃO MECANIZADA PARA BLOCO DE COROAMENTO OU SAPATA, COM PREVISÃO DE FÔRMA, COM RETROESCAVADEIRA. AF_06/2017</v>
      </c>
      <c r="F1397" s="691"/>
      <c r="G1397" s="691"/>
      <c r="H1397" s="692"/>
      <c r="I1397" s="696" t="str">
        <f>IF(B1397 = "SERVIÇO", IF(C1397 = "SINAPI", VLOOKUP(D1397, 'SERVIÇOS SINAPI'!$B:$E, 3, 0), IF(C1397 = "ORSE", VLOOKUP(D1397,#REF!, 3, 0), IF(C1397 = "SEINFRA", VLOOKUP(D1397,#REF!, 5, 0)))), IF(B1397="INSUMO", IF(C1397 = "SINAPI", VLOOKUP(D1397, Insumos!$B:$G, 3, 0), IF(C1397 = "ORSE", VLOOKUP(D1397,#REF!, 3, 0), IF(C1397 = "SEINFRA", VLOOKUP(D1397,#REF!, 3, 0),)))))</f>
        <v>M³</v>
      </c>
      <c r="J1397" s="29"/>
      <c r="K1397" s="422">
        <f>I1411</f>
        <v>26.46</v>
      </c>
      <c r="L1397" s="422">
        <v>33.83</v>
      </c>
    </row>
    <row r="1398" spans="2:12">
      <c r="B1398" s="423"/>
      <c r="C1398" s="423"/>
      <c r="D1398" s="423"/>
      <c r="E1398" s="693"/>
      <c r="F1398" s="694"/>
      <c r="G1398" s="694"/>
      <c r="H1398" s="695"/>
      <c r="I1398" s="697"/>
      <c r="J1398" s="29"/>
    </row>
    <row r="1399" spans="2:12">
      <c r="D1399" s="427" t="s">
        <v>7844</v>
      </c>
      <c r="E1399" s="427" t="s">
        <v>8294</v>
      </c>
      <c r="F1399" s="427" t="s">
        <v>7845</v>
      </c>
      <c r="G1399" s="478" t="s">
        <v>7846</v>
      </c>
      <c r="H1399" s="429" t="s">
        <v>7847</v>
      </c>
      <c r="I1399" s="429" t="s">
        <v>8254</v>
      </c>
      <c r="J1399" s="29"/>
    </row>
    <row r="1400" spans="2:12">
      <c r="D1400" s="698" t="s">
        <v>7848</v>
      </c>
      <c r="E1400" s="698"/>
      <c r="F1400" s="698"/>
      <c r="G1400" s="698"/>
      <c r="H1400" s="698"/>
      <c r="I1400" s="698"/>
      <c r="J1400" s="29"/>
    </row>
    <row r="1401" spans="2:12">
      <c r="D1401" s="31" t="s">
        <v>2127</v>
      </c>
      <c r="E1401" s="32" t="s">
        <v>612</v>
      </c>
      <c r="F1401" s="33" t="s">
        <v>8243</v>
      </c>
      <c r="G1401" s="479" t="s">
        <v>9468</v>
      </c>
      <c r="H1401" s="430">
        <f>SUMIF(Insumos!B:B,D1401,Insumos!G:G)</f>
        <v>13.51</v>
      </c>
      <c r="I1401" s="30">
        <f>TRUNC(G1401*H1401,2)</f>
        <v>3.03</v>
      </c>
      <c r="J1401" s="29"/>
      <c r="K1401" s="413"/>
    </row>
    <row r="1402" spans="2:12">
      <c r="D1402" s="31" t="s">
        <v>7855</v>
      </c>
      <c r="E1402" s="32" t="s">
        <v>609</v>
      </c>
      <c r="F1402" s="33" t="s">
        <v>8243</v>
      </c>
      <c r="G1402" s="479" t="s">
        <v>7430</v>
      </c>
      <c r="H1402" s="430">
        <f>SUMIF(Insumos!B:B,D1402,Insumos!G:G)</f>
        <v>11.11</v>
      </c>
      <c r="I1402" s="30">
        <f>TRUNC(G1402*H1402,2)</f>
        <v>1.78</v>
      </c>
      <c r="J1402" s="29"/>
    </row>
    <row r="1403" spans="2:12">
      <c r="D1403" s="700" t="s">
        <v>9454</v>
      </c>
      <c r="E1403" s="700"/>
      <c r="F1403" s="700"/>
      <c r="G1403" s="700"/>
      <c r="H1403" s="700"/>
      <c r="I1403" s="30">
        <f>SUM(I1400:I1402)</f>
        <v>4.8099999999999996</v>
      </c>
      <c r="J1403" s="29"/>
    </row>
    <row r="1404" spans="2:12">
      <c r="D1404" s="698" t="s">
        <v>7850</v>
      </c>
      <c r="E1404" s="698"/>
      <c r="F1404" s="698"/>
      <c r="G1404" s="698"/>
      <c r="H1404" s="698"/>
      <c r="I1404" s="698"/>
      <c r="J1404" s="29"/>
    </row>
    <row r="1405" spans="2:12" ht="63.75">
      <c r="D1405" s="31" t="s">
        <v>8130</v>
      </c>
      <c r="E1405" s="32" t="s">
        <v>1438</v>
      </c>
      <c r="F1405" s="33" t="s">
        <v>7294</v>
      </c>
      <c r="G1405" s="479" t="s">
        <v>7428</v>
      </c>
      <c r="H1405" s="430">
        <f>SUMIF(Insumos!B:B,D1405,Insumos!G:G)</f>
        <v>87.88</v>
      </c>
      <c r="I1405" s="30">
        <f>TRUNC(G1405*H1405,2)+0.01</f>
        <v>18.28</v>
      </c>
      <c r="J1405" s="29"/>
    </row>
    <row r="1406" spans="2:12" ht="63.75">
      <c r="D1406" s="31" t="s">
        <v>8132</v>
      </c>
      <c r="E1406" s="32" t="s">
        <v>2055</v>
      </c>
      <c r="F1406" s="33" t="s">
        <v>6739</v>
      </c>
      <c r="G1406" s="479" t="s">
        <v>7429</v>
      </c>
      <c r="H1406" s="430">
        <f>SUMIF(Insumos!B:B,D1406,Insumos!G:G)</f>
        <v>39.72</v>
      </c>
      <c r="I1406" s="30">
        <f>TRUNC(G1406*H1406,2)</f>
        <v>3.37</v>
      </c>
      <c r="J1406" s="29"/>
    </row>
    <row r="1407" spans="2:12">
      <c r="D1407" s="31"/>
      <c r="E1407" s="32"/>
      <c r="F1407" s="33"/>
      <c r="G1407" s="479"/>
      <c r="H1407" s="430">
        <f>SUMIF(Insumos!B:B,D1407,Insumos!G:G)</f>
        <v>0</v>
      </c>
      <c r="I1407" s="30">
        <f>TRUNC(G1407*H1407,2)</f>
        <v>0</v>
      </c>
      <c r="J1407" s="29"/>
    </row>
    <row r="1408" spans="2:12">
      <c r="D1408" s="31"/>
      <c r="E1408" s="32"/>
      <c r="F1408" s="33"/>
      <c r="G1408" s="479"/>
      <c r="H1408" s="430">
        <f>SUMIF(Insumos!B:B,D1408,Insumos!G:G)</f>
        <v>0</v>
      </c>
      <c r="I1408" s="30">
        <f>TRUNC(G1408*H1408,2)</f>
        <v>0</v>
      </c>
      <c r="J1408" s="29"/>
    </row>
    <row r="1409" spans="2:12">
      <c r="D1409" s="31"/>
      <c r="E1409" s="32"/>
      <c r="F1409" s="33"/>
      <c r="G1409" s="479"/>
      <c r="H1409" s="430">
        <f>SUMIF(Insumos!B:B,D1409,Insumos!G:G)</f>
        <v>0</v>
      </c>
      <c r="I1409" s="30">
        <f>TRUNC(G1409*H1409,2)</f>
        <v>0</v>
      </c>
      <c r="J1409" s="29"/>
    </row>
    <row r="1410" spans="2:12">
      <c r="D1410" s="699"/>
      <c r="E1410" s="699"/>
      <c r="F1410" s="699"/>
      <c r="G1410" s="699"/>
      <c r="H1410" s="30" t="s">
        <v>9454</v>
      </c>
      <c r="I1410" s="30">
        <f>SUM(I1405:I1409)</f>
        <v>21.65</v>
      </c>
      <c r="J1410" s="29"/>
    </row>
    <row r="1411" spans="2:12">
      <c r="D1411" s="228"/>
      <c r="E1411" s="229"/>
      <c r="F1411" s="229"/>
      <c r="G1411" s="480"/>
      <c r="H1411" s="231" t="s">
        <v>8317</v>
      </c>
      <c r="I1411" s="30">
        <f>I1403+I1410</f>
        <v>26.46</v>
      </c>
      <c r="J1411" s="29"/>
    </row>
    <row r="1412" spans="2:12">
      <c r="B1412" s="25"/>
      <c r="C1412" s="25"/>
      <c r="D1412" s="35"/>
      <c r="E1412" s="35"/>
      <c r="F1412" s="35"/>
      <c r="G1412" s="481"/>
      <c r="H1412" s="37"/>
      <c r="I1412" s="37"/>
      <c r="J1412" s="38"/>
      <c r="K1412" s="25"/>
      <c r="L1412" s="39"/>
    </row>
    <row r="1413" spans="2:12">
      <c r="B1413" s="25"/>
      <c r="C1413" s="25"/>
      <c r="D1413" s="35"/>
      <c r="E1413" s="35"/>
      <c r="F1413" s="35"/>
      <c r="G1413" s="481"/>
      <c r="H1413" s="37"/>
      <c r="I1413" s="37"/>
      <c r="J1413" s="38"/>
      <c r="K1413" s="25"/>
      <c r="L1413" s="39"/>
    </row>
    <row r="1415" spans="2:12">
      <c r="B1415" s="419" t="s">
        <v>2316</v>
      </c>
      <c r="C1415" s="419" t="s">
        <v>8233</v>
      </c>
      <c r="D1415" s="419">
        <v>96995</v>
      </c>
      <c r="E1415" s="690" t="str">
        <f>IF($B1415 = "SERVIÇO", IF(C1415 = "SINAPI", VLOOKUP(D1415, 'SERVIÇOS SINAPI'!$B:$E, 2, 0), IF(C1415 = "ORSE", VLOOKUP(D1415,#REF!, 2, 0), IF(C1415 = "SEINFRA", VLOOKUP(D1415,#REF!, 2, 0)))), IF(B1415="INSUMO", IF(C1415 = "SINAPI", VLOOKUP(D1415, Insumos!$B:$G, 2, 0), IF(C1415 = "ORSE", VLOOKUP(D1415,#REF!, 2, 0), IF(C1415 = "SEINFRA", VLOOKUP(D1415,#REF!, 2, 0),)))))</f>
        <v>REATERRO MANUAL APILOADO COM SOQUETE. AF_10/2017</v>
      </c>
      <c r="F1415" s="691"/>
      <c r="G1415" s="691"/>
      <c r="H1415" s="692"/>
      <c r="I1415" s="696" t="str">
        <f>IF(B1415 = "SERVIÇO", IF(C1415 = "SINAPI", VLOOKUP(D1415, 'SERVIÇOS SINAPI'!$B:$E, 3, 0), IF(C1415 = "ORSE", VLOOKUP(D1415,#REF!, 3, 0), IF(C1415 = "SEINFRA", VLOOKUP(D1415,#REF!, 5, 0)))), IF(B1415="INSUMO", IF(C1415 = "SINAPI", VLOOKUP(D1415, Insumos!$B:$G, 3, 0), IF(C1415 = "ORSE", VLOOKUP(D1415,#REF!, 3, 0), IF(C1415 = "SEINFRA", VLOOKUP(D1415,#REF!, 3, 0),)))))</f>
        <v>M³</v>
      </c>
      <c r="J1415" s="29"/>
      <c r="K1415" s="422">
        <f>I1429</f>
        <v>26.64</v>
      </c>
      <c r="L1415" s="422">
        <v>34.03</v>
      </c>
    </row>
    <row r="1416" spans="2:12">
      <c r="B1416" s="423"/>
      <c r="C1416" s="423"/>
      <c r="D1416" s="423"/>
      <c r="E1416" s="693"/>
      <c r="F1416" s="694"/>
      <c r="G1416" s="694"/>
      <c r="H1416" s="695"/>
      <c r="I1416" s="697"/>
      <c r="J1416" s="29"/>
    </row>
    <row r="1417" spans="2:12">
      <c r="D1417" s="427" t="s">
        <v>7844</v>
      </c>
      <c r="E1417" s="427" t="s">
        <v>8294</v>
      </c>
      <c r="F1417" s="427" t="s">
        <v>7845</v>
      </c>
      <c r="G1417" s="478" t="s">
        <v>7846</v>
      </c>
      <c r="H1417" s="429" t="s">
        <v>7847</v>
      </c>
      <c r="I1417" s="429" t="s">
        <v>8254</v>
      </c>
      <c r="J1417" s="29"/>
    </row>
    <row r="1418" spans="2:12">
      <c r="D1418" s="698" t="s">
        <v>7848</v>
      </c>
      <c r="E1418" s="698"/>
      <c r="F1418" s="698"/>
      <c r="G1418" s="698"/>
      <c r="H1418" s="698"/>
      <c r="I1418" s="698"/>
      <c r="J1418" s="29"/>
    </row>
    <row r="1419" spans="2:12">
      <c r="D1419" s="31" t="s">
        <v>7855</v>
      </c>
      <c r="E1419" s="32" t="s">
        <v>609</v>
      </c>
      <c r="F1419" s="33" t="s">
        <v>8243</v>
      </c>
      <c r="G1419" s="479" t="s">
        <v>7431</v>
      </c>
      <c r="H1419" s="430">
        <f>SUMIF(Insumos!B:B,D1419,Insumos!G:G)</f>
        <v>11.11</v>
      </c>
      <c r="I1419" s="30">
        <f>TRUNC(G1419*H1419,2)</f>
        <v>26.64</v>
      </c>
      <c r="J1419" s="29"/>
      <c r="K1419" s="413"/>
    </row>
    <row r="1420" spans="2:12">
      <c r="D1420" s="31"/>
      <c r="E1420" s="32"/>
      <c r="F1420" s="33"/>
      <c r="G1420" s="479"/>
      <c r="H1420" s="430">
        <f>SUMIF(Insumos!B:B,D1420,Insumos!G:G)</f>
        <v>0</v>
      </c>
      <c r="I1420" s="30">
        <f>TRUNC(G1420*H1420,2)</f>
        <v>0</v>
      </c>
      <c r="J1420" s="29"/>
    </row>
    <row r="1421" spans="2:12">
      <c r="D1421" s="700" t="s">
        <v>9454</v>
      </c>
      <c r="E1421" s="700"/>
      <c r="F1421" s="700"/>
      <c r="G1421" s="700"/>
      <c r="H1421" s="700"/>
      <c r="I1421" s="30">
        <f>SUM(I1418:I1420)</f>
        <v>26.64</v>
      </c>
      <c r="J1421" s="29"/>
    </row>
    <row r="1422" spans="2:12">
      <c r="D1422" s="698" t="s">
        <v>7850</v>
      </c>
      <c r="E1422" s="698"/>
      <c r="F1422" s="698"/>
      <c r="G1422" s="698"/>
      <c r="H1422" s="698"/>
      <c r="I1422" s="698"/>
      <c r="J1422" s="29"/>
    </row>
    <row r="1423" spans="2:12">
      <c r="D1423" s="31"/>
      <c r="E1423" s="32"/>
      <c r="F1423" s="33"/>
      <c r="G1423" s="479"/>
      <c r="H1423" s="430">
        <f>SUMIF(Insumos!B:B,D1423,Insumos!G:G)</f>
        <v>0</v>
      </c>
      <c r="I1423" s="30">
        <f>TRUNC(G1423*H1423,2)</f>
        <v>0</v>
      </c>
      <c r="J1423" s="29"/>
    </row>
    <row r="1424" spans="2:12" hidden="1" outlineLevel="1">
      <c r="D1424" s="31"/>
      <c r="E1424" s="32"/>
      <c r="F1424" s="33"/>
      <c r="G1424" s="479"/>
      <c r="H1424" s="430">
        <f>SUMIF(Insumos!B:B,D1424,Insumos!G:G)</f>
        <v>0</v>
      </c>
      <c r="I1424" s="30">
        <f>TRUNC(G1424*H1424,2)</f>
        <v>0</v>
      </c>
      <c r="J1424" s="29"/>
    </row>
    <row r="1425" spans="2:12" hidden="1" outlineLevel="1">
      <c r="D1425" s="31"/>
      <c r="E1425" s="32"/>
      <c r="F1425" s="33"/>
      <c r="G1425" s="479"/>
      <c r="H1425" s="430">
        <f>SUMIF(Insumos!B:B,D1425,Insumos!G:G)</f>
        <v>0</v>
      </c>
      <c r="I1425" s="30">
        <f>TRUNC(G1425*H1425,2)</f>
        <v>0</v>
      </c>
      <c r="J1425" s="29"/>
    </row>
    <row r="1426" spans="2:12" hidden="1" outlineLevel="1">
      <c r="D1426" s="31"/>
      <c r="E1426" s="32"/>
      <c r="F1426" s="33"/>
      <c r="G1426" s="479"/>
      <c r="H1426" s="430">
        <f>SUMIF(Insumos!B:B,D1426,Insumos!G:G)</f>
        <v>0</v>
      </c>
      <c r="I1426" s="30">
        <f>TRUNC(G1426*H1426,2)</f>
        <v>0</v>
      </c>
      <c r="J1426" s="29"/>
    </row>
    <row r="1427" spans="2:12" hidden="1" outlineLevel="1">
      <c r="D1427" s="31"/>
      <c r="E1427" s="32"/>
      <c r="F1427" s="33"/>
      <c r="G1427" s="479"/>
      <c r="H1427" s="430">
        <f>SUMIF(Insumos!B:B,D1427,Insumos!G:G)</f>
        <v>0</v>
      </c>
      <c r="I1427" s="30">
        <f>TRUNC(G1427*H1427,2)</f>
        <v>0</v>
      </c>
      <c r="J1427" s="29"/>
    </row>
    <row r="1428" spans="2:12" collapsed="1">
      <c r="D1428" s="699"/>
      <c r="E1428" s="699"/>
      <c r="F1428" s="699"/>
      <c r="G1428" s="699"/>
      <c r="H1428" s="30" t="s">
        <v>9454</v>
      </c>
      <c r="I1428" s="30">
        <f>SUM(I1423:I1427)</f>
        <v>0</v>
      </c>
      <c r="J1428" s="29"/>
    </row>
    <row r="1429" spans="2:12">
      <c r="D1429" s="228"/>
      <c r="E1429" s="229"/>
      <c r="F1429" s="229"/>
      <c r="G1429" s="480"/>
      <c r="H1429" s="231" t="s">
        <v>8317</v>
      </c>
      <c r="I1429" s="30">
        <f>I1421+I1428</f>
        <v>26.64</v>
      </c>
      <c r="J1429" s="29"/>
    </row>
    <row r="1430" spans="2:12">
      <c r="B1430" s="25"/>
      <c r="C1430" s="25"/>
      <c r="D1430" s="35"/>
      <c r="E1430" s="35"/>
      <c r="F1430" s="35"/>
      <c r="G1430" s="481"/>
      <c r="H1430" s="37"/>
      <c r="I1430" s="37"/>
      <c r="J1430" s="38"/>
      <c r="K1430" s="25"/>
      <c r="L1430" s="39"/>
    </row>
    <row r="1431" spans="2:12">
      <c r="B1431" s="25"/>
      <c r="C1431" s="25"/>
      <c r="D1431" s="35"/>
      <c r="E1431" s="35"/>
      <c r="F1431" s="35"/>
      <c r="G1431" s="481"/>
      <c r="H1431" s="37"/>
      <c r="I1431" s="37"/>
      <c r="J1431" s="38"/>
      <c r="K1431" s="25"/>
      <c r="L1431" s="39"/>
    </row>
    <row r="1433" spans="2:12">
      <c r="B1433" s="419" t="s">
        <v>2316</v>
      </c>
      <c r="C1433" s="419" t="s">
        <v>8233</v>
      </c>
      <c r="D1433" s="419">
        <v>73610</v>
      </c>
      <c r="E1433" s="690" t="str">
        <f>IF($B1433 = "SERVIÇO", IF(C1433 = "SINAPI", VLOOKUP(D1433, 'SERVIÇOS SINAPI'!$B:$E, 2, 0), IF(C1433 = "ORSE", VLOOKUP(D1433,#REF!, 2, 0), IF(C1433 = "SEINFRA", VLOOKUP(D1433,#REF!, 2, 0)))), IF(B1433="INSUMO", IF(C1433 = "SINAPI", VLOOKUP(D1433, Insumos!$B:$G, 2, 0), IF(C1433 = "ORSE", VLOOKUP(D1433,#REF!, 2, 0), IF(C1433 = "SEINFRA", VLOOKUP(D1433,#REF!, 2, 0),)))))</f>
        <v>LOCAÇÃO DE REDES DE ÁGUA OU DE ESGOTO</v>
      </c>
      <c r="F1433" s="691"/>
      <c r="G1433" s="691"/>
      <c r="H1433" s="692"/>
      <c r="I1433" s="696" t="str">
        <f>IF(B1433 = "SERVIÇO", IF(C1433 = "SINAPI", VLOOKUP(D1433, 'SERVIÇOS SINAPI'!$B:$E, 3, 0), IF(C1433 = "ORSE", VLOOKUP(D1433,#REF!, 3, 0), IF(C1433 = "SEINFRA", VLOOKUP(D1433,#REF!, 5, 0)))), IF(B1433="INSUMO", IF(C1433 = "SINAPI", VLOOKUP(D1433, Insumos!$B:$G, 3, 0), IF(C1433 = "ORSE", VLOOKUP(D1433,#REF!, 3, 0), IF(C1433 = "SEINFRA", VLOOKUP(D1433,#REF!, 3, 0),)))))</f>
        <v>M</v>
      </c>
      <c r="J1433" s="29"/>
      <c r="K1433" s="422">
        <f>I1447</f>
        <v>0.7</v>
      </c>
      <c r="L1433" s="422">
        <v>0.9</v>
      </c>
    </row>
    <row r="1434" spans="2:12">
      <c r="B1434" s="423"/>
      <c r="C1434" s="423"/>
      <c r="D1434" s="423"/>
      <c r="E1434" s="693"/>
      <c r="F1434" s="694"/>
      <c r="G1434" s="694"/>
      <c r="H1434" s="695"/>
      <c r="I1434" s="697"/>
      <c r="J1434" s="29"/>
    </row>
    <row r="1435" spans="2:12">
      <c r="D1435" s="427" t="s">
        <v>7844</v>
      </c>
      <c r="E1435" s="427" t="s">
        <v>8294</v>
      </c>
      <c r="F1435" s="427" t="s">
        <v>7845</v>
      </c>
      <c r="G1435" s="478" t="s">
        <v>7846</v>
      </c>
      <c r="H1435" s="429" t="s">
        <v>7847</v>
      </c>
      <c r="I1435" s="429" t="s">
        <v>8254</v>
      </c>
      <c r="J1435" s="29"/>
    </row>
    <row r="1436" spans="2:12">
      <c r="D1436" s="698" t="s">
        <v>7848</v>
      </c>
      <c r="E1436" s="698"/>
      <c r="F1436" s="698"/>
      <c r="G1436" s="698"/>
      <c r="H1436" s="698"/>
      <c r="I1436" s="698"/>
      <c r="J1436" s="29"/>
    </row>
    <row r="1437" spans="2:12">
      <c r="D1437" s="31" t="s">
        <v>2105</v>
      </c>
      <c r="E1437" s="32" t="s">
        <v>37</v>
      </c>
      <c r="F1437" s="33" t="s">
        <v>8243</v>
      </c>
      <c r="G1437" s="479">
        <v>2.73458E-2</v>
      </c>
      <c r="H1437" s="430">
        <f>SUMIF(Insumos!B:B,D1437,Insumos!G:G)</f>
        <v>11.11</v>
      </c>
      <c r="I1437" s="30">
        <f>TRUNC(G1437*H1437,2)</f>
        <v>0.3</v>
      </c>
      <c r="J1437" s="29"/>
      <c r="K1437" s="413"/>
    </row>
    <row r="1438" spans="2:12">
      <c r="D1438" s="31"/>
      <c r="E1438" s="32"/>
      <c r="F1438" s="33"/>
      <c r="G1438" s="479"/>
      <c r="H1438" s="430">
        <f>SUMIF(Insumos!B:B,D1438,Insumos!G:G)</f>
        <v>0</v>
      </c>
      <c r="I1438" s="30">
        <f>TRUNC(G1438*H1438,2)</f>
        <v>0</v>
      </c>
      <c r="J1438" s="29"/>
    </row>
    <row r="1439" spans="2:12">
      <c r="D1439" s="700" t="s">
        <v>9454</v>
      </c>
      <c r="E1439" s="700"/>
      <c r="F1439" s="700"/>
      <c r="G1439" s="700"/>
      <c r="H1439" s="700"/>
      <c r="I1439" s="30">
        <f>SUM(I1436:I1438)</f>
        <v>0.3</v>
      </c>
      <c r="J1439" s="29"/>
    </row>
    <row r="1440" spans="2:12">
      <c r="D1440" s="698" t="s">
        <v>7850</v>
      </c>
      <c r="E1440" s="698"/>
      <c r="F1440" s="698"/>
      <c r="G1440" s="698"/>
      <c r="H1440" s="698"/>
      <c r="I1440" s="698"/>
      <c r="J1440" s="29"/>
    </row>
    <row r="1441" spans="2:12" ht="25.5">
      <c r="D1441" s="31" t="s">
        <v>8113</v>
      </c>
      <c r="E1441" s="32" t="s">
        <v>9535</v>
      </c>
      <c r="F1441" s="33" t="s">
        <v>7294</v>
      </c>
      <c r="G1441" s="479" t="s">
        <v>8066</v>
      </c>
      <c r="H1441" s="430">
        <f>SUMIF(Insumos!B:B,D1441,Insumos!G:G)</f>
        <v>101.72</v>
      </c>
      <c r="I1441" s="30">
        <f>TRUNC(G1441*H1441,2)</f>
        <v>0.4</v>
      </c>
      <c r="J1441" s="29"/>
    </row>
    <row r="1442" spans="2:12">
      <c r="D1442" s="31"/>
      <c r="E1442" s="32"/>
      <c r="F1442" s="33"/>
      <c r="G1442" s="479"/>
      <c r="H1442" s="430">
        <f>SUMIF(Insumos!B:B,D1442,Insumos!G:G)</f>
        <v>0</v>
      </c>
      <c r="I1442" s="30">
        <f>TRUNC(G1442*H1442,2)</f>
        <v>0</v>
      </c>
      <c r="J1442" s="29"/>
    </row>
    <row r="1443" spans="2:12">
      <c r="D1443" s="31"/>
      <c r="E1443" s="32"/>
      <c r="F1443" s="33"/>
      <c r="G1443" s="479"/>
      <c r="H1443" s="430">
        <f>SUMIF(Insumos!B:B,D1443,Insumos!G:G)</f>
        <v>0</v>
      </c>
      <c r="I1443" s="30">
        <f>TRUNC(G1443*H1443,2)</f>
        <v>0</v>
      </c>
      <c r="J1443" s="29"/>
    </row>
    <row r="1444" spans="2:12">
      <c r="D1444" s="31"/>
      <c r="E1444" s="32"/>
      <c r="F1444" s="33"/>
      <c r="G1444" s="479"/>
      <c r="H1444" s="430">
        <f>SUMIF(Insumos!B:B,D1444,Insumos!G:G)</f>
        <v>0</v>
      </c>
      <c r="I1444" s="30">
        <f>TRUNC(G1444*H1444,2)</f>
        <v>0</v>
      </c>
      <c r="J1444" s="29"/>
    </row>
    <row r="1445" spans="2:12">
      <c r="D1445" s="31"/>
      <c r="E1445" s="32"/>
      <c r="F1445" s="33"/>
      <c r="G1445" s="479"/>
      <c r="H1445" s="430">
        <f>SUMIF(Insumos!B:B,D1445,Insumos!G:G)</f>
        <v>0</v>
      </c>
      <c r="I1445" s="30">
        <f>TRUNC(G1445*H1445,2)</f>
        <v>0</v>
      </c>
      <c r="J1445" s="29"/>
    </row>
    <row r="1446" spans="2:12">
      <c r="D1446" s="699"/>
      <c r="E1446" s="699"/>
      <c r="F1446" s="699"/>
      <c r="G1446" s="699"/>
      <c r="H1446" s="30" t="s">
        <v>9454</v>
      </c>
      <c r="I1446" s="30">
        <f>SUM(I1441:I1445)</f>
        <v>0.4</v>
      </c>
      <c r="J1446" s="29"/>
    </row>
    <row r="1447" spans="2:12">
      <c r="D1447" s="228"/>
      <c r="E1447" s="229"/>
      <c r="F1447" s="229"/>
      <c r="G1447" s="480"/>
      <c r="H1447" s="231" t="s">
        <v>8317</v>
      </c>
      <c r="I1447" s="30">
        <f>I1439+I1446</f>
        <v>0.7</v>
      </c>
      <c r="J1447" s="29"/>
    </row>
    <row r="1448" spans="2:12">
      <c r="D1448" s="35"/>
      <c r="E1448" s="35"/>
      <c r="F1448" s="35"/>
      <c r="G1448" s="481"/>
      <c r="H1448" s="37"/>
      <c r="I1448" s="37"/>
      <c r="J1448" s="38"/>
      <c r="K1448" s="25"/>
      <c r="L1448" s="39"/>
    </row>
    <row r="1449" spans="2:12">
      <c r="D1449" s="35"/>
      <c r="E1449" s="35"/>
      <c r="F1449" s="35"/>
      <c r="G1449" s="481"/>
      <c r="H1449" s="37"/>
      <c r="I1449" s="37"/>
      <c r="J1449" s="38"/>
      <c r="K1449" s="25"/>
      <c r="L1449" s="39"/>
    </row>
    <row r="1451" spans="2:12">
      <c r="B1451" s="419" t="s">
        <v>2316</v>
      </c>
      <c r="C1451" s="419" t="s">
        <v>8233</v>
      </c>
      <c r="D1451" s="419">
        <v>79472</v>
      </c>
      <c r="E1451" s="690" t="str">
        <f>IF($B1451 = "SERVIÇO", IF(C1451 = "SINAPI", VLOOKUP(D1451, 'SERVIÇOS SINAPI'!$B:$E, 2, 0), IF(C1451 = "ORSE", VLOOKUP(D1451,#REF!, 2, 0), IF(C1451 = "SEINFRA", VLOOKUP(D1451,#REF!, 2, 0)))), IF(B1451="INSUMO", IF(C1451 = "SINAPI", VLOOKUP(D1451, Insumos!$B:$G, 2, 0), IF(C1451 = "ORSE", VLOOKUP(D1451,#REF!, 2, 0), IF(C1451 = "SEINFRA", VLOOKUP(D1451,#REF!, 2, 0),)))))</f>
        <v>REGULARIZACAO DE SUPERFICIES EM TERRA COM MOTONIVELADORA</v>
      </c>
      <c r="F1451" s="691"/>
      <c r="G1451" s="691"/>
      <c r="H1451" s="692"/>
      <c r="I1451" s="696" t="str">
        <f>IF(B1451 = "SERVIÇO", IF(C1451 = "SINAPI", VLOOKUP(D1451, 'SERVIÇOS SINAPI'!$B:$E, 3, 0), IF(C1451 = "ORSE", VLOOKUP(D1451,#REF!, 3, 0), IF(C1451 = "SEINFRA", VLOOKUP(D1451,#REF!, 5, 0)))), IF(B1451="INSUMO", IF(C1451 = "SINAPI", VLOOKUP(D1451, Insumos!$B:$G, 3, 0), IF(C1451 = "ORSE", VLOOKUP(D1451,#REF!, 3, 0), IF(C1451 = "SEINFRA", VLOOKUP(D1451,#REF!, 3, 0),)))))</f>
        <v>M²</v>
      </c>
      <c r="J1451" s="29"/>
      <c r="K1451" s="422">
        <f>I1465</f>
        <v>0.37</v>
      </c>
      <c r="L1451" s="422">
        <v>0.48</v>
      </c>
    </row>
    <row r="1452" spans="2:12">
      <c r="B1452" s="423"/>
      <c r="C1452" s="423"/>
      <c r="D1452" s="423"/>
      <c r="E1452" s="693"/>
      <c r="F1452" s="694"/>
      <c r="G1452" s="694"/>
      <c r="H1452" s="695"/>
      <c r="I1452" s="697"/>
      <c r="J1452" s="29"/>
    </row>
    <row r="1453" spans="2:12">
      <c r="D1453" s="427" t="s">
        <v>7844</v>
      </c>
      <c r="E1453" s="427" t="s">
        <v>8294</v>
      </c>
      <c r="F1453" s="427" t="s">
        <v>7845</v>
      </c>
      <c r="G1453" s="478" t="s">
        <v>7846</v>
      </c>
      <c r="H1453" s="429" t="s">
        <v>7847</v>
      </c>
      <c r="I1453" s="429" t="s">
        <v>8254</v>
      </c>
      <c r="J1453" s="29"/>
    </row>
    <row r="1454" spans="2:12">
      <c r="D1454" s="698" t="s">
        <v>7848</v>
      </c>
      <c r="E1454" s="698"/>
      <c r="F1454" s="698"/>
      <c r="G1454" s="698"/>
      <c r="H1454" s="698"/>
      <c r="I1454" s="698"/>
      <c r="J1454" s="29"/>
    </row>
    <row r="1455" spans="2:12" ht="38.25">
      <c r="D1455" s="31" t="s">
        <v>7853</v>
      </c>
      <c r="E1455" s="32" t="s">
        <v>6495</v>
      </c>
      <c r="F1455" s="33" t="s">
        <v>7294</v>
      </c>
      <c r="G1455" s="479" t="s">
        <v>7854</v>
      </c>
      <c r="H1455" s="430">
        <f>SUMIF(Insumos!B:B,D1455,Insumos!G:G)</f>
        <v>127.42</v>
      </c>
      <c r="I1455" s="30">
        <f>TRUNC(G1455*H1455,2)-0.01</f>
        <v>0.37</v>
      </c>
      <c r="J1455" s="29"/>
      <c r="K1455" s="413"/>
    </row>
    <row r="1456" spans="2:12">
      <c r="D1456" s="31"/>
      <c r="E1456" s="32"/>
      <c r="F1456" s="33"/>
      <c r="G1456" s="479"/>
      <c r="H1456" s="430">
        <f>SUMIF(Insumos!B:B,D1456,Insumos!G:G)</f>
        <v>0</v>
      </c>
      <c r="I1456" s="30">
        <f>TRUNC(G1456*H1456,2)</f>
        <v>0</v>
      </c>
      <c r="J1456" s="29"/>
    </row>
    <row r="1457" spans="2:12">
      <c r="D1457" s="700" t="s">
        <v>9454</v>
      </c>
      <c r="E1457" s="700"/>
      <c r="F1457" s="700"/>
      <c r="G1457" s="700"/>
      <c r="H1457" s="700"/>
      <c r="I1457" s="30">
        <f>SUM(I1454:I1456)</f>
        <v>0.37</v>
      </c>
      <c r="J1457" s="29"/>
    </row>
    <row r="1458" spans="2:12">
      <c r="D1458" s="698" t="s">
        <v>7850</v>
      </c>
      <c r="E1458" s="698"/>
      <c r="F1458" s="698"/>
      <c r="G1458" s="698"/>
      <c r="H1458" s="698"/>
      <c r="I1458" s="698"/>
      <c r="J1458" s="29"/>
    </row>
    <row r="1459" spans="2:12">
      <c r="D1459" s="31"/>
      <c r="E1459" s="32"/>
      <c r="F1459" s="33"/>
      <c r="G1459" s="479"/>
      <c r="H1459" s="430">
        <f>SUMIF(Insumos!B:B,D1459,Insumos!G:G)</f>
        <v>0</v>
      </c>
      <c r="I1459" s="30">
        <f>TRUNC(G1459*H1459,2)</f>
        <v>0</v>
      </c>
      <c r="J1459" s="29"/>
    </row>
    <row r="1460" spans="2:12" hidden="1" outlineLevel="1">
      <c r="D1460" s="31"/>
      <c r="E1460" s="32"/>
      <c r="F1460" s="33"/>
      <c r="G1460" s="479"/>
      <c r="H1460" s="430">
        <f>SUMIF(Insumos!B:B,D1460,Insumos!G:G)</f>
        <v>0</v>
      </c>
      <c r="I1460" s="30">
        <f>TRUNC(G1460*H1460,2)</f>
        <v>0</v>
      </c>
      <c r="J1460" s="29"/>
    </row>
    <row r="1461" spans="2:12" hidden="1" outlineLevel="1">
      <c r="D1461" s="31"/>
      <c r="E1461" s="32"/>
      <c r="F1461" s="33"/>
      <c r="G1461" s="479"/>
      <c r="H1461" s="430">
        <f>SUMIF(Insumos!B:B,D1461,Insumos!G:G)</f>
        <v>0</v>
      </c>
      <c r="I1461" s="30">
        <f>TRUNC(G1461*H1461,2)</f>
        <v>0</v>
      </c>
      <c r="J1461" s="29"/>
    </row>
    <row r="1462" spans="2:12" collapsed="1">
      <c r="D1462" s="31"/>
      <c r="E1462" s="32"/>
      <c r="F1462" s="33"/>
      <c r="G1462" s="479"/>
      <c r="H1462" s="430">
        <f>SUMIF(Insumos!B:B,D1462,Insumos!G:G)</f>
        <v>0</v>
      </c>
      <c r="I1462" s="30">
        <f>TRUNC(G1462*H1462,2)</f>
        <v>0</v>
      </c>
      <c r="J1462" s="29"/>
    </row>
    <row r="1463" spans="2:12">
      <c r="D1463" s="31"/>
      <c r="E1463" s="32"/>
      <c r="F1463" s="33"/>
      <c r="G1463" s="479"/>
      <c r="H1463" s="430">
        <f>SUMIF(Insumos!B:B,D1463,Insumos!G:G)</f>
        <v>0</v>
      </c>
      <c r="I1463" s="30">
        <f>TRUNC(G1463*H1463,2)</f>
        <v>0</v>
      </c>
      <c r="J1463" s="29"/>
    </row>
    <row r="1464" spans="2:12">
      <c r="D1464" s="699"/>
      <c r="E1464" s="699"/>
      <c r="F1464" s="699"/>
      <c r="G1464" s="699"/>
      <c r="H1464" s="30" t="s">
        <v>9454</v>
      </c>
      <c r="I1464" s="30">
        <f>SUM(I1459:I1463)</f>
        <v>0</v>
      </c>
      <c r="J1464" s="29"/>
    </row>
    <row r="1465" spans="2:12">
      <c r="D1465" s="228"/>
      <c r="E1465" s="229"/>
      <c r="F1465" s="229"/>
      <c r="G1465" s="480"/>
      <c r="H1465" s="231" t="s">
        <v>8317</v>
      </c>
      <c r="I1465" s="30">
        <f>I1457+I1464</f>
        <v>0.37</v>
      </c>
      <c r="J1465" s="29"/>
    </row>
    <row r="1466" spans="2:12">
      <c r="D1466" s="35"/>
      <c r="E1466" s="35"/>
      <c r="F1466" s="35"/>
      <c r="G1466" s="481"/>
      <c r="H1466" s="37"/>
      <c r="I1466" s="37"/>
      <c r="J1466" s="38"/>
      <c r="K1466" s="25"/>
      <c r="L1466" s="39"/>
    </row>
    <row r="1467" spans="2:12">
      <c r="D1467" s="35"/>
      <c r="E1467" s="35"/>
      <c r="F1467" s="35"/>
      <c r="G1467" s="481"/>
      <c r="H1467" s="37"/>
      <c r="I1467" s="37"/>
      <c r="J1467" s="38"/>
      <c r="K1467" s="25"/>
      <c r="L1467" s="39"/>
    </row>
    <row r="1469" spans="2:12">
      <c r="B1469" s="419" t="s">
        <v>2316</v>
      </c>
      <c r="C1469" s="419" t="s">
        <v>8233</v>
      </c>
      <c r="D1469" s="419">
        <v>83878</v>
      </c>
      <c r="E1469" s="690" t="str">
        <f>IF($B1469 = "SERVIÇO", IF(C1469 = "SINAPI", VLOOKUP(D1469, 'SERVIÇOS SINAPI'!$B:$E, 2, 0), IF(C1469 = "ORSE", VLOOKUP(D1469,#REF!, 2, 0), IF(C1469 = "SEINFRA", VLOOKUP(D1469,#REF!, 2, 0)))), IF(B1469="INSUMO", IF(C1469 = "SINAPI", VLOOKUP(D1469, Insumos!$B:$G, 2, 0), IF(C1469 = "ORSE", VLOOKUP(D1469,#REF!, 2, 0), IF(C1469 = "SEINFRA", VLOOKUP(D1469,#REF!, 2, 0),)))))</f>
        <v>LIGACAO DA REDE 50MM AO RAMAL PREDIAL 1/2"</v>
      </c>
      <c r="F1469" s="691"/>
      <c r="G1469" s="691"/>
      <c r="H1469" s="692"/>
      <c r="I1469" s="696" t="str">
        <f>IF(B1469 = "SERVIÇO", IF(C1469 = "SINAPI", VLOOKUP(D1469, 'SERVIÇOS SINAPI'!$B:$E, 3, 0), IF(C1469 = "ORSE", VLOOKUP(D1469,#REF!, 3, 0), IF(C1469 = "SEINFRA", VLOOKUP(D1469,#REF!, 5, 0)))), IF(B1469="INSUMO", IF(C1469 = "SINAPI", VLOOKUP(D1469, Insumos!$B:$G, 3, 0), IF(C1469 = "ORSE", VLOOKUP(D1469,#REF!, 3, 0), IF(C1469 = "SEINFRA", VLOOKUP(D1469,#REF!, 3, 0),)))))</f>
        <v>UN</v>
      </c>
      <c r="J1469" s="29"/>
      <c r="K1469" s="422">
        <f>I1483</f>
        <v>37.130000000000003</v>
      </c>
      <c r="L1469" s="422">
        <v>47.46</v>
      </c>
    </row>
    <row r="1470" spans="2:12">
      <c r="B1470" s="423"/>
      <c r="C1470" s="423"/>
      <c r="D1470" s="423"/>
      <c r="E1470" s="693"/>
      <c r="F1470" s="694"/>
      <c r="G1470" s="694"/>
      <c r="H1470" s="695"/>
      <c r="I1470" s="697"/>
      <c r="J1470" s="29"/>
    </row>
    <row r="1471" spans="2:12">
      <c r="D1471" s="427" t="s">
        <v>7844</v>
      </c>
      <c r="E1471" s="427" t="s">
        <v>8294</v>
      </c>
      <c r="F1471" s="427" t="s">
        <v>7845</v>
      </c>
      <c r="G1471" s="478" t="s">
        <v>7846</v>
      </c>
      <c r="H1471" s="429" t="s">
        <v>7847</v>
      </c>
      <c r="I1471" s="429" t="s">
        <v>8254</v>
      </c>
      <c r="J1471" s="29"/>
    </row>
    <row r="1472" spans="2:12">
      <c r="D1472" s="698" t="s">
        <v>7848</v>
      </c>
      <c r="E1472" s="698"/>
      <c r="F1472" s="698"/>
      <c r="G1472" s="698"/>
      <c r="H1472" s="698"/>
      <c r="I1472" s="698"/>
      <c r="J1472" s="29"/>
    </row>
    <row r="1473" spans="2:12" ht="25.5">
      <c r="D1473" s="31" t="s">
        <v>8449</v>
      </c>
      <c r="E1473" s="32" t="s">
        <v>618</v>
      </c>
      <c r="F1473" s="33" t="s">
        <v>8243</v>
      </c>
      <c r="G1473" s="479" t="s">
        <v>8107</v>
      </c>
      <c r="H1473" s="430">
        <f>SUMIF(Insumos!B:B,D1473,Insumos!G:G)</f>
        <v>13.51</v>
      </c>
      <c r="I1473" s="30">
        <f>TRUNC(G1473*H1473,2)</f>
        <v>6.75</v>
      </c>
      <c r="J1473" s="29"/>
      <c r="K1473" s="413"/>
    </row>
    <row r="1474" spans="2:12">
      <c r="D1474" s="31" t="s">
        <v>7855</v>
      </c>
      <c r="E1474" s="32" t="s">
        <v>609</v>
      </c>
      <c r="F1474" s="33" t="s">
        <v>8243</v>
      </c>
      <c r="G1474" s="479" t="s">
        <v>8107</v>
      </c>
      <c r="H1474" s="430">
        <f>SUMIF(Insumos!B:B,D1474,Insumos!G:G)</f>
        <v>11.11</v>
      </c>
      <c r="I1474" s="30">
        <f>TRUNC(G1474*H1474,2)</f>
        <v>5.55</v>
      </c>
      <c r="J1474" s="29"/>
    </row>
    <row r="1475" spans="2:12">
      <c r="D1475" s="700" t="s">
        <v>9454</v>
      </c>
      <c r="E1475" s="700"/>
      <c r="F1475" s="700"/>
      <c r="G1475" s="700"/>
      <c r="H1475" s="700"/>
      <c r="I1475" s="30">
        <f>SUM(I1472:I1474)</f>
        <v>12.3</v>
      </c>
      <c r="J1475" s="29"/>
    </row>
    <row r="1476" spans="2:12">
      <c r="D1476" s="698" t="s">
        <v>7850</v>
      </c>
      <c r="E1476" s="698"/>
      <c r="F1476" s="698"/>
      <c r="G1476" s="698"/>
      <c r="H1476" s="698"/>
      <c r="I1476" s="698"/>
      <c r="J1476" s="29"/>
    </row>
    <row r="1477" spans="2:12" ht="25.5">
      <c r="D1477" s="31" t="s">
        <v>7517</v>
      </c>
      <c r="E1477" s="32" t="s">
        <v>7518</v>
      </c>
      <c r="F1477" s="33" t="s">
        <v>8314</v>
      </c>
      <c r="G1477" s="479" t="s">
        <v>7962</v>
      </c>
      <c r="H1477" s="430">
        <f>SUMIF(Insumos!B:B,D1477,Insumos!G:G)</f>
        <v>8.64</v>
      </c>
      <c r="I1477" s="30">
        <f>TRUNC(G1477*H1477,2)</f>
        <v>8.64</v>
      </c>
      <c r="J1477" s="29"/>
    </row>
    <row r="1478" spans="2:12">
      <c r="D1478" s="31" t="s">
        <v>7519</v>
      </c>
      <c r="E1478" s="32" t="s">
        <v>7520</v>
      </c>
      <c r="F1478" s="33" t="s">
        <v>8314</v>
      </c>
      <c r="G1478" s="479" t="s">
        <v>7521</v>
      </c>
      <c r="H1478" s="430">
        <f>SUMIF(Insumos!B:B,D1478,Insumos!G:G)</f>
        <v>6.84</v>
      </c>
      <c r="I1478" s="30">
        <f>TRUNC(G1478*H1478,2)</f>
        <v>0.06</v>
      </c>
      <c r="J1478" s="29"/>
    </row>
    <row r="1479" spans="2:12" ht="25.5">
      <c r="D1479" s="31" t="s">
        <v>7522</v>
      </c>
      <c r="E1479" s="32" t="s">
        <v>7523</v>
      </c>
      <c r="F1479" s="33" t="s">
        <v>8314</v>
      </c>
      <c r="G1479" s="479" t="s">
        <v>7962</v>
      </c>
      <c r="H1479" s="430">
        <f>SUMIF(Insumos!B:B,D1479,Insumos!G:G)</f>
        <v>2.04</v>
      </c>
      <c r="I1479" s="30">
        <f>TRUNC(G1479*H1479,2)</f>
        <v>2.04</v>
      </c>
      <c r="J1479" s="29"/>
    </row>
    <row r="1480" spans="2:12" ht="25.5">
      <c r="D1480" s="31" t="s">
        <v>7524</v>
      </c>
      <c r="E1480" s="32" t="s">
        <v>7525</v>
      </c>
      <c r="F1480" s="33" t="s">
        <v>8314</v>
      </c>
      <c r="G1480" s="479" t="s">
        <v>7962</v>
      </c>
      <c r="H1480" s="430">
        <f>SUMIF(Insumos!B:B,D1480,Insumos!G:G)</f>
        <v>14.09</v>
      </c>
      <c r="I1480" s="30">
        <f>TRUNC(G1480*H1480,2)</f>
        <v>14.09</v>
      </c>
      <c r="J1480" s="29"/>
    </row>
    <row r="1481" spans="2:12" hidden="1" outlineLevel="1">
      <c r="D1481" s="31"/>
      <c r="E1481" s="32"/>
      <c r="F1481" s="33"/>
      <c r="G1481" s="479"/>
      <c r="H1481" s="430">
        <f>SUMIF(Insumos!B:B,D1481,Insumos!G:G)</f>
        <v>0</v>
      </c>
      <c r="I1481" s="30">
        <f>TRUNC(G1481*H1481,2)</f>
        <v>0</v>
      </c>
      <c r="J1481" s="29"/>
    </row>
    <row r="1482" spans="2:12" collapsed="1">
      <c r="D1482" s="699"/>
      <c r="E1482" s="699"/>
      <c r="F1482" s="699"/>
      <c r="G1482" s="699"/>
      <c r="H1482" s="30" t="s">
        <v>9454</v>
      </c>
      <c r="I1482" s="30">
        <f>SUM(I1477:I1481)</f>
        <v>24.83</v>
      </c>
      <c r="J1482" s="29"/>
    </row>
    <row r="1483" spans="2:12">
      <c r="D1483" s="228"/>
      <c r="E1483" s="229"/>
      <c r="F1483" s="229"/>
      <c r="G1483" s="480"/>
      <c r="H1483" s="231" t="s">
        <v>8317</v>
      </c>
      <c r="I1483" s="30">
        <f>I1475+I1482</f>
        <v>37.130000000000003</v>
      </c>
      <c r="J1483" s="29"/>
    </row>
    <row r="1484" spans="2:12">
      <c r="D1484" s="35"/>
      <c r="E1484" s="35"/>
      <c r="F1484" s="35"/>
      <c r="G1484" s="481"/>
      <c r="H1484" s="37"/>
      <c r="I1484" s="37"/>
      <c r="J1484" s="38"/>
      <c r="K1484" s="25"/>
      <c r="L1484" s="39"/>
    </row>
    <row r="1485" spans="2:12">
      <c r="D1485" s="35"/>
      <c r="E1485" s="35"/>
      <c r="F1485" s="35"/>
      <c r="G1485" s="481"/>
      <c r="H1485" s="37"/>
      <c r="I1485" s="37"/>
      <c r="J1485" s="38"/>
      <c r="K1485" s="25"/>
      <c r="L1485" s="39"/>
    </row>
    <row r="1487" spans="2:12">
      <c r="B1487" s="419" t="s">
        <v>2316</v>
      </c>
      <c r="C1487" s="419" t="s">
        <v>8233</v>
      </c>
      <c r="D1487" s="419">
        <v>83879</v>
      </c>
      <c r="E1487" s="690" t="str">
        <f>IF($B1487 = "SERVIÇO", IF(C1487 = "SINAPI", VLOOKUP(D1487, 'SERVIÇOS SINAPI'!$B:$E, 2, 0), IF(C1487 = "ORSE", VLOOKUP(D1487,#REF!, 2, 0), IF(C1487 = "SEINFRA", VLOOKUP(D1487,#REF!, 2, 0)))), IF(B1487="INSUMO", IF(C1487 = "SINAPI", VLOOKUP(D1487, Insumos!$B:$G, 2, 0), IF(C1487 = "ORSE", VLOOKUP(D1487,#REF!, 2, 0), IF(C1487 = "SEINFRA", VLOOKUP(D1487,#REF!, 2, 0),)))))</f>
        <v>LIGACAO DA REDE 75MM AO RAMAL PREDIAL 1/2"</v>
      </c>
      <c r="F1487" s="691"/>
      <c r="G1487" s="691"/>
      <c r="H1487" s="692"/>
      <c r="I1487" s="696" t="str">
        <f>IF(B1487 = "SERVIÇO", IF(C1487 = "SINAPI", VLOOKUP(D1487, 'SERVIÇOS SINAPI'!$B:$E, 3, 0), IF(C1487 = "ORSE", VLOOKUP(D1487,#REF!, 3, 0), IF(C1487 = "SEINFRA", VLOOKUP(D1487,#REF!, 5, 0)))), IF(B1487="INSUMO", IF(C1487 = "SINAPI", VLOOKUP(D1487, Insumos!$B:$G, 3, 0), IF(C1487 = "ORSE", VLOOKUP(D1487,#REF!, 3, 0), IF(C1487 = "SEINFRA", VLOOKUP(D1487,#REF!, 3, 0),)))))</f>
        <v>UN</v>
      </c>
      <c r="J1487" s="29"/>
      <c r="K1487" s="422">
        <f>I1501</f>
        <v>42.68</v>
      </c>
      <c r="L1487" s="422">
        <v>54.56</v>
      </c>
    </row>
    <row r="1488" spans="2:12">
      <c r="B1488" s="423"/>
      <c r="C1488" s="423"/>
      <c r="D1488" s="423"/>
      <c r="E1488" s="693"/>
      <c r="F1488" s="694"/>
      <c r="G1488" s="694"/>
      <c r="H1488" s="695"/>
      <c r="I1488" s="697"/>
      <c r="J1488" s="29"/>
    </row>
    <row r="1489" spans="4:12">
      <c r="D1489" s="427" t="s">
        <v>7844</v>
      </c>
      <c r="E1489" s="427" t="s">
        <v>8294</v>
      </c>
      <c r="F1489" s="427" t="s">
        <v>7845</v>
      </c>
      <c r="G1489" s="478" t="s">
        <v>7846</v>
      </c>
      <c r="H1489" s="429" t="s">
        <v>7847</v>
      </c>
      <c r="I1489" s="429" t="s">
        <v>8254</v>
      </c>
      <c r="J1489" s="29"/>
    </row>
    <row r="1490" spans="4:12">
      <c r="D1490" s="698" t="s">
        <v>7848</v>
      </c>
      <c r="E1490" s="698"/>
      <c r="F1490" s="698"/>
      <c r="G1490" s="698"/>
      <c r="H1490" s="698"/>
      <c r="I1490" s="698"/>
      <c r="J1490" s="29"/>
    </row>
    <row r="1491" spans="4:12" ht="25.5">
      <c r="D1491" s="31" t="s">
        <v>8449</v>
      </c>
      <c r="E1491" s="32" t="s">
        <v>618</v>
      </c>
      <c r="F1491" s="33" t="s">
        <v>8243</v>
      </c>
      <c r="G1491" s="479" t="s">
        <v>8085</v>
      </c>
      <c r="H1491" s="430">
        <f>SUMIF(Insumos!B:B,D1491,Insumos!G:G)</f>
        <v>13.51</v>
      </c>
      <c r="I1491" s="30">
        <f>TRUNC(G1491*H1491,2)</f>
        <v>8.1</v>
      </c>
      <c r="J1491" s="29"/>
      <c r="K1491" s="413"/>
    </row>
    <row r="1492" spans="4:12">
      <c r="D1492" s="31" t="s">
        <v>7855</v>
      </c>
      <c r="E1492" s="32" t="s">
        <v>609</v>
      </c>
      <c r="F1492" s="33" t="s">
        <v>8243</v>
      </c>
      <c r="G1492" s="479" t="s">
        <v>8085</v>
      </c>
      <c r="H1492" s="430">
        <f>SUMIF(Insumos!B:B,D1492,Insumos!G:G)</f>
        <v>11.11</v>
      </c>
      <c r="I1492" s="30">
        <f>TRUNC(G1492*H1492,2)</f>
        <v>6.66</v>
      </c>
      <c r="J1492" s="29"/>
    </row>
    <row r="1493" spans="4:12">
      <c r="D1493" s="700" t="s">
        <v>9454</v>
      </c>
      <c r="E1493" s="700"/>
      <c r="F1493" s="700"/>
      <c r="G1493" s="700"/>
      <c r="H1493" s="700"/>
      <c r="I1493" s="30">
        <f>SUM(I1490:I1492)</f>
        <v>14.76</v>
      </c>
      <c r="J1493" s="29"/>
    </row>
    <row r="1494" spans="4:12">
      <c r="D1494" s="698" t="s">
        <v>7850</v>
      </c>
      <c r="E1494" s="698"/>
      <c r="F1494" s="698"/>
      <c r="G1494" s="698"/>
      <c r="H1494" s="698"/>
      <c r="I1494" s="698"/>
      <c r="J1494" s="29"/>
    </row>
    <row r="1495" spans="4:12" ht="25.5">
      <c r="D1495" s="31" t="s">
        <v>7432</v>
      </c>
      <c r="E1495" s="32" t="s">
        <v>7433</v>
      </c>
      <c r="F1495" s="33" t="s">
        <v>8314</v>
      </c>
      <c r="G1495" s="479" t="s">
        <v>7962</v>
      </c>
      <c r="H1495" s="430">
        <f>SUMIF(Insumos!B:B,D1495,Insumos!G:G)</f>
        <v>11.73</v>
      </c>
      <c r="I1495" s="30">
        <f>TRUNC(G1495*H1495,2)</f>
        <v>11.73</v>
      </c>
      <c r="J1495" s="29"/>
    </row>
    <row r="1496" spans="4:12">
      <c r="D1496" s="31" t="s">
        <v>7519</v>
      </c>
      <c r="E1496" s="32" t="s">
        <v>7520</v>
      </c>
      <c r="F1496" s="33" t="s">
        <v>8314</v>
      </c>
      <c r="G1496" s="479" t="s">
        <v>7521</v>
      </c>
      <c r="H1496" s="430">
        <f>SUMIF(Insumos!B:B,D1496,Insumos!G:G)</f>
        <v>6.84</v>
      </c>
      <c r="I1496" s="30">
        <f>TRUNC(G1496*H1496,2)</f>
        <v>0.06</v>
      </c>
      <c r="J1496" s="29"/>
    </row>
    <row r="1497" spans="4:12" ht="25.5">
      <c r="D1497" s="31" t="s">
        <v>7522</v>
      </c>
      <c r="E1497" s="32" t="s">
        <v>7523</v>
      </c>
      <c r="F1497" s="33" t="s">
        <v>8314</v>
      </c>
      <c r="G1497" s="479" t="s">
        <v>7962</v>
      </c>
      <c r="H1497" s="430">
        <f>SUMIF(Insumos!B:B,D1497,Insumos!G:G)</f>
        <v>2.04</v>
      </c>
      <c r="I1497" s="30">
        <f>TRUNC(G1497*H1497,2)</f>
        <v>2.04</v>
      </c>
      <c r="J1497" s="29"/>
    </row>
    <row r="1498" spans="4:12" ht="25.5">
      <c r="D1498" s="31" t="s">
        <v>7524</v>
      </c>
      <c r="E1498" s="32" t="s">
        <v>7525</v>
      </c>
      <c r="F1498" s="33" t="s">
        <v>8314</v>
      </c>
      <c r="G1498" s="479" t="s">
        <v>7962</v>
      </c>
      <c r="H1498" s="430">
        <f>SUMIF(Insumos!B:B,D1498,Insumos!G:G)</f>
        <v>14.09</v>
      </c>
      <c r="I1498" s="30">
        <f>TRUNC(G1498*H1498,2)</f>
        <v>14.09</v>
      </c>
      <c r="J1498" s="29"/>
    </row>
    <row r="1499" spans="4:12" hidden="1" outlineLevel="1">
      <c r="D1499" s="31"/>
      <c r="E1499" s="32"/>
      <c r="F1499" s="33"/>
      <c r="G1499" s="479"/>
      <c r="H1499" s="430">
        <f>SUMIF(Insumos!B:B,D1499,Insumos!G:G)</f>
        <v>0</v>
      </c>
      <c r="I1499" s="30">
        <f>TRUNC(G1499*H1499,2)</f>
        <v>0</v>
      </c>
      <c r="J1499" s="29"/>
    </row>
    <row r="1500" spans="4:12" collapsed="1">
      <c r="D1500" s="699"/>
      <c r="E1500" s="699"/>
      <c r="F1500" s="699"/>
      <c r="G1500" s="699"/>
      <c r="H1500" s="30" t="s">
        <v>9454</v>
      </c>
      <c r="I1500" s="30">
        <f>SUM(I1495:I1499)</f>
        <v>27.92</v>
      </c>
      <c r="J1500" s="29"/>
    </row>
    <row r="1501" spans="4:12">
      <c r="D1501" s="228"/>
      <c r="E1501" s="229"/>
      <c r="F1501" s="229"/>
      <c r="G1501" s="480"/>
      <c r="H1501" s="231" t="s">
        <v>8317</v>
      </c>
      <c r="I1501" s="30">
        <f>I1493+I1500</f>
        <v>42.68</v>
      </c>
      <c r="J1501" s="29"/>
    </row>
    <row r="1502" spans="4:12">
      <c r="D1502" s="35"/>
      <c r="E1502" s="35"/>
      <c r="F1502" s="35"/>
      <c r="G1502" s="481"/>
      <c r="H1502" s="37"/>
      <c r="I1502" s="37"/>
      <c r="J1502" s="38"/>
      <c r="K1502" s="25"/>
      <c r="L1502" s="39"/>
    </row>
    <row r="1503" spans="4:12">
      <c r="D1503" s="35"/>
      <c r="E1503" s="35"/>
      <c r="F1503" s="35"/>
      <c r="G1503" s="481"/>
      <c r="H1503" s="37"/>
      <c r="I1503" s="37"/>
      <c r="J1503" s="38"/>
      <c r="K1503" s="25"/>
      <c r="L1503" s="39"/>
    </row>
    <row r="1505" spans="2:12">
      <c r="B1505" s="419" t="s">
        <v>2320</v>
      </c>
      <c r="C1505" s="419" t="s">
        <v>8233</v>
      </c>
      <c r="D1505" s="419">
        <f>D1509</f>
        <v>738</v>
      </c>
      <c r="E1505" s="690" t="str">
        <f>E1509</f>
        <v>BOMBA CENTRIFUGA MOTOR ELETRICO TRIFASICO 5HP, DIAMETRO DE SUCCAO X ELEVACAO 2" X 1 1/2", DIAMETRO DO ROTOR 155 MM, HM/Q: 40 M / 20,40 M3/H A 46 M / 9,20 M3/H</v>
      </c>
      <c r="F1505" s="691"/>
      <c r="G1505" s="691"/>
      <c r="H1505" s="692"/>
      <c r="I1505" s="696" t="str">
        <f>F1509</f>
        <v xml:space="preserve">UN    </v>
      </c>
      <c r="J1505" s="29"/>
      <c r="K1505" s="422">
        <f>I1513</f>
        <v>1687.26</v>
      </c>
      <c r="L1505" s="422">
        <v>2154.87</v>
      </c>
    </row>
    <row r="1506" spans="2:12">
      <c r="B1506" s="423"/>
      <c r="C1506" s="423"/>
      <c r="D1506" s="423"/>
      <c r="E1506" s="693"/>
      <c r="F1506" s="694"/>
      <c r="G1506" s="694"/>
      <c r="H1506" s="695"/>
      <c r="I1506" s="697"/>
      <c r="J1506" s="29"/>
    </row>
    <row r="1507" spans="2:12">
      <c r="D1507" s="427" t="s">
        <v>7844</v>
      </c>
      <c r="E1507" s="427" t="s">
        <v>8294</v>
      </c>
      <c r="F1507" s="427" t="s">
        <v>7845</v>
      </c>
      <c r="G1507" s="478" t="s">
        <v>7846</v>
      </c>
      <c r="H1507" s="429" t="s">
        <v>7847</v>
      </c>
      <c r="I1507" s="429" t="s">
        <v>8254</v>
      </c>
      <c r="J1507" s="29"/>
    </row>
    <row r="1508" spans="2:12">
      <c r="D1508" s="698" t="s">
        <v>7450</v>
      </c>
      <c r="E1508" s="698"/>
      <c r="F1508" s="698"/>
      <c r="G1508" s="698"/>
      <c r="H1508" s="698"/>
      <c r="I1508" s="698"/>
      <c r="J1508" s="29"/>
    </row>
    <row r="1509" spans="2:12" ht="38.25">
      <c r="D1509" s="31">
        <v>738</v>
      </c>
      <c r="E1509" s="32" t="s">
        <v>240</v>
      </c>
      <c r="F1509" s="33" t="s">
        <v>423</v>
      </c>
      <c r="G1509" s="479">
        <v>1</v>
      </c>
      <c r="H1509" s="430">
        <f>SUMIF(Insumos!B:B,D1509,Insumos!G:G)</f>
        <v>1687.26</v>
      </c>
      <c r="I1509" s="30">
        <f>TRUNC(G1509*H1509,2)</f>
        <v>1687.26</v>
      </c>
      <c r="J1509" s="29"/>
    </row>
    <row r="1510" spans="2:12">
      <c r="D1510" s="31"/>
      <c r="E1510" s="32"/>
      <c r="F1510" s="33"/>
      <c r="G1510" s="479"/>
      <c r="H1510" s="430">
        <f>SUMIF(Insumos!B:B,D1510,Insumos!G:G)</f>
        <v>0</v>
      </c>
      <c r="I1510" s="30">
        <f>TRUNC(G1510*H1510,2)</f>
        <v>0</v>
      </c>
      <c r="J1510" s="29"/>
    </row>
    <row r="1511" spans="2:12">
      <c r="D1511" s="31"/>
      <c r="E1511" s="32"/>
      <c r="F1511" s="33"/>
      <c r="G1511" s="479"/>
      <c r="H1511" s="430">
        <f>SUMIF(Insumos!B:B,D1511,Insumos!G:G)</f>
        <v>0</v>
      </c>
      <c r="I1511" s="30">
        <f>TRUNC(G1511*H1511,2)</f>
        <v>0</v>
      </c>
      <c r="J1511" s="29"/>
    </row>
    <row r="1512" spans="2:12">
      <c r="D1512" s="699"/>
      <c r="E1512" s="699"/>
      <c r="F1512" s="699"/>
      <c r="G1512" s="699"/>
      <c r="H1512" s="30" t="s">
        <v>9454</v>
      </c>
      <c r="I1512" s="30">
        <f>SUM(I1509:I1511)</f>
        <v>1687.26</v>
      </c>
      <c r="J1512" s="29"/>
    </row>
    <row r="1513" spans="2:12">
      <c r="D1513" s="228"/>
      <c r="E1513" s="229"/>
      <c r="F1513" s="229"/>
      <c r="G1513" s="480"/>
      <c r="H1513" s="231" t="s">
        <v>8317</v>
      </c>
      <c r="I1513" s="30">
        <f>I1512</f>
        <v>1687.26</v>
      </c>
      <c r="J1513" s="29"/>
    </row>
    <row r="1514" spans="2:12">
      <c r="D1514" s="35"/>
      <c r="E1514" s="35"/>
      <c r="F1514" s="35"/>
      <c r="G1514" s="481"/>
      <c r="H1514" s="37"/>
      <c r="I1514" s="37"/>
      <c r="J1514" s="38"/>
      <c r="K1514" s="25"/>
      <c r="L1514" s="39"/>
    </row>
    <row r="1515" spans="2:12">
      <c r="D1515" s="35"/>
      <c r="E1515" s="35"/>
      <c r="F1515" s="35"/>
      <c r="G1515" s="481"/>
      <c r="H1515" s="37"/>
      <c r="I1515" s="37"/>
      <c r="J1515" s="38"/>
      <c r="K1515" s="25"/>
      <c r="L1515" s="39"/>
    </row>
    <row r="1517" spans="2:12">
      <c r="B1517" s="419" t="s">
        <v>2320</v>
      </c>
      <c r="C1517" s="419" t="s">
        <v>8233</v>
      </c>
      <c r="D1517" s="419">
        <f>D1521</f>
        <v>740</v>
      </c>
      <c r="E1517" s="690" t="str">
        <f>E1521</f>
        <v>BOMBA CENTRIFUGA MOTOR ELETRICO TRIFASICO 9,86 DIAMETRO DE SUCCAO X ELEVACAO 1" X 1", 4 ESTAGIOS, DIAMETRO DOS ROTORES 4 X 146 MM, HM/Q: 85 M / 14,9 M3/H A 140 M / 4,2 M3/H</v>
      </c>
      <c r="F1517" s="691"/>
      <c r="G1517" s="691"/>
      <c r="H1517" s="692"/>
      <c r="I1517" s="696" t="str">
        <f>F1521</f>
        <v xml:space="preserve">UN    </v>
      </c>
      <c r="J1517" s="29"/>
      <c r="K1517" s="422">
        <f>I1525</f>
        <v>3423.11</v>
      </c>
      <c r="L1517" s="422">
        <v>4371.79</v>
      </c>
    </row>
    <row r="1518" spans="2:12">
      <c r="B1518" s="423"/>
      <c r="C1518" s="423"/>
      <c r="D1518" s="423"/>
      <c r="E1518" s="693"/>
      <c r="F1518" s="694"/>
      <c r="G1518" s="694"/>
      <c r="H1518" s="695"/>
      <c r="I1518" s="697"/>
      <c r="J1518" s="29"/>
    </row>
    <row r="1519" spans="2:12">
      <c r="D1519" s="427" t="s">
        <v>7844</v>
      </c>
      <c r="E1519" s="427" t="s">
        <v>8294</v>
      </c>
      <c r="F1519" s="427" t="s">
        <v>7845</v>
      </c>
      <c r="G1519" s="478" t="s">
        <v>7846</v>
      </c>
      <c r="H1519" s="429" t="s">
        <v>7847</v>
      </c>
      <c r="I1519" s="429" t="s">
        <v>8254</v>
      </c>
      <c r="J1519" s="29"/>
    </row>
    <row r="1520" spans="2:12">
      <c r="D1520" s="698" t="s">
        <v>7450</v>
      </c>
      <c r="E1520" s="698"/>
      <c r="F1520" s="698"/>
      <c r="G1520" s="698"/>
      <c r="H1520" s="698"/>
      <c r="I1520" s="698"/>
      <c r="J1520" s="29"/>
    </row>
    <row r="1521" spans="2:12" ht="51">
      <c r="D1521" s="31">
        <v>740</v>
      </c>
      <c r="E1521" s="32" t="s">
        <v>571</v>
      </c>
      <c r="F1521" s="33" t="s">
        <v>423</v>
      </c>
      <c r="G1521" s="479">
        <v>1</v>
      </c>
      <c r="H1521" s="430">
        <f>SUMIF(Insumos!B:B,D1521,Insumos!G:G)</f>
        <v>3423.11</v>
      </c>
      <c r="I1521" s="30">
        <f>TRUNC(G1521*H1521,2)</f>
        <v>3423.11</v>
      </c>
      <c r="J1521" s="29"/>
    </row>
    <row r="1522" spans="2:12">
      <c r="D1522" s="31"/>
      <c r="E1522" s="32"/>
      <c r="F1522" s="33"/>
      <c r="G1522" s="479"/>
      <c r="H1522" s="430">
        <f>SUMIF(Insumos!B:B,D1522,Insumos!G:G)</f>
        <v>0</v>
      </c>
      <c r="I1522" s="30">
        <f>TRUNC(G1522*H1522,2)</f>
        <v>0</v>
      </c>
      <c r="J1522" s="29"/>
    </row>
    <row r="1523" spans="2:12">
      <c r="D1523" s="31"/>
      <c r="E1523" s="32"/>
      <c r="F1523" s="33"/>
      <c r="G1523" s="479"/>
      <c r="H1523" s="430">
        <f>SUMIF(Insumos!B:B,D1523,Insumos!G:G)</f>
        <v>0</v>
      </c>
      <c r="I1523" s="30">
        <f>TRUNC(G1523*H1523,2)</f>
        <v>0</v>
      </c>
      <c r="J1523" s="29"/>
    </row>
    <row r="1524" spans="2:12">
      <c r="D1524" s="699"/>
      <c r="E1524" s="699"/>
      <c r="F1524" s="699"/>
      <c r="G1524" s="699"/>
      <c r="H1524" s="30" t="s">
        <v>9454</v>
      </c>
      <c r="I1524" s="30">
        <f>SUM(I1521:I1523)</f>
        <v>3423.11</v>
      </c>
      <c r="J1524" s="29"/>
    </row>
    <row r="1525" spans="2:12">
      <c r="D1525" s="228"/>
      <c r="E1525" s="229"/>
      <c r="F1525" s="229"/>
      <c r="G1525" s="480"/>
      <c r="H1525" s="231" t="s">
        <v>8317</v>
      </c>
      <c r="I1525" s="30">
        <f>I1524</f>
        <v>3423.11</v>
      </c>
      <c r="J1525" s="29"/>
    </row>
    <row r="1526" spans="2:12">
      <c r="D1526" s="35"/>
      <c r="E1526" s="35"/>
      <c r="F1526" s="35"/>
      <c r="G1526" s="481"/>
      <c r="H1526" s="37"/>
      <c r="I1526" s="37"/>
      <c r="J1526" s="38"/>
      <c r="K1526" s="25"/>
      <c r="L1526" s="39"/>
    </row>
    <row r="1527" spans="2:12">
      <c r="D1527" s="35"/>
      <c r="E1527" s="35"/>
      <c r="F1527" s="35"/>
      <c r="G1527" s="481"/>
      <c r="H1527" s="37"/>
      <c r="I1527" s="37"/>
      <c r="J1527" s="38"/>
      <c r="K1527" s="25"/>
      <c r="L1527" s="39"/>
    </row>
    <row r="1529" spans="2:12">
      <c r="B1529" s="419" t="s">
        <v>2320</v>
      </c>
      <c r="C1529" s="419" t="s">
        <v>8233</v>
      </c>
      <c r="D1529" s="419">
        <f>D1533</f>
        <v>736</v>
      </c>
      <c r="E1529" s="690" t="str">
        <f>E1533</f>
        <v>BOMBA CENTRIFUGA  MOTOR ELETRICO TRIFASICO 2,96HP, DIAMETRO DE SUCCAO X ELEVACAO 1 1/2" X 1 1/4", DIAMETRO DO ROTOR 148 MM, HM/Q: 34 M / 14,80 M3/H A 40 M / 8,60 M3/H</v>
      </c>
      <c r="F1529" s="691"/>
      <c r="G1529" s="691"/>
      <c r="H1529" s="692"/>
      <c r="I1529" s="696" t="str">
        <f>F1533</f>
        <v xml:space="preserve">UN    </v>
      </c>
      <c r="J1529" s="29"/>
      <c r="K1529" s="422">
        <f>I1537</f>
        <v>970.58</v>
      </c>
      <c r="L1529" s="422">
        <v>1239.57</v>
      </c>
    </row>
    <row r="1530" spans="2:12">
      <c r="B1530" s="423"/>
      <c r="C1530" s="423"/>
      <c r="D1530" s="423"/>
      <c r="E1530" s="693"/>
      <c r="F1530" s="694"/>
      <c r="G1530" s="694"/>
      <c r="H1530" s="695"/>
      <c r="I1530" s="697"/>
      <c r="J1530" s="29"/>
    </row>
    <row r="1531" spans="2:12">
      <c r="D1531" s="427" t="s">
        <v>7844</v>
      </c>
      <c r="E1531" s="427" t="s">
        <v>8294</v>
      </c>
      <c r="F1531" s="427" t="s">
        <v>7845</v>
      </c>
      <c r="G1531" s="478" t="s">
        <v>7846</v>
      </c>
      <c r="H1531" s="429" t="s">
        <v>7847</v>
      </c>
      <c r="I1531" s="429" t="s">
        <v>8254</v>
      </c>
      <c r="J1531" s="29"/>
    </row>
    <row r="1532" spans="2:12">
      <c r="D1532" s="698" t="s">
        <v>7450</v>
      </c>
      <c r="E1532" s="698"/>
      <c r="F1532" s="698"/>
      <c r="G1532" s="698"/>
      <c r="H1532" s="698"/>
      <c r="I1532" s="698"/>
      <c r="J1532" s="29"/>
    </row>
    <row r="1533" spans="2:12" ht="38.25">
      <c r="D1533" s="31">
        <v>736</v>
      </c>
      <c r="E1533" s="32" t="s">
        <v>572</v>
      </c>
      <c r="F1533" s="33" t="s">
        <v>423</v>
      </c>
      <c r="G1533" s="479">
        <v>1</v>
      </c>
      <c r="H1533" s="430">
        <f>SUMIF(Insumos!B:B,D1533,Insumos!G:G)</f>
        <v>970.58</v>
      </c>
      <c r="I1533" s="30">
        <f>TRUNC(G1533*H1533,2)</f>
        <v>970.58</v>
      </c>
      <c r="J1533" s="29"/>
    </row>
    <row r="1534" spans="2:12">
      <c r="D1534" s="31"/>
      <c r="E1534" s="32"/>
      <c r="F1534" s="33"/>
      <c r="G1534" s="479"/>
      <c r="H1534" s="430">
        <f>SUMIF(Insumos!B:B,D1534,Insumos!G:G)</f>
        <v>0</v>
      </c>
      <c r="I1534" s="30">
        <f>TRUNC(G1534*H1534,2)</f>
        <v>0</v>
      </c>
      <c r="J1534" s="29"/>
    </row>
    <row r="1535" spans="2:12">
      <c r="D1535" s="31"/>
      <c r="E1535" s="32"/>
      <c r="F1535" s="33"/>
      <c r="G1535" s="479"/>
      <c r="H1535" s="430">
        <f>SUMIF(Insumos!B:B,D1535,Insumos!G:G)</f>
        <v>0</v>
      </c>
      <c r="I1535" s="30">
        <f>TRUNC(G1535*H1535,2)</f>
        <v>0</v>
      </c>
      <c r="J1535" s="29"/>
    </row>
    <row r="1536" spans="2:12">
      <c r="D1536" s="699"/>
      <c r="E1536" s="699"/>
      <c r="F1536" s="699"/>
      <c r="G1536" s="699"/>
      <c r="H1536" s="30" t="s">
        <v>9454</v>
      </c>
      <c r="I1536" s="30">
        <f>SUM(I1533:I1535)</f>
        <v>970.58</v>
      </c>
      <c r="J1536" s="29"/>
    </row>
    <row r="1537" spans="2:12">
      <c r="D1537" s="228"/>
      <c r="E1537" s="229"/>
      <c r="F1537" s="229"/>
      <c r="G1537" s="480"/>
      <c r="H1537" s="231" t="s">
        <v>8317</v>
      </c>
      <c r="I1537" s="30">
        <f>I1536</f>
        <v>970.58</v>
      </c>
      <c r="J1537" s="29"/>
    </row>
    <row r="1538" spans="2:12">
      <c r="D1538" s="35"/>
      <c r="E1538" s="35"/>
      <c r="F1538" s="35"/>
      <c r="G1538" s="481"/>
      <c r="H1538" s="37"/>
      <c r="I1538" s="37"/>
      <c r="J1538" s="38"/>
      <c r="K1538" s="25"/>
      <c r="L1538" s="39"/>
    </row>
    <row r="1539" spans="2:12">
      <c r="D1539" s="35"/>
      <c r="E1539" s="35"/>
      <c r="F1539" s="35"/>
      <c r="G1539" s="481"/>
      <c r="H1539" s="37"/>
      <c r="I1539" s="37"/>
      <c r="J1539" s="38"/>
      <c r="K1539" s="25"/>
      <c r="L1539" s="39"/>
    </row>
    <row r="1541" spans="2:12">
      <c r="B1541" s="419" t="s">
        <v>2320</v>
      </c>
      <c r="C1541" s="419" t="s">
        <v>8233</v>
      </c>
      <c r="D1541" s="419">
        <f>D1545</f>
        <v>6027</v>
      </c>
      <c r="E1541" s="690" t="str">
        <f>E1545</f>
        <v>REGISTRO GAVETA BRUTO EM LATAO FORJADO, BITOLA 4 " (REF 1509)</v>
      </c>
      <c r="F1541" s="691"/>
      <c r="G1541" s="691"/>
      <c r="H1541" s="692"/>
      <c r="I1541" s="696" t="str">
        <f>F1545</f>
        <v xml:space="preserve">UN    </v>
      </c>
      <c r="J1541" s="29"/>
      <c r="K1541" s="422">
        <f>I1549</f>
        <v>373.68</v>
      </c>
      <c r="L1541" s="422">
        <v>477.25</v>
      </c>
    </row>
    <row r="1542" spans="2:12">
      <c r="B1542" s="423"/>
      <c r="C1542" s="423"/>
      <c r="D1542" s="423"/>
      <c r="E1542" s="693"/>
      <c r="F1542" s="694"/>
      <c r="G1542" s="694"/>
      <c r="H1542" s="695"/>
      <c r="I1542" s="697"/>
      <c r="J1542" s="29"/>
    </row>
    <row r="1543" spans="2:12">
      <c r="D1543" s="427" t="s">
        <v>7844</v>
      </c>
      <c r="E1543" s="427" t="s">
        <v>8294</v>
      </c>
      <c r="F1543" s="427" t="s">
        <v>7845</v>
      </c>
      <c r="G1543" s="478" t="s">
        <v>7846</v>
      </c>
      <c r="H1543" s="429" t="s">
        <v>7847</v>
      </c>
      <c r="I1543" s="429" t="s">
        <v>8254</v>
      </c>
      <c r="J1543" s="29"/>
    </row>
    <row r="1544" spans="2:12">
      <c r="D1544" s="698" t="s">
        <v>7450</v>
      </c>
      <c r="E1544" s="698"/>
      <c r="F1544" s="698"/>
      <c r="G1544" s="698"/>
      <c r="H1544" s="698"/>
      <c r="I1544" s="698"/>
      <c r="J1544" s="29"/>
    </row>
    <row r="1545" spans="2:12" ht="25.5">
      <c r="D1545" s="31">
        <v>6027</v>
      </c>
      <c r="E1545" s="32" t="s">
        <v>6349</v>
      </c>
      <c r="F1545" s="33" t="s">
        <v>423</v>
      </c>
      <c r="G1545" s="479">
        <v>1</v>
      </c>
      <c r="H1545" s="430">
        <f>SUMIF(Insumos!B:B,D1545,Insumos!G:G)</f>
        <v>373.68</v>
      </c>
      <c r="I1545" s="30">
        <f>TRUNC(G1545*H1545,2)</f>
        <v>373.68</v>
      </c>
      <c r="J1545" s="29"/>
    </row>
    <row r="1546" spans="2:12">
      <c r="D1546" s="31"/>
      <c r="E1546" s="32"/>
      <c r="F1546" s="33"/>
      <c r="G1546" s="479"/>
      <c r="H1546" s="430">
        <f>SUMIF(Insumos!B:B,D1546,Insumos!G:G)</f>
        <v>0</v>
      </c>
      <c r="I1546" s="30">
        <f>TRUNC(G1546*H1546,2)</f>
        <v>0</v>
      </c>
      <c r="J1546" s="29"/>
    </row>
    <row r="1547" spans="2:12">
      <c r="D1547" s="31"/>
      <c r="E1547" s="32"/>
      <c r="F1547" s="33"/>
      <c r="G1547" s="479"/>
      <c r="H1547" s="430">
        <f>SUMIF(Insumos!B:B,D1547,Insumos!G:G)</f>
        <v>0</v>
      </c>
      <c r="I1547" s="30">
        <f>TRUNC(G1547*H1547,2)</f>
        <v>0</v>
      </c>
      <c r="J1547" s="29"/>
    </row>
    <row r="1548" spans="2:12">
      <c r="D1548" s="699"/>
      <c r="E1548" s="699"/>
      <c r="F1548" s="699"/>
      <c r="G1548" s="699"/>
      <c r="H1548" s="30" t="s">
        <v>9454</v>
      </c>
      <c r="I1548" s="30">
        <f>SUM(I1545:I1547)</f>
        <v>373.68</v>
      </c>
      <c r="J1548" s="29"/>
    </row>
    <row r="1549" spans="2:12">
      <c r="D1549" s="228"/>
      <c r="E1549" s="229"/>
      <c r="F1549" s="229"/>
      <c r="G1549" s="480"/>
      <c r="H1549" s="231" t="s">
        <v>8317</v>
      </c>
      <c r="I1549" s="30">
        <f>I1548</f>
        <v>373.68</v>
      </c>
      <c r="J1549" s="29"/>
    </row>
    <row r="1550" spans="2:12">
      <c r="D1550" s="35"/>
      <c r="E1550" s="35"/>
      <c r="F1550" s="35"/>
      <c r="G1550" s="481"/>
      <c r="H1550" s="37"/>
      <c r="I1550" s="37"/>
      <c r="J1550" s="38"/>
      <c r="K1550" s="25"/>
      <c r="L1550" s="39"/>
    </row>
    <row r="1551" spans="2:12">
      <c r="D1551" s="35"/>
      <c r="E1551" s="35"/>
      <c r="F1551" s="35"/>
      <c r="G1551" s="481"/>
      <c r="H1551" s="37"/>
      <c r="I1551" s="37"/>
      <c r="J1551" s="38"/>
      <c r="K1551" s="25"/>
      <c r="L1551" s="39"/>
    </row>
    <row r="1553" spans="2:12">
      <c r="B1553" s="419" t="s">
        <v>2320</v>
      </c>
      <c r="C1553" s="419" t="s">
        <v>8233</v>
      </c>
      <c r="D1553" s="419">
        <f>D1557</f>
        <v>6012</v>
      </c>
      <c r="E1553" s="690" t="str">
        <f>E1557</f>
        <v>REGISTRO GAVETA BRUTO EM LATAO FORJADO, BITOLA 3 " (REF 1509)</v>
      </c>
      <c r="F1553" s="691"/>
      <c r="G1553" s="691"/>
      <c r="H1553" s="692"/>
      <c r="I1553" s="696" t="str">
        <f>F1557</f>
        <v xml:space="preserve">UN    </v>
      </c>
      <c r="J1553" s="29"/>
      <c r="K1553" s="422">
        <f>I1561</f>
        <v>179.33</v>
      </c>
      <c r="L1553" s="422">
        <v>229.04</v>
      </c>
    </row>
    <row r="1554" spans="2:12">
      <c r="B1554" s="423"/>
      <c r="C1554" s="423"/>
      <c r="D1554" s="423"/>
      <c r="E1554" s="693"/>
      <c r="F1554" s="694"/>
      <c r="G1554" s="694"/>
      <c r="H1554" s="695"/>
      <c r="I1554" s="697"/>
      <c r="J1554" s="29"/>
    </row>
    <row r="1555" spans="2:12">
      <c r="D1555" s="427" t="s">
        <v>7844</v>
      </c>
      <c r="E1555" s="427" t="s">
        <v>8294</v>
      </c>
      <c r="F1555" s="427" t="s">
        <v>7845</v>
      </c>
      <c r="G1555" s="478" t="s">
        <v>7846</v>
      </c>
      <c r="H1555" s="429" t="s">
        <v>7847</v>
      </c>
      <c r="I1555" s="429" t="s">
        <v>8254</v>
      </c>
      <c r="J1555" s="29"/>
    </row>
    <row r="1556" spans="2:12">
      <c r="D1556" s="698" t="s">
        <v>7450</v>
      </c>
      <c r="E1556" s="698"/>
      <c r="F1556" s="698"/>
      <c r="G1556" s="698"/>
      <c r="H1556" s="698"/>
      <c r="I1556" s="698"/>
      <c r="J1556" s="29"/>
    </row>
    <row r="1557" spans="2:12" ht="25.5">
      <c r="D1557" s="31">
        <v>6012</v>
      </c>
      <c r="E1557" s="32" t="s">
        <v>7892</v>
      </c>
      <c r="F1557" s="33" t="s">
        <v>423</v>
      </c>
      <c r="G1557" s="479">
        <v>1</v>
      </c>
      <c r="H1557" s="430">
        <f>SUMIF(Insumos!B:B,D1557,Insumos!G:G)</f>
        <v>179.33</v>
      </c>
      <c r="I1557" s="30">
        <f>TRUNC(G1557*H1557,2)</f>
        <v>179.33</v>
      </c>
      <c r="J1557" s="29"/>
    </row>
    <row r="1558" spans="2:12">
      <c r="D1558" s="31"/>
      <c r="E1558" s="32"/>
      <c r="F1558" s="33"/>
      <c r="G1558" s="479"/>
      <c r="H1558" s="430">
        <f>SUMIF(Insumos!B:B,D1558,Insumos!G:G)</f>
        <v>0</v>
      </c>
      <c r="I1558" s="30">
        <f>TRUNC(G1558*H1558,2)</f>
        <v>0</v>
      </c>
      <c r="J1558" s="29"/>
    </row>
    <row r="1559" spans="2:12">
      <c r="D1559" s="31"/>
      <c r="E1559" s="32"/>
      <c r="F1559" s="33"/>
      <c r="G1559" s="479"/>
      <c r="H1559" s="430">
        <f>SUMIF(Insumos!B:B,D1559,Insumos!G:G)</f>
        <v>0</v>
      </c>
      <c r="I1559" s="30">
        <f>TRUNC(G1559*H1559,2)</f>
        <v>0</v>
      </c>
      <c r="J1559" s="29"/>
    </row>
    <row r="1560" spans="2:12">
      <c r="D1560" s="699"/>
      <c r="E1560" s="699"/>
      <c r="F1560" s="699"/>
      <c r="G1560" s="699"/>
      <c r="H1560" s="30" t="s">
        <v>9454</v>
      </c>
      <c r="I1560" s="30">
        <f>SUM(I1557:I1559)</f>
        <v>179.33</v>
      </c>
      <c r="J1560" s="29"/>
    </row>
    <row r="1561" spans="2:12">
      <c r="D1561" s="228"/>
      <c r="E1561" s="229"/>
      <c r="F1561" s="229"/>
      <c r="G1561" s="480"/>
      <c r="H1561" s="231" t="s">
        <v>8317</v>
      </c>
      <c r="I1561" s="30">
        <f>I1560</f>
        <v>179.33</v>
      </c>
      <c r="J1561" s="29"/>
    </row>
    <row r="1562" spans="2:12">
      <c r="D1562" s="35"/>
      <c r="E1562" s="35"/>
      <c r="F1562" s="35"/>
      <c r="G1562" s="481"/>
      <c r="H1562" s="37"/>
      <c r="I1562" s="37"/>
      <c r="J1562" s="38"/>
      <c r="K1562" s="25"/>
      <c r="L1562" s="39"/>
    </row>
    <row r="1563" spans="2:12">
      <c r="D1563" s="35"/>
      <c r="E1563" s="35"/>
      <c r="F1563" s="35"/>
      <c r="G1563" s="481"/>
      <c r="H1563" s="37"/>
      <c r="I1563" s="37"/>
      <c r="J1563" s="38"/>
      <c r="K1563" s="25"/>
      <c r="L1563" s="39"/>
    </row>
    <row r="1565" spans="2:12">
      <c r="B1565" s="419" t="s">
        <v>2320</v>
      </c>
      <c r="C1565" s="419" t="s">
        <v>8233</v>
      </c>
      <c r="D1565" s="419">
        <f>D1569</f>
        <v>6019</v>
      </c>
      <c r="E1565" s="690" t="str">
        <f>E1569</f>
        <v>REGISTRO GAVETA BRUTO EM LATAO FORJADO, BITOLA 1 " (REF 1509)</v>
      </c>
      <c r="F1565" s="691"/>
      <c r="G1565" s="691"/>
      <c r="H1565" s="692"/>
      <c r="I1565" s="696" t="str">
        <f>F1569</f>
        <v xml:space="preserve">UN    </v>
      </c>
      <c r="J1565" s="29"/>
      <c r="K1565" s="422">
        <f>I1573</f>
        <v>29.8</v>
      </c>
      <c r="L1565" s="422">
        <v>38.06</v>
      </c>
    </row>
    <row r="1566" spans="2:12">
      <c r="B1566" s="423"/>
      <c r="C1566" s="423"/>
      <c r="D1566" s="423"/>
      <c r="E1566" s="693"/>
      <c r="F1566" s="694"/>
      <c r="G1566" s="694"/>
      <c r="H1566" s="695"/>
      <c r="I1566" s="697"/>
      <c r="J1566" s="29"/>
    </row>
    <row r="1567" spans="2:12">
      <c r="D1567" s="427" t="s">
        <v>7844</v>
      </c>
      <c r="E1567" s="427" t="s">
        <v>8294</v>
      </c>
      <c r="F1567" s="427" t="s">
        <v>7845</v>
      </c>
      <c r="G1567" s="478" t="s">
        <v>7846</v>
      </c>
      <c r="H1567" s="429" t="s">
        <v>7847</v>
      </c>
      <c r="I1567" s="429" t="s">
        <v>8254</v>
      </c>
      <c r="J1567" s="29"/>
    </row>
    <row r="1568" spans="2:12">
      <c r="D1568" s="698" t="s">
        <v>7450</v>
      </c>
      <c r="E1568" s="698"/>
      <c r="F1568" s="698"/>
      <c r="G1568" s="698"/>
      <c r="H1568" s="698"/>
      <c r="I1568" s="698"/>
      <c r="J1568" s="29"/>
    </row>
    <row r="1569" spans="2:12" ht="25.5">
      <c r="D1569" s="31">
        <v>6019</v>
      </c>
      <c r="E1569" s="32" t="s">
        <v>7893</v>
      </c>
      <c r="F1569" s="33" t="s">
        <v>423</v>
      </c>
      <c r="G1569" s="479">
        <v>1</v>
      </c>
      <c r="H1569" s="430">
        <f>SUMIF(Insumos!B:B,D1569,Insumos!G:G)</f>
        <v>29.8</v>
      </c>
      <c r="I1569" s="30">
        <f>TRUNC(G1569*H1569,2)</f>
        <v>29.8</v>
      </c>
      <c r="J1569" s="29"/>
    </row>
    <row r="1570" spans="2:12">
      <c r="D1570" s="31"/>
      <c r="E1570" s="32"/>
      <c r="F1570" s="33"/>
      <c r="G1570" s="479"/>
      <c r="H1570" s="430">
        <f>SUMIF(Insumos!B:B,D1570,Insumos!G:G)</f>
        <v>0</v>
      </c>
      <c r="I1570" s="30">
        <f>TRUNC(G1570*H1570,2)</f>
        <v>0</v>
      </c>
      <c r="J1570" s="29"/>
    </row>
    <row r="1571" spans="2:12">
      <c r="D1571" s="31"/>
      <c r="E1571" s="32"/>
      <c r="F1571" s="33"/>
      <c r="G1571" s="479"/>
      <c r="H1571" s="430">
        <f>SUMIF(Insumos!B:B,D1571,Insumos!G:G)</f>
        <v>0</v>
      </c>
      <c r="I1571" s="30">
        <f>TRUNC(G1571*H1571,2)</f>
        <v>0</v>
      </c>
      <c r="J1571" s="29"/>
    </row>
    <row r="1572" spans="2:12">
      <c r="D1572" s="699"/>
      <c r="E1572" s="699"/>
      <c r="F1572" s="699"/>
      <c r="G1572" s="699"/>
      <c r="H1572" s="30" t="s">
        <v>9454</v>
      </c>
      <c r="I1572" s="30">
        <f>SUM(I1569:I1571)</f>
        <v>29.8</v>
      </c>
      <c r="J1572" s="29"/>
    </row>
    <row r="1573" spans="2:12">
      <c r="D1573" s="228"/>
      <c r="E1573" s="229"/>
      <c r="F1573" s="229"/>
      <c r="G1573" s="480"/>
      <c r="H1573" s="231" t="s">
        <v>8317</v>
      </c>
      <c r="I1573" s="30">
        <f>I1572</f>
        <v>29.8</v>
      </c>
      <c r="J1573" s="29"/>
    </row>
    <row r="1574" spans="2:12">
      <c r="D1574" s="35"/>
      <c r="E1574" s="35"/>
      <c r="F1574" s="35"/>
      <c r="G1574" s="481"/>
      <c r="H1574" s="37"/>
      <c r="I1574" s="37"/>
      <c r="J1574" s="38"/>
      <c r="K1574" s="25"/>
      <c r="L1574" s="39"/>
    </row>
    <row r="1575" spans="2:12">
      <c r="D1575" s="35"/>
      <c r="E1575" s="35"/>
      <c r="F1575" s="35"/>
      <c r="G1575" s="481"/>
      <c r="H1575" s="37"/>
      <c r="I1575" s="37"/>
      <c r="J1575" s="38"/>
      <c r="K1575" s="25"/>
      <c r="L1575" s="39"/>
    </row>
    <row r="1577" spans="2:12">
      <c r="B1577" s="419" t="s">
        <v>2320</v>
      </c>
      <c r="C1577" s="419" t="s">
        <v>8233</v>
      </c>
      <c r="D1577" s="419">
        <f>D1581</f>
        <v>1780</v>
      </c>
      <c r="E1577" s="690" t="str">
        <f>E1581</f>
        <v>CURVA 45 GRAUS DE FERRO GALVANIZADO, COM ROSCA BSP FEMEA, DE 4"</v>
      </c>
      <c r="F1577" s="691"/>
      <c r="G1577" s="691"/>
      <c r="H1577" s="692"/>
      <c r="I1577" s="696" t="str">
        <f>F1581</f>
        <v xml:space="preserve">UN    </v>
      </c>
      <c r="J1577" s="29"/>
      <c r="K1577" s="422">
        <f>I1585</f>
        <v>259.68</v>
      </c>
      <c r="L1577" s="422">
        <v>331.65</v>
      </c>
    </row>
    <row r="1578" spans="2:12">
      <c r="B1578" s="423"/>
      <c r="C1578" s="423"/>
      <c r="D1578" s="423"/>
      <c r="E1578" s="693"/>
      <c r="F1578" s="694"/>
      <c r="G1578" s="694"/>
      <c r="H1578" s="695"/>
      <c r="I1578" s="697"/>
      <c r="J1578" s="29"/>
    </row>
    <row r="1579" spans="2:12">
      <c r="D1579" s="427" t="s">
        <v>7844</v>
      </c>
      <c r="E1579" s="427" t="s">
        <v>8294</v>
      </c>
      <c r="F1579" s="427" t="s">
        <v>7845</v>
      </c>
      <c r="G1579" s="478" t="s">
        <v>7846</v>
      </c>
      <c r="H1579" s="429" t="s">
        <v>7847</v>
      </c>
      <c r="I1579" s="429" t="s">
        <v>8254</v>
      </c>
      <c r="J1579" s="29"/>
    </row>
    <row r="1580" spans="2:12">
      <c r="D1580" s="698" t="s">
        <v>7450</v>
      </c>
      <c r="E1580" s="698"/>
      <c r="F1580" s="698"/>
      <c r="G1580" s="698"/>
      <c r="H1580" s="698"/>
      <c r="I1580" s="698"/>
      <c r="J1580" s="29"/>
    </row>
    <row r="1581" spans="2:12" ht="25.5">
      <c r="D1581" s="31">
        <v>1780</v>
      </c>
      <c r="E1581" s="32" t="s">
        <v>6945</v>
      </c>
      <c r="F1581" s="33" t="s">
        <v>423</v>
      </c>
      <c r="G1581" s="479">
        <v>1</v>
      </c>
      <c r="H1581" s="430">
        <f>SUMIF(Insumos!B:B,D1581,Insumos!G:G)</f>
        <v>259.68</v>
      </c>
      <c r="I1581" s="30">
        <f>TRUNC(G1581*H1581,2)</f>
        <v>259.68</v>
      </c>
      <c r="J1581" s="29"/>
    </row>
    <row r="1582" spans="2:12">
      <c r="D1582" s="31"/>
      <c r="E1582" s="32"/>
      <c r="F1582" s="33"/>
      <c r="G1582" s="479"/>
      <c r="H1582" s="430">
        <f>SUMIF(Insumos!B:B,D1582,Insumos!G:G)</f>
        <v>0</v>
      </c>
      <c r="I1582" s="30">
        <f>TRUNC(G1582*H1582,2)</f>
        <v>0</v>
      </c>
      <c r="J1582" s="29"/>
    </row>
    <row r="1583" spans="2:12">
      <c r="D1583" s="31"/>
      <c r="E1583" s="32"/>
      <c r="F1583" s="33"/>
      <c r="G1583" s="479"/>
      <c r="H1583" s="430">
        <f>SUMIF(Insumos!B:B,D1583,Insumos!G:G)</f>
        <v>0</v>
      </c>
      <c r="I1583" s="30">
        <f>TRUNC(G1583*H1583,2)</f>
        <v>0</v>
      </c>
      <c r="J1583" s="29"/>
    </row>
    <row r="1584" spans="2:12">
      <c r="D1584" s="699"/>
      <c r="E1584" s="699"/>
      <c r="F1584" s="699"/>
      <c r="G1584" s="699"/>
      <c r="H1584" s="30" t="s">
        <v>9454</v>
      </c>
      <c r="I1584" s="30">
        <f>SUM(I1581:I1583)</f>
        <v>259.68</v>
      </c>
      <c r="J1584" s="29"/>
    </row>
    <row r="1585" spans="2:12">
      <c r="D1585" s="228"/>
      <c r="E1585" s="229"/>
      <c r="F1585" s="229"/>
      <c r="G1585" s="480"/>
      <c r="H1585" s="231" t="s">
        <v>8317</v>
      </c>
      <c r="I1585" s="30">
        <f>I1584</f>
        <v>259.68</v>
      </c>
      <c r="J1585" s="29"/>
    </row>
    <row r="1586" spans="2:12">
      <c r="D1586" s="35"/>
      <c r="E1586" s="35"/>
      <c r="F1586" s="35"/>
      <c r="G1586" s="481"/>
      <c r="H1586" s="37"/>
      <c r="I1586" s="37"/>
      <c r="J1586" s="38"/>
      <c r="K1586" s="25"/>
      <c r="L1586" s="39"/>
    </row>
    <row r="1587" spans="2:12">
      <c r="D1587" s="35"/>
      <c r="E1587" s="35"/>
      <c r="F1587" s="35"/>
      <c r="G1587" s="481"/>
      <c r="H1587" s="37"/>
      <c r="I1587" s="37"/>
      <c r="J1587" s="38"/>
      <c r="K1587" s="25"/>
      <c r="L1587" s="39"/>
    </row>
    <row r="1589" spans="2:12">
      <c r="B1589" s="419" t="s">
        <v>2320</v>
      </c>
      <c r="C1589" s="419" t="s">
        <v>8233</v>
      </c>
      <c r="D1589" s="419">
        <f>D1593</f>
        <v>1792</v>
      </c>
      <c r="E1589" s="690" t="str">
        <f>E1593</f>
        <v>CURVA 90 GRAUS DE FERRO GALVANIZADO, COM ROSCA BSP FEMEA, DE 3"</v>
      </c>
      <c r="F1589" s="691"/>
      <c r="G1589" s="691"/>
      <c r="H1589" s="692"/>
      <c r="I1589" s="696" t="str">
        <f>F1593</f>
        <v xml:space="preserve">UN    </v>
      </c>
      <c r="J1589" s="29"/>
      <c r="K1589" s="422">
        <f>I1597</f>
        <v>133.97</v>
      </c>
      <c r="L1589" s="422">
        <v>171.11</v>
      </c>
    </row>
    <row r="1590" spans="2:12">
      <c r="B1590" s="423"/>
      <c r="C1590" s="423"/>
      <c r="D1590" s="423"/>
      <c r="E1590" s="693"/>
      <c r="F1590" s="694"/>
      <c r="G1590" s="694"/>
      <c r="H1590" s="695"/>
      <c r="I1590" s="697"/>
      <c r="J1590" s="29"/>
    </row>
    <row r="1591" spans="2:12">
      <c r="D1591" s="427" t="s">
        <v>7844</v>
      </c>
      <c r="E1591" s="427" t="s">
        <v>8294</v>
      </c>
      <c r="F1591" s="427" t="s">
        <v>7845</v>
      </c>
      <c r="G1591" s="478" t="s">
        <v>7846</v>
      </c>
      <c r="H1591" s="429" t="s">
        <v>7847</v>
      </c>
      <c r="I1591" s="429" t="s">
        <v>8254</v>
      </c>
      <c r="J1591" s="29"/>
    </row>
    <row r="1592" spans="2:12">
      <c r="D1592" s="698" t="s">
        <v>7450</v>
      </c>
      <c r="E1592" s="698"/>
      <c r="F1592" s="698"/>
      <c r="G1592" s="698"/>
      <c r="H1592" s="698"/>
      <c r="I1592" s="698"/>
      <c r="J1592" s="29"/>
    </row>
    <row r="1593" spans="2:12" ht="25.5">
      <c r="D1593" s="31">
        <v>1792</v>
      </c>
      <c r="E1593" s="32" t="s">
        <v>6947</v>
      </c>
      <c r="F1593" s="33" t="s">
        <v>423</v>
      </c>
      <c r="G1593" s="479">
        <v>1</v>
      </c>
      <c r="H1593" s="430">
        <f>SUMIF(Insumos!B:B,D1593,Insumos!G:G)</f>
        <v>133.97</v>
      </c>
      <c r="I1593" s="30">
        <f>TRUNC(G1593*H1593,2)</f>
        <v>133.97</v>
      </c>
      <c r="J1593" s="29"/>
    </row>
    <row r="1594" spans="2:12">
      <c r="D1594" s="31"/>
      <c r="E1594" s="32"/>
      <c r="F1594" s="33"/>
      <c r="G1594" s="479"/>
      <c r="H1594" s="430">
        <f>SUMIF(Insumos!B:B,D1594,Insumos!G:G)</f>
        <v>0</v>
      </c>
      <c r="I1594" s="30">
        <f>TRUNC(G1594*H1594,2)</f>
        <v>0</v>
      </c>
      <c r="J1594" s="29"/>
    </row>
    <row r="1595" spans="2:12">
      <c r="D1595" s="31"/>
      <c r="E1595" s="32"/>
      <c r="F1595" s="33"/>
      <c r="G1595" s="479"/>
      <c r="H1595" s="430">
        <f>SUMIF(Insumos!B:B,D1595,Insumos!G:G)</f>
        <v>0</v>
      </c>
      <c r="I1595" s="30">
        <f>TRUNC(G1595*H1595,2)</f>
        <v>0</v>
      </c>
      <c r="J1595" s="29"/>
    </row>
    <row r="1596" spans="2:12">
      <c r="D1596" s="699"/>
      <c r="E1596" s="699"/>
      <c r="F1596" s="699"/>
      <c r="G1596" s="699"/>
      <c r="H1596" s="30" t="s">
        <v>9454</v>
      </c>
      <c r="I1596" s="30">
        <f>SUM(I1593:I1595)</f>
        <v>133.97</v>
      </c>
      <c r="J1596" s="29"/>
    </row>
    <row r="1597" spans="2:12">
      <c r="D1597" s="228"/>
      <c r="E1597" s="229"/>
      <c r="F1597" s="229"/>
      <c r="G1597" s="480"/>
      <c r="H1597" s="231" t="s">
        <v>8317</v>
      </c>
      <c r="I1597" s="30">
        <f>I1596</f>
        <v>133.97</v>
      </c>
      <c r="J1597" s="29"/>
    </row>
    <row r="1598" spans="2:12">
      <c r="D1598" s="35"/>
      <c r="E1598" s="35"/>
      <c r="F1598" s="35"/>
      <c r="G1598" s="481"/>
      <c r="H1598" s="37"/>
      <c r="I1598" s="37"/>
      <c r="J1598" s="38"/>
      <c r="K1598" s="25"/>
      <c r="L1598" s="39"/>
    </row>
    <row r="1599" spans="2:12">
      <c r="D1599" s="35"/>
      <c r="E1599" s="35"/>
      <c r="F1599" s="35"/>
      <c r="G1599" s="481"/>
      <c r="H1599" s="37"/>
      <c r="I1599" s="37"/>
      <c r="J1599" s="38"/>
      <c r="K1599" s="25"/>
      <c r="L1599" s="39"/>
    </row>
    <row r="1601" spans="2:12">
      <c r="B1601" s="419" t="s">
        <v>2320</v>
      </c>
      <c r="C1601" s="419" t="s">
        <v>8233</v>
      </c>
      <c r="D1601" s="419">
        <f>D1605</f>
        <v>1793</v>
      </c>
      <c r="E1601" s="690" t="str">
        <f>E1605</f>
        <v>CURVA 90 GRAUS DE FERRO GALVANIZADO, COM ROSCA BSP FEMEA, DE 4"</v>
      </c>
      <c r="F1601" s="691"/>
      <c r="G1601" s="691"/>
      <c r="H1601" s="692"/>
      <c r="I1601" s="696" t="str">
        <f>F1605</f>
        <v xml:space="preserve">UN    </v>
      </c>
      <c r="J1601" s="29"/>
      <c r="K1601" s="422">
        <f>I1609</f>
        <v>270.72000000000003</v>
      </c>
      <c r="L1601" s="422">
        <v>345.75</v>
      </c>
    </row>
    <row r="1602" spans="2:12">
      <c r="B1602" s="423"/>
      <c r="C1602" s="423"/>
      <c r="D1602" s="423"/>
      <c r="E1602" s="693"/>
      <c r="F1602" s="694"/>
      <c r="G1602" s="694"/>
      <c r="H1602" s="695"/>
      <c r="I1602" s="697"/>
      <c r="J1602" s="29"/>
    </row>
    <row r="1603" spans="2:12">
      <c r="D1603" s="427" t="s">
        <v>7844</v>
      </c>
      <c r="E1603" s="427" t="s">
        <v>8294</v>
      </c>
      <c r="F1603" s="427" t="s">
        <v>7845</v>
      </c>
      <c r="G1603" s="478" t="s">
        <v>7846</v>
      </c>
      <c r="H1603" s="429" t="s">
        <v>7847</v>
      </c>
      <c r="I1603" s="429" t="s">
        <v>8254</v>
      </c>
      <c r="J1603" s="29"/>
    </row>
    <row r="1604" spans="2:12">
      <c r="D1604" s="698" t="s">
        <v>7450</v>
      </c>
      <c r="E1604" s="698"/>
      <c r="F1604" s="698"/>
      <c r="G1604" s="698"/>
      <c r="H1604" s="698"/>
      <c r="I1604" s="698"/>
      <c r="J1604" s="29"/>
    </row>
    <row r="1605" spans="2:12" ht="25.5">
      <c r="D1605" s="31">
        <v>1793</v>
      </c>
      <c r="E1605" s="32" t="s">
        <v>8034</v>
      </c>
      <c r="F1605" s="33" t="s">
        <v>423</v>
      </c>
      <c r="G1605" s="479">
        <v>1</v>
      </c>
      <c r="H1605" s="430">
        <f>SUMIF(Insumos!B:B,D1605,Insumos!G:G)</f>
        <v>270.72000000000003</v>
      </c>
      <c r="I1605" s="30">
        <f>TRUNC(G1605*H1605,2)</f>
        <v>270.72000000000003</v>
      </c>
      <c r="J1605" s="29"/>
    </row>
    <row r="1606" spans="2:12">
      <c r="D1606" s="31"/>
      <c r="E1606" s="32"/>
      <c r="F1606" s="33"/>
      <c r="G1606" s="479"/>
      <c r="H1606" s="430">
        <f>SUMIF(Insumos!B:B,D1606,Insumos!G:G)</f>
        <v>0</v>
      </c>
      <c r="I1606" s="30">
        <f>TRUNC(G1606*H1606,2)</f>
        <v>0</v>
      </c>
      <c r="J1606" s="29"/>
    </row>
    <row r="1607" spans="2:12">
      <c r="D1607" s="31"/>
      <c r="E1607" s="32"/>
      <c r="F1607" s="33"/>
      <c r="G1607" s="479"/>
      <c r="H1607" s="430">
        <f>SUMIF(Insumos!B:B,D1607,Insumos!G:G)</f>
        <v>0</v>
      </c>
      <c r="I1607" s="30">
        <f>TRUNC(G1607*H1607,2)</f>
        <v>0</v>
      </c>
      <c r="J1607" s="29"/>
    </row>
    <row r="1608" spans="2:12">
      <c r="D1608" s="699"/>
      <c r="E1608" s="699"/>
      <c r="F1608" s="699"/>
      <c r="G1608" s="699"/>
      <c r="H1608" s="30" t="s">
        <v>9454</v>
      </c>
      <c r="I1608" s="30">
        <f>SUM(I1605:I1607)</f>
        <v>270.72000000000003</v>
      </c>
      <c r="J1608" s="29"/>
    </row>
    <row r="1609" spans="2:12">
      <c r="D1609" s="228"/>
      <c r="E1609" s="229"/>
      <c r="F1609" s="229"/>
      <c r="G1609" s="480"/>
      <c r="H1609" s="231" t="s">
        <v>8317</v>
      </c>
      <c r="I1609" s="30">
        <f>I1608</f>
        <v>270.72000000000003</v>
      </c>
      <c r="J1609" s="29"/>
    </row>
    <row r="1610" spans="2:12">
      <c r="D1610" s="35"/>
      <c r="E1610" s="35"/>
      <c r="F1610" s="35"/>
      <c r="G1610" s="481"/>
      <c r="H1610" s="37"/>
      <c r="I1610" s="37"/>
      <c r="J1610" s="38"/>
      <c r="K1610" s="25"/>
      <c r="L1610" s="39"/>
    </row>
    <row r="1611" spans="2:12">
      <c r="D1611" s="35"/>
      <c r="E1611" s="35"/>
      <c r="F1611" s="35"/>
      <c r="G1611" s="481"/>
      <c r="H1611" s="37"/>
      <c r="I1611" s="37"/>
      <c r="J1611" s="38"/>
      <c r="K1611" s="25"/>
      <c r="L1611" s="39"/>
    </row>
    <row r="1613" spans="2:12">
      <c r="B1613" s="419" t="s">
        <v>2320</v>
      </c>
      <c r="C1613" s="419" t="s">
        <v>8233</v>
      </c>
      <c r="D1613" s="419">
        <f>D1617</f>
        <v>9890</v>
      </c>
      <c r="E1613" s="690" t="str">
        <f>E1617</f>
        <v>UNIAO DE FERRO GALVANIZADO, COM ROSCA BSP, COM ASSENTO PLANO, DE 3"</v>
      </c>
      <c r="F1613" s="691"/>
      <c r="G1613" s="691"/>
      <c r="H1613" s="692"/>
      <c r="I1613" s="696" t="str">
        <f>F1617</f>
        <v xml:space="preserve">UN    </v>
      </c>
      <c r="J1613" s="29"/>
      <c r="K1613" s="422">
        <f>I1621</f>
        <v>112.97</v>
      </c>
      <c r="L1613" s="422">
        <v>144.29</v>
      </c>
    </row>
    <row r="1614" spans="2:12">
      <c r="B1614" s="423"/>
      <c r="C1614" s="423"/>
      <c r="D1614" s="423"/>
      <c r="E1614" s="693"/>
      <c r="F1614" s="694"/>
      <c r="G1614" s="694"/>
      <c r="H1614" s="695"/>
      <c r="I1614" s="697"/>
      <c r="J1614" s="29"/>
    </row>
    <row r="1615" spans="2:12">
      <c r="D1615" s="427" t="s">
        <v>7844</v>
      </c>
      <c r="E1615" s="427" t="s">
        <v>8294</v>
      </c>
      <c r="F1615" s="427" t="s">
        <v>7845</v>
      </c>
      <c r="G1615" s="478" t="s">
        <v>7846</v>
      </c>
      <c r="H1615" s="429" t="s">
        <v>7847</v>
      </c>
      <c r="I1615" s="429" t="s">
        <v>8254</v>
      </c>
      <c r="J1615" s="29"/>
    </row>
    <row r="1616" spans="2:12">
      <c r="D1616" s="698" t="s">
        <v>7450</v>
      </c>
      <c r="E1616" s="698"/>
      <c r="F1616" s="698"/>
      <c r="G1616" s="698"/>
      <c r="H1616" s="698"/>
      <c r="I1616" s="698"/>
      <c r="J1616" s="29"/>
    </row>
    <row r="1617" spans="2:12" ht="25.5">
      <c r="D1617" s="31">
        <v>9890</v>
      </c>
      <c r="E1617" s="32" t="s">
        <v>8038</v>
      </c>
      <c r="F1617" s="33" t="s">
        <v>423</v>
      </c>
      <c r="G1617" s="479">
        <v>1</v>
      </c>
      <c r="H1617" s="430">
        <f>SUMIF(Insumos!B:B,D1617,Insumos!G:G)</f>
        <v>112.97</v>
      </c>
      <c r="I1617" s="30">
        <f>TRUNC(G1617*H1617,2)</f>
        <v>112.97</v>
      </c>
      <c r="J1617" s="29"/>
    </row>
    <row r="1618" spans="2:12">
      <c r="D1618" s="31"/>
      <c r="E1618" s="32"/>
      <c r="F1618" s="33"/>
      <c r="G1618" s="479"/>
      <c r="H1618" s="430">
        <f>SUMIF(Insumos!B:B,D1618,Insumos!G:G)</f>
        <v>0</v>
      </c>
      <c r="I1618" s="30">
        <f>TRUNC(G1618*H1618,2)</f>
        <v>0</v>
      </c>
      <c r="J1618" s="29"/>
    </row>
    <row r="1619" spans="2:12">
      <c r="D1619" s="31"/>
      <c r="E1619" s="32"/>
      <c r="F1619" s="33"/>
      <c r="G1619" s="479"/>
      <c r="H1619" s="430">
        <f>SUMIF(Insumos!B:B,D1619,Insumos!G:G)</f>
        <v>0</v>
      </c>
      <c r="I1619" s="30">
        <f>TRUNC(G1619*H1619,2)</f>
        <v>0</v>
      </c>
      <c r="J1619" s="29"/>
    </row>
    <row r="1620" spans="2:12">
      <c r="D1620" s="699"/>
      <c r="E1620" s="699"/>
      <c r="F1620" s="699"/>
      <c r="G1620" s="699"/>
      <c r="H1620" s="30" t="s">
        <v>9454</v>
      </c>
      <c r="I1620" s="30">
        <f>SUM(I1617:I1619)</f>
        <v>112.97</v>
      </c>
      <c r="J1620" s="29"/>
    </row>
    <row r="1621" spans="2:12">
      <c r="D1621" s="228"/>
      <c r="E1621" s="229"/>
      <c r="F1621" s="229"/>
      <c r="G1621" s="480"/>
      <c r="H1621" s="231" t="s">
        <v>8317</v>
      </c>
      <c r="I1621" s="30">
        <f>I1620</f>
        <v>112.97</v>
      </c>
      <c r="J1621" s="29"/>
    </row>
    <row r="1622" spans="2:12">
      <c r="D1622" s="35"/>
      <c r="E1622" s="35"/>
      <c r="F1622" s="35"/>
      <c r="G1622" s="481"/>
      <c r="H1622" s="37"/>
      <c r="I1622" s="37"/>
      <c r="J1622" s="38"/>
      <c r="K1622" s="25"/>
      <c r="L1622" s="39"/>
    </row>
    <row r="1623" spans="2:12">
      <c r="D1623" s="35"/>
      <c r="E1623" s="35"/>
      <c r="F1623" s="35"/>
      <c r="G1623" s="481"/>
      <c r="H1623" s="37"/>
      <c r="I1623" s="37"/>
      <c r="J1623" s="38"/>
      <c r="K1623" s="25"/>
      <c r="L1623" s="39"/>
    </row>
    <row r="1625" spans="2:12">
      <c r="B1625" s="419" t="s">
        <v>2320</v>
      </c>
      <c r="C1625" s="419" t="s">
        <v>8233</v>
      </c>
      <c r="D1625" s="419">
        <f>D1629</f>
        <v>10406</v>
      </c>
      <c r="E1625" s="690" t="str">
        <f>E1629</f>
        <v>VALVULA DE RETENCAO HORIZONTAL, DE BRONZE (PN-25), 3", 400 PSI, TAMPA DE PORCA DE UNIAO, EXTREMIDADES COM ROSCA</v>
      </c>
      <c r="F1625" s="691"/>
      <c r="G1625" s="691"/>
      <c r="H1625" s="692"/>
      <c r="I1625" s="696" t="str">
        <f>F1629</f>
        <v xml:space="preserve">UN    </v>
      </c>
      <c r="J1625" s="29"/>
      <c r="K1625" s="422">
        <f>I1633</f>
        <v>260.26</v>
      </c>
      <c r="L1625" s="422">
        <v>332.39</v>
      </c>
    </row>
    <row r="1626" spans="2:12">
      <c r="B1626" s="423"/>
      <c r="C1626" s="423"/>
      <c r="D1626" s="423"/>
      <c r="E1626" s="693"/>
      <c r="F1626" s="694"/>
      <c r="G1626" s="694"/>
      <c r="H1626" s="695"/>
      <c r="I1626" s="697"/>
      <c r="J1626" s="29"/>
    </row>
    <row r="1627" spans="2:12">
      <c r="D1627" s="427" t="s">
        <v>7844</v>
      </c>
      <c r="E1627" s="427" t="s">
        <v>8294</v>
      </c>
      <c r="F1627" s="427" t="s">
        <v>7845</v>
      </c>
      <c r="G1627" s="478" t="s">
        <v>7846</v>
      </c>
      <c r="H1627" s="429" t="s">
        <v>7847</v>
      </c>
      <c r="I1627" s="429" t="s">
        <v>8254</v>
      </c>
      <c r="J1627" s="29"/>
    </row>
    <row r="1628" spans="2:12">
      <c r="D1628" s="698" t="s">
        <v>7450</v>
      </c>
      <c r="E1628" s="698"/>
      <c r="F1628" s="698"/>
      <c r="G1628" s="698"/>
      <c r="H1628" s="698"/>
      <c r="I1628" s="698"/>
      <c r="J1628" s="29"/>
    </row>
    <row r="1629" spans="2:12" ht="38.25">
      <c r="D1629" s="31">
        <v>10406</v>
      </c>
      <c r="E1629" s="32" t="s">
        <v>8039</v>
      </c>
      <c r="F1629" s="33" t="s">
        <v>423</v>
      </c>
      <c r="G1629" s="479">
        <v>1</v>
      </c>
      <c r="H1629" s="430">
        <f>SUMIF(Insumos!B:B,D1629,Insumos!G:G)</f>
        <v>260.26</v>
      </c>
      <c r="I1629" s="30">
        <f>TRUNC(G1629*H1629,2)</f>
        <v>260.26</v>
      </c>
      <c r="J1629" s="29"/>
    </row>
    <row r="1630" spans="2:12">
      <c r="D1630" s="31"/>
      <c r="E1630" s="32"/>
      <c r="F1630" s="33"/>
      <c r="G1630" s="479"/>
      <c r="H1630" s="430">
        <f>SUMIF(Insumos!B:B,D1630,Insumos!G:G)</f>
        <v>0</v>
      </c>
      <c r="I1630" s="30">
        <f>TRUNC(G1630*H1630,2)</f>
        <v>0</v>
      </c>
      <c r="J1630" s="29"/>
    </row>
    <row r="1631" spans="2:12">
      <c r="D1631" s="31"/>
      <c r="E1631" s="32"/>
      <c r="F1631" s="33"/>
      <c r="G1631" s="479"/>
      <c r="H1631" s="430">
        <f>SUMIF(Insumos!B:B,D1631,Insumos!G:G)</f>
        <v>0</v>
      </c>
      <c r="I1631" s="30">
        <f>TRUNC(G1631*H1631,2)</f>
        <v>0</v>
      </c>
      <c r="J1631" s="29"/>
    </row>
    <row r="1632" spans="2:12">
      <c r="D1632" s="699"/>
      <c r="E1632" s="699"/>
      <c r="F1632" s="699"/>
      <c r="G1632" s="699"/>
      <c r="H1632" s="30" t="s">
        <v>9454</v>
      </c>
      <c r="I1632" s="30">
        <f>SUM(I1629:I1631)</f>
        <v>260.26</v>
      </c>
      <c r="J1632" s="29"/>
    </row>
    <row r="1633" spans="2:12">
      <c r="D1633" s="228"/>
      <c r="E1633" s="229"/>
      <c r="F1633" s="229"/>
      <c r="G1633" s="480"/>
      <c r="H1633" s="231" t="s">
        <v>8317</v>
      </c>
      <c r="I1633" s="30">
        <f>I1632</f>
        <v>260.26</v>
      </c>
      <c r="J1633" s="29"/>
    </row>
    <row r="1634" spans="2:12">
      <c r="D1634" s="35"/>
      <c r="E1634" s="35"/>
      <c r="F1634" s="35"/>
      <c r="G1634" s="481"/>
      <c r="H1634" s="37"/>
      <c r="I1634" s="37"/>
      <c r="J1634" s="38"/>
      <c r="K1634" s="25"/>
      <c r="L1634" s="39"/>
    </row>
    <row r="1635" spans="2:12">
      <c r="D1635" s="35"/>
      <c r="E1635" s="35"/>
      <c r="F1635" s="35"/>
      <c r="G1635" s="481"/>
      <c r="H1635" s="37"/>
      <c r="I1635" s="37"/>
      <c r="J1635" s="38"/>
      <c r="K1635" s="25"/>
      <c r="L1635" s="39"/>
    </row>
    <row r="1637" spans="2:12">
      <c r="B1637" s="419" t="s">
        <v>2320</v>
      </c>
      <c r="C1637" s="419" t="s">
        <v>8233</v>
      </c>
      <c r="D1637" s="419">
        <v>3148</v>
      </c>
      <c r="E1637" s="690" t="str">
        <f>E1641</f>
        <v>FITA VEDA ROSCA EM ROLOS DE 18 MM X 50 M (L X C)</v>
      </c>
      <c r="F1637" s="691"/>
      <c r="G1637" s="691"/>
      <c r="H1637" s="692"/>
      <c r="I1637" s="696" t="str">
        <f>F1641</f>
        <v xml:space="preserve">UN    </v>
      </c>
      <c r="J1637" s="29"/>
      <c r="K1637" s="422">
        <f>I1645</f>
        <v>6.84</v>
      </c>
      <c r="L1637" s="422">
        <v>8.74</v>
      </c>
    </row>
    <row r="1638" spans="2:12">
      <c r="B1638" s="423"/>
      <c r="C1638" s="423"/>
      <c r="D1638" s="423"/>
      <c r="E1638" s="693"/>
      <c r="F1638" s="694"/>
      <c r="G1638" s="694"/>
      <c r="H1638" s="695"/>
      <c r="I1638" s="697"/>
      <c r="J1638" s="29"/>
    </row>
    <row r="1639" spans="2:12">
      <c r="D1639" s="427" t="s">
        <v>7844</v>
      </c>
      <c r="E1639" s="427" t="s">
        <v>8294</v>
      </c>
      <c r="F1639" s="427" t="s">
        <v>7845</v>
      </c>
      <c r="G1639" s="478" t="s">
        <v>7846</v>
      </c>
      <c r="H1639" s="429" t="s">
        <v>7847</v>
      </c>
      <c r="I1639" s="429" t="s">
        <v>8254</v>
      </c>
      <c r="J1639" s="29"/>
    </row>
    <row r="1640" spans="2:12">
      <c r="D1640" s="698" t="s">
        <v>7450</v>
      </c>
      <c r="E1640" s="698"/>
      <c r="F1640" s="698"/>
      <c r="G1640" s="698"/>
      <c r="H1640" s="698"/>
      <c r="I1640" s="698"/>
      <c r="J1640" s="29"/>
    </row>
    <row r="1641" spans="2:12">
      <c r="D1641" s="31">
        <v>3148</v>
      </c>
      <c r="E1641" s="32" t="s">
        <v>7520</v>
      </c>
      <c r="F1641" s="33" t="s">
        <v>423</v>
      </c>
      <c r="G1641" s="479">
        <v>1</v>
      </c>
      <c r="H1641" s="430">
        <f>SUMIF(Insumos!B:B,D1641,Insumos!G:G)</f>
        <v>6.84</v>
      </c>
      <c r="I1641" s="30">
        <f>TRUNC(G1641*H1641,2)</f>
        <v>6.84</v>
      </c>
      <c r="J1641" s="29"/>
    </row>
    <row r="1642" spans="2:12">
      <c r="D1642" s="31"/>
      <c r="E1642" s="32"/>
      <c r="F1642" s="33"/>
      <c r="G1642" s="479"/>
      <c r="H1642" s="430">
        <f>SUMIF(Insumos!B:B,D1642,Insumos!G:G)</f>
        <v>0</v>
      </c>
      <c r="I1642" s="30">
        <f>TRUNC(G1642*H1642,2)</f>
        <v>0</v>
      </c>
      <c r="J1642" s="29"/>
    </row>
    <row r="1643" spans="2:12">
      <c r="D1643" s="31"/>
      <c r="E1643" s="32"/>
      <c r="F1643" s="33"/>
      <c r="G1643" s="479"/>
      <c r="H1643" s="430">
        <f>SUMIF(Insumos!B:B,D1643,Insumos!G:G)</f>
        <v>0</v>
      </c>
      <c r="I1643" s="30">
        <f>TRUNC(G1643*H1643,2)</f>
        <v>0</v>
      </c>
      <c r="J1643" s="29"/>
    </row>
    <row r="1644" spans="2:12">
      <c r="D1644" s="699"/>
      <c r="E1644" s="699"/>
      <c r="F1644" s="699"/>
      <c r="G1644" s="699"/>
      <c r="H1644" s="30" t="s">
        <v>9454</v>
      </c>
      <c r="I1644" s="30">
        <f>SUM(I1641:I1643)</f>
        <v>6.84</v>
      </c>
      <c r="J1644" s="29"/>
    </row>
    <row r="1645" spans="2:12">
      <c r="D1645" s="228"/>
      <c r="E1645" s="229"/>
      <c r="F1645" s="229"/>
      <c r="G1645" s="480"/>
      <c r="H1645" s="231" t="s">
        <v>8317</v>
      </c>
      <c r="I1645" s="30">
        <f>I1644</f>
        <v>6.84</v>
      </c>
      <c r="J1645" s="29"/>
    </row>
    <row r="1646" spans="2:12">
      <c r="D1646" s="35"/>
      <c r="E1646" s="35"/>
      <c r="F1646" s="35"/>
      <c r="G1646" s="481"/>
      <c r="H1646" s="37"/>
      <c r="I1646" s="37"/>
      <c r="J1646" s="38"/>
      <c r="K1646" s="25"/>
      <c r="L1646" s="39"/>
    </row>
    <row r="1647" spans="2:12">
      <c r="D1647" s="35"/>
      <c r="E1647" s="35"/>
      <c r="F1647" s="35"/>
      <c r="G1647" s="481"/>
      <c r="H1647" s="37"/>
      <c r="I1647" s="37"/>
      <c r="J1647" s="38"/>
      <c r="K1647" s="25"/>
      <c r="L1647" s="39"/>
    </row>
    <row r="1649" spans="2:12">
      <c r="B1649" s="419" t="s">
        <v>2320</v>
      </c>
      <c r="C1649" s="419" t="s">
        <v>8233</v>
      </c>
      <c r="D1649" s="419">
        <f>D1653</f>
        <v>4182</v>
      </c>
      <c r="E1649" s="690" t="str">
        <f>E1653</f>
        <v>NIPLE DE FERRO GALVANIZADO, COM ROSCA BSP, DE 3"</v>
      </c>
      <c r="F1649" s="691"/>
      <c r="G1649" s="691"/>
      <c r="H1649" s="692"/>
      <c r="I1649" s="696" t="str">
        <f>F1653</f>
        <v xml:space="preserve">UN    </v>
      </c>
      <c r="J1649" s="29"/>
      <c r="K1649" s="422">
        <f>I1657</f>
        <v>37.869999999999997</v>
      </c>
      <c r="L1649" s="422">
        <v>48.37</v>
      </c>
    </row>
    <row r="1650" spans="2:12">
      <c r="B1650" s="423"/>
      <c r="C1650" s="423"/>
      <c r="D1650" s="423"/>
      <c r="E1650" s="693"/>
      <c r="F1650" s="694"/>
      <c r="G1650" s="694"/>
      <c r="H1650" s="695"/>
      <c r="I1650" s="697"/>
      <c r="J1650" s="29"/>
    </row>
    <row r="1651" spans="2:12">
      <c r="D1651" s="427" t="s">
        <v>7844</v>
      </c>
      <c r="E1651" s="427" t="s">
        <v>8294</v>
      </c>
      <c r="F1651" s="427" t="s">
        <v>7845</v>
      </c>
      <c r="G1651" s="478" t="s">
        <v>7846</v>
      </c>
      <c r="H1651" s="429" t="s">
        <v>7847</v>
      </c>
      <c r="I1651" s="429" t="s">
        <v>8254</v>
      </c>
      <c r="J1651" s="29"/>
    </row>
    <row r="1652" spans="2:12">
      <c r="D1652" s="698" t="s">
        <v>7450</v>
      </c>
      <c r="E1652" s="698"/>
      <c r="F1652" s="698"/>
      <c r="G1652" s="698"/>
      <c r="H1652" s="698"/>
      <c r="I1652" s="698"/>
      <c r="J1652" s="29"/>
    </row>
    <row r="1653" spans="2:12">
      <c r="D1653" s="31">
        <v>4182</v>
      </c>
      <c r="E1653" s="32" t="s">
        <v>8040</v>
      </c>
      <c r="F1653" s="33" t="s">
        <v>423</v>
      </c>
      <c r="G1653" s="479">
        <v>1</v>
      </c>
      <c r="H1653" s="430">
        <f>SUMIF(Insumos!B:B,D1653,Insumos!G:G)</f>
        <v>37.869999999999997</v>
      </c>
      <c r="I1653" s="30">
        <f>TRUNC(G1653*H1653,2)</f>
        <v>37.869999999999997</v>
      </c>
      <c r="J1653" s="29"/>
    </row>
    <row r="1654" spans="2:12">
      <c r="D1654" s="31"/>
      <c r="E1654" s="32"/>
      <c r="F1654" s="33"/>
      <c r="G1654" s="479"/>
      <c r="H1654" s="430">
        <f>SUMIF(Insumos!B:B,D1654,Insumos!G:G)</f>
        <v>0</v>
      </c>
      <c r="I1654" s="30">
        <f>TRUNC(G1654*H1654,2)</f>
        <v>0</v>
      </c>
      <c r="J1654" s="29"/>
    </row>
    <row r="1655" spans="2:12">
      <c r="D1655" s="31"/>
      <c r="E1655" s="32"/>
      <c r="F1655" s="33"/>
      <c r="G1655" s="479"/>
      <c r="H1655" s="430">
        <f>SUMIF(Insumos!B:B,D1655,Insumos!G:G)</f>
        <v>0</v>
      </c>
      <c r="I1655" s="30">
        <f>TRUNC(G1655*H1655,2)</f>
        <v>0</v>
      </c>
      <c r="J1655" s="29"/>
    </row>
    <row r="1656" spans="2:12">
      <c r="D1656" s="699"/>
      <c r="E1656" s="699"/>
      <c r="F1656" s="699"/>
      <c r="G1656" s="699"/>
      <c r="H1656" s="30" t="s">
        <v>9454</v>
      </c>
      <c r="I1656" s="30">
        <f>SUM(I1653:I1655)</f>
        <v>37.869999999999997</v>
      </c>
      <c r="J1656" s="29"/>
    </row>
    <row r="1657" spans="2:12">
      <c r="D1657" s="228"/>
      <c r="E1657" s="229"/>
      <c r="F1657" s="229"/>
      <c r="G1657" s="480"/>
      <c r="H1657" s="231" t="s">
        <v>8317</v>
      </c>
      <c r="I1657" s="30">
        <f>I1656</f>
        <v>37.869999999999997</v>
      </c>
      <c r="J1657" s="29"/>
    </row>
    <row r="1658" spans="2:12">
      <c r="D1658" s="35"/>
      <c r="E1658" s="35"/>
      <c r="F1658" s="35"/>
      <c r="G1658" s="481"/>
      <c r="H1658" s="37"/>
      <c r="I1658" s="37"/>
      <c r="J1658" s="38"/>
      <c r="K1658" s="25"/>
      <c r="L1658" s="39"/>
    </row>
    <row r="1659" spans="2:12">
      <c r="D1659" s="35"/>
      <c r="E1659" s="35"/>
      <c r="F1659" s="35"/>
      <c r="G1659" s="481"/>
      <c r="H1659" s="37"/>
      <c r="I1659" s="37"/>
      <c r="J1659" s="38"/>
      <c r="K1659" s="25"/>
      <c r="L1659" s="39"/>
    </row>
    <row r="1661" spans="2:12">
      <c r="B1661" s="419" t="s">
        <v>2320</v>
      </c>
      <c r="C1661" s="419" t="s">
        <v>8233</v>
      </c>
      <c r="D1661" s="419">
        <f>D1665</f>
        <v>4183</v>
      </c>
      <c r="E1661" s="690" t="str">
        <f>E1665</f>
        <v>NIPLE DE FERRO GALVANIZADO, COM ROSCA BSP, DE 4"</v>
      </c>
      <c r="F1661" s="691"/>
      <c r="G1661" s="691"/>
      <c r="H1661" s="692"/>
      <c r="I1661" s="696" t="str">
        <f>F1665</f>
        <v xml:space="preserve">UN    </v>
      </c>
      <c r="J1661" s="29"/>
      <c r="K1661" s="422">
        <f>I1669</f>
        <v>60.97</v>
      </c>
      <c r="L1661" s="422">
        <v>77.87</v>
      </c>
    </row>
    <row r="1662" spans="2:12">
      <c r="B1662" s="423"/>
      <c r="C1662" s="423"/>
      <c r="D1662" s="423"/>
      <c r="E1662" s="693"/>
      <c r="F1662" s="694"/>
      <c r="G1662" s="694"/>
      <c r="H1662" s="695"/>
      <c r="I1662" s="697"/>
      <c r="J1662" s="29"/>
    </row>
    <row r="1663" spans="2:12">
      <c r="D1663" s="427" t="s">
        <v>7844</v>
      </c>
      <c r="E1663" s="427" t="s">
        <v>8294</v>
      </c>
      <c r="F1663" s="427" t="s">
        <v>7845</v>
      </c>
      <c r="G1663" s="478" t="s">
        <v>7846</v>
      </c>
      <c r="H1663" s="429" t="s">
        <v>7847</v>
      </c>
      <c r="I1663" s="429" t="s">
        <v>8254</v>
      </c>
      <c r="J1663" s="29"/>
    </row>
    <row r="1664" spans="2:12">
      <c r="D1664" s="698" t="s">
        <v>7450</v>
      </c>
      <c r="E1664" s="698"/>
      <c r="F1664" s="698"/>
      <c r="G1664" s="698"/>
      <c r="H1664" s="698"/>
      <c r="I1664" s="698"/>
      <c r="J1664" s="29"/>
    </row>
    <row r="1665" spans="2:12">
      <c r="D1665" s="31">
        <v>4183</v>
      </c>
      <c r="E1665" s="32" t="s">
        <v>8041</v>
      </c>
      <c r="F1665" s="33" t="s">
        <v>423</v>
      </c>
      <c r="G1665" s="479">
        <v>1</v>
      </c>
      <c r="H1665" s="430">
        <f>SUMIF(Insumos!B:B,D1665,Insumos!G:G)</f>
        <v>60.97</v>
      </c>
      <c r="I1665" s="30">
        <f>TRUNC(G1665*H1665,2)</f>
        <v>60.97</v>
      </c>
      <c r="J1665" s="29"/>
    </row>
    <row r="1666" spans="2:12">
      <c r="D1666" s="31"/>
      <c r="E1666" s="32"/>
      <c r="F1666" s="33"/>
      <c r="G1666" s="479"/>
      <c r="H1666" s="430">
        <f>SUMIF(Insumos!B:B,D1666,Insumos!G:G)</f>
        <v>0</v>
      </c>
      <c r="I1666" s="30">
        <f>TRUNC(G1666*H1666,2)</f>
        <v>0</v>
      </c>
      <c r="J1666" s="29"/>
    </row>
    <row r="1667" spans="2:12">
      <c r="D1667" s="31"/>
      <c r="E1667" s="32"/>
      <c r="F1667" s="33"/>
      <c r="G1667" s="479"/>
      <c r="H1667" s="430">
        <f>SUMIF(Insumos!B:B,D1667,Insumos!G:G)</f>
        <v>0</v>
      </c>
      <c r="I1667" s="30">
        <f>TRUNC(G1667*H1667,2)</f>
        <v>0</v>
      </c>
      <c r="J1667" s="29"/>
    </row>
    <row r="1668" spans="2:12">
      <c r="D1668" s="699"/>
      <c r="E1668" s="699"/>
      <c r="F1668" s="699"/>
      <c r="G1668" s="699"/>
      <c r="H1668" s="30" t="s">
        <v>9454</v>
      </c>
      <c r="I1668" s="30">
        <f>SUM(I1665:I1667)</f>
        <v>60.97</v>
      </c>
      <c r="J1668" s="29"/>
    </row>
    <row r="1669" spans="2:12">
      <c r="D1669" s="228"/>
      <c r="E1669" s="229"/>
      <c r="F1669" s="229"/>
      <c r="G1669" s="480"/>
      <c r="H1669" s="231" t="s">
        <v>8317</v>
      </c>
      <c r="I1669" s="30">
        <f>I1668</f>
        <v>60.97</v>
      </c>
      <c r="J1669" s="29"/>
    </row>
    <row r="1670" spans="2:12">
      <c r="D1670" s="35"/>
      <c r="E1670" s="35"/>
      <c r="F1670" s="35"/>
      <c r="G1670" s="481"/>
      <c r="H1670" s="37"/>
      <c r="I1670" s="37"/>
      <c r="J1670" s="38"/>
      <c r="K1670" s="25"/>
      <c r="L1670" s="39"/>
    </row>
    <row r="1671" spans="2:12">
      <c r="D1671" s="35"/>
      <c r="E1671" s="35"/>
      <c r="F1671" s="35"/>
      <c r="G1671" s="481"/>
      <c r="H1671" s="37"/>
      <c r="I1671" s="37"/>
      <c r="J1671" s="38"/>
      <c r="K1671" s="25"/>
      <c r="L1671" s="39"/>
    </row>
    <row r="1673" spans="2:12">
      <c r="B1673" s="419" t="s">
        <v>2320</v>
      </c>
      <c r="C1673" s="419" t="s">
        <v>8233</v>
      </c>
      <c r="D1673" s="419">
        <f>D1677</f>
        <v>5086</v>
      </c>
      <c r="E1673" s="690" t="str">
        <f>E1677</f>
        <v>CORRENTE DE ELO CURTO COMUM, SOLDADA, GALVANIZADA, ESPESSURA DO ELO = 1/2" (12,5 MM)</v>
      </c>
      <c r="F1673" s="691"/>
      <c r="G1673" s="691"/>
      <c r="H1673" s="692"/>
      <c r="I1673" s="696" t="str">
        <f>F1677</f>
        <v xml:space="preserve">KG    </v>
      </c>
      <c r="J1673" s="29"/>
      <c r="K1673" s="422">
        <f>I1681</f>
        <v>16.52</v>
      </c>
      <c r="L1673" s="422">
        <v>21.1</v>
      </c>
    </row>
    <row r="1674" spans="2:12">
      <c r="B1674" s="423"/>
      <c r="C1674" s="423"/>
      <c r="D1674" s="423"/>
      <c r="E1674" s="693"/>
      <c r="F1674" s="694"/>
      <c r="G1674" s="694"/>
      <c r="H1674" s="695"/>
      <c r="I1674" s="697"/>
      <c r="J1674" s="29"/>
    </row>
    <row r="1675" spans="2:12">
      <c r="D1675" s="427" t="s">
        <v>7844</v>
      </c>
      <c r="E1675" s="427" t="s">
        <v>8294</v>
      </c>
      <c r="F1675" s="427" t="s">
        <v>7845</v>
      </c>
      <c r="G1675" s="478" t="s">
        <v>7846</v>
      </c>
      <c r="H1675" s="429" t="s">
        <v>7847</v>
      </c>
      <c r="I1675" s="429" t="s">
        <v>8254</v>
      </c>
      <c r="J1675" s="29"/>
    </row>
    <row r="1676" spans="2:12">
      <c r="D1676" s="698" t="s">
        <v>7450</v>
      </c>
      <c r="E1676" s="698"/>
      <c r="F1676" s="698"/>
      <c r="G1676" s="698"/>
      <c r="H1676" s="698"/>
      <c r="I1676" s="698"/>
      <c r="J1676" s="29"/>
    </row>
    <row r="1677" spans="2:12" ht="25.5">
      <c r="D1677" s="31">
        <v>5086</v>
      </c>
      <c r="E1677" s="32" t="s">
        <v>926</v>
      </c>
      <c r="F1677" s="33" t="s">
        <v>424</v>
      </c>
      <c r="G1677" s="479">
        <v>1</v>
      </c>
      <c r="H1677" s="430">
        <f>SUMIF(Insumos!B:B,D1677,Insumos!G:G)</f>
        <v>16.52</v>
      </c>
      <c r="I1677" s="30">
        <f>TRUNC(G1677*H1677,2)</f>
        <v>16.52</v>
      </c>
      <c r="J1677" s="29"/>
    </row>
    <row r="1678" spans="2:12">
      <c r="D1678" s="31"/>
      <c r="E1678" s="32"/>
      <c r="F1678" s="33"/>
      <c r="G1678" s="479"/>
      <c r="H1678" s="430">
        <f>SUMIF(Insumos!B:B,D1678,Insumos!G:G)</f>
        <v>0</v>
      </c>
      <c r="I1678" s="30">
        <f>TRUNC(G1678*H1678,2)</f>
        <v>0</v>
      </c>
      <c r="J1678" s="29"/>
    </row>
    <row r="1679" spans="2:12">
      <c r="D1679" s="31"/>
      <c r="E1679" s="32"/>
      <c r="F1679" s="33"/>
      <c r="G1679" s="479"/>
      <c r="H1679" s="430">
        <f>SUMIF(Insumos!B:B,D1679,Insumos!G:G)</f>
        <v>0</v>
      </c>
      <c r="I1679" s="30">
        <f>TRUNC(G1679*H1679,2)</f>
        <v>0</v>
      </c>
      <c r="J1679" s="29"/>
    </row>
    <row r="1680" spans="2:12">
      <c r="D1680" s="699"/>
      <c r="E1680" s="699"/>
      <c r="F1680" s="699"/>
      <c r="G1680" s="699"/>
      <c r="H1680" s="30" t="s">
        <v>9454</v>
      </c>
      <c r="I1680" s="30">
        <f>SUM(I1677:I1679)</f>
        <v>16.52</v>
      </c>
      <c r="J1680" s="29"/>
    </row>
    <row r="1681" spans="2:12">
      <c r="D1681" s="228"/>
      <c r="E1681" s="229"/>
      <c r="F1681" s="229"/>
      <c r="G1681" s="480"/>
      <c r="H1681" s="231" t="s">
        <v>8317</v>
      </c>
      <c r="I1681" s="30">
        <f>I1680</f>
        <v>16.52</v>
      </c>
      <c r="J1681" s="29"/>
    </row>
    <row r="1682" spans="2:12">
      <c r="D1682" s="35"/>
      <c r="E1682" s="35"/>
      <c r="F1682" s="35"/>
      <c r="G1682" s="481"/>
      <c r="H1682" s="37"/>
      <c r="I1682" s="37"/>
      <c r="J1682" s="38"/>
      <c r="K1682" s="25"/>
      <c r="L1682" s="39"/>
    </row>
    <row r="1683" spans="2:12">
      <c r="D1683" s="35"/>
      <c r="E1683" s="35"/>
      <c r="F1683" s="35"/>
      <c r="G1683" s="481"/>
      <c r="H1683" s="37"/>
      <c r="I1683" s="37"/>
      <c r="J1683" s="38"/>
      <c r="K1683" s="25"/>
      <c r="L1683" s="39"/>
    </row>
    <row r="1685" spans="2:12">
      <c r="B1685" s="419" t="s">
        <v>2320</v>
      </c>
      <c r="C1685" s="419" t="s">
        <v>8233</v>
      </c>
      <c r="D1685" s="419">
        <f>D1689</f>
        <v>12001</v>
      </c>
      <c r="E1685" s="690" t="str">
        <f>E1689</f>
        <v>CAIXA OCTOGONAL DE FUNDO MOVEL, EM PVC, DE 4" X 4", PARA ELETRODUTO FLEXIVEL CORRUGADO</v>
      </c>
      <c r="F1685" s="691"/>
      <c r="G1685" s="691"/>
      <c r="H1685" s="692"/>
      <c r="I1685" s="696" t="str">
        <f>F1689</f>
        <v xml:space="preserve">UN    </v>
      </c>
      <c r="J1685" s="29"/>
      <c r="K1685" s="422">
        <f>I1693</f>
        <v>3.97</v>
      </c>
      <c r="L1685" s="422">
        <v>5.08</v>
      </c>
    </row>
    <row r="1686" spans="2:12">
      <c r="B1686" s="423"/>
      <c r="C1686" s="423"/>
      <c r="D1686" s="423"/>
      <c r="E1686" s="693"/>
      <c r="F1686" s="694"/>
      <c r="G1686" s="694"/>
      <c r="H1686" s="695"/>
      <c r="I1686" s="697"/>
      <c r="J1686" s="29"/>
    </row>
    <row r="1687" spans="2:12">
      <c r="D1687" s="427" t="s">
        <v>7844</v>
      </c>
      <c r="E1687" s="427" t="s">
        <v>8294</v>
      </c>
      <c r="F1687" s="427" t="s">
        <v>7845</v>
      </c>
      <c r="G1687" s="478" t="s">
        <v>7846</v>
      </c>
      <c r="H1687" s="429" t="s">
        <v>7847</v>
      </c>
      <c r="I1687" s="429" t="s">
        <v>8254</v>
      </c>
      <c r="J1687" s="29"/>
    </row>
    <row r="1688" spans="2:12">
      <c r="D1688" s="698" t="s">
        <v>7450</v>
      </c>
      <c r="E1688" s="698"/>
      <c r="F1688" s="698"/>
      <c r="G1688" s="698"/>
      <c r="H1688" s="698"/>
      <c r="I1688" s="698"/>
      <c r="J1688" s="29"/>
    </row>
    <row r="1689" spans="2:12" ht="25.5">
      <c r="D1689" s="31">
        <v>12001</v>
      </c>
      <c r="E1689" s="32" t="s">
        <v>1364</v>
      </c>
      <c r="F1689" s="33" t="s">
        <v>423</v>
      </c>
      <c r="G1689" s="479">
        <v>1</v>
      </c>
      <c r="H1689" s="430">
        <f>SUMIF(Insumos!B:B,D1689,Insumos!G:G)</f>
        <v>3.97</v>
      </c>
      <c r="I1689" s="30">
        <f>TRUNC(G1689*H1689,2)</f>
        <v>3.97</v>
      </c>
      <c r="J1689" s="29"/>
    </row>
    <row r="1690" spans="2:12">
      <c r="D1690" s="31"/>
      <c r="E1690" s="32"/>
      <c r="F1690" s="33"/>
      <c r="G1690" s="479"/>
      <c r="H1690" s="430">
        <f>SUMIF(Insumos!B:B,D1690,Insumos!G:G)</f>
        <v>0</v>
      </c>
      <c r="I1690" s="30">
        <f>TRUNC(G1690*H1690,2)</f>
        <v>0</v>
      </c>
      <c r="J1690" s="29"/>
    </row>
    <row r="1691" spans="2:12">
      <c r="D1691" s="31"/>
      <c r="E1691" s="32"/>
      <c r="F1691" s="33"/>
      <c r="G1691" s="479"/>
      <c r="H1691" s="430">
        <f>SUMIF(Insumos!B:B,D1691,Insumos!G:G)</f>
        <v>0</v>
      </c>
      <c r="I1691" s="30">
        <f>TRUNC(G1691*H1691,2)</f>
        <v>0</v>
      </c>
      <c r="J1691" s="29"/>
    </row>
    <row r="1692" spans="2:12">
      <c r="D1692" s="699"/>
      <c r="E1692" s="699"/>
      <c r="F1692" s="699"/>
      <c r="G1692" s="699"/>
      <c r="H1692" s="30" t="s">
        <v>9454</v>
      </c>
      <c r="I1692" s="30">
        <f>SUM(I1689:I1691)</f>
        <v>3.97</v>
      </c>
      <c r="J1692" s="29"/>
    </row>
    <row r="1693" spans="2:12">
      <c r="D1693" s="228"/>
      <c r="E1693" s="229"/>
      <c r="F1693" s="229"/>
      <c r="G1693" s="480"/>
      <c r="H1693" s="231" t="s">
        <v>8317</v>
      </c>
      <c r="I1693" s="30">
        <f>I1692</f>
        <v>3.97</v>
      </c>
      <c r="J1693" s="29"/>
    </row>
    <row r="1694" spans="2:12">
      <c r="D1694" s="35"/>
      <c r="E1694" s="35"/>
      <c r="F1694" s="35"/>
      <c r="G1694" s="481"/>
      <c r="H1694" s="37"/>
      <c r="I1694" s="37"/>
      <c r="J1694" s="38"/>
      <c r="K1694" s="25"/>
      <c r="L1694" s="39"/>
    </row>
    <row r="1695" spans="2:12">
      <c r="D1695" s="35"/>
      <c r="E1695" s="35"/>
      <c r="F1695" s="35"/>
      <c r="G1695" s="481"/>
      <c r="H1695" s="37"/>
      <c r="I1695" s="37"/>
      <c r="J1695" s="38"/>
      <c r="K1695" s="25"/>
      <c r="L1695" s="39"/>
    </row>
    <row r="1697" spans="2:12">
      <c r="B1697" s="419" t="s">
        <v>2320</v>
      </c>
      <c r="C1697" s="419" t="s">
        <v>8233</v>
      </c>
      <c r="D1697" s="419">
        <f>D1701</f>
        <v>39246</v>
      </c>
      <c r="E1697" s="690" t="str">
        <f>E1701</f>
        <v>ELETRODUTODUTO PEAD FLEXIVEL PAREDE SIMPLES, CORRUGACAO HELICOIDAL, COR PRETA, SEM ROSCA, DE 1 1/2",  PARA CABEAMENTO SUBTERRANEO (NBR 15715)</v>
      </c>
      <c r="F1697" s="691"/>
      <c r="G1697" s="691"/>
      <c r="H1697" s="692"/>
      <c r="I1697" s="696" t="str">
        <f>F1701</f>
        <v xml:space="preserve">M     </v>
      </c>
      <c r="J1697" s="29"/>
      <c r="K1697" s="422">
        <f>I1705</f>
        <v>2.09</v>
      </c>
      <c r="L1697" s="422">
        <v>2.67</v>
      </c>
    </row>
    <row r="1698" spans="2:12">
      <c r="B1698" s="423"/>
      <c r="C1698" s="423"/>
      <c r="D1698" s="423"/>
      <c r="E1698" s="693"/>
      <c r="F1698" s="694"/>
      <c r="G1698" s="694"/>
      <c r="H1698" s="695"/>
      <c r="I1698" s="697"/>
      <c r="J1698" s="29"/>
    </row>
    <row r="1699" spans="2:12">
      <c r="D1699" s="427" t="s">
        <v>7844</v>
      </c>
      <c r="E1699" s="427" t="s">
        <v>8294</v>
      </c>
      <c r="F1699" s="427" t="s">
        <v>7845</v>
      </c>
      <c r="G1699" s="478" t="s">
        <v>7846</v>
      </c>
      <c r="H1699" s="429" t="s">
        <v>7847</v>
      </c>
      <c r="I1699" s="429" t="s">
        <v>8254</v>
      </c>
      <c r="J1699" s="29"/>
    </row>
    <row r="1700" spans="2:12">
      <c r="D1700" s="698" t="s">
        <v>7450</v>
      </c>
      <c r="E1700" s="698"/>
      <c r="F1700" s="698"/>
      <c r="G1700" s="698"/>
      <c r="H1700" s="698"/>
      <c r="I1700" s="698"/>
      <c r="J1700" s="29"/>
    </row>
    <row r="1701" spans="2:12" ht="38.25">
      <c r="D1701" s="31">
        <v>39246</v>
      </c>
      <c r="E1701" s="32" t="s">
        <v>246</v>
      </c>
      <c r="F1701" s="33" t="s">
        <v>242</v>
      </c>
      <c r="G1701" s="479">
        <v>1</v>
      </c>
      <c r="H1701" s="430">
        <f>SUMIF(Insumos!B:B,D1701,Insumos!G:G)</f>
        <v>2.09</v>
      </c>
      <c r="I1701" s="30">
        <f>TRUNC(G1701*H1701,2)</f>
        <v>2.09</v>
      </c>
      <c r="J1701" s="29"/>
    </row>
    <row r="1702" spans="2:12">
      <c r="D1702" s="31"/>
      <c r="E1702" s="32"/>
      <c r="F1702" s="33"/>
      <c r="G1702" s="479"/>
      <c r="H1702" s="430">
        <f>SUMIF(Insumos!B:B,D1702,Insumos!G:G)</f>
        <v>0</v>
      </c>
      <c r="I1702" s="30">
        <f>TRUNC(G1702*H1702,2)</f>
        <v>0</v>
      </c>
      <c r="J1702" s="29"/>
    </row>
    <row r="1703" spans="2:12">
      <c r="D1703" s="31"/>
      <c r="E1703" s="32"/>
      <c r="F1703" s="33"/>
      <c r="G1703" s="479"/>
      <c r="H1703" s="430">
        <f>SUMIF(Insumos!B:B,D1703,Insumos!G:G)</f>
        <v>0</v>
      </c>
      <c r="I1703" s="30">
        <f>TRUNC(G1703*H1703,2)</f>
        <v>0</v>
      </c>
      <c r="J1703" s="29"/>
    </row>
    <row r="1704" spans="2:12">
      <c r="D1704" s="699"/>
      <c r="E1704" s="699"/>
      <c r="F1704" s="699"/>
      <c r="G1704" s="699"/>
      <c r="H1704" s="30" t="s">
        <v>9454</v>
      </c>
      <c r="I1704" s="30">
        <f>SUM(I1701:I1703)</f>
        <v>2.09</v>
      </c>
      <c r="J1704" s="29"/>
    </row>
    <row r="1705" spans="2:12">
      <c r="D1705" s="228"/>
      <c r="E1705" s="229"/>
      <c r="F1705" s="229"/>
      <c r="G1705" s="480"/>
      <c r="H1705" s="231" t="s">
        <v>8317</v>
      </c>
      <c r="I1705" s="30">
        <f>I1704</f>
        <v>2.09</v>
      </c>
      <c r="J1705" s="29"/>
    </row>
    <row r="1706" spans="2:12">
      <c r="D1706" s="35"/>
      <c r="E1706" s="35"/>
      <c r="F1706" s="35"/>
      <c r="G1706" s="481"/>
      <c r="H1706" s="37"/>
      <c r="I1706" s="37"/>
      <c r="J1706" s="38"/>
      <c r="K1706" s="25"/>
      <c r="L1706" s="39"/>
    </row>
    <row r="1707" spans="2:12">
      <c r="D1707" s="35"/>
      <c r="E1707" s="35"/>
      <c r="F1707" s="35"/>
      <c r="G1707" s="481"/>
      <c r="H1707" s="37"/>
      <c r="I1707" s="37"/>
      <c r="J1707" s="38"/>
      <c r="K1707" s="25"/>
      <c r="L1707" s="39"/>
    </row>
    <row r="1709" spans="2:12">
      <c r="B1709" s="419" t="s">
        <v>2320</v>
      </c>
      <c r="C1709" s="419" t="s">
        <v>8233</v>
      </c>
      <c r="D1709" s="419">
        <f>D1713</f>
        <v>39247</v>
      </c>
      <c r="E1709" s="690" t="str">
        <f>E1713</f>
        <v>ELETRODUTODUTO PEAD FLEXIVEL PAREDE SIMPLES, CORRUGACAO HELICOIDAL, COR PRETA, SEM ROSCA, DE 1 1/4",  PARA CABEAMENTO SUBTERRANEO (NBR 15715)</v>
      </c>
      <c r="F1709" s="691"/>
      <c r="G1709" s="691"/>
      <c r="H1709" s="692"/>
      <c r="I1709" s="696" t="str">
        <f>F1713</f>
        <v xml:space="preserve">M     </v>
      </c>
      <c r="J1709" s="29"/>
      <c r="K1709" s="422">
        <f>I1717</f>
        <v>1.82</v>
      </c>
      <c r="L1709" s="422">
        <v>2.33</v>
      </c>
    </row>
    <row r="1710" spans="2:12">
      <c r="B1710" s="423"/>
      <c r="C1710" s="423"/>
      <c r="D1710" s="423"/>
      <c r="E1710" s="693"/>
      <c r="F1710" s="694"/>
      <c r="G1710" s="694"/>
      <c r="H1710" s="695"/>
      <c r="I1710" s="697"/>
      <c r="J1710" s="29"/>
    </row>
    <row r="1711" spans="2:12">
      <c r="D1711" s="427" t="s">
        <v>7844</v>
      </c>
      <c r="E1711" s="427" t="s">
        <v>8294</v>
      </c>
      <c r="F1711" s="427" t="s">
        <v>7845</v>
      </c>
      <c r="G1711" s="478" t="s">
        <v>7846</v>
      </c>
      <c r="H1711" s="429" t="s">
        <v>7847</v>
      </c>
      <c r="I1711" s="429" t="s">
        <v>8254</v>
      </c>
      <c r="J1711" s="29"/>
    </row>
    <row r="1712" spans="2:12">
      <c r="D1712" s="698" t="s">
        <v>7450</v>
      </c>
      <c r="E1712" s="698"/>
      <c r="F1712" s="698"/>
      <c r="G1712" s="698"/>
      <c r="H1712" s="698"/>
      <c r="I1712" s="698"/>
      <c r="J1712" s="29"/>
    </row>
    <row r="1713" spans="2:12" ht="38.25">
      <c r="D1713" s="31">
        <v>39247</v>
      </c>
      <c r="E1713" s="32" t="s">
        <v>8044</v>
      </c>
      <c r="F1713" s="33" t="s">
        <v>242</v>
      </c>
      <c r="G1713" s="479">
        <v>1</v>
      </c>
      <c r="H1713" s="430">
        <f>SUMIF(Insumos!B:B,D1713,Insumos!G:G)</f>
        <v>1.82</v>
      </c>
      <c r="I1713" s="30">
        <f>TRUNC(G1713*H1713,2)</f>
        <v>1.82</v>
      </c>
      <c r="J1713" s="29"/>
    </row>
    <row r="1714" spans="2:12">
      <c r="D1714" s="31"/>
      <c r="E1714" s="32"/>
      <c r="F1714" s="33"/>
      <c r="G1714" s="479"/>
      <c r="H1714" s="430">
        <f>SUMIF(Insumos!B:B,D1714,Insumos!G:G)</f>
        <v>0</v>
      </c>
      <c r="I1714" s="30">
        <f>TRUNC(G1714*H1714,2)</f>
        <v>0</v>
      </c>
      <c r="J1714" s="29"/>
    </row>
    <row r="1715" spans="2:12">
      <c r="D1715" s="31"/>
      <c r="E1715" s="32"/>
      <c r="F1715" s="33"/>
      <c r="G1715" s="479"/>
      <c r="H1715" s="430">
        <f>SUMIF(Insumos!B:B,D1715,Insumos!G:G)</f>
        <v>0</v>
      </c>
      <c r="I1715" s="30">
        <f>TRUNC(G1715*H1715,2)</f>
        <v>0</v>
      </c>
      <c r="J1715" s="29"/>
    </row>
    <row r="1716" spans="2:12">
      <c r="D1716" s="699"/>
      <c r="E1716" s="699"/>
      <c r="F1716" s="699"/>
      <c r="G1716" s="699"/>
      <c r="H1716" s="30" t="s">
        <v>9454</v>
      </c>
      <c r="I1716" s="30">
        <f>SUM(I1713:I1715)</f>
        <v>1.82</v>
      </c>
      <c r="J1716" s="29"/>
    </row>
    <row r="1717" spans="2:12">
      <c r="D1717" s="228"/>
      <c r="E1717" s="229"/>
      <c r="F1717" s="229"/>
      <c r="G1717" s="480"/>
      <c r="H1717" s="231" t="s">
        <v>8317</v>
      </c>
      <c r="I1717" s="30">
        <f>I1716</f>
        <v>1.82</v>
      </c>
      <c r="J1717" s="29"/>
    </row>
    <row r="1718" spans="2:12">
      <c r="D1718" s="35"/>
      <c r="E1718" s="35"/>
      <c r="F1718" s="35"/>
      <c r="G1718" s="481"/>
      <c r="H1718" s="37"/>
      <c r="I1718" s="37"/>
      <c r="J1718" s="38"/>
      <c r="K1718" s="25"/>
      <c r="L1718" s="39"/>
    </row>
    <row r="1719" spans="2:12">
      <c r="D1719" s="35"/>
      <c r="E1719" s="35"/>
      <c r="F1719" s="35"/>
      <c r="G1719" s="481"/>
      <c r="H1719" s="37"/>
      <c r="I1719" s="37"/>
      <c r="J1719" s="38"/>
      <c r="K1719" s="25"/>
      <c r="L1719" s="39"/>
    </row>
    <row r="1721" spans="2:12">
      <c r="B1721" s="419" t="s">
        <v>2320</v>
      </c>
      <c r="C1721" s="419" t="s">
        <v>8233</v>
      </c>
      <c r="D1721" s="419">
        <f>D1725</f>
        <v>39244</v>
      </c>
      <c r="E1721" s="690" t="str">
        <f>E1725</f>
        <v>ELETRODUTO PVC FLEXIVEL CORRUGADO, REFORCADO, COR LARANJA, DE 25 MM, PARA LAJES E PISOS</v>
      </c>
      <c r="F1721" s="691"/>
      <c r="G1721" s="691"/>
      <c r="H1721" s="692"/>
      <c r="I1721" s="696" t="str">
        <f>F1725</f>
        <v xml:space="preserve">M     </v>
      </c>
      <c r="J1721" s="29"/>
      <c r="K1721" s="422">
        <f>I1729</f>
        <v>1.81</v>
      </c>
      <c r="L1721" s="422">
        <v>2.3199999999999998</v>
      </c>
    </row>
    <row r="1722" spans="2:12">
      <c r="B1722" s="423"/>
      <c r="C1722" s="423"/>
      <c r="D1722" s="423"/>
      <c r="E1722" s="693"/>
      <c r="F1722" s="694"/>
      <c r="G1722" s="694"/>
      <c r="H1722" s="695"/>
      <c r="I1722" s="697"/>
      <c r="J1722" s="29"/>
    </row>
    <row r="1723" spans="2:12">
      <c r="D1723" s="427" t="s">
        <v>7844</v>
      </c>
      <c r="E1723" s="427" t="s">
        <v>8294</v>
      </c>
      <c r="F1723" s="427" t="s">
        <v>7845</v>
      </c>
      <c r="G1723" s="478" t="s">
        <v>7846</v>
      </c>
      <c r="H1723" s="429" t="s">
        <v>7847</v>
      </c>
      <c r="I1723" s="429" t="s">
        <v>8254</v>
      </c>
      <c r="J1723" s="29"/>
    </row>
    <row r="1724" spans="2:12">
      <c r="D1724" s="698" t="s">
        <v>7450</v>
      </c>
      <c r="E1724" s="698"/>
      <c r="F1724" s="698"/>
      <c r="G1724" s="698"/>
      <c r="H1724" s="698"/>
      <c r="I1724" s="698"/>
      <c r="J1724" s="29"/>
    </row>
    <row r="1725" spans="2:12" ht="25.5">
      <c r="D1725" s="31">
        <v>39244</v>
      </c>
      <c r="E1725" s="32" t="s">
        <v>245</v>
      </c>
      <c r="F1725" s="33" t="s">
        <v>242</v>
      </c>
      <c r="G1725" s="479">
        <v>1</v>
      </c>
      <c r="H1725" s="430">
        <f>SUMIF(Insumos!B:B,D1725,Insumos!G:G)</f>
        <v>1.81</v>
      </c>
      <c r="I1725" s="30">
        <f>TRUNC(G1725*H1725,2)</f>
        <v>1.81</v>
      </c>
      <c r="J1725" s="29"/>
    </row>
    <row r="1726" spans="2:12">
      <c r="D1726" s="31"/>
      <c r="E1726" s="32"/>
      <c r="F1726" s="33"/>
      <c r="G1726" s="479"/>
      <c r="H1726" s="430">
        <f>SUMIF(Insumos!B:B,D1726,Insumos!G:G)</f>
        <v>0</v>
      </c>
      <c r="I1726" s="30">
        <f>TRUNC(G1726*H1726,2)</f>
        <v>0</v>
      </c>
      <c r="J1726" s="29"/>
    </row>
    <row r="1727" spans="2:12">
      <c r="D1727" s="31"/>
      <c r="E1727" s="32"/>
      <c r="F1727" s="33"/>
      <c r="G1727" s="479"/>
      <c r="H1727" s="430">
        <f>SUMIF(Insumos!B:B,D1727,Insumos!G:G)</f>
        <v>0</v>
      </c>
      <c r="I1727" s="30">
        <f>TRUNC(G1727*H1727,2)</f>
        <v>0</v>
      </c>
      <c r="J1727" s="29"/>
    </row>
    <row r="1728" spans="2:12">
      <c r="D1728" s="699"/>
      <c r="E1728" s="699"/>
      <c r="F1728" s="699"/>
      <c r="G1728" s="699"/>
      <c r="H1728" s="30" t="s">
        <v>9454</v>
      </c>
      <c r="I1728" s="30">
        <f>SUM(I1725:I1727)</f>
        <v>1.81</v>
      </c>
      <c r="J1728" s="29"/>
    </row>
    <row r="1729" spans="2:12">
      <c r="D1729" s="228"/>
      <c r="E1729" s="229"/>
      <c r="F1729" s="229"/>
      <c r="G1729" s="480"/>
      <c r="H1729" s="231" t="s">
        <v>8317</v>
      </c>
      <c r="I1729" s="30">
        <f>I1728</f>
        <v>1.81</v>
      </c>
      <c r="J1729" s="29"/>
    </row>
    <row r="1730" spans="2:12">
      <c r="D1730" s="35"/>
      <c r="E1730" s="35"/>
      <c r="F1730" s="35"/>
      <c r="G1730" s="481"/>
      <c r="H1730" s="37"/>
      <c r="I1730" s="37"/>
      <c r="J1730" s="38"/>
      <c r="K1730" s="25"/>
      <c r="L1730" s="39"/>
    </row>
    <row r="1731" spans="2:12">
      <c r="D1731" s="35"/>
      <c r="E1731" s="35"/>
      <c r="F1731" s="35"/>
      <c r="G1731" s="481"/>
      <c r="H1731" s="37"/>
      <c r="I1731" s="37"/>
      <c r="J1731" s="38"/>
      <c r="K1731" s="25"/>
      <c r="L1731" s="39"/>
    </row>
    <row r="1733" spans="2:12">
      <c r="B1733" s="419" t="s">
        <v>2320</v>
      </c>
      <c r="C1733" s="419" t="s">
        <v>8233</v>
      </c>
      <c r="D1733" s="419">
        <f>D1737</f>
        <v>2504</v>
      </c>
      <c r="E1733" s="690" t="str">
        <f>E1737</f>
        <v>ELETRODUTO FLEXIVEL, EM ACO GALVANIZADO, REVESTIDO EXTERNAMENTE COM PVC PRETO, DIAMETRO EXTERNO DE 25 MM (3/4"), TIPO SEALTUBO</v>
      </c>
      <c r="F1733" s="691"/>
      <c r="G1733" s="691"/>
      <c r="H1733" s="692"/>
      <c r="I1733" s="696" t="str">
        <f>F1737</f>
        <v xml:space="preserve">M     </v>
      </c>
      <c r="J1733" s="29"/>
      <c r="K1733" s="422">
        <f>I1741</f>
        <v>9.6</v>
      </c>
      <c r="L1733" s="422">
        <v>12.27</v>
      </c>
    </row>
    <row r="1734" spans="2:12">
      <c r="B1734" s="423"/>
      <c r="C1734" s="423"/>
      <c r="D1734" s="423"/>
      <c r="E1734" s="693"/>
      <c r="F1734" s="694"/>
      <c r="G1734" s="694"/>
      <c r="H1734" s="695"/>
      <c r="I1734" s="697"/>
      <c r="J1734" s="29"/>
    </row>
    <row r="1735" spans="2:12">
      <c r="D1735" s="427" t="s">
        <v>7844</v>
      </c>
      <c r="E1735" s="427" t="s">
        <v>8294</v>
      </c>
      <c r="F1735" s="427" t="s">
        <v>7845</v>
      </c>
      <c r="G1735" s="478" t="s">
        <v>7846</v>
      </c>
      <c r="H1735" s="429" t="s">
        <v>7847</v>
      </c>
      <c r="I1735" s="429" t="s">
        <v>8254</v>
      </c>
      <c r="J1735" s="29"/>
    </row>
    <row r="1736" spans="2:12">
      <c r="D1736" s="698" t="s">
        <v>7450</v>
      </c>
      <c r="E1736" s="698"/>
      <c r="F1736" s="698"/>
      <c r="G1736" s="698"/>
      <c r="H1736" s="698"/>
      <c r="I1736" s="698"/>
      <c r="J1736" s="29"/>
    </row>
    <row r="1737" spans="2:12" ht="38.25">
      <c r="D1737" s="31">
        <v>2504</v>
      </c>
      <c r="E1737" s="32" t="s">
        <v>1337</v>
      </c>
      <c r="F1737" s="33" t="s">
        <v>242</v>
      </c>
      <c r="G1737" s="479">
        <v>1</v>
      </c>
      <c r="H1737" s="430">
        <f>SUMIF(Insumos!B:B,D1737,Insumos!G:G)</f>
        <v>9.6</v>
      </c>
      <c r="I1737" s="30">
        <f>TRUNC(G1737*H1737,2)</f>
        <v>9.6</v>
      </c>
      <c r="J1737" s="29"/>
    </row>
    <row r="1738" spans="2:12">
      <c r="D1738" s="31"/>
      <c r="E1738" s="32"/>
      <c r="F1738" s="33"/>
      <c r="G1738" s="479"/>
      <c r="H1738" s="430">
        <f>SUMIF(Insumos!B:B,D1738,Insumos!G:G)</f>
        <v>0</v>
      </c>
      <c r="I1738" s="30">
        <f>TRUNC(G1738*H1738,2)</f>
        <v>0</v>
      </c>
      <c r="J1738" s="29"/>
    </row>
    <row r="1739" spans="2:12">
      <c r="D1739" s="31"/>
      <c r="E1739" s="32"/>
      <c r="F1739" s="33"/>
      <c r="G1739" s="479"/>
      <c r="H1739" s="430">
        <f>SUMIF(Insumos!B:B,D1739,Insumos!G:G)</f>
        <v>0</v>
      </c>
      <c r="I1739" s="30">
        <f>TRUNC(G1739*H1739,2)</f>
        <v>0</v>
      </c>
      <c r="J1739" s="29"/>
    </row>
    <row r="1740" spans="2:12">
      <c r="D1740" s="699"/>
      <c r="E1740" s="699"/>
      <c r="F1740" s="699"/>
      <c r="G1740" s="699"/>
      <c r="H1740" s="30" t="s">
        <v>9454</v>
      </c>
      <c r="I1740" s="30">
        <f>SUM(I1737:I1739)</f>
        <v>9.6</v>
      </c>
      <c r="J1740" s="29"/>
    </row>
    <row r="1741" spans="2:12">
      <c r="D1741" s="228"/>
      <c r="E1741" s="229"/>
      <c r="F1741" s="229"/>
      <c r="G1741" s="480"/>
      <c r="H1741" s="231" t="s">
        <v>8317</v>
      </c>
      <c r="I1741" s="30">
        <f>I1740</f>
        <v>9.6</v>
      </c>
      <c r="J1741" s="29"/>
    </row>
    <row r="1742" spans="2:12">
      <c r="D1742" s="35"/>
      <c r="E1742" s="35"/>
      <c r="F1742" s="35"/>
      <c r="G1742" s="481"/>
      <c r="H1742" s="37"/>
      <c r="I1742" s="37"/>
      <c r="J1742" s="38"/>
      <c r="K1742" s="25"/>
      <c r="L1742" s="39"/>
    </row>
    <row r="1743" spans="2:12">
      <c r="D1743" s="35"/>
      <c r="E1743" s="35"/>
      <c r="F1743" s="35"/>
      <c r="G1743" s="481"/>
      <c r="H1743" s="37"/>
      <c r="I1743" s="37"/>
      <c r="J1743" s="38"/>
      <c r="K1743" s="25"/>
      <c r="L1743" s="39"/>
    </row>
    <row r="1745" spans="2:12">
      <c r="B1745" s="419" t="s">
        <v>2320</v>
      </c>
      <c r="C1745" s="419" t="s">
        <v>8233</v>
      </c>
      <c r="D1745" s="419">
        <f>D1749</f>
        <v>2502</v>
      </c>
      <c r="E1745" s="690" t="str">
        <f>E1749</f>
        <v>ELETRODUTO FLEXIVEL, EM ACO GALVANIZADO, REVESTIDO EXTERNAMENTE COM PVC PRETO, DIAMETRO EXTERNO DE 40 MM (1 1/4"), TIPO SEALTUBO</v>
      </c>
      <c r="F1745" s="691"/>
      <c r="G1745" s="691"/>
      <c r="H1745" s="692"/>
      <c r="I1745" s="696" t="str">
        <f>F1749</f>
        <v xml:space="preserve">M     </v>
      </c>
      <c r="J1745" s="29"/>
      <c r="K1745" s="422">
        <f>I1753</f>
        <v>19.010000000000002</v>
      </c>
      <c r="L1745" s="422">
        <v>24.28</v>
      </c>
    </row>
    <row r="1746" spans="2:12">
      <c r="B1746" s="423"/>
      <c r="C1746" s="423"/>
      <c r="D1746" s="423"/>
      <c r="E1746" s="693"/>
      <c r="F1746" s="694"/>
      <c r="G1746" s="694"/>
      <c r="H1746" s="695"/>
      <c r="I1746" s="697"/>
      <c r="J1746" s="29"/>
    </row>
    <row r="1747" spans="2:12">
      <c r="D1747" s="427" t="s">
        <v>7844</v>
      </c>
      <c r="E1747" s="427" t="s">
        <v>8294</v>
      </c>
      <c r="F1747" s="427" t="s">
        <v>7845</v>
      </c>
      <c r="G1747" s="478" t="s">
        <v>7846</v>
      </c>
      <c r="H1747" s="429" t="s">
        <v>7847</v>
      </c>
      <c r="I1747" s="429" t="s">
        <v>8254</v>
      </c>
      <c r="J1747" s="29"/>
    </row>
    <row r="1748" spans="2:12">
      <c r="D1748" s="698" t="s">
        <v>7450</v>
      </c>
      <c r="E1748" s="698"/>
      <c r="F1748" s="698"/>
      <c r="G1748" s="698"/>
      <c r="H1748" s="698"/>
      <c r="I1748" s="698"/>
      <c r="J1748" s="29"/>
    </row>
    <row r="1749" spans="2:12" ht="38.25">
      <c r="D1749" s="31">
        <v>2502</v>
      </c>
      <c r="E1749" s="32" t="s">
        <v>8045</v>
      </c>
      <c r="F1749" s="33" t="s">
        <v>242</v>
      </c>
      <c r="G1749" s="479">
        <v>1</v>
      </c>
      <c r="H1749" s="430">
        <f>SUMIF(Insumos!B:B,D1749,Insumos!G:G)</f>
        <v>19.010000000000002</v>
      </c>
      <c r="I1749" s="30">
        <f>TRUNC(G1749*H1749,2)</f>
        <v>19.010000000000002</v>
      </c>
      <c r="J1749" s="29"/>
    </row>
    <row r="1750" spans="2:12">
      <c r="D1750" s="31"/>
      <c r="E1750" s="32"/>
      <c r="F1750" s="33"/>
      <c r="G1750" s="479"/>
      <c r="H1750" s="430">
        <f>SUMIF(Insumos!B:B,D1750,Insumos!G:G)</f>
        <v>0</v>
      </c>
      <c r="I1750" s="30">
        <f>TRUNC(G1750*H1750,2)</f>
        <v>0</v>
      </c>
      <c r="J1750" s="29"/>
    </row>
    <row r="1751" spans="2:12">
      <c r="D1751" s="31"/>
      <c r="E1751" s="32"/>
      <c r="F1751" s="33"/>
      <c r="G1751" s="479"/>
      <c r="H1751" s="430">
        <f>SUMIF(Insumos!B:B,D1751,Insumos!G:G)</f>
        <v>0</v>
      </c>
      <c r="I1751" s="30">
        <f>TRUNC(G1751*H1751,2)</f>
        <v>0</v>
      </c>
      <c r="J1751" s="29"/>
    </row>
    <row r="1752" spans="2:12">
      <c r="D1752" s="699"/>
      <c r="E1752" s="699"/>
      <c r="F1752" s="699"/>
      <c r="G1752" s="699"/>
      <c r="H1752" s="30" t="s">
        <v>9454</v>
      </c>
      <c r="I1752" s="30">
        <f>SUM(I1749:I1751)</f>
        <v>19.010000000000002</v>
      </c>
      <c r="J1752" s="29"/>
    </row>
    <row r="1753" spans="2:12">
      <c r="D1753" s="228"/>
      <c r="E1753" s="229"/>
      <c r="F1753" s="229"/>
      <c r="G1753" s="480"/>
      <c r="H1753" s="231" t="s">
        <v>8317</v>
      </c>
      <c r="I1753" s="30">
        <f>I1752</f>
        <v>19.010000000000002</v>
      </c>
      <c r="J1753" s="29"/>
    </row>
    <row r="1754" spans="2:12">
      <c r="D1754" s="35"/>
      <c r="E1754" s="35"/>
      <c r="F1754" s="35"/>
      <c r="G1754" s="481"/>
      <c r="H1754" s="37"/>
      <c r="I1754" s="37"/>
      <c r="J1754" s="38"/>
      <c r="K1754" s="25"/>
      <c r="L1754" s="39"/>
    </row>
    <row r="1755" spans="2:12">
      <c r="D1755" s="35"/>
      <c r="E1755" s="35"/>
      <c r="F1755" s="35"/>
      <c r="G1755" s="481"/>
      <c r="H1755" s="37"/>
      <c r="I1755" s="37"/>
      <c r="J1755" s="38"/>
      <c r="K1755" s="25"/>
      <c r="L1755" s="39"/>
    </row>
    <row r="1757" spans="2:12">
      <c r="B1757" s="419" t="s">
        <v>2320</v>
      </c>
      <c r="C1757" s="419" t="s">
        <v>8233</v>
      </c>
      <c r="D1757" s="419">
        <f>D1761</f>
        <v>39756</v>
      </c>
      <c r="E1757" s="690" t="str">
        <f>E1761</f>
        <v>QUADRO DE DISTRIBUICAO COM BARRAMENTO TRIFASICO, DE SOBREPOR, EM CHAPA DE ACO GALVANIZADO, PARA 12 DISJUNTORES DIN, 100 A</v>
      </c>
      <c r="F1757" s="691"/>
      <c r="G1757" s="691"/>
      <c r="H1757" s="692"/>
      <c r="I1757" s="696" t="str">
        <f>F1761</f>
        <v xml:space="preserve">UN    </v>
      </c>
      <c r="J1757" s="29"/>
      <c r="K1757" s="422">
        <f>I1765</f>
        <v>195.59</v>
      </c>
      <c r="L1757" s="422">
        <v>249.8</v>
      </c>
    </row>
    <row r="1758" spans="2:12">
      <c r="B1758" s="423"/>
      <c r="C1758" s="423"/>
      <c r="D1758" s="423"/>
      <c r="E1758" s="693"/>
      <c r="F1758" s="694"/>
      <c r="G1758" s="694"/>
      <c r="H1758" s="695"/>
      <c r="I1758" s="697"/>
      <c r="J1758" s="29"/>
    </row>
    <row r="1759" spans="2:12">
      <c r="D1759" s="427" t="s">
        <v>7844</v>
      </c>
      <c r="E1759" s="427" t="s">
        <v>8294</v>
      </c>
      <c r="F1759" s="427" t="s">
        <v>7845</v>
      </c>
      <c r="G1759" s="478" t="s">
        <v>7846</v>
      </c>
      <c r="H1759" s="429" t="s">
        <v>7847</v>
      </c>
      <c r="I1759" s="429" t="s">
        <v>8254</v>
      </c>
      <c r="J1759" s="29"/>
    </row>
    <row r="1760" spans="2:12">
      <c r="D1760" s="698" t="s">
        <v>7450</v>
      </c>
      <c r="E1760" s="698"/>
      <c r="F1760" s="698"/>
      <c r="G1760" s="698"/>
      <c r="H1760" s="698"/>
      <c r="I1760" s="698"/>
      <c r="J1760" s="29"/>
    </row>
    <row r="1761" spans="2:12" ht="38.25">
      <c r="D1761" s="31">
        <v>39756</v>
      </c>
      <c r="E1761" s="32" t="s">
        <v>247</v>
      </c>
      <c r="F1761" s="33" t="s">
        <v>423</v>
      </c>
      <c r="G1761" s="479">
        <v>1</v>
      </c>
      <c r="H1761" s="430">
        <f>SUMIF(Insumos!B:B,D1761,Insumos!G:G)</f>
        <v>195.59</v>
      </c>
      <c r="I1761" s="30">
        <f>TRUNC(G1761*H1761,2)</f>
        <v>195.59</v>
      </c>
      <c r="J1761" s="29"/>
    </row>
    <row r="1762" spans="2:12">
      <c r="D1762" s="31"/>
      <c r="E1762" s="32"/>
      <c r="F1762" s="33"/>
      <c r="G1762" s="479"/>
      <c r="H1762" s="430">
        <f>SUMIF(Insumos!B:B,D1762,Insumos!G:G)</f>
        <v>0</v>
      </c>
      <c r="I1762" s="30">
        <f>TRUNC(G1762*H1762,2)</f>
        <v>0</v>
      </c>
      <c r="J1762" s="29"/>
    </row>
    <row r="1763" spans="2:12">
      <c r="D1763" s="31"/>
      <c r="E1763" s="32"/>
      <c r="F1763" s="33"/>
      <c r="G1763" s="479"/>
      <c r="H1763" s="430">
        <f>SUMIF(Insumos!B:B,D1763,Insumos!G:G)</f>
        <v>0</v>
      </c>
      <c r="I1763" s="30">
        <f>TRUNC(G1763*H1763,2)</f>
        <v>0</v>
      </c>
      <c r="J1763" s="29"/>
    </row>
    <row r="1764" spans="2:12">
      <c r="D1764" s="699"/>
      <c r="E1764" s="699"/>
      <c r="F1764" s="699"/>
      <c r="G1764" s="699"/>
      <c r="H1764" s="30" t="s">
        <v>9454</v>
      </c>
      <c r="I1764" s="30">
        <f>SUM(I1761:I1763)</f>
        <v>195.59</v>
      </c>
      <c r="J1764" s="29"/>
    </row>
    <row r="1765" spans="2:12">
      <c r="D1765" s="228"/>
      <c r="E1765" s="229"/>
      <c r="F1765" s="229"/>
      <c r="G1765" s="480"/>
      <c r="H1765" s="231" t="s">
        <v>8317</v>
      </c>
      <c r="I1765" s="30">
        <f>I1764</f>
        <v>195.59</v>
      </c>
      <c r="J1765" s="29"/>
    </row>
    <row r="1766" spans="2:12">
      <c r="D1766" s="35"/>
      <c r="E1766" s="35"/>
      <c r="F1766" s="35"/>
      <c r="G1766" s="481"/>
      <c r="H1766" s="37"/>
      <c r="I1766" s="37"/>
      <c r="J1766" s="38"/>
      <c r="K1766" s="25"/>
      <c r="L1766" s="39"/>
    </row>
    <row r="1767" spans="2:12">
      <c r="D1767" s="35"/>
      <c r="E1767" s="35"/>
      <c r="F1767" s="35"/>
      <c r="G1767" s="481"/>
      <c r="H1767" s="37"/>
      <c r="I1767" s="37"/>
      <c r="J1767" s="38"/>
      <c r="K1767" s="25"/>
      <c r="L1767" s="39"/>
    </row>
    <row r="1769" spans="2:12">
      <c r="B1769" s="419" t="s">
        <v>2320</v>
      </c>
      <c r="C1769" s="419" t="s">
        <v>8233</v>
      </c>
      <c r="D1769" s="419">
        <f>D1773</f>
        <v>2510</v>
      </c>
      <c r="E1769" s="690" t="str">
        <f>E1773</f>
        <v>RELE FOTOELETRICO INTERNO E EXTERNO BIVOLT 1000 W, DE CONECTOR, SEM BASE</v>
      </c>
      <c r="F1769" s="691"/>
      <c r="G1769" s="691"/>
      <c r="H1769" s="692"/>
      <c r="I1769" s="696" t="str">
        <f>F1773</f>
        <v xml:space="preserve">UN    </v>
      </c>
      <c r="J1769" s="29"/>
      <c r="K1769" s="422">
        <f>I1777</f>
        <v>12.91</v>
      </c>
      <c r="L1769" s="422">
        <v>16.5</v>
      </c>
    </row>
    <row r="1770" spans="2:12">
      <c r="B1770" s="423"/>
      <c r="C1770" s="423"/>
      <c r="D1770" s="423"/>
      <c r="E1770" s="693"/>
      <c r="F1770" s="694"/>
      <c r="G1770" s="694"/>
      <c r="H1770" s="695"/>
      <c r="I1770" s="697"/>
      <c r="J1770" s="29"/>
    </row>
    <row r="1771" spans="2:12">
      <c r="D1771" s="427" t="s">
        <v>7844</v>
      </c>
      <c r="E1771" s="427" t="s">
        <v>8294</v>
      </c>
      <c r="F1771" s="427" t="s">
        <v>7845</v>
      </c>
      <c r="G1771" s="478" t="s">
        <v>7846</v>
      </c>
      <c r="H1771" s="429" t="s">
        <v>7847</v>
      </c>
      <c r="I1771" s="429" t="s">
        <v>8254</v>
      </c>
      <c r="J1771" s="29"/>
    </row>
    <row r="1772" spans="2:12">
      <c r="D1772" s="698" t="s">
        <v>7450</v>
      </c>
      <c r="E1772" s="698"/>
      <c r="F1772" s="698"/>
      <c r="G1772" s="698"/>
      <c r="H1772" s="698"/>
      <c r="I1772" s="698"/>
      <c r="J1772" s="29"/>
    </row>
    <row r="1773" spans="2:12" ht="25.5">
      <c r="D1773" s="31">
        <v>2510</v>
      </c>
      <c r="E1773" s="32" t="s">
        <v>1338</v>
      </c>
      <c r="F1773" s="33" t="s">
        <v>423</v>
      </c>
      <c r="G1773" s="479">
        <v>1</v>
      </c>
      <c r="H1773" s="430">
        <f>SUMIF(Insumos!B:B,D1773,Insumos!G:G)</f>
        <v>12.91</v>
      </c>
      <c r="I1773" s="30">
        <f>TRUNC(G1773*H1773,2)</f>
        <v>12.91</v>
      </c>
      <c r="J1773" s="29"/>
    </row>
    <row r="1774" spans="2:12">
      <c r="D1774" s="31"/>
      <c r="E1774" s="32"/>
      <c r="F1774" s="33"/>
      <c r="G1774" s="479"/>
      <c r="H1774" s="430">
        <f>SUMIF(Insumos!B:B,D1774,Insumos!G:G)</f>
        <v>0</v>
      </c>
      <c r="I1774" s="30">
        <f>TRUNC(G1774*H1774,2)</f>
        <v>0</v>
      </c>
      <c r="J1774" s="29"/>
    </row>
    <row r="1775" spans="2:12">
      <c r="D1775" s="31"/>
      <c r="E1775" s="32"/>
      <c r="F1775" s="33"/>
      <c r="G1775" s="479"/>
      <c r="H1775" s="430">
        <f>SUMIF(Insumos!B:B,D1775,Insumos!G:G)</f>
        <v>0</v>
      </c>
      <c r="I1775" s="30">
        <f>TRUNC(G1775*H1775,2)</f>
        <v>0</v>
      </c>
      <c r="J1775" s="29"/>
    </row>
    <row r="1776" spans="2:12">
      <c r="D1776" s="699"/>
      <c r="E1776" s="699"/>
      <c r="F1776" s="699"/>
      <c r="G1776" s="699"/>
      <c r="H1776" s="30" t="s">
        <v>9454</v>
      </c>
      <c r="I1776" s="30">
        <f>SUM(I1773:I1775)</f>
        <v>12.91</v>
      </c>
      <c r="J1776" s="29"/>
    </row>
    <row r="1777" spans="2:12">
      <c r="D1777" s="228"/>
      <c r="E1777" s="229"/>
      <c r="F1777" s="229"/>
      <c r="G1777" s="480"/>
      <c r="H1777" s="231" t="s">
        <v>8317</v>
      </c>
      <c r="I1777" s="30">
        <f>I1776</f>
        <v>12.91</v>
      </c>
      <c r="J1777" s="29"/>
    </row>
    <row r="1778" spans="2:12">
      <c r="D1778" s="35"/>
      <c r="E1778" s="35"/>
      <c r="F1778" s="35"/>
      <c r="G1778" s="481"/>
      <c r="H1778" s="37"/>
      <c r="I1778" s="37"/>
      <c r="J1778" s="38"/>
      <c r="K1778" s="25"/>
      <c r="L1778" s="39"/>
    </row>
    <row r="1779" spans="2:12">
      <c r="D1779" s="35"/>
      <c r="E1779" s="35"/>
      <c r="F1779" s="35"/>
      <c r="G1779" s="481"/>
      <c r="H1779" s="37"/>
      <c r="I1779" s="37"/>
      <c r="J1779" s="38"/>
      <c r="K1779" s="25"/>
      <c r="L1779" s="39"/>
    </row>
    <row r="1781" spans="2:12">
      <c r="B1781" s="419" t="s">
        <v>2320</v>
      </c>
      <c r="C1781" s="419" t="s">
        <v>8233</v>
      </c>
      <c r="D1781" s="419">
        <f>D1785</f>
        <v>1574</v>
      </c>
      <c r="E1781" s="690" t="str">
        <f>E1785</f>
        <v>TERMINAL A COMPRESSAO EM COBRE ESTANHADO PARA CABO 10 MM2, 1 FURO E 1 COMPRESSAO, PARA PARAFUSO DE FIXACAO M6</v>
      </c>
      <c r="F1781" s="691"/>
      <c r="G1781" s="691"/>
      <c r="H1781" s="692"/>
      <c r="I1781" s="696" t="str">
        <f>F1785</f>
        <v xml:space="preserve">UN    </v>
      </c>
      <c r="J1781" s="29"/>
      <c r="K1781" s="422">
        <f>I1789</f>
        <v>0.88</v>
      </c>
      <c r="L1781" s="422">
        <v>1.1299999999999999</v>
      </c>
    </row>
    <row r="1782" spans="2:12">
      <c r="B1782" s="423"/>
      <c r="C1782" s="423"/>
      <c r="D1782" s="423"/>
      <c r="E1782" s="693"/>
      <c r="F1782" s="694"/>
      <c r="G1782" s="694"/>
      <c r="H1782" s="695"/>
      <c r="I1782" s="697"/>
      <c r="J1782" s="29"/>
    </row>
    <row r="1783" spans="2:12">
      <c r="D1783" s="427" t="s">
        <v>7844</v>
      </c>
      <c r="E1783" s="427" t="s">
        <v>8294</v>
      </c>
      <c r="F1783" s="427" t="s">
        <v>7845</v>
      </c>
      <c r="G1783" s="478" t="s">
        <v>7846</v>
      </c>
      <c r="H1783" s="429" t="s">
        <v>7847</v>
      </c>
      <c r="I1783" s="429" t="s">
        <v>8254</v>
      </c>
      <c r="J1783" s="29"/>
    </row>
    <row r="1784" spans="2:12">
      <c r="D1784" s="698" t="s">
        <v>7450</v>
      </c>
      <c r="E1784" s="698"/>
      <c r="F1784" s="698"/>
      <c r="G1784" s="698"/>
      <c r="H1784" s="698"/>
      <c r="I1784" s="698"/>
      <c r="J1784" s="29"/>
    </row>
    <row r="1785" spans="2:12" ht="38.25">
      <c r="D1785" s="31">
        <v>1574</v>
      </c>
      <c r="E1785" s="32" t="s">
        <v>8616</v>
      </c>
      <c r="F1785" s="33" t="s">
        <v>423</v>
      </c>
      <c r="G1785" s="479">
        <v>1</v>
      </c>
      <c r="H1785" s="430">
        <f>SUMIF(Insumos!B:B,D1785,Insumos!G:G)</f>
        <v>0.88</v>
      </c>
      <c r="I1785" s="30">
        <f>TRUNC(G1785*H1785,2)</f>
        <v>0.88</v>
      </c>
      <c r="J1785" s="29"/>
    </row>
    <row r="1786" spans="2:12">
      <c r="D1786" s="31"/>
      <c r="E1786" s="32"/>
      <c r="F1786" s="33"/>
      <c r="G1786" s="479"/>
      <c r="H1786" s="430">
        <f>SUMIF(Insumos!B:B,D1786,Insumos!G:G)</f>
        <v>0</v>
      </c>
      <c r="I1786" s="30">
        <f>TRUNC(G1786*H1786,2)</f>
        <v>0</v>
      </c>
      <c r="J1786" s="29"/>
    </row>
    <row r="1787" spans="2:12">
      <c r="D1787" s="31"/>
      <c r="E1787" s="32"/>
      <c r="F1787" s="33"/>
      <c r="G1787" s="479"/>
      <c r="H1787" s="430">
        <f>SUMIF(Insumos!B:B,D1787,Insumos!G:G)</f>
        <v>0</v>
      </c>
      <c r="I1787" s="30">
        <f>TRUNC(G1787*H1787,2)</f>
        <v>0</v>
      </c>
      <c r="J1787" s="29"/>
    </row>
    <row r="1788" spans="2:12">
      <c r="D1788" s="699"/>
      <c r="E1788" s="699"/>
      <c r="F1788" s="699"/>
      <c r="G1788" s="699"/>
      <c r="H1788" s="30" t="s">
        <v>9454</v>
      </c>
      <c r="I1788" s="30">
        <f>SUM(I1785:I1787)</f>
        <v>0.88</v>
      </c>
      <c r="J1788" s="29"/>
    </row>
    <row r="1789" spans="2:12">
      <c r="D1789" s="228"/>
      <c r="E1789" s="229"/>
      <c r="F1789" s="229"/>
      <c r="G1789" s="480"/>
      <c r="H1789" s="231" t="s">
        <v>8317</v>
      </c>
      <c r="I1789" s="30">
        <f>I1788</f>
        <v>0.88</v>
      </c>
      <c r="J1789" s="29"/>
    </row>
    <row r="1790" spans="2:12">
      <c r="D1790" s="35"/>
      <c r="E1790" s="35"/>
      <c r="F1790" s="35"/>
      <c r="G1790" s="481"/>
      <c r="H1790" s="37"/>
      <c r="I1790" s="37"/>
      <c r="J1790" s="38"/>
      <c r="K1790" s="25"/>
      <c r="L1790" s="39"/>
    </row>
    <row r="1791" spans="2:12">
      <c r="D1791" s="35"/>
      <c r="E1791" s="35"/>
      <c r="F1791" s="35"/>
      <c r="G1791" s="481"/>
      <c r="H1791" s="37"/>
      <c r="I1791" s="37"/>
      <c r="J1791" s="38"/>
      <c r="K1791" s="25"/>
      <c r="L1791" s="39"/>
    </row>
    <row r="1793" spans="2:12">
      <c r="B1793" s="419" t="s">
        <v>2320</v>
      </c>
      <c r="C1793" s="419" t="s">
        <v>8233</v>
      </c>
      <c r="D1793" s="419">
        <f>D1797</f>
        <v>1571</v>
      </c>
      <c r="E1793" s="690" t="str">
        <f>E1797</f>
        <v>TERMINAL A COMPRESSAO EM COBRE ESTANHADO PARA CABO 4 MM2, 1 FURO E 1 COMPRESSAO, PARA PARAFUSO DE FIXACAO M5</v>
      </c>
      <c r="F1793" s="691"/>
      <c r="G1793" s="691"/>
      <c r="H1793" s="692"/>
      <c r="I1793" s="696" t="str">
        <f>F1797</f>
        <v xml:space="preserve">UN    </v>
      </c>
      <c r="J1793" s="29"/>
      <c r="K1793" s="422">
        <f>I1801</f>
        <v>0.68</v>
      </c>
      <c r="L1793" s="422">
        <v>0.87</v>
      </c>
    </row>
    <row r="1794" spans="2:12">
      <c r="B1794" s="423"/>
      <c r="C1794" s="423"/>
      <c r="D1794" s="423"/>
      <c r="E1794" s="693"/>
      <c r="F1794" s="694"/>
      <c r="G1794" s="694"/>
      <c r="H1794" s="695"/>
      <c r="I1794" s="697"/>
      <c r="J1794" s="29"/>
    </row>
    <row r="1795" spans="2:12">
      <c r="D1795" s="427" t="s">
        <v>7844</v>
      </c>
      <c r="E1795" s="427" t="s">
        <v>8294</v>
      </c>
      <c r="F1795" s="427" t="s">
        <v>7845</v>
      </c>
      <c r="G1795" s="478" t="s">
        <v>7846</v>
      </c>
      <c r="H1795" s="429" t="s">
        <v>7847</v>
      </c>
      <c r="I1795" s="429" t="s">
        <v>8254</v>
      </c>
      <c r="J1795" s="29"/>
    </row>
    <row r="1796" spans="2:12">
      <c r="D1796" s="698" t="s">
        <v>7450</v>
      </c>
      <c r="E1796" s="698"/>
      <c r="F1796" s="698"/>
      <c r="G1796" s="698"/>
      <c r="H1796" s="698"/>
      <c r="I1796" s="698"/>
      <c r="J1796" s="29"/>
    </row>
    <row r="1797" spans="2:12" ht="38.25">
      <c r="D1797" s="31">
        <v>1571</v>
      </c>
      <c r="E1797" s="32" t="s">
        <v>8619</v>
      </c>
      <c r="F1797" s="33" t="s">
        <v>423</v>
      </c>
      <c r="G1797" s="479">
        <v>1</v>
      </c>
      <c r="H1797" s="430">
        <f>SUMIF(Insumos!B:B,D1797,Insumos!G:G)</f>
        <v>0.68</v>
      </c>
      <c r="I1797" s="30">
        <f>TRUNC(G1797*H1797,2)</f>
        <v>0.68</v>
      </c>
      <c r="J1797" s="29"/>
    </row>
    <row r="1798" spans="2:12">
      <c r="D1798" s="31"/>
      <c r="E1798" s="32"/>
      <c r="F1798" s="33"/>
      <c r="G1798" s="479"/>
      <c r="H1798" s="430">
        <f>SUMIF(Insumos!B:B,D1798,Insumos!G:G)</f>
        <v>0</v>
      </c>
      <c r="I1798" s="30">
        <f>TRUNC(G1798*H1798,2)</f>
        <v>0</v>
      </c>
      <c r="J1798" s="29"/>
    </row>
    <row r="1799" spans="2:12">
      <c r="D1799" s="31"/>
      <c r="E1799" s="32"/>
      <c r="F1799" s="33"/>
      <c r="G1799" s="479"/>
      <c r="H1799" s="430">
        <f>SUMIF(Insumos!B:B,D1799,Insumos!G:G)</f>
        <v>0</v>
      </c>
      <c r="I1799" s="30">
        <f>TRUNC(G1799*H1799,2)</f>
        <v>0</v>
      </c>
      <c r="J1799" s="29"/>
    </row>
    <row r="1800" spans="2:12">
      <c r="D1800" s="699"/>
      <c r="E1800" s="699"/>
      <c r="F1800" s="699"/>
      <c r="G1800" s="699"/>
      <c r="H1800" s="30" t="s">
        <v>9454</v>
      </c>
      <c r="I1800" s="30">
        <f>SUM(I1797:I1799)</f>
        <v>0.68</v>
      </c>
      <c r="J1800" s="29"/>
    </row>
    <row r="1801" spans="2:12">
      <c r="D1801" s="228"/>
      <c r="E1801" s="229"/>
      <c r="F1801" s="229"/>
      <c r="G1801" s="480"/>
      <c r="H1801" s="231" t="s">
        <v>8317</v>
      </c>
      <c r="I1801" s="30">
        <f>I1800</f>
        <v>0.68</v>
      </c>
      <c r="J1801" s="29"/>
    </row>
    <row r="1802" spans="2:12">
      <c r="D1802" s="35"/>
      <c r="E1802" s="35"/>
      <c r="F1802" s="35"/>
      <c r="G1802" s="481"/>
      <c r="H1802" s="37"/>
      <c r="I1802" s="37"/>
      <c r="J1802" s="38"/>
      <c r="K1802" s="25"/>
      <c r="L1802" s="39"/>
    </row>
    <row r="1803" spans="2:12">
      <c r="D1803" s="35"/>
      <c r="E1803" s="35"/>
      <c r="F1803" s="35"/>
      <c r="G1803" s="481"/>
      <c r="H1803" s="37"/>
      <c r="I1803" s="37"/>
      <c r="J1803" s="38"/>
      <c r="K1803" s="25"/>
      <c r="L1803" s="39"/>
    </row>
    <row r="1805" spans="2:12">
      <c r="B1805" s="419" t="s">
        <v>2320</v>
      </c>
      <c r="C1805" s="419" t="s">
        <v>8233</v>
      </c>
      <c r="D1805" s="419">
        <f>D1809</f>
        <v>34653</v>
      </c>
      <c r="E1805" s="690" t="str">
        <f>E1809</f>
        <v>DISJUNTOR TIPO DIN/IEC, MONOPOLAR DE 6  ATE  32A</v>
      </c>
      <c r="F1805" s="691"/>
      <c r="G1805" s="691"/>
      <c r="H1805" s="692"/>
      <c r="I1805" s="696" t="str">
        <f>F1809</f>
        <v xml:space="preserve">UN    </v>
      </c>
      <c r="J1805" s="29"/>
      <c r="K1805" s="422">
        <f>I1813</f>
        <v>7.65</v>
      </c>
      <c r="L1805" s="422">
        <v>9.7799999999999994</v>
      </c>
    </row>
    <row r="1806" spans="2:12">
      <c r="B1806" s="423"/>
      <c r="C1806" s="423"/>
      <c r="D1806" s="423"/>
      <c r="E1806" s="693"/>
      <c r="F1806" s="694"/>
      <c r="G1806" s="694"/>
      <c r="H1806" s="695"/>
      <c r="I1806" s="697"/>
      <c r="J1806" s="29"/>
    </row>
    <row r="1807" spans="2:12">
      <c r="D1807" s="427" t="s">
        <v>7844</v>
      </c>
      <c r="E1807" s="427" t="s">
        <v>8294</v>
      </c>
      <c r="F1807" s="427" t="s">
        <v>7845</v>
      </c>
      <c r="G1807" s="478" t="s">
        <v>7846</v>
      </c>
      <c r="H1807" s="429" t="s">
        <v>7847</v>
      </c>
      <c r="I1807" s="429" t="s">
        <v>8254</v>
      </c>
      <c r="J1807" s="29"/>
    </row>
    <row r="1808" spans="2:12">
      <c r="D1808" s="698" t="s">
        <v>7450</v>
      </c>
      <c r="E1808" s="698"/>
      <c r="F1808" s="698"/>
      <c r="G1808" s="698"/>
      <c r="H1808" s="698"/>
      <c r="I1808" s="698"/>
      <c r="J1808" s="29"/>
    </row>
    <row r="1809" spans="2:12">
      <c r="D1809" s="31">
        <v>34653</v>
      </c>
      <c r="E1809" s="32" t="s">
        <v>1373</v>
      </c>
      <c r="F1809" s="33" t="s">
        <v>423</v>
      </c>
      <c r="G1809" s="479">
        <v>1</v>
      </c>
      <c r="H1809" s="430">
        <f>SUMIF(Insumos!B:B,D1809,Insumos!G:G)</f>
        <v>7.65</v>
      </c>
      <c r="I1809" s="30">
        <f>TRUNC(G1809*H1809,2)</f>
        <v>7.65</v>
      </c>
      <c r="J1809" s="29"/>
    </row>
    <row r="1810" spans="2:12">
      <c r="D1810" s="31"/>
      <c r="E1810" s="32"/>
      <c r="F1810" s="33"/>
      <c r="G1810" s="479"/>
      <c r="H1810" s="430">
        <f>SUMIF(Insumos!B:B,D1810,Insumos!G:G)</f>
        <v>0</v>
      </c>
      <c r="I1810" s="30">
        <f>TRUNC(G1810*H1810,2)</f>
        <v>0</v>
      </c>
      <c r="J1810" s="29"/>
    </row>
    <row r="1811" spans="2:12">
      <c r="D1811" s="31"/>
      <c r="E1811" s="32"/>
      <c r="F1811" s="33"/>
      <c r="G1811" s="479"/>
      <c r="H1811" s="430">
        <f>SUMIF(Insumos!B:B,D1811,Insumos!G:G)</f>
        <v>0</v>
      </c>
      <c r="I1811" s="30">
        <f>TRUNC(G1811*H1811,2)</f>
        <v>0</v>
      </c>
      <c r="J1811" s="29"/>
    </row>
    <row r="1812" spans="2:12">
      <c r="D1812" s="699"/>
      <c r="E1812" s="699"/>
      <c r="F1812" s="699"/>
      <c r="G1812" s="699"/>
      <c r="H1812" s="30" t="s">
        <v>9454</v>
      </c>
      <c r="I1812" s="30">
        <f>SUM(I1809:I1811)</f>
        <v>7.65</v>
      </c>
      <c r="J1812" s="29"/>
    </row>
    <row r="1813" spans="2:12">
      <c r="D1813" s="228"/>
      <c r="E1813" s="229"/>
      <c r="F1813" s="229"/>
      <c r="G1813" s="480"/>
      <c r="H1813" s="231" t="s">
        <v>8317</v>
      </c>
      <c r="I1813" s="30">
        <f>I1812</f>
        <v>7.65</v>
      </c>
      <c r="J1813" s="29"/>
    </row>
    <row r="1814" spans="2:12">
      <c r="D1814" s="35"/>
      <c r="E1814" s="35"/>
      <c r="F1814" s="35"/>
      <c r="G1814" s="481"/>
      <c r="H1814" s="37"/>
      <c r="I1814" s="37"/>
      <c r="J1814" s="38"/>
      <c r="K1814" s="25"/>
      <c r="L1814" s="39"/>
    </row>
    <row r="1815" spans="2:12">
      <c r="D1815" s="35"/>
      <c r="E1815" s="35"/>
      <c r="F1815" s="35"/>
      <c r="G1815" s="481"/>
      <c r="H1815" s="37"/>
      <c r="I1815" s="37"/>
      <c r="J1815" s="38"/>
      <c r="K1815" s="25"/>
      <c r="L1815" s="39"/>
    </row>
    <row r="1817" spans="2:12">
      <c r="B1817" s="419" t="s">
        <v>2320</v>
      </c>
      <c r="C1817" s="419" t="s">
        <v>8233</v>
      </c>
      <c r="D1817" s="419">
        <f>D1821</f>
        <v>34709</v>
      </c>
      <c r="E1817" s="690" t="str">
        <f>E1821</f>
        <v>DISJUNTOR TIPO DIN/IEC, TRIPOLAR DE 10 ATE 50A</v>
      </c>
      <c r="F1817" s="691"/>
      <c r="G1817" s="691"/>
      <c r="H1817" s="692"/>
      <c r="I1817" s="696" t="str">
        <f>F1821</f>
        <v xml:space="preserve">UN    </v>
      </c>
      <c r="J1817" s="29"/>
      <c r="K1817" s="422">
        <f>I1825</f>
        <v>53.79</v>
      </c>
      <c r="L1817" s="422">
        <v>68.7</v>
      </c>
    </row>
    <row r="1818" spans="2:12">
      <c r="B1818" s="423"/>
      <c r="C1818" s="423"/>
      <c r="D1818" s="423"/>
      <c r="E1818" s="693"/>
      <c r="F1818" s="694"/>
      <c r="G1818" s="694"/>
      <c r="H1818" s="695"/>
      <c r="I1818" s="697"/>
      <c r="J1818" s="29"/>
    </row>
    <row r="1819" spans="2:12">
      <c r="D1819" s="427" t="s">
        <v>7844</v>
      </c>
      <c r="E1819" s="427" t="s">
        <v>8294</v>
      </c>
      <c r="F1819" s="427" t="s">
        <v>7845</v>
      </c>
      <c r="G1819" s="478" t="s">
        <v>7846</v>
      </c>
      <c r="H1819" s="429" t="s">
        <v>7847</v>
      </c>
      <c r="I1819" s="429" t="s">
        <v>8254</v>
      </c>
      <c r="J1819" s="29"/>
    </row>
    <row r="1820" spans="2:12">
      <c r="D1820" s="698" t="s">
        <v>7450</v>
      </c>
      <c r="E1820" s="698"/>
      <c r="F1820" s="698"/>
      <c r="G1820" s="698"/>
      <c r="H1820" s="698"/>
      <c r="I1820" s="698"/>
      <c r="J1820" s="29"/>
    </row>
    <row r="1821" spans="2:12">
      <c r="D1821" s="31">
        <v>34709</v>
      </c>
      <c r="E1821" s="32" t="s">
        <v>1374</v>
      </c>
      <c r="F1821" s="33" t="s">
        <v>423</v>
      </c>
      <c r="G1821" s="479">
        <v>1</v>
      </c>
      <c r="H1821" s="430">
        <f>SUMIF(Insumos!B:B,D1821,Insumos!G:G)</f>
        <v>53.79</v>
      </c>
      <c r="I1821" s="30">
        <f>TRUNC(G1821*H1821,2)</f>
        <v>53.79</v>
      </c>
      <c r="J1821" s="29"/>
    </row>
    <row r="1822" spans="2:12">
      <c r="D1822" s="31"/>
      <c r="E1822" s="32"/>
      <c r="F1822" s="33"/>
      <c r="G1822" s="479"/>
      <c r="H1822" s="430">
        <f>SUMIF(Insumos!B:B,D1822,Insumos!G:G)</f>
        <v>0</v>
      </c>
      <c r="I1822" s="30">
        <f>TRUNC(G1822*H1822,2)</f>
        <v>0</v>
      </c>
      <c r="J1822" s="29"/>
    </row>
    <row r="1823" spans="2:12">
      <c r="D1823" s="31"/>
      <c r="E1823" s="32"/>
      <c r="F1823" s="33"/>
      <c r="G1823" s="479"/>
      <c r="H1823" s="430">
        <f>SUMIF(Insumos!B:B,D1823,Insumos!G:G)</f>
        <v>0</v>
      </c>
      <c r="I1823" s="30">
        <f>TRUNC(G1823*H1823,2)</f>
        <v>0</v>
      </c>
      <c r="J1823" s="29"/>
    </row>
    <row r="1824" spans="2:12">
      <c r="D1824" s="699"/>
      <c r="E1824" s="699"/>
      <c r="F1824" s="699"/>
      <c r="G1824" s="699"/>
      <c r="H1824" s="30" t="s">
        <v>9454</v>
      </c>
      <c r="I1824" s="30">
        <f>SUM(I1821:I1823)</f>
        <v>53.79</v>
      </c>
      <c r="J1824" s="29"/>
    </row>
    <row r="1825" spans="2:12">
      <c r="D1825" s="228"/>
      <c r="E1825" s="229"/>
      <c r="F1825" s="229"/>
      <c r="G1825" s="480"/>
      <c r="H1825" s="231" t="s">
        <v>8317</v>
      </c>
      <c r="I1825" s="30">
        <f>I1824</f>
        <v>53.79</v>
      </c>
      <c r="J1825" s="29"/>
    </row>
    <row r="1826" spans="2:12">
      <c r="D1826" s="35"/>
      <c r="E1826" s="35"/>
      <c r="F1826" s="35"/>
      <c r="G1826" s="481"/>
      <c r="H1826" s="37"/>
      <c r="I1826" s="37"/>
      <c r="J1826" s="38"/>
      <c r="K1826" s="25"/>
      <c r="L1826" s="39"/>
    </row>
    <row r="1827" spans="2:12">
      <c r="D1827" s="35"/>
      <c r="E1827" s="35"/>
      <c r="F1827" s="35"/>
      <c r="G1827" s="481"/>
      <c r="H1827" s="37"/>
      <c r="I1827" s="37"/>
      <c r="J1827" s="38"/>
      <c r="K1827" s="25"/>
      <c r="L1827" s="39"/>
    </row>
    <row r="1829" spans="2:12">
      <c r="B1829" s="419" t="s">
        <v>2320</v>
      </c>
      <c r="C1829" s="419" t="s">
        <v>8233</v>
      </c>
      <c r="D1829" s="419">
        <f>D1833</f>
        <v>36378</v>
      </c>
      <c r="E1829" s="690" t="str">
        <f>E1833</f>
        <v>TUBO PVC PBA JEI, CLASSE 20, DN 50 MM, PARA REDE DE AGUA (NBR 5647)</v>
      </c>
      <c r="F1829" s="691"/>
      <c r="G1829" s="691"/>
      <c r="H1829" s="692"/>
      <c r="I1829" s="696" t="str">
        <f>F1833</f>
        <v xml:space="preserve">M     </v>
      </c>
      <c r="J1829" s="29"/>
      <c r="K1829" s="422">
        <f>I1837</f>
        <v>13.07</v>
      </c>
      <c r="L1829" s="422">
        <v>16.7</v>
      </c>
    </row>
    <row r="1830" spans="2:12">
      <c r="B1830" s="423"/>
      <c r="C1830" s="423"/>
      <c r="D1830" s="423"/>
      <c r="E1830" s="693"/>
      <c r="F1830" s="694"/>
      <c r="G1830" s="694"/>
      <c r="H1830" s="695"/>
      <c r="I1830" s="697"/>
      <c r="J1830" s="29"/>
    </row>
    <row r="1831" spans="2:12">
      <c r="D1831" s="427" t="s">
        <v>7844</v>
      </c>
      <c r="E1831" s="427" t="s">
        <v>8294</v>
      </c>
      <c r="F1831" s="427" t="s">
        <v>7845</v>
      </c>
      <c r="G1831" s="478" t="s">
        <v>7846</v>
      </c>
      <c r="H1831" s="429" t="s">
        <v>7847</v>
      </c>
      <c r="I1831" s="429" t="s">
        <v>8254</v>
      </c>
      <c r="J1831" s="29"/>
    </row>
    <row r="1832" spans="2:12">
      <c r="D1832" s="698" t="s">
        <v>7450</v>
      </c>
      <c r="E1832" s="698"/>
      <c r="F1832" s="698"/>
      <c r="G1832" s="698"/>
      <c r="H1832" s="698"/>
      <c r="I1832" s="698"/>
      <c r="J1832" s="29"/>
    </row>
    <row r="1833" spans="2:12" ht="25.5">
      <c r="D1833" s="31">
        <v>36378</v>
      </c>
      <c r="E1833" s="32" t="s">
        <v>589</v>
      </c>
      <c r="F1833" s="33" t="s">
        <v>242</v>
      </c>
      <c r="G1833" s="479">
        <v>1</v>
      </c>
      <c r="H1833" s="430">
        <f>SUMIF(Insumos!B:B,D1833,Insumos!G:G)</f>
        <v>13.07</v>
      </c>
      <c r="I1833" s="30">
        <f>TRUNC(G1833*H1833,2)</f>
        <v>13.07</v>
      </c>
      <c r="J1833" s="29"/>
    </row>
    <row r="1834" spans="2:12">
      <c r="D1834" s="31"/>
      <c r="E1834" s="32"/>
      <c r="F1834" s="33"/>
      <c r="G1834" s="479"/>
      <c r="H1834" s="430">
        <f>SUMIF(Insumos!B:B,D1834,Insumos!G:G)</f>
        <v>0</v>
      </c>
      <c r="I1834" s="30">
        <f>TRUNC(G1834*H1834,2)</f>
        <v>0</v>
      </c>
      <c r="J1834" s="29"/>
    </row>
    <row r="1835" spans="2:12">
      <c r="D1835" s="31"/>
      <c r="E1835" s="32"/>
      <c r="F1835" s="33"/>
      <c r="G1835" s="479"/>
      <c r="H1835" s="430">
        <f>SUMIF(Insumos!B:B,D1835,Insumos!G:G)</f>
        <v>0</v>
      </c>
      <c r="I1835" s="30">
        <f>TRUNC(G1835*H1835,2)</f>
        <v>0</v>
      </c>
      <c r="J1835" s="29"/>
    </row>
    <row r="1836" spans="2:12">
      <c r="D1836" s="699"/>
      <c r="E1836" s="699"/>
      <c r="F1836" s="699"/>
      <c r="G1836" s="699"/>
      <c r="H1836" s="30" t="s">
        <v>9454</v>
      </c>
      <c r="I1836" s="30">
        <f>SUM(I1833:I1835)</f>
        <v>13.07</v>
      </c>
      <c r="J1836" s="29"/>
    </row>
    <row r="1837" spans="2:12">
      <c r="D1837" s="228"/>
      <c r="E1837" s="229"/>
      <c r="F1837" s="229"/>
      <c r="G1837" s="480"/>
      <c r="H1837" s="231" t="s">
        <v>8317</v>
      </c>
      <c r="I1837" s="30">
        <f>I1836</f>
        <v>13.07</v>
      </c>
      <c r="J1837" s="29"/>
    </row>
    <row r="1838" spans="2:12">
      <c r="D1838" s="35"/>
      <c r="E1838" s="35"/>
      <c r="F1838" s="35"/>
      <c r="G1838" s="481"/>
      <c r="H1838" s="37"/>
      <c r="I1838" s="37"/>
      <c r="J1838" s="38"/>
      <c r="K1838" s="25"/>
      <c r="L1838" s="39"/>
    </row>
    <row r="1839" spans="2:12">
      <c r="D1839" s="35"/>
      <c r="E1839" s="35"/>
      <c r="F1839" s="35"/>
      <c r="G1839" s="481"/>
      <c r="H1839" s="37"/>
      <c r="I1839" s="37"/>
      <c r="J1839" s="38"/>
      <c r="K1839" s="25"/>
      <c r="L1839" s="39"/>
    </row>
    <row r="1841" spans="2:12">
      <c r="B1841" s="419" t="s">
        <v>2320</v>
      </c>
      <c r="C1841" s="419" t="s">
        <v>8233</v>
      </c>
      <c r="D1841" s="419">
        <f>D1845</f>
        <v>38033</v>
      </c>
      <c r="E1841" s="690" t="str">
        <f>E1845</f>
        <v>TUBO PVC CORRUGADO, PAREDE DUPLA, JE, DN 200 MM, REDE COLETORA ESGOTO</v>
      </c>
      <c r="F1841" s="691"/>
      <c r="G1841" s="691"/>
      <c r="H1841" s="692"/>
      <c r="I1841" s="696" t="str">
        <f>F1845</f>
        <v xml:space="preserve">M     </v>
      </c>
      <c r="J1841" s="29"/>
      <c r="K1841" s="422">
        <f>I1849</f>
        <v>37.700000000000003</v>
      </c>
      <c r="L1841" s="422">
        <v>48.16</v>
      </c>
    </row>
    <row r="1842" spans="2:12">
      <c r="B1842" s="423"/>
      <c r="C1842" s="423"/>
      <c r="D1842" s="423"/>
      <c r="E1842" s="693"/>
      <c r="F1842" s="694"/>
      <c r="G1842" s="694"/>
      <c r="H1842" s="695"/>
      <c r="I1842" s="697"/>
      <c r="J1842" s="29"/>
    </row>
    <row r="1843" spans="2:12">
      <c r="D1843" s="427" t="s">
        <v>7844</v>
      </c>
      <c r="E1843" s="427" t="s">
        <v>8294</v>
      </c>
      <c r="F1843" s="427" t="s">
        <v>7845</v>
      </c>
      <c r="G1843" s="478" t="s">
        <v>7846</v>
      </c>
      <c r="H1843" s="429" t="s">
        <v>7847</v>
      </c>
      <c r="I1843" s="429" t="s">
        <v>8254</v>
      </c>
      <c r="J1843" s="29"/>
    </row>
    <row r="1844" spans="2:12">
      <c r="D1844" s="698" t="s">
        <v>7450</v>
      </c>
      <c r="E1844" s="698"/>
      <c r="F1844" s="698"/>
      <c r="G1844" s="698"/>
      <c r="H1844" s="698"/>
      <c r="I1844" s="698"/>
      <c r="J1844" s="29"/>
    </row>
    <row r="1845" spans="2:12" ht="25.5">
      <c r="D1845" s="31">
        <v>38033</v>
      </c>
      <c r="E1845" s="32" t="s">
        <v>8647</v>
      </c>
      <c r="F1845" s="33" t="s">
        <v>242</v>
      </c>
      <c r="G1845" s="479">
        <v>1</v>
      </c>
      <c r="H1845" s="430">
        <f>SUMIF(Insumos!B:B,D1845,Insumos!G:G)</f>
        <v>37.700000000000003</v>
      </c>
      <c r="I1845" s="30">
        <f>TRUNC(G1845*H1845,2)</f>
        <v>37.700000000000003</v>
      </c>
      <c r="J1845" s="29"/>
    </row>
    <row r="1846" spans="2:12">
      <c r="D1846" s="31"/>
      <c r="E1846" s="32"/>
      <c r="F1846" s="33"/>
      <c r="G1846" s="479"/>
      <c r="H1846" s="430">
        <f>SUMIF(Insumos!B:B,D1846,Insumos!G:G)</f>
        <v>0</v>
      </c>
      <c r="I1846" s="30">
        <f>TRUNC(G1846*H1846,2)</f>
        <v>0</v>
      </c>
      <c r="J1846" s="29"/>
    </row>
    <row r="1847" spans="2:12">
      <c r="D1847" s="31"/>
      <c r="E1847" s="32"/>
      <c r="F1847" s="33"/>
      <c r="G1847" s="479"/>
      <c r="H1847" s="430">
        <f>SUMIF(Insumos!B:B,D1847,Insumos!G:G)</f>
        <v>0</v>
      </c>
      <c r="I1847" s="30">
        <f>TRUNC(G1847*H1847,2)</f>
        <v>0</v>
      </c>
      <c r="J1847" s="29"/>
    </row>
    <row r="1848" spans="2:12">
      <c r="D1848" s="699"/>
      <c r="E1848" s="699"/>
      <c r="F1848" s="699"/>
      <c r="G1848" s="699"/>
      <c r="H1848" s="30" t="s">
        <v>9454</v>
      </c>
      <c r="I1848" s="30">
        <f>SUM(I1845:I1847)</f>
        <v>37.700000000000003</v>
      </c>
      <c r="J1848" s="29"/>
    </row>
    <row r="1849" spans="2:12">
      <c r="D1849" s="228"/>
      <c r="E1849" s="229"/>
      <c r="F1849" s="229"/>
      <c r="G1849" s="480"/>
      <c r="H1849" s="231" t="s">
        <v>8317</v>
      </c>
      <c r="I1849" s="30">
        <f>I1848</f>
        <v>37.700000000000003</v>
      </c>
      <c r="J1849" s="29"/>
    </row>
    <row r="1850" spans="2:12">
      <c r="D1850" s="35"/>
      <c r="E1850" s="35"/>
      <c r="F1850" s="35"/>
      <c r="G1850" s="481"/>
      <c r="H1850" s="37"/>
      <c r="I1850" s="37"/>
      <c r="J1850" s="38"/>
      <c r="K1850" s="25"/>
      <c r="L1850" s="39"/>
    </row>
    <row r="1851" spans="2:12">
      <c r="D1851" s="35"/>
      <c r="E1851" s="35"/>
      <c r="F1851" s="35"/>
      <c r="G1851" s="481"/>
      <c r="H1851" s="37"/>
      <c r="I1851" s="37"/>
      <c r="J1851" s="38"/>
      <c r="K1851" s="25"/>
      <c r="L1851" s="39"/>
    </row>
    <row r="1853" spans="2:12">
      <c r="B1853" s="419" t="s">
        <v>2320</v>
      </c>
      <c r="C1853" s="419" t="s">
        <v>8233</v>
      </c>
      <c r="D1853" s="419">
        <f>D1857</f>
        <v>7048</v>
      </c>
      <c r="E1853" s="690" t="str">
        <f>E1857</f>
        <v>TE, PVC PBA, BBB, 90 GRAUS, DN 50 / DE 60 MM, PARA REDE AGUA (NBR 10351)</v>
      </c>
      <c r="F1853" s="691"/>
      <c r="G1853" s="691"/>
      <c r="H1853" s="692"/>
      <c r="I1853" s="696" t="str">
        <f>F1857</f>
        <v xml:space="preserve">UN    </v>
      </c>
      <c r="J1853" s="29"/>
      <c r="K1853" s="422">
        <f>I1861</f>
        <v>14.68</v>
      </c>
      <c r="L1853" s="422">
        <v>18.75</v>
      </c>
    </row>
    <row r="1854" spans="2:12">
      <c r="B1854" s="423"/>
      <c r="C1854" s="423"/>
      <c r="D1854" s="423"/>
      <c r="E1854" s="693"/>
      <c r="F1854" s="694"/>
      <c r="G1854" s="694"/>
      <c r="H1854" s="695"/>
      <c r="I1854" s="697"/>
      <c r="J1854" s="29"/>
    </row>
    <row r="1855" spans="2:12">
      <c r="D1855" s="427" t="s">
        <v>7844</v>
      </c>
      <c r="E1855" s="427" t="s">
        <v>8294</v>
      </c>
      <c r="F1855" s="427" t="s">
        <v>7845</v>
      </c>
      <c r="G1855" s="478" t="s">
        <v>7846</v>
      </c>
      <c r="H1855" s="429" t="s">
        <v>7847</v>
      </c>
      <c r="I1855" s="429" t="s">
        <v>8254</v>
      </c>
      <c r="J1855" s="29"/>
    </row>
    <row r="1856" spans="2:12">
      <c r="D1856" s="698" t="s">
        <v>7450</v>
      </c>
      <c r="E1856" s="698"/>
      <c r="F1856" s="698"/>
      <c r="G1856" s="698"/>
      <c r="H1856" s="698"/>
      <c r="I1856" s="698"/>
      <c r="J1856" s="29"/>
    </row>
    <row r="1857" spans="2:12" ht="25.5">
      <c r="D1857" s="31">
        <v>7048</v>
      </c>
      <c r="E1857" s="32" t="s">
        <v>929</v>
      </c>
      <c r="F1857" s="33" t="s">
        <v>423</v>
      </c>
      <c r="G1857" s="479">
        <v>1</v>
      </c>
      <c r="H1857" s="430">
        <f>SUMIF(Insumos!B:B,D1857,Insumos!G:G)</f>
        <v>14.68</v>
      </c>
      <c r="I1857" s="30">
        <f>TRUNC(G1857*H1857,2)</f>
        <v>14.68</v>
      </c>
      <c r="J1857" s="29"/>
    </row>
    <row r="1858" spans="2:12">
      <c r="D1858" s="31"/>
      <c r="E1858" s="32"/>
      <c r="F1858" s="33"/>
      <c r="G1858" s="479"/>
      <c r="H1858" s="430">
        <f>SUMIF(Insumos!B:B,D1858,Insumos!G:G)</f>
        <v>0</v>
      </c>
      <c r="I1858" s="30">
        <f>TRUNC(G1858*H1858,2)</f>
        <v>0</v>
      </c>
      <c r="J1858" s="29"/>
    </row>
    <row r="1859" spans="2:12">
      <c r="D1859" s="31"/>
      <c r="E1859" s="32"/>
      <c r="F1859" s="33"/>
      <c r="G1859" s="479"/>
      <c r="H1859" s="430">
        <f>SUMIF(Insumos!B:B,D1859,Insumos!G:G)</f>
        <v>0</v>
      </c>
      <c r="I1859" s="30">
        <f>TRUNC(G1859*H1859,2)</f>
        <v>0</v>
      </c>
      <c r="J1859" s="29"/>
    </row>
    <row r="1860" spans="2:12">
      <c r="D1860" s="699"/>
      <c r="E1860" s="699"/>
      <c r="F1860" s="699"/>
      <c r="G1860" s="699"/>
      <c r="H1860" s="30" t="s">
        <v>9454</v>
      </c>
      <c r="I1860" s="30">
        <f>SUM(I1857:I1859)</f>
        <v>14.68</v>
      </c>
      <c r="J1860" s="29"/>
    </row>
    <row r="1861" spans="2:12">
      <c r="D1861" s="228"/>
      <c r="E1861" s="229"/>
      <c r="F1861" s="229"/>
      <c r="G1861" s="480"/>
      <c r="H1861" s="231" t="s">
        <v>8317</v>
      </c>
      <c r="I1861" s="30">
        <f>I1860</f>
        <v>14.68</v>
      </c>
      <c r="J1861" s="29"/>
    </row>
    <row r="1862" spans="2:12">
      <c r="D1862" s="35"/>
      <c r="E1862" s="35"/>
      <c r="F1862" s="35"/>
      <c r="G1862" s="481"/>
      <c r="H1862" s="37"/>
      <c r="I1862" s="37"/>
      <c r="J1862" s="38"/>
      <c r="K1862" s="25"/>
      <c r="L1862" s="39"/>
    </row>
    <row r="1863" spans="2:12">
      <c r="D1863" s="35"/>
      <c r="E1863" s="35"/>
      <c r="F1863" s="35"/>
      <c r="G1863" s="481"/>
      <c r="H1863" s="37"/>
      <c r="I1863" s="37"/>
      <c r="J1863" s="38"/>
      <c r="K1863" s="25"/>
      <c r="L1863" s="39"/>
    </row>
    <row r="1865" spans="2:12">
      <c r="B1865" s="419" t="s">
        <v>2320</v>
      </c>
      <c r="C1865" s="419" t="s">
        <v>8233</v>
      </c>
      <c r="D1865" s="419">
        <f>D1869</f>
        <v>3919</v>
      </c>
      <c r="E1865" s="690" t="str">
        <f>E1869</f>
        <v>LUVA DE REDUCAO DE FERRO GALVANIZADO, COM ROSCA BSP, DE 1" X 3/4"</v>
      </c>
      <c r="F1865" s="691"/>
      <c r="G1865" s="691"/>
      <c r="H1865" s="692"/>
      <c r="I1865" s="696" t="str">
        <f>F1869</f>
        <v xml:space="preserve">UN    </v>
      </c>
      <c r="J1865" s="29"/>
      <c r="K1865" s="422">
        <f>I1873</f>
        <v>5.84</v>
      </c>
      <c r="L1865" s="422">
        <v>7.46</v>
      </c>
    </row>
    <row r="1866" spans="2:12">
      <c r="B1866" s="423"/>
      <c r="C1866" s="423"/>
      <c r="D1866" s="423"/>
      <c r="E1866" s="693"/>
      <c r="F1866" s="694"/>
      <c r="G1866" s="694"/>
      <c r="H1866" s="695"/>
      <c r="I1866" s="697"/>
      <c r="J1866" s="29"/>
    </row>
    <row r="1867" spans="2:12">
      <c r="D1867" s="427" t="s">
        <v>7844</v>
      </c>
      <c r="E1867" s="427" t="s">
        <v>8294</v>
      </c>
      <c r="F1867" s="427" t="s">
        <v>7845</v>
      </c>
      <c r="G1867" s="478" t="s">
        <v>7846</v>
      </c>
      <c r="H1867" s="429" t="s">
        <v>7847</v>
      </c>
      <c r="I1867" s="429" t="s">
        <v>8254</v>
      </c>
      <c r="J1867" s="29"/>
    </row>
    <row r="1868" spans="2:12">
      <c r="D1868" s="698" t="s">
        <v>7450</v>
      </c>
      <c r="E1868" s="698"/>
      <c r="F1868" s="698"/>
      <c r="G1868" s="698"/>
      <c r="H1868" s="698"/>
      <c r="I1868" s="698"/>
      <c r="J1868" s="29"/>
    </row>
    <row r="1869" spans="2:12" ht="25.5">
      <c r="D1869" s="31">
        <v>3919</v>
      </c>
      <c r="E1869" s="32" t="s">
        <v>1000</v>
      </c>
      <c r="F1869" s="33" t="s">
        <v>423</v>
      </c>
      <c r="G1869" s="479">
        <v>1</v>
      </c>
      <c r="H1869" s="430">
        <f>SUMIF(Insumos!B:B,D1869,Insumos!G:G)</f>
        <v>5.84</v>
      </c>
      <c r="I1869" s="30">
        <f>TRUNC(G1869*H1869,2)</f>
        <v>5.84</v>
      </c>
      <c r="J1869" s="29"/>
    </row>
    <row r="1870" spans="2:12">
      <c r="D1870" s="31"/>
      <c r="E1870" s="32"/>
      <c r="F1870" s="33"/>
      <c r="G1870" s="479"/>
      <c r="H1870" s="430">
        <f>SUMIF(Insumos!B:B,D1870,Insumos!G:G)</f>
        <v>0</v>
      </c>
      <c r="I1870" s="30">
        <f>TRUNC(G1870*H1870,2)</f>
        <v>0</v>
      </c>
      <c r="J1870" s="29"/>
    </row>
    <row r="1871" spans="2:12">
      <c r="D1871" s="31"/>
      <c r="E1871" s="32"/>
      <c r="F1871" s="33"/>
      <c r="G1871" s="479"/>
      <c r="H1871" s="430">
        <f>SUMIF(Insumos!B:B,D1871,Insumos!G:G)</f>
        <v>0</v>
      </c>
      <c r="I1871" s="30">
        <f>TRUNC(G1871*H1871,2)</f>
        <v>0</v>
      </c>
      <c r="J1871" s="29"/>
    </row>
    <row r="1872" spans="2:12">
      <c r="D1872" s="699"/>
      <c r="E1872" s="699"/>
      <c r="F1872" s="699"/>
      <c r="G1872" s="699"/>
      <c r="H1872" s="30" t="s">
        <v>9454</v>
      </c>
      <c r="I1872" s="30">
        <f>SUM(I1869:I1871)</f>
        <v>5.84</v>
      </c>
      <c r="J1872" s="29"/>
    </row>
    <row r="1873" spans="2:12">
      <c r="D1873" s="228"/>
      <c r="E1873" s="229"/>
      <c r="F1873" s="229"/>
      <c r="G1873" s="480"/>
      <c r="H1873" s="231" t="s">
        <v>8317</v>
      </c>
      <c r="I1873" s="30">
        <f>I1872</f>
        <v>5.84</v>
      </c>
      <c r="J1873" s="29"/>
    </row>
    <row r="1874" spans="2:12">
      <c r="D1874" s="35"/>
      <c r="E1874" s="35"/>
      <c r="F1874" s="35"/>
      <c r="G1874" s="481"/>
      <c r="H1874" s="37"/>
      <c r="I1874" s="37"/>
      <c r="J1874" s="38"/>
      <c r="K1874" s="25"/>
      <c r="L1874" s="39"/>
    </row>
    <row r="1875" spans="2:12">
      <c r="D1875" s="35"/>
      <c r="E1875" s="35"/>
      <c r="F1875" s="35"/>
      <c r="G1875" s="481"/>
      <c r="H1875" s="37"/>
      <c r="I1875" s="37"/>
      <c r="J1875" s="38"/>
      <c r="K1875" s="25"/>
      <c r="L1875" s="39"/>
    </row>
    <row r="1877" spans="2:12">
      <c r="B1877" s="419" t="s">
        <v>2320</v>
      </c>
      <c r="C1877" s="419" t="s">
        <v>8233</v>
      </c>
      <c r="D1877" s="419">
        <f>D1881</f>
        <v>3838</v>
      </c>
      <c r="E1877" s="690" t="str">
        <f>E1881</f>
        <v>LUVA DE CORRER DEFOFO, PVC, JE, DN 150 MM</v>
      </c>
      <c r="F1877" s="691"/>
      <c r="G1877" s="691"/>
      <c r="H1877" s="692"/>
      <c r="I1877" s="696" t="str">
        <f>F1881</f>
        <v xml:space="preserve">UN    </v>
      </c>
      <c r="J1877" s="29"/>
      <c r="K1877" s="422">
        <f>I1885</f>
        <v>39.61</v>
      </c>
      <c r="L1877" s="422">
        <v>50.59</v>
      </c>
    </row>
    <row r="1878" spans="2:12">
      <c r="B1878" s="423"/>
      <c r="C1878" s="423"/>
      <c r="D1878" s="423"/>
      <c r="E1878" s="693"/>
      <c r="F1878" s="694"/>
      <c r="G1878" s="694"/>
      <c r="H1878" s="695"/>
      <c r="I1878" s="697"/>
      <c r="J1878" s="29"/>
    </row>
    <row r="1879" spans="2:12">
      <c r="D1879" s="427" t="s">
        <v>7844</v>
      </c>
      <c r="E1879" s="427" t="s">
        <v>8294</v>
      </c>
      <c r="F1879" s="427" t="s">
        <v>7845</v>
      </c>
      <c r="G1879" s="478" t="s">
        <v>7846</v>
      </c>
      <c r="H1879" s="429" t="s">
        <v>7847</v>
      </c>
      <c r="I1879" s="429" t="s">
        <v>8254</v>
      </c>
      <c r="J1879" s="29"/>
    </row>
    <row r="1880" spans="2:12">
      <c r="D1880" s="698" t="s">
        <v>7450</v>
      </c>
      <c r="E1880" s="698"/>
      <c r="F1880" s="698"/>
      <c r="G1880" s="698"/>
      <c r="H1880" s="698"/>
      <c r="I1880" s="698"/>
      <c r="J1880" s="29"/>
    </row>
    <row r="1881" spans="2:12">
      <c r="D1881" s="31">
        <v>3838</v>
      </c>
      <c r="E1881" s="32" t="s">
        <v>917</v>
      </c>
      <c r="F1881" s="33" t="s">
        <v>423</v>
      </c>
      <c r="G1881" s="479">
        <v>1</v>
      </c>
      <c r="H1881" s="430">
        <f>SUMIF(Insumos!B:B,D1881,Insumos!G:G)</f>
        <v>39.61</v>
      </c>
      <c r="I1881" s="30">
        <f>TRUNC(G1881*H1881,2)</f>
        <v>39.61</v>
      </c>
      <c r="J1881" s="29"/>
    </row>
    <row r="1882" spans="2:12">
      <c r="D1882" s="31"/>
      <c r="E1882" s="32"/>
      <c r="F1882" s="33"/>
      <c r="G1882" s="479"/>
      <c r="H1882" s="430">
        <f>SUMIF(Insumos!B:B,D1882,Insumos!G:G)</f>
        <v>0</v>
      </c>
      <c r="I1882" s="30">
        <f>TRUNC(G1882*H1882,2)</f>
        <v>0</v>
      </c>
      <c r="J1882" s="29"/>
    </row>
    <row r="1883" spans="2:12">
      <c r="D1883" s="31"/>
      <c r="E1883" s="32"/>
      <c r="F1883" s="33"/>
      <c r="G1883" s="479"/>
      <c r="H1883" s="430">
        <f>SUMIF(Insumos!B:B,D1883,Insumos!G:G)</f>
        <v>0</v>
      </c>
      <c r="I1883" s="30">
        <f>TRUNC(G1883*H1883,2)</f>
        <v>0</v>
      </c>
      <c r="J1883" s="29"/>
    </row>
    <row r="1884" spans="2:12">
      <c r="D1884" s="699"/>
      <c r="E1884" s="699"/>
      <c r="F1884" s="699"/>
      <c r="G1884" s="699"/>
      <c r="H1884" s="30" t="s">
        <v>9454</v>
      </c>
      <c r="I1884" s="30">
        <f>SUM(I1881:I1883)</f>
        <v>39.61</v>
      </c>
      <c r="J1884" s="29"/>
    </row>
    <row r="1885" spans="2:12">
      <c r="D1885" s="228"/>
      <c r="E1885" s="229"/>
      <c r="F1885" s="229"/>
      <c r="G1885" s="480"/>
      <c r="H1885" s="231" t="s">
        <v>8317</v>
      </c>
      <c r="I1885" s="30">
        <f>I1884</f>
        <v>39.61</v>
      </c>
      <c r="J1885" s="29"/>
    </row>
    <row r="1886" spans="2:12">
      <c r="D1886" s="35"/>
      <c r="E1886" s="35"/>
      <c r="F1886" s="35"/>
      <c r="G1886" s="481"/>
      <c r="H1886" s="37"/>
      <c r="I1886" s="37"/>
      <c r="J1886" s="38"/>
      <c r="K1886" s="25"/>
      <c r="L1886" s="39"/>
    </row>
    <row r="1887" spans="2:12">
      <c r="D1887" s="35"/>
      <c r="E1887" s="35"/>
      <c r="F1887" s="35"/>
      <c r="G1887" s="481"/>
      <c r="H1887" s="37"/>
      <c r="I1887" s="37"/>
      <c r="J1887" s="38"/>
      <c r="K1887" s="25"/>
      <c r="L1887" s="39"/>
    </row>
    <row r="1889" spans="2:12">
      <c r="B1889" s="419" t="s">
        <v>2320</v>
      </c>
      <c r="C1889" s="419" t="s">
        <v>8233</v>
      </c>
      <c r="D1889" s="419">
        <f>D1893</f>
        <v>7696</v>
      </c>
      <c r="E1889" s="690" t="str">
        <f>E1893</f>
        <v>TUBO ACO GALVANIZADO COM COSTURA, CLASSE MEDIA, DN 2", E = *3,65* MM, PESO *5,10* KG/M (NBR 5580)</v>
      </c>
      <c r="F1889" s="691"/>
      <c r="G1889" s="691"/>
      <c r="H1889" s="692"/>
      <c r="I1889" s="696" t="str">
        <f>F1893</f>
        <v xml:space="preserve">M     </v>
      </c>
      <c r="J1889" s="29"/>
      <c r="K1889" s="422">
        <f>I1897</f>
        <v>32.97</v>
      </c>
      <c r="L1889" s="422">
        <v>42.12</v>
      </c>
    </row>
    <row r="1890" spans="2:12">
      <c r="B1890" s="423"/>
      <c r="C1890" s="423"/>
      <c r="D1890" s="423"/>
      <c r="E1890" s="693"/>
      <c r="F1890" s="694"/>
      <c r="G1890" s="694"/>
      <c r="H1890" s="695"/>
      <c r="I1890" s="697"/>
      <c r="J1890" s="29"/>
    </row>
    <row r="1891" spans="2:12">
      <c r="D1891" s="427" t="s">
        <v>7844</v>
      </c>
      <c r="E1891" s="427" t="s">
        <v>8294</v>
      </c>
      <c r="F1891" s="427" t="s">
        <v>7845</v>
      </c>
      <c r="G1891" s="478" t="s">
        <v>7846</v>
      </c>
      <c r="H1891" s="429" t="s">
        <v>7847</v>
      </c>
      <c r="I1891" s="429" t="s">
        <v>8254</v>
      </c>
      <c r="J1891" s="29"/>
    </row>
    <row r="1892" spans="2:12">
      <c r="D1892" s="698" t="s">
        <v>7450</v>
      </c>
      <c r="E1892" s="698"/>
      <c r="F1892" s="698"/>
      <c r="G1892" s="698"/>
      <c r="H1892" s="698"/>
      <c r="I1892" s="698"/>
      <c r="J1892" s="29"/>
    </row>
    <row r="1893" spans="2:12" ht="25.5">
      <c r="D1893" s="31">
        <v>7696</v>
      </c>
      <c r="E1893" s="32" t="s">
        <v>643</v>
      </c>
      <c r="F1893" s="33" t="s">
        <v>242</v>
      </c>
      <c r="G1893" s="479">
        <v>1</v>
      </c>
      <c r="H1893" s="430">
        <f>SUMIF(Insumos!B:B,D1893,Insumos!G:G)</f>
        <v>32.97</v>
      </c>
      <c r="I1893" s="30">
        <f>TRUNC(G1893*H1893,2)</f>
        <v>32.97</v>
      </c>
      <c r="J1893" s="29"/>
    </row>
    <row r="1894" spans="2:12">
      <c r="D1894" s="31"/>
      <c r="E1894" s="32"/>
      <c r="F1894" s="33"/>
      <c r="G1894" s="479"/>
      <c r="H1894" s="430">
        <f>SUMIF(Insumos!B:B,D1894,Insumos!G:G)</f>
        <v>0</v>
      </c>
      <c r="I1894" s="30">
        <f>TRUNC(G1894*H1894,2)</f>
        <v>0</v>
      </c>
      <c r="J1894" s="29"/>
    </row>
    <row r="1895" spans="2:12">
      <c r="D1895" s="31"/>
      <c r="E1895" s="32"/>
      <c r="F1895" s="33"/>
      <c r="G1895" s="479"/>
      <c r="H1895" s="430">
        <f>SUMIF(Insumos!B:B,D1895,Insumos!G:G)</f>
        <v>0</v>
      </c>
      <c r="I1895" s="30">
        <f>TRUNC(G1895*H1895,2)</f>
        <v>0</v>
      </c>
      <c r="J1895" s="29"/>
    </row>
    <row r="1896" spans="2:12">
      <c r="D1896" s="699"/>
      <c r="E1896" s="699"/>
      <c r="F1896" s="699"/>
      <c r="G1896" s="699"/>
      <c r="H1896" s="30" t="s">
        <v>9454</v>
      </c>
      <c r="I1896" s="30">
        <f>SUM(I1893:I1895)</f>
        <v>32.97</v>
      </c>
      <c r="J1896" s="29"/>
    </row>
    <row r="1897" spans="2:12">
      <c r="D1897" s="228"/>
      <c r="E1897" s="229"/>
      <c r="F1897" s="229"/>
      <c r="G1897" s="480"/>
      <c r="H1897" s="231" t="s">
        <v>8317</v>
      </c>
      <c r="I1897" s="30">
        <f>I1896</f>
        <v>32.97</v>
      </c>
      <c r="J1897" s="29"/>
    </row>
    <row r="1898" spans="2:12">
      <c r="D1898" s="35"/>
      <c r="E1898" s="35"/>
      <c r="F1898" s="35"/>
      <c r="G1898" s="481"/>
      <c r="H1898" s="37"/>
      <c r="I1898" s="37"/>
      <c r="J1898" s="38"/>
      <c r="K1898" s="25"/>
      <c r="L1898" s="39"/>
    </row>
    <row r="1899" spans="2:12">
      <c r="D1899" s="35"/>
      <c r="E1899" s="35"/>
      <c r="F1899" s="35"/>
      <c r="G1899" s="481"/>
      <c r="H1899" s="37"/>
      <c r="I1899" s="37"/>
      <c r="J1899" s="38"/>
      <c r="K1899" s="25"/>
      <c r="L1899" s="39"/>
    </row>
    <row r="1901" spans="2:12">
      <c r="B1901" s="419" t="s">
        <v>2320</v>
      </c>
      <c r="C1901" s="419" t="s">
        <v>8233</v>
      </c>
      <c r="D1901" s="419">
        <f>D1905</f>
        <v>3540</v>
      </c>
      <c r="E1901" s="690" t="str">
        <f>E1905</f>
        <v>JOELHO PVC, SOLDAVEL, 90 GRAUS, 50 MM, PARA AGUA FRIA PREDIAL</v>
      </c>
      <c r="F1901" s="691"/>
      <c r="G1901" s="691"/>
      <c r="H1901" s="692"/>
      <c r="I1901" s="696" t="str">
        <f>F1905</f>
        <v xml:space="preserve">UN    </v>
      </c>
      <c r="J1901" s="29"/>
      <c r="K1901" s="422">
        <f>I1909</f>
        <v>3.18</v>
      </c>
      <c r="L1901" s="422">
        <v>4.07</v>
      </c>
    </row>
    <row r="1902" spans="2:12">
      <c r="B1902" s="423"/>
      <c r="C1902" s="423"/>
      <c r="D1902" s="423"/>
      <c r="E1902" s="693"/>
      <c r="F1902" s="694"/>
      <c r="G1902" s="694"/>
      <c r="H1902" s="695"/>
      <c r="I1902" s="697"/>
      <c r="J1902" s="29"/>
    </row>
    <row r="1903" spans="2:12">
      <c r="D1903" s="427" t="s">
        <v>7844</v>
      </c>
      <c r="E1903" s="427" t="s">
        <v>8294</v>
      </c>
      <c r="F1903" s="427" t="s">
        <v>7845</v>
      </c>
      <c r="G1903" s="478" t="s">
        <v>7846</v>
      </c>
      <c r="H1903" s="429" t="s">
        <v>7847</v>
      </c>
      <c r="I1903" s="429" t="s">
        <v>8254</v>
      </c>
      <c r="J1903" s="29"/>
    </row>
    <row r="1904" spans="2:12">
      <c r="D1904" s="698" t="s">
        <v>7450</v>
      </c>
      <c r="E1904" s="698"/>
      <c r="F1904" s="698"/>
      <c r="G1904" s="698"/>
      <c r="H1904" s="698"/>
      <c r="I1904" s="698"/>
      <c r="J1904" s="29"/>
    </row>
    <row r="1905" spans="2:12" ht="25.5">
      <c r="D1905" s="31">
        <v>3540</v>
      </c>
      <c r="E1905" s="32" t="s">
        <v>912</v>
      </c>
      <c r="F1905" s="33" t="s">
        <v>423</v>
      </c>
      <c r="G1905" s="479">
        <v>1</v>
      </c>
      <c r="H1905" s="430">
        <f>SUMIF(Insumos!B:B,D1905,Insumos!G:G)</f>
        <v>3.18</v>
      </c>
      <c r="I1905" s="30">
        <f>TRUNC(G1905*H1905,2)</f>
        <v>3.18</v>
      </c>
      <c r="J1905" s="29"/>
    </row>
    <row r="1906" spans="2:12">
      <c r="D1906" s="31"/>
      <c r="E1906" s="32"/>
      <c r="F1906" s="33"/>
      <c r="G1906" s="479"/>
      <c r="H1906" s="430">
        <f>SUMIF(Insumos!B:B,D1906,Insumos!G:G)</f>
        <v>0</v>
      </c>
      <c r="I1906" s="30">
        <f>TRUNC(G1906*H1906,2)</f>
        <v>0</v>
      </c>
      <c r="J1906" s="29"/>
    </row>
    <row r="1907" spans="2:12">
      <c r="D1907" s="31"/>
      <c r="E1907" s="32"/>
      <c r="F1907" s="33"/>
      <c r="G1907" s="479"/>
      <c r="H1907" s="430">
        <f>SUMIF(Insumos!B:B,D1907,Insumos!G:G)</f>
        <v>0</v>
      </c>
      <c r="I1907" s="30">
        <f>TRUNC(G1907*H1907,2)</f>
        <v>0</v>
      </c>
      <c r="J1907" s="29"/>
    </row>
    <row r="1908" spans="2:12">
      <c r="D1908" s="699"/>
      <c r="E1908" s="699"/>
      <c r="F1908" s="699"/>
      <c r="G1908" s="699"/>
      <c r="H1908" s="30" t="s">
        <v>9454</v>
      </c>
      <c r="I1908" s="30">
        <f>SUM(I1905:I1907)</f>
        <v>3.18</v>
      </c>
      <c r="J1908" s="29"/>
    </row>
    <row r="1909" spans="2:12">
      <c r="D1909" s="228"/>
      <c r="E1909" s="229"/>
      <c r="F1909" s="229"/>
      <c r="G1909" s="480"/>
      <c r="H1909" s="231" t="s">
        <v>8317</v>
      </c>
      <c r="I1909" s="30">
        <f>I1908</f>
        <v>3.18</v>
      </c>
      <c r="J1909" s="29"/>
    </row>
    <row r="1910" spans="2:12">
      <c r="D1910" s="35"/>
      <c r="E1910" s="35"/>
      <c r="F1910" s="35"/>
      <c r="G1910" s="481"/>
      <c r="H1910" s="37"/>
      <c r="I1910" s="37"/>
      <c r="J1910" s="38"/>
      <c r="K1910" s="25"/>
      <c r="L1910" s="39"/>
    </row>
    <row r="1911" spans="2:12">
      <c r="D1911" s="35"/>
      <c r="E1911" s="35"/>
      <c r="F1911" s="35"/>
      <c r="G1911" s="481"/>
      <c r="H1911" s="37"/>
      <c r="I1911" s="37"/>
      <c r="J1911" s="38"/>
      <c r="K1911" s="25"/>
      <c r="L1911" s="39"/>
    </row>
    <row r="1913" spans="2:12">
      <c r="B1913" s="419" t="s">
        <v>2320</v>
      </c>
      <c r="C1913" s="419" t="s">
        <v>8233</v>
      </c>
      <c r="D1913" s="419">
        <f>D1917</f>
        <v>3542</v>
      </c>
      <c r="E1913" s="690" t="str">
        <f>E1917</f>
        <v>JOELHO PVC, SOLDAVEL, 90 GRAUS, 20 MM, PARA AGUA FRIA PREDIAL</v>
      </c>
      <c r="F1913" s="691"/>
      <c r="G1913" s="691"/>
      <c r="H1913" s="692"/>
      <c r="I1913" s="696" t="str">
        <f>F1917</f>
        <v xml:space="preserve">UN    </v>
      </c>
      <c r="J1913" s="29"/>
      <c r="K1913" s="422">
        <f>I1921</f>
        <v>0.3</v>
      </c>
      <c r="L1913" s="422">
        <v>0.39</v>
      </c>
    </row>
    <row r="1914" spans="2:12">
      <c r="B1914" s="423"/>
      <c r="C1914" s="423"/>
      <c r="D1914" s="423"/>
      <c r="E1914" s="693"/>
      <c r="F1914" s="694"/>
      <c r="G1914" s="694"/>
      <c r="H1914" s="695"/>
      <c r="I1914" s="697"/>
      <c r="J1914" s="29"/>
    </row>
    <row r="1915" spans="2:12">
      <c r="D1915" s="427" t="s">
        <v>7844</v>
      </c>
      <c r="E1915" s="427" t="s">
        <v>8294</v>
      </c>
      <c r="F1915" s="427" t="s">
        <v>7845</v>
      </c>
      <c r="G1915" s="478" t="s">
        <v>7846</v>
      </c>
      <c r="H1915" s="429" t="s">
        <v>7847</v>
      </c>
      <c r="I1915" s="429" t="s">
        <v>8254</v>
      </c>
      <c r="J1915" s="29"/>
    </row>
    <row r="1916" spans="2:12">
      <c r="D1916" s="698" t="s">
        <v>7450</v>
      </c>
      <c r="E1916" s="698"/>
      <c r="F1916" s="698"/>
      <c r="G1916" s="698"/>
      <c r="H1916" s="698"/>
      <c r="I1916" s="698"/>
      <c r="J1916" s="29"/>
    </row>
    <row r="1917" spans="2:12" ht="25.5">
      <c r="D1917" s="31">
        <v>3542</v>
      </c>
      <c r="E1917" s="32" t="s">
        <v>913</v>
      </c>
      <c r="F1917" s="33" t="s">
        <v>423</v>
      </c>
      <c r="G1917" s="479">
        <v>1</v>
      </c>
      <c r="H1917" s="430">
        <f>SUMIF(Insumos!B:B,D1917,Insumos!G:G)</f>
        <v>0.3</v>
      </c>
      <c r="I1917" s="30">
        <f>TRUNC(G1917*H1917,2)</f>
        <v>0.3</v>
      </c>
      <c r="J1917" s="29"/>
    </row>
    <row r="1918" spans="2:12">
      <c r="D1918" s="31"/>
      <c r="E1918" s="32"/>
      <c r="F1918" s="33"/>
      <c r="G1918" s="479"/>
      <c r="H1918" s="430">
        <f>SUMIF(Insumos!B:B,D1918,Insumos!G:G)</f>
        <v>0</v>
      </c>
      <c r="I1918" s="30">
        <f>TRUNC(G1918*H1918,2)</f>
        <v>0</v>
      </c>
      <c r="J1918" s="29"/>
    </row>
    <row r="1919" spans="2:12">
      <c r="D1919" s="31"/>
      <c r="E1919" s="32"/>
      <c r="F1919" s="33"/>
      <c r="G1919" s="479"/>
      <c r="H1919" s="430">
        <f>SUMIF(Insumos!B:B,D1919,Insumos!G:G)</f>
        <v>0</v>
      </c>
      <c r="I1919" s="30">
        <f>TRUNC(G1919*H1919,2)</f>
        <v>0</v>
      </c>
      <c r="J1919" s="29"/>
    </row>
    <row r="1920" spans="2:12">
      <c r="D1920" s="699"/>
      <c r="E1920" s="699"/>
      <c r="F1920" s="699"/>
      <c r="G1920" s="699"/>
      <c r="H1920" s="30" t="s">
        <v>9454</v>
      </c>
      <c r="I1920" s="30">
        <f>SUM(I1917:I1919)</f>
        <v>0.3</v>
      </c>
      <c r="J1920" s="29"/>
    </row>
    <row r="1921" spans="2:12">
      <c r="D1921" s="228"/>
      <c r="E1921" s="229"/>
      <c r="F1921" s="229"/>
      <c r="G1921" s="480"/>
      <c r="H1921" s="231" t="s">
        <v>8317</v>
      </c>
      <c r="I1921" s="30">
        <f>I1920</f>
        <v>0.3</v>
      </c>
      <c r="J1921" s="29"/>
    </row>
    <row r="1922" spans="2:12">
      <c r="D1922" s="35"/>
      <c r="E1922" s="35"/>
      <c r="F1922" s="35"/>
      <c r="G1922" s="481"/>
      <c r="H1922" s="37"/>
      <c r="I1922" s="37"/>
      <c r="J1922" s="38"/>
      <c r="K1922" s="25"/>
      <c r="L1922" s="39"/>
    </row>
    <row r="1923" spans="2:12">
      <c r="D1923" s="35"/>
      <c r="E1923" s="35"/>
      <c r="F1923" s="35"/>
      <c r="G1923" s="481"/>
      <c r="H1923" s="37"/>
      <c r="I1923" s="37"/>
      <c r="J1923" s="38"/>
      <c r="K1923" s="25"/>
      <c r="L1923" s="39"/>
    </row>
    <row r="1925" spans="2:12">
      <c r="B1925" s="419" t="s">
        <v>2320</v>
      </c>
      <c r="C1925" s="419" t="s">
        <v>8233</v>
      </c>
      <c r="D1925" s="419">
        <f>D1929</f>
        <v>3529</v>
      </c>
      <c r="E1925" s="690" t="str">
        <f>E1929</f>
        <v>JOELHO PVC, SOLDAVEL, 90 GRAUS, 25 MM, PARA AGUA FRIA PREDIAL</v>
      </c>
      <c r="F1925" s="691"/>
      <c r="G1925" s="691"/>
      <c r="H1925" s="692"/>
      <c r="I1925" s="696" t="str">
        <f>F1929</f>
        <v xml:space="preserve">UN    </v>
      </c>
      <c r="J1925" s="29"/>
      <c r="K1925" s="422">
        <f>I1933</f>
        <v>0.45</v>
      </c>
      <c r="L1925" s="422">
        <v>0.57999999999999996</v>
      </c>
    </row>
    <row r="1926" spans="2:12">
      <c r="B1926" s="423"/>
      <c r="C1926" s="423"/>
      <c r="D1926" s="423"/>
      <c r="E1926" s="693"/>
      <c r="F1926" s="694"/>
      <c r="G1926" s="694"/>
      <c r="H1926" s="695"/>
      <c r="I1926" s="697"/>
      <c r="J1926" s="29"/>
    </row>
    <row r="1927" spans="2:12">
      <c r="D1927" s="427" t="s">
        <v>7844</v>
      </c>
      <c r="E1927" s="427" t="s">
        <v>8294</v>
      </c>
      <c r="F1927" s="427" t="s">
        <v>7845</v>
      </c>
      <c r="G1927" s="478" t="s">
        <v>7846</v>
      </c>
      <c r="H1927" s="429" t="s">
        <v>7847</v>
      </c>
      <c r="I1927" s="429" t="s">
        <v>8254</v>
      </c>
      <c r="J1927" s="29"/>
    </row>
    <row r="1928" spans="2:12">
      <c r="D1928" s="698" t="s">
        <v>7450</v>
      </c>
      <c r="E1928" s="698"/>
      <c r="F1928" s="698"/>
      <c r="G1928" s="698"/>
      <c r="H1928" s="698"/>
      <c r="I1928" s="698"/>
      <c r="J1928" s="29"/>
    </row>
    <row r="1929" spans="2:12" ht="25.5">
      <c r="D1929" s="31">
        <v>3529</v>
      </c>
      <c r="E1929" s="32" t="s">
        <v>632</v>
      </c>
      <c r="F1929" s="33" t="s">
        <v>423</v>
      </c>
      <c r="G1929" s="479">
        <v>1</v>
      </c>
      <c r="H1929" s="430">
        <f>SUMIF(Insumos!B:B,D1929,Insumos!G:G)</f>
        <v>0.45</v>
      </c>
      <c r="I1929" s="30">
        <f>TRUNC(G1929*H1929,2)</f>
        <v>0.45</v>
      </c>
      <c r="J1929" s="29"/>
    </row>
    <row r="1930" spans="2:12">
      <c r="D1930" s="31"/>
      <c r="E1930" s="32"/>
      <c r="F1930" s="33"/>
      <c r="G1930" s="479"/>
      <c r="H1930" s="430">
        <f>SUMIF(Insumos!B:B,D1930,Insumos!G:G)</f>
        <v>0</v>
      </c>
      <c r="I1930" s="30">
        <f>TRUNC(G1930*H1930,2)</f>
        <v>0</v>
      </c>
      <c r="J1930" s="29"/>
    </row>
    <row r="1931" spans="2:12">
      <c r="D1931" s="31"/>
      <c r="E1931" s="32"/>
      <c r="F1931" s="33"/>
      <c r="G1931" s="479"/>
      <c r="H1931" s="430">
        <f>SUMIF(Insumos!B:B,D1931,Insumos!G:G)</f>
        <v>0</v>
      </c>
      <c r="I1931" s="30">
        <f>TRUNC(G1931*H1931,2)</f>
        <v>0</v>
      </c>
      <c r="J1931" s="29"/>
    </row>
    <row r="1932" spans="2:12">
      <c r="D1932" s="699"/>
      <c r="E1932" s="699"/>
      <c r="F1932" s="699"/>
      <c r="G1932" s="699"/>
      <c r="H1932" s="30" t="s">
        <v>9454</v>
      </c>
      <c r="I1932" s="30">
        <f>SUM(I1929:I1931)</f>
        <v>0.45</v>
      </c>
      <c r="J1932" s="29"/>
    </row>
    <row r="1933" spans="2:12">
      <c r="D1933" s="228"/>
      <c r="E1933" s="229"/>
      <c r="F1933" s="229"/>
      <c r="G1933" s="480"/>
      <c r="H1933" s="231" t="s">
        <v>8317</v>
      </c>
      <c r="I1933" s="30">
        <f>I1932</f>
        <v>0.45</v>
      </c>
      <c r="J1933" s="29"/>
    </row>
    <row r="1934" spans="2:12">
      <c r="D1934" s="35"/>
      <c r="E1934" s="35"/>
      <c r="F1934" s="35"/>
      <c r="G1934" s="481"/>
      <c r="H1934" s="37"/>
      <c r="I1934" s="37"/>
      <c r="J1934" s="38"/>
      <c r="K1934" s="25"/>
      <c r="L1934" s="39"/>
    </row>
    <row r="1935" spans="2:12">
      <c r="D1935" s="35"/>
      <c r="E1935" s="35"/>
      <c r="F1935" s="35"/>
      <c r="G1935" s="481"/>
      <c r="H1935" s="37"/>
      <c r="I1935" s="37"/>
      <c r="J1935" s="38"/>
      <c r="K1935" s="25"/>
      <c r="L1935" s="39"/>
    </row>
    <row r="1937" spans="2:12">
      <c r="B1937" s="419" t="s">
        <v>2320</v>
      </c>
      <c r="C1937" s="419" t="s">
        <v>8233</v>
      </c>
      <c r="D1937" s="419">
        <f>D1941</f>
        <v>1956</v>
      </c>
      <c r="E1937" s="690" t="str">
        <f>E1941</f>
        <v>CURVA DE PVC 90 GRAUS, SOLDAVEL, 25 MM, PARA AGUA FRIA PREDIAL (NBR 5648)</v>
      </c>
      <c r="F1937" s="691"/>
      <c r="G1937" s="691"/>
      <c r="H1937" s="692"/>
      <c r="I1937" s="696" t="str">
        <f>F1941</f>
        <v xml:space="preserve">UN    </v>
      </c>
      <c r="J1937" s="29"/>
      <c r="K1937" s="422">
        <f>I1945</f>
        <v>1.86</v>
      </c>
      <c r="L1937" s="422">
        <v>2.38</v>
      </c>
    </row>
    <row r="1938" spans="2:12">
      <c r="B1938" s="423"/>
      <c r="C1938" s="423"/>
      <c r="D1938" s="423"/>
      <c r="E1938" s="693"/>
      <c r="F1938" s="694"/>
      <c r="G1938" s="694"/>
      <c r="H1938" s="695"/>
      <c r="I1938" s="697"/>
      <c r="J1938" s="29"/>
    </row>
    <row r="1939" spans="2:12">
      <c r="D1939" s="427" t="s">
        <v>7844</v>
      </c>
      <c r="E1939" s="427" t="s">
        <v>8294</v>
      </c>
      <c r="F1939" s="427" t="s">
        <v>7845</v>
      </c>
      <c r="G1939" s="478" t="s">
        <v>7846</v>
      </c>
      <c r="H1939" s="429" t="s">
        <v>7847</v>
      </c>
      <c r="I1939" s="429" t="s">
        <v>8254</v>
      </c>
      <c r="J1939" s="29"/>
    </row>
    <row r="1940" spans="2:12">
      <c r="D1940" s="698" t="s">
        <v>7450</v>
      </c>
      <c r="E1940" s="698"/>
      <c r="F1940" s="698"/>
      <c r="G1940" s="698"/>
      <c r="H1940" s="698"/>
      <c r="I1940" s="698"/>
      <c r="J1940" s="29"/>
    </row>
    <row r="1941" spans="2:12" ht="25.5">
      <c r="D1941" s="31">
        <v>1956</v>
      </c>
      <c r="E1941" s="32" t="s">
        <v>1335</v>
      </c>
      <c r="F1941" s="33" t="s">
        <v>423</v>
      </c>
      <c r="G1941" s="479">
        <v>1</v>
      </c>
      <c r="H1941" s="430">
        <f>SUMIF(Insumos!B:B,D1941,Insumos!G:G)</f>
        <v>1.86</v>
      </c>
      <c r="I1941" s="30">
        <f>TRUNC(G1941*H1941,2)</f>
        <v>1.86</v>
      </c>
      <c r="J1941" s="29"/>
    </row>
    <row r="1942" spans="2:12">
      <c r="D1942" s="31"/>
      <c r="E1942" s="32"/>
      <c r="F1942" s="33"/>
      <c r="G1942" s="479"/>
      <c r="H1942" s="430">
        <f>SUMIF(Insumos!B:B,D1942,Insumos!G:G)</f>
        <v>0</v>
      </c>
      <c r="I1942" s="30">
        <f>TRUNC(G1942*H1942,2)</f>
        <v>0</v>
      </c>
      <c r="J1942" s="29"/>
    </row>
    <row r="1943" spans="2:12">
      <c r="D1943" s="31"/>
      <c r="E1943" s="32"/>
      <c r="F1943" s="33"/>
      <c r="G1943" s="479"/>
      <c r="H1943" s="430">
        <f>SUMIF(Insumos!B:B,D1943,Insumos!G:G)</f>
        <v>0</v>
      </c>
      <c r="I1943" s="30">
        <f>TRUNC(G1943*H1943,2)</f>
        <v>0</v>
      </c>
      <c r="J1943" s="29"/>
    </row>
    <row r="1944" spans="2:12">
      <c r="D1944" s="699"/>
      <c r="E1944" s="699"/>
      <c r="F1944" s="699"/>
      <c r="G1944" s="699"/>
      <c r="H1944" s="30" t="s">
        <v>9454</v>
      </c>
      <c r="I1944" s="30">
        <f>SUM(I1941:I1943)</f>
        <v>1.86</v>
      </c>
      <c r="J1944" s="29"/>
    </row>
    <row r="1945" spans="2:12">
      <c r="D1945" s="228"/>
      <c r="E1945" s="229"/>
      <c r="F1945" s="229"/>
      <c r="G1945" s="480"/>
      <c r="H1945" s="231" t="s">
        <v>8317</v>
      </c>
      <c r="I1945" s="30">
        <f>I1944</f>
        <v>1.86</v>
      </c>
      <c r="J1945" s="29"/>
    </row>
    <row r="1946" spans="2:12">
      <c r="D1946" s="35"/>
      <c r="E1946" s="35"/>
      <c r="F1946" s="35"/>
      <c r="G1946" s="481"/>
      <c r="H1946" s="37"/>
      <c r="I1946" s="37"/>
      <c r="J1946" s="38"/>
      <c r="K1946" s="25"/>
      <c r="L1946" s="39"/>
    </row>
    <row r="1947" spans="2:12">
      <c r="D1947" s="35"/>
      <c r="E1947" s="35"/>
      <c r="F1947" s="35"/>
      <c r="G1947" s="481"/>
      <c r="H1947" s="37"/>
      <c r="I1947" s="37"/>
      <c r="J1947" s="38"/>
      <c r="K1947" s="25"/>
      <c r="L1947" s="39"/>
    </row>
    <row r="1949" spans="2:12">
      <c r="B1949" s="419" t="s">
        <v>2320</v>
      </c>
      <c r="C1949" s="419" t="s">
        <v>8233</v>
      </c>
      <c r="D1949" s="419">
        <f>D1953</f>
        <v>20973</v>
      </c>
      <c r="E1949" s="690" t="str">
        <f>E1953</f>
        <v>UNIAO TIPO STORZ, COM EMPATACAO INTERNA TIPO ANEL DE EXPANSAO, ENGATE RAPIDO 1 1/2", PARA MANGUEIRA DE COMBATE A INCENDIO PREDIAL</v>
      </c>
      <c r="F1949" s="691"/>
      <c r="G1949" s="691"/>
      <c r="H1949" s="692"/>
      <c r="I1949" s="696" t="str">
        <f>F1953</f>
        <v xml:space="preserve">UN    </v>
      </c>
      <c r="J1949" s="29"/>
      <c r="K1949" s="422">
        <f>I1957</f>
        <v>76.209999999999994</v>
      </c>
      <c r="L1949" s="422">
        <v>97.34</v>
      </c>
    </row>
    <row r="1950" spans="2:12">
      <c r="B1950" s="423"/>
      <c r="C1950" s="423"/>
      <c r="D1950" s="423"/>
      <c r="E1950" s="693"/>
      <c r="F1950" s="694"/>
      <c r="G1950" s="694"/>
      <c r="H1950" s="695"/>
      <c r="I1950" s="697"/>
      <c r="J1950" s="29"/>
    </row>
    <row r="1951" spans="2:12">
      <c r="D1951" s="427" t="s">
        <v>7844</v>
      </c>
      <c r="E1951" s="427" t="s">
        <v>8294</v>
      </c>
      <c r="F1951" s="427" t="s">
        <v>7845</v>
      </c>
      <c r="G1951" s="478" t="s">
        <v>7846</v>
      </c>
      <c r="H1951" s="429" t="s">
        <v>7847</v>
      </c>
      <c r="I1951" s="429" t="s">
        <v>8254</v>
      </c>
      <c r="J1951" s="29"/>
    </row>
    <row r="1952" spans="2:12">
      <c r="D1952" s="698" t="s">
        <v>7450</v>
      </c>
      <c r="E1952" s="698"/>
      <c r="F1952" s="698"/>
      <c r="G1952" s="698"/>
      <c r="H1952" s="698"/>
      <c r="I1952" s="698"/>
      <c r="J1952" s="29"/>
    </row>
    <row r="1953" spans="2:12" ht="38.25">
      <c r="D1953" s="31">
        <v>20973</v>
      </c>
      <c r="E1953" s="32" t="s">
        <v>1372</v>
      </c>
      <c r="F1953" s="33" t="s">
        <v>423</v>
      </c>
      <c r="G1953" s="479">
        <v>1</v>
      </c>
      <c r="H1953" s="430">
        <f>SUMIF(Insumos!B:B,D1953,Insumos!G:G)</f>
        <v>76.209999999999994</v>
      </c>
      <c r="I1953" s="30">
        <f>TRUNC(G1953*H1953,2)</f>
        <v>76.209999999999994</v>
      </c>
      <c r="J1953" s="29"/>
    </row>
    <row r="1954" spans="2:12">
      <c r="D1954" s="31"/>
      <c r="E1954" s="32"/>
      <c r="F1954" s="33"/>
      <c r="G1954" s="479"/>
      <c r="H1954" s="430">
        <f>SUMIF(Insumos!B:B,D1954,Insumos!G:G)</f>
        <v>0</v>
      </c>
      <c r="I1954" s="30">
        <f>TRUNC(G1954*H1954,2)</f>
        <v>0</v>
      </c>
      <c r="J1954" s="29"/>
    </row>
    <row r="1955" spans="2:12">
      <c r="D1955" s="31"/>
      <c r="E1955" s="32"/>
      <c r="F1955" s="33"/>
      <c r="G1955" s="479"/>
      <c r="H1955" s="430">
        <f>SUMIF(Insumos!B:B,D1955,Insumos!G:G)</f>
        <v>0</v>
      </c>
      <c r="I1955" s="30">
        <f>TRUNC(G1955*H1955,2)</f>
        <v>0</v>
      </c>
      <c r="J1955" s="29"/>
    </row>
    <row r="1956" spans="2:12">
      <c r="D1956" s="699"/>
      <c r="E1956" s="699"/>
      <c r="F1956" s="699"/>
      <c r="G1956" s="699"/>
      <c r="H1956" s="30" t="s">
        <v>9454</v>
      </c>
      <c r="I1956" s="30">
        <f>SUM(I1953:I1955)</f>
        <v>76.209999999999994</v>
      </c>
      <c r="J1956" s="29"/>
    </row>
    <row r="1957" spans="2:12">
      <c r="D1957" s="228"/>
      <c r="E1957" s="229"/>
      <c r="F1957" s="229"/>
      <c r="G1957" s="480"/>
      <c r="H1957" s="231" t="s">
        <v>8317</v>
      </c>
      <c r="I1957" s="30">
        <f>I1956</f>
        <v>76.209999999999994</v>
      </c>
      <c r="J1957" s="29"/>
    </row>
    <row r="1958" spans="2:12">
      <c r="D1958" s="35"/>
      <c r="E1958" s="35"/>
      <c r="F1958" s="35"/>
      <c r="G1958" s="481"/>
      <c r="H1958" s="37"/>
      <c r="I1958" s="37"/>
      <c r="J1958" s="38"/>
      <c r="K1958" s="25"/>
      <c r="L1958" s="39"/>
    </row>
    <row r="1959" spans="2:12">
      <c r="D1959" s="35"/>
      <c r="E1959" s="35"/>
      <c r="F1959" s="35"/>
      <c r="G1959" s="481"/>
      <c r="H1959" s="37"/>
      <c r="I1959" s="37"/>
      <c r="J1959" s="38"/>
      <c r="K1959" s="25"/>
      <c r="L1959" s="39"/>
    </row>
    <row r="1961" spans="2:12">
      <c r="B1961" s="419" t="s">
        <v>2320</v>
      </c>
      <c r="C1961" s="419" t="s">
        <v>8233</v>
      </c>
      <c r="D1961" s="419">
        <f>D1965</f>
        <v>3452</v>
      </c>
      <c r="E1961" s="690" t="str">
        <f>E1965</f>
        <v>COTOVELO 90 GRAUS DE FERRO GALVANIZADO, COM ROSCA BSP MACHO/FEMEA, DE 2"</v>
      </c>
      <c r="F1961" s="691"/>
      <c r="G1961" s="691"/>
      <c r="H1961" s="692"/>
      <c r="I1961" s="696" t="str">
        <f>F1965</f>
        <v xml:space="preserve">UN    </v>
      </c>
      <c r="J1961" s="29"/>
      <c r="K1961" s="422">
        <f>I1969</f>
        <v>25.29</v>
      </c>
      <c r="L1961" s="422">
        <v>32.299999999999997</v>
      </c>
    </row>
    <row r="1962" spans="2:12">
      <c r="B1962" s="423"/>
      <c r="C1962" s="423"/>
      <c r="D1962" s="423"/>
      <c r="E1962" s="693"/>
      <c r="F1962" s="694"/>
      <c r="G1962" s="694"/>
      <c r="H1962" s="695"/>
      <c r="I1962" s="697"/>
      <c r="J1962" s="29"/>
    </row>
    <row r="1963" spans="2:12">
      <c r="D1963" s="427" t="s">
        <v>7844</v>
      </c>
      <c r="E1963" s="427" t="s">
        <v>8294</v>
      </c>
      <c r="F1963" s="427" t="s">
        <v>7845</v>
      </c>
      <c r="G1963" s="478" t="s">
        <v>7846</v>
      </c>
      <c r="H1963" s="429" t="s">
        <v>7847</v>
      </c>
      <c r="I1963" s="429" t="s">
        <v>8254</v>
      </c>
      <c r="J1963" s="29"/>
    </row>
    <row r="1964" spans="2:12">
      <c r="D1964" s="698" t="s">
        <v>7450</v>
      </c>
      <c r="E1964" s="698"/>
      <c r="F1964" s="698"/>
      <c r="G1964" s="698"/>
      <c r="H1964" s="698"/>
      <c r="I1964" s="698"/>
      <c r="J1964" s="29"/>
    </row>
    <row r="1965" spans="2:12" ht="25.5">
      <c r="D1965" s="31">
        <v>3452</v>
      </c>
      <c r="E1965" s="32" t="s">
        <v>631</v>
      </c>
      <c r="F1965" s="33" t="s">
        <v>423</v>
      </c>
      <c r="G1965" s="479">
        <v>1</v>
      </c>
      <c r="H1965" s="430">
        <f>SUMIF(Insumos!B:B,D1965,Insumos!G:G)</f>
        <v>25.29</v>
      </c>
      <c r="I1965" s="30">
        <f>TRUNC(G1965*H1965,2)</f>
        <v>25.29</v>
      </c>
      <c r="J1965" s="29"/>
    </row>
    <row r="1966" spans="2:12">
      <c r="D1966" s="31"/>
      <c r="E1966" s="32"/>
      <c r="F1966" s="33"/>
      <c r="G1966" s="479"/>
      <c r="H1966" s="430">
        <f>SUMIF(Insumos!B:B,D1966,Insumos!G:G)</f>
        <v>0</v>
      </c>
      <c r="I1966" s="30">
        <f>TRUNC(G1966*H1966,2)</f>
        <v>0</v>
      </c>
      <c r="J1966" s="29"/>
    </row>
    <row r="1967" spans="2:12">
      <c r="D1967" s="31"/>
      <c r="E1967" s="32"/>
      <c r="F1967" s="33"/>
      <c r="G1967" s="479"/>
      <c r="H1967" s="430">
        <f>SUMIF(Insumos!B:B,D1967,Insumos!G:G)</f>
        <v>0</v>
      </c>
      <c r="I1967" s="30">
        <f>TRUNC(G1967*H1967,2)</f>
        <v>0</v>
      </c>
      <c r="J1967" s="29"/>
    </row>
    <row r="1968" spans="2:12">
      <c r="D1968" s="699"/>
      <c r="E1968" s="699"/>
      <c r="F1968" s="699"/>
      <c r="G1968" s="699"/>
      <c r="H1968" s="30" t="s">
        <v>9454</v>
      </c>
      <c r="I1968" s="30">
        <f>SUM(I1965:I1967)</f>
        <v>25.29</v>
      </c>
      <c r="J1968" s="29"/>
    </row>
    <row r="1969" spans="2:12">
      <c r="D1969" s="228"/>
      <c r="E1969" s="229"/>
      <c r="F1969" s="229"/>
      <c r="G1969" s="480"/>
      <c r="H1969" s="231" t="s">
        <v>8317</v>
      </c>
      <c r="I1969" s="30">
        <f>I1968</f>
        <v>25.29</v>
      </c>
      <c r="J1969" s="29"/>
    </row>
    <row r="1970" spans="2:12">
      <c r="D1970" s="35"/>
      <c r="E1970" s="35"/>
      <c r="F1970" s="35"/>
      <c r="G1970" s="481"/>
      <c r="H1970" s="37"/>
      <c r="I1970" s="37"/>
      <c r="J1970" s="38"/>
      <c r="K1970" s="25"/>
      <c r="L1970" s="39"/>
    </row>
    <row r="1971" spans="2:12">
      <c r="D1971" s="35"/>
      <c r="E1971" s="35"/>
      <c r="F1971" s="35"/>
      <c r="G1971" s="481"/>
      <c r="H1971" s="37"/>
      <c r="I1971" s="37"/>
      <c r="J1971" s="38"/>
      <c r="K1971" s="25"/>
      <c r="L1971" s="39"/>
    </row>
    <row r="1973" spans="2:12">
      <c r="B1973" s="419" t="s">
        <v>2320</v>
      </c>
      <c r="C1973" s="419" t="s">
        <v>8233</v>
      </c>
      <c r="D1973" s="419">
        <f>D1977</f>
        <v>113</v>
      </c>
      <c r="E1973" s="690" t="str">
        <f>E1977</f>
        <v>ADAPTADOR PVC SOLDAVEL CURTO COM BOLSA E ROSCA, 60 MM X 2", PARA AGUA FRIA</v>
      </c>
      <c r="F1973" s="691"/>
      <c r="G1973" s="691"/>
      <c r="H1973" s="692"/>
      <c r="I1973" s="696" t="str">
        <f>F1977</f>
        <v xml:space="preserve">UN    </v>
      </c>
      <c r="J1973" s="29"/>
      <c r="K1973" s="422">
        <f>I1981</f>
        <v>7.87</v>
      </c>
      <c r="L1973" s="422">
        <v>10.06</v>
      </c>
    </row>
    <row r="1974" spans="2:12">
      <c r="B1974" s="423"/>
      <c r="C1974" s="423"/>
      <c r="D1974" s="423"/>
      <c r="E1974" s="693"/>
      <c r="F1974" s="694"/>
      <c r="G1974" s="694"/>
      <c r="H1974" s="695"/>
      <c r="I1974" s="697"/>
      <c r="J1974" s="29"/>
    </row>
    <row r="1975" spans="2:12">
      <c r="D1975" s="427" t="s">
        <v>7844</v>
      </c>
      <c r="E1975" s="427" t="s">
        <v>8294</v>
      </c>
      <c r="F1975" s="427" t="s">
        <v>7845</v>
      </c>
      <c r="G1975" s="478" t="s">
        <v>7846</v>
      </c>
      <c r="H1975" s="429" t="s">
        <v>7847</v>
      </c>
      <c r="I1975" s="429" t="s">
        <v>8254</v>
      </c>
      <c r="J1975" s="29"/>
    </row>
    <row r="1976" spans="2:12">
      <c r="D1976" s="698" t="s">
        <v>7450</v>
      </c>
      <c r="E1976" s="698"/>
      <c r="F1976" s="698"/>
      <c r="G1976" s="698"/>
      <c r="H1976" s="698"/>
      <c r="I1976" s="698"/>
      <c r="J1976" s="29"/>
    </row>
    <row r="1977" spans="2:12" ht="25.5">
      <c r="D1977" s="31">
        <v>113</v>
      </c>
      <c r="E1977" s="32" t="s">
        <v>236</v>
      </c>
      <c r="F1977" s="33" t="s">
        <v>423</v>
      </c>
      <c r="G1977" s="479">
        <v>1</v>
      </c>
      <c r="H1977" s="430">
        <f>SUMIF(Insumos!B:B,D1977,Insumos!G:G)</f>
        <v>7.87</v>
      </c>
      <c r="I1977" s="30">
        <f>TRUNC(G1977*H1977,2)</f>
        <v>7.87</v>
      </c>
      <c r="J1977" s="29"/>
    </row>
    <row r="1978" spans="2:12">
      <c r="D1978" s="31"/>
      <c r="E1978" s="32"/>
      <c r="F1978" s="33"/>
      <c r="G1978" s="479"/>
      <c r="H1978" s="430">
        <f>SUMIF(Insumos!B:B,D1978,Insumos!G:G)</f>
        <v>0</v>
      </c>
      <c r="I1978" s="30">
        <f>TRUNC(G1978*H1978,2)</f>
        <v>0</v>
      </c>
      <c r="J1978" s="29"/>
    </row>
    <row r="1979" spans="2:12">
      <c r="D1979" s="31"/>
      <c r="E1979" s="32"/>
      <c r="F1979" s="33"/>
      <c r="G1979" s="479"/>
      <c r="H1979" s="430">
        <f>SUMIF(Insumos!B:B,D1979,Insumos!G:G)</f>
        <v>0</v>
      </c>
      <c r="I1979" s="30">
        <f>TRUNC(G1979*H1979,2)</f>
        <v>0</v>
      </c>
      <c r="J1979" s="29"/>
    </row>
    <row r="1980" spans="2:12">
      <c r="D1980" s="699"/>
      <c r="E1980" s="699"/>
      <c r="F1980" s="699"/>
      <c r="G1980" s="699"/>
      <c r="H1980" s="30" t="s">
        <v>9454</v>
      </c>
      <c r="I1980" s="30">
        <f>SUM(I1977:I1979)</f>
        <v>7.87</v>
      </c>
      <c r="J1980" s="29"/>
    </row>
    <row r="1981" spans="2:12">
      <c r="D1981" s="228"/>
      <c r="E1981" s="229"/>
      <c r="F1981" s="229"/>
      <c r="G1981" s="480"/>
      <c r="H1981" s="231" t="s">
        <v>8317</v>
      </c>
      <c r="I1981" s="30">
        <f>I1980</f>
        <v>7.87</v>
      </c>
      <c r="J1981" s="29"/>
    </row>
    <row r="1982" spans="2:12">
      <c r="D1982" s="35"/>
      <c r="E1982" s="35"/>
      <c r="F1982" s="35"/>
      <c r="G1982" s="481"/>
      <c r="H1982" s="37"/>
      <c r="I1982" s="37"/>
      <c r="J1982" s="38"/>
      <c r="K1982" s="25"/>
      <c r="L1982" s="39"/>
    </row>
    <row r="1983" spans="2:12">
      <c r="D1983" s="35"/>
      <c r="E1983" s="35"/>
      <c r="F1983" s="35"/>
      <c r="G1983" s="481"/>
      <c r="H1983" s="37"/>
      <c r="I1983" s="37"/>
      <c r="J1983" s="38"/>
      <c r="K1983" s="25"/>
      <c r="L1983" s="39"/>
    </row>
    <row r="1985" spans="2:12">
      <c r="B1985" s="419" t="s">
        <v>2320</v>
      </c>
      <c r="C1985" s="419" t="s">
        <v>8233</v>
      </c>
      <c r="D1985" s="419">
        <f>D1989</f>
        <v>51</v>
      </c>
      <c r="E1985" s="690" t="str">
        <f>E1989</f>
        <v>ADAPTADOR, PVC PBA, A BOLSA DEFOFO, JE, DN 100 / DE 110 MM</v>
      </c>
      <c r="F1985" s="691"/>
      <c r="G1985" s="691"/>
      <c r="H1985" s="692"/>
      <c r="I1985" s="696" t="str">
        <f>F1989</f>
        <v xml:space="preserve">UN    </v>
      </c>
      <c r="J1985" s="29"/>
      <c r="K1985" s="422">
        <f>I1993</f>
        <v>32.69</v>
      </c>
      <c r="L1985" s="422">
        <v>41.76</v>
      </c>
    </row>
    <row r="1986" spans="2:12">
      <c r="B1986" s="423"/>
      <c r="C1986" s="423"/>
      <c r="D1986" s="423"/>
      <c r="E1986" s="693"/>
      <c r="F1986" s="694"/>
      <c r="G1986" s="694"/>
      <c r="H1986" s="695"/>
      <c r="I1986" s="697"/>
      <c r="J1986" s="29"/>
    </row>
    <row r="1987" spans="2:12">
      <c r="D1987" s="427" t="s">
        <v>7844</v>
      </c>
      <c r="E1987" s="427" t="s">
        <v>8294</v>
      </c>
      <c r="F1987" s="427" t="s">
        <v>7845</v>
      </c>
      <c r="G1987" s="478" t="s">
        <v>7846</v>
      </c>
      <c r="H1987" s="429" t="s">
        <v>7847</v>
      </c>
      <c r="I1987" s="429" t="s">
        <v>8254</v>
      </c>
      <c r="J1987" s="29"/>
    </row>
    <row r="1988" spans="2:12">
      <c r="D1988" s="698" t="s">
        <v>7450</v>
      </c>
      <c r="E1988" s="698"/>
      <c r="F1988" s="698"/>
      <c r="G1988" s="698"/>
      <c r="H1988" s="698"/>
      <c r="I1988" s="698"/>
      <c r="J1988" s="29"/>
    </row>
    <row r="1989" spans="2:12" ht="25.5">
      <c r="D1989" s="31">
        <v>51</v>
      </c>
      <c r="E1989" s="32" t="s">
        <v>234</v>
      </c>
      <c r="F1989" s="33" t="s">
        <v>423</v>
      </c>
      <c r="G1989" s="479">
        <v>1</v>
      </c>
      <c r="H1989" s="430">
        <f>SUMIF(Insumos!B:B,D1989,Insumos!G:G)</f>
        <v>32.69</v>
      </c>
      <c r="I1989" s="30">
        <f>TRUNC(G1989*H1989,2)</f>
        <v>32.69</v>
      </c>
      <c r="J1989" s="29"/>
    </row>
    <row r="1990" spans="2:12">
      <c r="D1990" s="31"/>
      <c r="E1990" s="32"/>
      <c r="F1990" s="33"/>
      <c r="G1990" s="479"/>
      <c r="H1990" s="430">
        <f>SUMIF(Insumos!B:B,D1990,Insumos!G:G)</f>
        <v>0</v>
      </c>
      <c r="I1990" s="30">
        <f>TRUNC(G1990*H1990,2)</f>
        <v>0</v>
      </c>
      <c r="J1990" s="29"/>
    </row>
    <row r="1991" spans="2:12">
      <c r="D1991" s="31"/>
      <c r="E1991" s="32"/>
      <c r="F1991" s="33"/>
      <c r="G1991" s="479"/>
      <c r="H1991" s="430">
        <f>SUMIF(Insumos!B:B,D1991,Insumos!G:G)</f>
        <v>0</v>
      </c>
      <c r="I1991" s="30">
        <f>TRUNC(G1991*H1991,2)</f>
        <v>0</v>
      </c>
      <c r="J1991" s="29"/>
    </row>
    <row r="1992" spans="2:12">
      <c r="D1992" s="699"/>
      <c r="E1992" s="699"/>
      <c r="F1992" s="699"/>
      <c r="G1992" s="699"/>
      <c r="H1992" s="30" t="s">
        <v>9454</v>
      </c>
      <c r="I1992" s="30">
        <f>SUM(I1989:I1991)</f>
        <v>32.69</v>
      </c>
      <c r="J1992" s="29"/>
    </row>
    <row r="1993" spans="2:12">
      <c r="D1993" s="228"/>
      <c r="E1993" s="229"/>
      <c r="F1993" s="229"/>
      <c r="G1993" s="480"/>
      <c r="H1993" s="231" t="s">
        <v>8317</v>
      </c>
      <c r="I1993" s="30">
        <f>I1992</f>
        <v>32.69</v>
      </c>
      <c r="J1993" s="29"/>
    </row>
    <row r="1994" spans="2:12">
      <c r="D1994" s="35"/>
      <c r="E1994" s="35"/>
      <c r="F1994" s="35"/>
      <c r="G1994" s="481"/>
      <c r="H1994" s="37"/>
      <c r="I1994" s="37"/>
      <c r="J1994" s="38"/>
      <c r="K1994" s="25"/>
      <c r="L1994" s="39"/>
    </row>
    <row r="1995" spans="2:12">
      <c r="D1995" s="35"/>
      <c r="E1995" s="35"/>
      <c r="F1995" s="35"/>
      <c r="G1995" s="481"/>
      <c r="H1995" s="37"/>
      <c r="I1995" s="37"/>
      <c r="J1995" s="38"/>
      <c r="K1995" s="25"/>
      <c r="L1995" s="39"/>
    </row>
    <row r="1997" spans="2:12">
      <c r="B1997" s="419" t="s">
        <v>2320</v>
      </c>
      <c r="C1997" s="419" t="s">
        <v>8233</v>
      </c>
      <c r="D1997" s="419">
        <f>D2001</f>
        <v>12863</v>
      </c>
      <c r="E1997" s="690" t="str">
        <f>E2001</f>
        <v>ADAPTADOR, PVC PBA, A BOLSA DEFOFO, JE, DN 50 / DE 60 MM</v>
      </c>
      <c r="F1997" s="691"/>
      <c r="G1997" s="691"/>
      <c r="H1997" s="692"/>
      <c r="I1997" s="696" t="str">
        <f>F2001</f>
        <v xml:space="preserve">UN    </v>
      </c>
      <c r="J1997" s="29"/>
      <c r="K1997" s="422">
        <f>I2005</f>
        <v>9.41</v>
      </c>
      <c r="L1997" s="422">
        <v>12.02</v>
      </c>
    </row>
    <row r="1998" spans="2:12">
      <c r="B1998" s="423"/>
      <c r="C1998" s="423"/>
      <c r="D1998" s="423"/>
      <c r="E1998" s="693"/>
      <c r="F1998" s="694"/>
      <c r="G1998" s="694"/>
      <c r="H1998" s="695"/>
      <c r="I1998" s="697"/>
      <c r="J1998" s="29"/>
    </row>
    <row r="1999" spans="2:12">
      <c r="D1999" s="427" t="s">
        <v>7844</v>
      </c>
      <c r="E1999" s="427" t="s">
        <v>8294</v>
      </c>
      <c r="F1999" s="427" t="s">
        <v>7845</v>
      </c>
      <c r="G1999" s="478" t="s">
        <v>7846</v>
      </c>
      <c r="H1999" s="429" t="s">
        <v>7847</v>
      </c>
      <c r="I1999" s="429" t="s">
        <v>8254</v>
      </c>
      <c r="J1999" s="29"/>
    </row>
    <row r="2000" spans="2:12">
      <c r="D2000" s="698" t="s">
        <v>7450</v>
      </c>
      <c r="E2000" s="698"/>
      <c r="F2000" s="698"/>
      <c r="G2000" s="698"/>
      <c r="H2000" s="698"/>
      <c r="I2000" s="698"/>
      <c r="J2000" s="29"/>
    </row>
    <row r="2001" spans="2:12">
      <c r="D2001" s="31">
        <v>12863</v>
      </c>
      <c r="E2001" s="32" t="s">
        <v>1366</v>
      </c>
      <c r="F2001" s="33" t="s">
        <v>423</v>
      </c>
      <c r="G2001" s="479">
        <v>1</v>
      </c>
      <c r="H2001" s="430">
        <f>SUMIF(Insumos!B:B,D2001,Insumos!G:G)</f>
        <v>9.41</v>
      </c>
      <c r="I2001" s="30">
        <f>TRUNC(G2001*H2001,2)</f>
        <v>9.41</v>
      </c>
      <c r="J2001" s="29"/>
    </row>
    <row r="2002" spans="2:12">
      <c r="D2002" s="31"/>
      <c r="E2002" s="32"/>
      <c r="F2002" s="33"/>
      <c r="G2002" s="479"/>
      <c r="H2002" s="430">
        <f>SUMIF(Insumos!B:B,D2002,Insumos!G:G)</f>
        <v>0</v>
      </c>
      <c r="I2002" s="30">
        <f>TRUNC(G2002*H2002,2)</f>
        <v>0</v>
      </c>
      <c r="J2002" s="29"/>
    </row>
    <row r="2003" spans="2:12">
      <c r="D2003" s="31"/>
      <c r="E2003" s="32"/>
      <c r="F2003" s="33"/>
      <c r="G2003" s="479"/>
      <c r="H2003" s="430">
        <f>SUMIF(Insumos!B:B,D2003,Insumos!G:G)</f>
        <v>0</v>
      </c>
      <c r="I2003" s="30">
        <f>TRUNC(G2003*H2003,2)</f>
        <v>0</v>
      </c>
      <c r="J2003" s="29"/>
    </row>
    <row r="2004" spans="2:12">
      <c r="D2004" s="699"/>
      <c r="E2004" s="699"/>
      <c r="F2004" s="699"/>
      <c r="G2004" s="699"/>
      <c r="H2004" s="30" t="s">
        <v>9454</v>
      </c>
      <c r="I2004" s="30">
        <f>SUM(I2001:I2003)</f>
        <v>9.41</v>
      </c>
      <c r="J2004" s="29"/>
    </row>
    <row r="2005" spans="2:12">
      <c r="D2005" s="228"/>
      <c r="E2005" s="229"/>
      <c r="F2005" s="229"/>
      <c r="G2005" s="480"/>
      <c r="H2005" s="231" t="s">
        <v>8317</v>
      </c>
      <c r="I2005" s="30">
        <f>I2004</f>
        <v>9.41</v>
      </c>
      <c r="J2005" s="29"/>
    </row>
    <row r="2006" spans="2:12">
      <c r="D2006" s="35"/>
      <c r="E2006" s="35"/>
      <c r="F2006" s="35"/>
      <c r="G2006" s="481"/>
      <c r="H2006" s="37"/>
      <c r="I2006" s="37"/>
      <c r="J2006" s="38"/>
      <c r="K2006" s="25"/>
      <c r="L2006" s="39"/>
    </row>
    <row r="2007" spans="2:12">
      <c r="D2007" s="35"/>
      <c r="E2007" s="35"/>
      <c r="F2007" s="35"/>
      <c r="G2007" s="481"/>
      <c r="H2007" s="37"/>
      <c r="I2007" s="37"/>
      <c r="J2007" s="38"/>
      <c r="K2007" s="25"/>
      <c r="L2007" s="39"/>
    </row>
    <row r="2009" spans="2:12">
      <c r="B2009" s="419" t="s">
        <v>2320</v>
      </c>
      <c r="C2009" s="419" t="s">
        <v>8233</v>
      </c>
      <c r="D2009" s="419">
        <f>D2013</f>
        <v>50</v>
      </c>
      <c r="E2009" s="690" t="str">
        <f>E2013</f>
        <v>ADAPTADOR, PVC PBA, A BOLSA DEFOFO, JE, DN 75 / DE  85 MM</v>
      </c>
      <c r="F2009" s="691"/>
      <c r="G2009" s="691"/>
      <c r="H2009" s="692"/>
      <c r="I2009" s="696" t="str">
        <f>F2013</f>
        <v xml:space="preserve">UN    </v>
      </c>
      <c r="J2009" s="29"/>
      <c r="K2009" s="422">
        <f>I2017</f>
        <v>20.71</v>
      </c>
      <c r="L2009" s="422">
        <v>26.45</v>
      </c>
    </row>
    <row r="2010" spans="2:12">
      <c r="B2010" s="423"/>
      <c r="C2010" s="423"/>
      <c r="D2010" s="423"/>
      <c r="E2010" s="693"/>
      <c r="F2010" s="694"/>
      <c r="G2010" s="694"/>
      <c r="H2010" s="695"/>
      <c r="I2010" s="697"/>
      <c r="J2010" s="29"/>
    </row>
    <row r="2011" spans="2:12">
      <c r="D2011" s="427" t="s">
        <v>7844</v>
      </c>
      <c r="E2011" s="427" t="s">
        <v>8294</v>
      </c>
      <c r="F2011" s="427" t="s">
        <v>7845</v>
      </c>
      <c r="G2011" s="478" t="s">
        <v>7846</v>
      </c>
      <c r="H2011" s="429" t="s">
        <v>7847</v>
      </c>
      <c r="I2011" s="429" t="s">
        <v>8254</v>
      </c>
      <c r="J2011" s="29"/>
    </row>
    <row r="2012" spans="2:12">
      <c r="D2012" s="698" t="s">
        <v>7450</v>
      </c>
      <c r="E2012" s="698"/>
      <c r="F2012" s="698"/>
      <c r="G2012" s="698"/>
      <c r="H2012" s="698"/>
      <c r="I2012" s="698"/>
      <c r="J2012" s="29"/>
    </row>
    <row r="2013" spans="2:12" ht="25.5">
      <c r="D2013" s="31">
        <v>50</v>
      </c>
      <c r="E2013" s="32" t="s">
        <v>427</v>
      </c>
      <c r="F2013" s="33" t="s">
        <v>423</v>
      </c>
      <c r="G2013" s="479">
        <v>1</v>
      </c>
      <c r="H2013" s="430">
        <f>SUMIF(Insumos!B:B,D2013,Insumos!G:G)</f>
        <v>20.71</v>
      </c>
      <c r="I2013" s="30">
        <f>TRUNC(G2013*H2013,2)</f>
        <v>20.71</v>
      </c>
      <c r="J2013" s="29"/>
    </row>
    <row r="2014" spans="2:12">
      <c r="D2014" s="31"/>
      <c r="E2014" s="32"/>
      <c r="F2014" s="33"/>
      <c r="G2014" s="479"/>
      <c r="H2014" s="430">
        <f>SUMIF(Insumos!B:B,D2014,Insumos!G:G)</f>
        <v>0</v>
      </c>
      <c r="I2014" s="30">
        <f>TRUNC(G2014*H2014,2)</f>
        <v>0</v>
      </c>
      <c r="J2014" s="29"/>
    </row>
    <row r="2015" spans="2:12">
      <c r="D2015" s="31"/>
      <c r="E2015" s="32"/>
      <c r="F2015" s="33"/>
      <c r="G2015" s="479"/>
      <c r="H2015" s="430">
        <f>SUMIF(Insumos!B:B,D2015,Insumos!G:G)</f>
        <v>0</v>
      </c>
      <c r="I2015" s="30">
        <f>TRUNC(G2015*H2015,2)</f>
        <v>0</v>
      </c>
      <c r="J2015" s="29"/>
    </row>
    <row r="2016" spans="2:12">
      <c r="D2016" s="699"/>
      <c r="E2016" s="699"/>
      <c r="F2016" s="699"/>
      <c r="G2016" s="699"/>
      <c r="H2016" s="30" t="s">
        <v>9454</v>
      </c>
      <c r="I2016" s="30">
        <f>SUM(I2013:I2015)</f>
        <v>20.71</v>
      </c>
      <c r="J2016" s="29"/>
    </row>
    <row r="2017" spans="2:12">
      <c r="D2017" s="228"/>
      <c r="E2017" s="229"/>
      <c r="F2017" s="229"/>
      <c r="G2017" s="480"/>
      <c r="H2017" s="231" t="s">
        <v>8317</v>
      </c>
      <c r="I2017" s="30">
        <f>I2016</f>
        <v>20.71</v>
      </c>
      <c r="J2017" s="29"/>
    </row>
    <row r="2018" spans="2:12">
      <c r="D2018" s="35"/>
      <c r="E2018" s="35"/>
      <c r="F2018" s="35"/>
      <c r="G2018" s="481"/>
      <c r="H2018" s="37"/>
      <c r="I2018" s="37"/>
      <c r="J2018" s="38"/>
      <c r="K2018" s="25"/>
      <c r="L2018" s="39"/>
    </row>
    <row r="2019" spans="2:12">
      <c r="D2019" s="35"/>
      <c r="E2019" s="35"/>
      <c r="F2019" s="35"/>
      <c r="G2019" s="481"/>
      <c r="H2019" s="37"/>
      <c r="I2019" s="37"/>
      <c r="J2019" s="38"/>
      <c r="K2019" s="25"/>
      <c r="L2019" s="39"/>
    </row>
    <row r="2021" spans="2:12">
      <c r="B2021" s="419" t="s">
        <v>2320</v>
      </c>
      <c r="C2021" s="419" t="s">
        <v>8233</v>
      </c>
      <c r="D2021" s="419">
        <f>D2025</f>
        <v>9887</v>
      </c>
      <c r="E2021" s="690" t="str">
        <f>E2025</f>
        <v>UNIAO DE FERRO GALVANIZADO, COM ROSCA BSP, COM ASSENTO PLANO, DE 2"</v>
      </c>
      <c r="F2021" s="691"/>
      <c r="G2021" s="691"/>
      <c r="H2021" s="692"/>
      <c r="I2021" s="696" t="str">
        <f>F2025</f>
        <v xml:space="preserve">UN    </v>
      </c>
      <c r="J2021" s="29"/>
      <c r="K2021" s="422">
        <f>I2029</f>
        <v>44.07</v>
      </c>
      <c r="L2021" s="422">
        <v>56.29</v>
      </c>
    </row>
    <row r="2022" spans="2:12">
      <c r="B2022" s="423"/>
      <c r="C2022" s="423"/>
      <c r="D2022" s="423"/>
      <c r="E2022" s="693"/>
      <c r="F2022" s="694"/>
      <c r="G2022" s="694"/>
      <c r="H2022" s="695"/>
      <c r="I2022" s="697"/>
      <c r="J2022" s="29"/>
    </row>
    <row r="2023" spans="2:12">
      <c r="D2023" s="427" t="s">
        <v>7844</v>
      </c>
      <c r="E2023" s="427" t="s">
        <v>8294</v>
      </c>
      <c r="F2023" s="427" t="s">
        <v>7845</v>
      </c>
      <c r="G2023" s="478" t="s">
        <v>7846</v>
      </c>
      <c r="H2023" s="429" t="s">
        <v>7847</v>
      </c>
      <c r="I2023" s="429" t="s">
        <v>8254</v>
      </c>
      <c r="J2023" s="29"/>
    </row>
    <row r="2024" spans="2:12">
      <c r="D2024" s="698" t="s">
        <v>7450</v>
      </c>
      <c r="E2024" s="698"/>
      <c r="F2024" s="698"/>
      <c r="G2024" s="698"/>
      <c r="H2024" s="698"/>
      <c r="I2024" s="698"/>
      <c r="J2024" s="29"/>
    </row>
    <row r="2025" spans="2:12" ht="25.5">
      <c r="D2025" s="31">
        <v>9887</v>
      </c>
      <c r="E2025" s="32" t="s">
        <v>651</v>
      </c>
      <c r="F2025" s="33" t="s">
        <v>423</v>
      </c>
      <c r="G2025" s="479">
        <v>1</v>
      </c>
      <c r="H2025" s="430">
        <f>SUMIF(Insumos!B:B,D2025,Insumos!G:G)</f>
        <v>44.07</v>
      </c>
      <c r="I2025" s="30">
        <f>TRUNC(G2025*H2025,2)</f>
        <v>44.07</v>
      </c>
      <c r="J2025" s="29"/>
    </row>
    <row r="2026" spans="2:12">
      <c r="D2026" s="31"/>
      <c r="E2026" s="32"/>
      <c r="F2026" s="33"/>
      <c r="G2026" s="479"/>
      <c r="H2026" s="430">
        <f>SUMIF(Insumos!B:B,D2026,Insumos!G:G)</f>
        <v>0</v>
      </c>
      <c r="I2026" s="30">
        <f>TRUNC(G2026*H2026,2)</f>
        <v>0</v>
      </c>
      <c r="J2026" s="29"/>
    </row>
    <row r="2027" spans="2:12">
      <c r="D2027" s="31"/>
      <c r="E2027" s="32"/>
      <c r="F2027" s="33"/>
      <c r="G2027" s="479"/>
      <c r="H2027" s="430">
        <f>SUMIF(Insumos!B:B,D2027,Insumos!G:G)</f>
        <v>0</v>
      </c>
      <c r="I2027" s="30">
        <f>TRUNC(G2027*H2027,2)</f>
        <v>0</v>
      </c>
      <c r="J2027" s="29"/>
    </row>
    <row r="2028" spans="2:12">
      <c r="D2028" s="699"/>
      <c r="E2028" s="699"/>
      <c r="F2028" s="699"/>
      <c r="G2028" s="699"/>
      <c r="H2028" s="30" t="s">
        <v>9454</v>
      </c>
      <c r="I2028" s="30">
        <f>SUM(I2025:I2027)</f>
        <v>44.07</v>
      </c>
      <c r="J2028" s="29"/>
    </row>
    <row r="2029" spans="2:12">
      <c r="D2029" s="228"/>
      <c r="E2029" s="229"/>
      <c r="F2029" s="229"/>
      <c r="G2029" s="480"/>
      <c r="H2029" s="231" t="s">
        <v>8317</v>
      </c>
      <c r="I2029" s="30">
        <f>I2028</f>
        <v>44.07</v>
      </c>
      <c r="J2029" s="29"/>
    </row>
    <row r="2030" spans="2:12">
      <c r="D2030" s="35"/>
      <c r="E2030" s="35"/>
      <c r="F2030" s="35"/>
      <c r="G2030" s="481"/>
      <c r="H2030" s="37"/>
      <c r="I2030" s="37"/>
      <c r="J2030" s="38"/>
      <c r="K2030" s="25"/>
      <c r="L2030" s="39"/>
    </row>
    <row r="2031" spans="2:12">
      <c r="D2031" s="35"/>
      <c r="E2031" s="35"/>
      <c r="F2031" s="35"/>
      <c r="G2031" s="481"/>
      <c r="H2031" s="37"/>
      <c r="I2031" s="37"/>
      <c r="J2031" s="38"/>
      <c r="K2031" s="25"/>
      <c r="L2031" s="39"/>
    </row>
    <row r="2033" spans="2:12">
      <c r="B2033" s="419" t="s">
        <v>2320</v>
      </c>
      <c r="C2033" s="419" t="s">
        <v>8233</v>
      </c>
      <c r="D2033" s="419">
        <f>D2037</f>
        <v>11321</v>
      </c>
      <c r="E2033" s="690" t="str">
        <f>E2037</f>
        <v>REDUCAO PVC PBA, JE, PB, DN 100 X 50 / DE 110 X 60 MM, PARA REDE DE AGUA</v>
      </c>
      <c r="F2033" s="691"/>
      <c r="G2033" s="691"/>
      <c r="H2033" s="692"/>
      <c r="I2033" s="696" t="str">
        <f>F2037</f>
        <v xml:space="preserve">UN    </v>
      </c>
      <c r="J2033" s="29"/>
      <c r="K2033" s="422">
        <f>I2041</f>
        <v>13.77</v>
      </c>
      <c r="L2033" s="422">
        <v>17.59</v>
      </c>
    </row>
    <row r="2034" spans="2:12">
      <c r="B2034" s="423"/>
      <c r="C2034" s="423"/>
      <c r="D2034" s="423"/>
      <c r="E2034" s="693"/>
      <c r="F2034" s="694"/>
      <c r="G2034" s="694"/>
      <c r="H2034" s="695"/>
      <c r="I2034" s="697"/>
      <c r="J2034" s="29"/>
    </row>
    <row r="2035" spans="2:12">
      <c r="D2035" s="427" t="s">
        <v>7844</v>
      </c>
      <c r="E2035" s="427" t="s">
        <v>8294</v>
      </c>
      <c r="F2035" s="427" t="s">
        <v>7845</v>
      </c>
      <c r="G2035" s="478" t="s">
        <v>7846</v>
      </c>
      <c r="H2035" s="429" t="s">
        <v>7847</v>
      </c>
      <c r="I2035" s="429" t="s">
        <v>8254</v>
      </c>
      <c r="J2035" s="29"/>
    </row>
    <row r="2036" spans="2:12">
      <c r="D2036" s="698" t="s">
        <v>7450</v>
      </c>
      <c r="E2036" s="698"/>
      <c r="F2036" s="698"/>
      <c r="G2036" s="698"/>
      <c r="H2036" s="698"/>
      <c r="I2036" s="698"/>
      <c r="J2036" s="29"/>
    </row>
    <row r="2037" spans="2:12" ht="25.5">
      <c r="D2037" s="31">
        <v>11321</v>
      </c>
      <c r="E2037" s="32" t="s">
        <v>1359</v>
      </c>
      <c r="F2037" s="33" t="s">
        <v>423</v>
      </c>
      <c r="G2037" s="479">
        <v>1</v>
      </c>
      <c r="H2037" s="430">
        <f>SUMIF(Insumos!B:B,D2037,Insumos!G:G)</f>
        <v>13.77</v>
      </c>
      <c r="I2037" s="30">
        <f>TRUNC(G2037*H2037,2)</f>
        <v>13.77</v>
      </c>
      <c r="J2037" s="29"/>
    </row>
    <row r="2038" spans="2:12">
      <c r="D2038" s="31"/>
      <c r="E2038" s="32"/>
      <c r="F2038" s="33"/>
      <c r="G2038" s="479"/>
      <c r="H2038" s="430">
        <f>SUMIF(Insumos!B:B,D2038,Insumos!G:G)</f>
        <v>0</v>
      </c>
      <c r="I2038" s="30">
        <f>TRUNC(G2038*H2038,2)</f>
        <v>0</v>
      </c>
      <c r="J2038" s="29"/>
    </row>
    <row r="2039" spans="2:12">
      <c r="D2039" s="31"/>
      <c r="E2039" s="32"/>
      <c r="F2039" s="33"/>
      <c r="G2039" s="479"/>
      <c r="H2039" s="430">
        <f>SUMIF(Insumos!B:B,D2039,Insumos!G:G)</f>
        <v>0</v>
      </c>
      <c r="I2039" s="30">
        <f>TRUNC(G2039*H2039,2)</f>
        <v>0</v>
      </c>
      <c r="J2039" s="29"/>
    </row>
    <row r="2040" spans="2:12">
      <c r="D2040" s="699"/>
      <c r="E2040" s="699"/>
      <c r="F2040" s="699"/>
      <c r="G2040" s="699"/>
      <c r="H2040" s="30" t="s">
        <v>9454</v>
      </c>
      <c r="I2040" s="30">
        <f>SUM(I2037:I2039)</f>
        <v>13.77</v>
      </c>
      <c r="J2040" s="29"/>
    </row>
    <row r="2041" spans="2:12">
      <c r="D2041" s="228"/>
      <c r="E2041" s="229"/>
      <c r="F2041" s="229"/>
      <c r="G2041" s="480"/>
      <c r="H2041" s="231" t="s">
        <v>8317</v>
      </c>
      <c r="I2041" s="30">
        <f>I2040</f>
        <v>13.77</v>
      </c>
      <c r="J2041" s="29"/>
    </row>
    <row r="2042" spans="2:12">
      <c r="D2042" s="35"/>
      <c r="E2042" s="35"/>
      <c r="F2042" s="35"/>
      <c r="G2042" s="481"/>
      <c r="H2042" s="37"/>
      <c r="I2042" s="37"/>
      <c r="J2042" s="38"/>
      <c r="K2042" s="25"/>
      <c r="L2042" s="39"/>
    </row>
    <row r="2043" spans="2:12">
      <c r="D2043" s="35"/>
      <c r="E2043" s="35"/>
      <c r="F2043" s="35"/>
      <c r="G2043" s="481"/>
      <c r="H2043" s="37"/>
      <c r="I2043" s="37"/>
      <c r="J2043" s="38"/>
      <c r="K2043" s="25"/>
      <c r="L2043" s="39"/>
    </row>
    <row r="2045" spans="2:12">
      <c r="B2045" s="419" t="s">
        <v>2320</v>
      </c>
      <c r="C2045" s="419" t="s">
        <v>8233</v>
      </c>
      <c r="D2045" s="419">
        <f>D2049</f>
        <v>4181</v>
      </c>
      <c r="E2045" s="690" t="str">
        <f>E2049</f>
        <v>NIPLE DE FERRO GALVANIZADO, COM ROSCA BSP, DE 2"</v>
      </c>
      <c r="F2045" s="691"/>
      <c r="G2045" s="691"/>
      <c r="H2045" s="692"/>
      <c r="I2045" s="696" t="str">
        <f>F2049</f>
        <v xml:space="preserve">UN    </v>
      </c>
      <c r="J2045" s="29"/>
      <c r="K2045" s="422">
        <f>I2053</f>
        <v>15.2</v>
      </c>
      <c r="L2045" s="422">
        <v>19.420000000000002</v>
      </c>
    </row>
    <row r="2046" spans="2:12">
      <c r="B2046" s="423"/>
      <c r="C2046" s="423"/>
      <c r="D2046" s="423"/>
      <c r="E2046" s="693"/>
      <c r="F2046" s="694"/>
      <c r="G2046" s="694"/>
      <c r="H2046" s="695"/>
      <c r="I2046" s="697"/>
      <c r="J2046" s="29"/>
    </row>
    <row r="2047" spans="2:12">
      <c r="D2047" s="427" t="s">
        <v>7844</v>
      </c>
      <c r="E2047" s="427" t="s">
        <v>8294</v>
      </c>
      <c r="F2047" s="427" t="s">
        <v>7845</v>
      </c>
      <c r="G2047" s="478" t="s">
        <v>7846</v>
      </c>
      <c r="H2047" s="429" t="s">
        <v>7847</v>
      </c>
      <c r="I2047" s="429" t="s">
        <v>8254</v>
      </c>
      <c r="J2047" s="29"/>
    </row>
    <row r="2048" spans="2:12">
      <c r="D2048" s="698" t="s">
        <v>7450</v>
      </c>
      <c r="E2048" s="698"/>
      <c r="F2048" s="698"/>
      <c r="G2048" s="698"/>
      <c r="H2048" s="698"/>
      <c r="I2048" s="698"/>
      <c r="J2048" s="29"/>
    </row>
    <row r="2049" spans="2:12">
      <c r="D2049" s="31">
        <v>4181</v>
      </c>
      <c r="E2049" s="32" t="s">
        <v>924</v>
      </c>
      <c r="F2049" s="33" t="s">
        <v>423</v>
      </c>
      <c r="G2049" s="479">
        <v>1</v>
      </c>
      <c r="H2049" s="430">
        <f>SUMIF(Insumos!B:B,D2049,Insumos!G:G)</f>
        <v>15.2</v>
      </c>
      <c r="I2049" s="30">
        <f>TRUNC(G2049*H2049,2)</f>
        <v>15.2</v>
      </c>
      <c r="J2049" s="29"/>
    </row>
    <row r="2050" spans="2:12">
      <c r="D2050" s="31"/>
      <c r="E2050" s="32"/>
      <c r="F2050" s="33"/>
      <c r="G2050" s="479"/>
      <c r="H2050" s="430">
        <f>SUMIF(Insumos!B:B,D2050,Insumos!G:G)</f>
        <v>0</v>
      </c>
      <c r="I2050" s="30">
        <f>TRUNC(G2050*H2050,2)</f>
        <v>0</v>
      </c>
      <c r="J2050" s="29"/>
    </row>
    <row r="2051" spans="2:12">
      <c r="D2051" s="31"/>
      <c r="E2051" s="32"/>
      <c r="F2051" s="33"/>
      <c r="G2051" s="479"/>
      <c r="H2051" s="430">
        <f>SUMIF(Insumos!B:B,D2051,Insumos!G:G)</f>
        <v>0</v>
      </c>
      <c r="I2051" s="30">
        <f>TRUNC(G2051*H2051,2)</f>
        <v>0</v>
      </c>
      <c r="J2051" s="29"/>
    </row>
    <row r="2052" spans="2:12">
      <c r="D2052" s="699"/>
      <c r="E2052" s="699"/>
      <c r="F2052" s="699"/>
      <c r="G2052" s="699"/>
      <c r="H2052" s="30" t="s">
        <v>9454</v>
      </c>
      <c r="I2052" s="30">
        <f>SUM(I2049:I2051)</f>
        <v>15.2</v>
      </c>
      <c r="J2052" s="29"/>
    </row>
    <row r="2053" spans="2:12">
      <c r="D2053" s="228"/>
      <c r="E2053" s="229"/>
      <c r="F2053" s="229"/>
      <c r="G2053" s="480"/>
      <c r="H2053" s="231" t="s">
        <v>8317</v>
      </c>
      <c r="I2053" s="30">
        <f>I2052</f>
        <v>15.2</v>
      </c>
      <c r="J2053" s="29"/>
    </row>
    <row r="2054" spans="2:12">
      <c r="D2054" s="35"/>
      <c r="E2054" s="35"/>
      <c r="F2054" s="35"/>
      <c r="G2054" s="481"/>
      <c r="H2054" s="37"/>
      <c r="I2054" s="37"/>
      <c r="J2054" s="38"/>
      <c r="K2054" s="25"/>
      <c r="L2054" s="39"/>
    </row>
    <row r="2055" spans="2:12">
      <c r="D2055" s="35"/>
      <c r="E2055" s="35"/>
      <c r="F2055" s="35"/>
      <c r="G2055" s="481"/>
      <c r="H2055" s="37"/>
      <c r="I2055" s="37"/>
      <c r="J2055" s="38"/>
      <c r="K2055" s="25"/>
      <c r="L2055" s="39"/>
    </row>
    <row r="2057" spans="2:12">
      <c r="B2057" s="419" t="s">
        <v>2320</v>
      </c>
      <c r="C2057" s="419" t="s">
        <v>8233</v>
      </c>
      <c r="D2057" s="419">
        <f>D2061</f>
        <v>4209</v>
      </c>
      <c r="E2057" s="690" t="str">
        <f>E2061</f>
        <v>NIPLE DE FERRO GALVANIZADO, COM ROSCA BSP, DE 1 1/2"</v>
      </c>
      <c r="F2057" s="691"/>
      <c r="G2057" s="691"/>
      <c r="H2057" s="692"/>
      <c r="I2057" s="696" t="str">
        <f>F2061</f>
        <v xml:space="preserve">UN    </v>
      </c>
      <c r="J2057" s="29"/>
      <c r="K2057" s="422">
        <f>I2065</f>
        <v>9.77</v>
      </c>
      <c r="L2057" s="422">
        <v>12.49</v>
      </c>
    </row>
    <row r="2058" spans="2:12">
      <c r="B2058" s="423"/>
      <c r="C2058" s="423"/>
      <c r="D2058" s="423"/>
      <c r="E2058" s="693"/>
      <c r="F2058" s="694"/>
      <c r="G2058" s="694"/>
      <c r="H2058" s="695"/>
      <c r="I2058" s="697"/>
      <c r="J2058" s="29"/>
    </row>
    <row r="2059" spans="2:12">
      <c r="D2059" s="427" t="s">
        <v>7844</v>
      </c>
      <c r="E2059" s="427" t="s">
        <v>8294</v>
      </c>
      <c r="F2059" s="427" t="s">
        <v>7845</v>
      </c>
      <c r="G2059" s="478" t="s">
        <v>7846</v>
      </c>
      <c r="H2059" s="429" t="s">
        <v>7847</v>
      </c>
      <c r="I2059" s="429" t="s">
        <v>8254</v>
      </c>
      <c r="J2059" s="29"/>
    </row>
    <row r="2060" spans="2:12">
      <c r="D2060" s="698" t="s">
        <v>7450</v>
      </c>
      <c r="E2060" s="698"/>
      <c r="F2060" s="698"/>
      <c r="G2060" s="698"/>
      <c r="H2060" s="698"/>
      <c r="I2060" s="698"/>
      <c r="J2060" s="29"/>
    </row>
    <row r="2061" spans="2:12">
      <c r="D2061" s="31">
        <v>4209</v>
      </c>
      <c r="E2061" s="32" t="s">
        <v>925</v>
      </c>
      <c r="F2061" s="33" t="s">
        <v>423</v>
      </c>
      <c r="G2061" s="479">
        <v>1</v>
      </c>
      <c r="H2061" s="430">
        <f>SUMIF(Insumos!B:B,D2061,Insumos!G:G)</f>
        <v>9.77</v>
      </c>
      <c r="I2061" s="30">
        <f>TRUNC(G2061*H2061,2)</f>
        <v>9.77</v>
      </c>
      <c r="J2061" s="29"/>
    </row>
    <row r="2062" spans="2:12">
      <c r="D2062" s="31"/>
      <c r="E2062" s="32"/>
      <c r="F2062" s="33"/>
      <c r="G2062" s="479"/>
      <c r="H2062" s="430">
        <f>SUMIF(Insumos!B:B,D2062,Insumos!G:G)</f>
        <v>0</v>
      </c>
      <c r="I2062" s="30">
        <f>TRUNC(G2062*H2062,2)</f>
        <v>0</v>
      </c>
      <c r="J2062" s="29"/>
    </row>
    <row r="2063" spans="2:12">
      <c r="D2063" s="31"/>
      <c r="E2063" s="32"/>
      <c r="F2063" s="33"/>
      <c r="G2063" s="479"/>
      <c r="H2063" s="430">
        <f>SUMIF(Insumos!B:B,D2063,Insumos!G:G)</f>
        <v>0</v>
      </c>
      <c r="I2063" s="30">
        <f>TRUNC(G2063*H2063,2)</f>
        <v>0</v>
      </c>
      <c r="J2063" s="29"/>
    </row>
    <row r="2064" spans="2:12">
      <c r="D2064" s="699"/>
      <c r="E2064" s="699"/>
      <c r="F2064" s="699"/>
      <c r="G2064" s="699"/>
      <c r="H2064" s="30" t="s">
        <v>9454</v>
      </c>
      <c r="I2064" s="30">
        <f>SUM(I2061:I2063)</f>
        <v>9.77</v>
      </c>
      <c r="J2064" s="29"/>
    </row>
    <row r="2065" spans="2:12">
      <c r="D2065" s="228"/>
      <c r="E2065" s="229"/>
      <c r="F2065" s="229"/>
      <c r="G2065" s="480"/>
      <c r="H2065" s="231" t="s">
        <v>8317</v>
      </c>
      <c r="I2065" s="30">
        <f>I2064</f>
        <v>9.77</v>
      </c>
      <c r="J2065" s="29"/>
    </row>
    <row r="2066" spans="2:12">
      <c r="D2066" s="35"/>
      <c r="E2066" s="35"/>
      <c r="F2066" s="35"/>
      <c r="G2066" s="481"/>
      <c r="H2066" s="37"/>
      <c r="I2066" s="37"/>
      <c r="J2066" s="38"/>
      <c r="K2066" s="25"/>
      <c r="L2066" s="39"/>
    </row>
    <row r="2067" spans="2:12">
      <c r="D2067" s="35"/>
      <c r="E2067" s="35"/>
      <c r="F2067" s="35"/>
      <c r="G2067" s="481"/>
      <c r="H2067" s="37"/>
      <c r="I2067" s="37"/>
      <c r="J2067" s="38"/>
      <c r="K2067" s="25"/>
      <c r="L2067" s="39"/>
    </row>
    <row r="2069" spans="2:12">
      <c r="B2069" s="419" t="s">
        <v>2320</v>
      </c>
      <c r="C2069" s="419" t="s">
        <v>8233</v>
      </c>
      <c r="D2069" s="419">
        <f>D2073</f>
        <v>4177</v>
      </c>
      <c r="E2069" s="690" t="str">
        <f>E2073</f>
        <v>NIPLE DE FERRO GALVANIZADO, COM ROSCA BSP, DE 1/2"</v>
      </c>
      <c r="F2069" s="691"/>
      <c r="G2069" s="691"/>
      <c r="H2069" s="692"/>
      <c r="I2069" s="696" t="str">
        <f>F2073</f>
        <v xml:space="preserve">UN    </v>
      </c>
      <c r="J2069" s="29"/>
      <c r="K2069" s="422">
        <f>I2077</f>
        <v>2.44</v>
      </c>
      <c r="L2069" s="422">
        <v>3.12</v>
      </c>
    </row>
    <row r="2070" spans="2:12">
      <c r="B2070" s="423"/>
      <c r="C2070" s="423"/>
      <c r="D2070" s="423"/>
      <c r="E2070" s="693"/>
      <c r="F2070" s="694"/>
      <c r="G2070" s="694"/>
      <c r="H2070" s="695"/>
      <c r="I2070" s="697"/>
      <c r="J2070" s="29"/>
    </row>
    <row r="2071" spans="2:12">
      <c r="D2071" s="427" t="s">
        <v>7844</v>
      </c>
      <c r="E2071" s="427" t="s">
        <v>8294</v>
      </c>
      <c r="F2071" s="427" t="s">
        <v>7845</v>
      </c>
      <c r="G2071" s="478" t="s">
        <v>7846</v>
      </c>
      <c r="H2071" s="429" t="s">
        <v>7847</v>
      </c>
      <c r="I2071" s="429" t="s">
        <v>8254</v>
      </c>
      <c r="J2071" s="29"/>
    </row>
    <row r="2072" spans="2:12">
      <c r="D2072" s="698" t="s">
        <v>7450</v>
      </c>
      <c r="E2072" s="698"/>
      <c r="F2072" s="698"/>
      <c r="G2072" s="698"/>
      <c r="H2072" s="698"/>
      <c r="I2072" s="698"/>
      <c r="J2072" s="29"/>
    </row>
    <row r="2073" spans="2:12">
      <c r="D2073" s="31">
        <v>4177</v>
      </c>
      <c r="E2073" s="32" t="s">
        <v>923</v>
      </c>
      <c r="F2073" s="33" t="s">
        <v>423</v>
      </c>
      <c r="G2073" s="479">
        <v>1</v>
      </c>
      <c r="H2073" s="430">
        <f>SUMIF(Insumos!B:B,D2073,Insumos!G:G)</f>
        <v>2.44</v>
      </c>
      <c r="I2073" s="30">
        <f>TRUNC(G2073*H2073,2)</f>
        <v>2.44</v>
      </c>
      <c r="J2073" s="29"/>
    </row>
    <row r="2074" spans="2:12">
      <c r="D2074" s="31"/>
      <c r="E2074" s="32"/>
      <c r="F2074" s="33"/>
      <c r="G2074" s="479"/>
      <c r="H2074" s="430">
        <f>SUMIF(Insumos!B:B,D2074,Insumos!G:G)</f>
        <v>0</v>
      </c>
      <c r="I2074" s="30">
        <f>TRUNC(G2074*H2074,2)</f>
        <v>0</v>
      </c>
      <c r="J2074" s="29"/>
    </row>
    <row r="2075" spans="2:12">
      <c r="D2075" s="31"/>
      <c r="E2075" s="32"/>
      <c r="F2075" s="33"/>
      <c r="G2075" s="479"/>
      <c r="H2075" s="430">
        <f>SUMIF(Insumos!B:B,D2075,Insumos!G:G)</f>
        <v>0</v>
      </c>
      <c r="I2075" s="30">
        <f>TRUNC(G2075*H2075,2)</f>
        <v>0</v>
      </c>
      <c r="J2075" s="29"/>
    </row>
    <row r="2076" spans="2:12">
      <c r="D2076" s="699"/>
      <c r="E2076" s="699"/>
      <c r="F2076" s="699"/>
      <c r="G2076" s="699"/>
      <c r="H2076" s="30" t="s">
        <v>9454</v>
      </c>
      <c r="I2076" s="30">
        <f>SUM(I2073:I2075)</f>
        <v>2.44</v>
      </c>
      <c r="J2076" s="29"/>
    </row>
    <row r="2077" spans="2:12">
      <c r="D2077" s="228"/>
      <c r="E2077" s="229"/>
      <c r="F2077" s="229"/>
      <c r="G2077" s="480"/>
      <c r="H2077" s="231" t="s">
        <v>8317</v>
      </c>
      <c r="I2077" s="30">
        <f>I2076</f>
        <v>2.44</v>
      </c>
      <c r="J2077" s="29"/>
    </row>
    <row r="2078" spans="2:12">
      <c r="D2078" s="35"/>
      <c r="E2078" s="35"/>
      <c r="F2078" s="35"/>
      <c r="G2078" s="481"/>
      <c r="H2078" s="37"/>
      <c r="I2078" s="37"/>
      <c r="J2078" s="38"/>
      <c r="K2078" s="25"/>
      <c r="L2078" s="39"/>
    </row>
    <row r="2079" spans="2:12">
      <c r="D2079" s="35"/>
      <c r="E2079" s="35"/>
      <c r="F2079" s="35"/>
      <c r="G2079" s="481"/>
      <c r="H2079" s="37"/>
      <c r="I2079" s="37"/>
      <c r="J2079" s="38"/>
      <c r="K2079" s="25"/>
      <c r="L2079" s="39"/>
    </row>
    <row r="2081" spans="2:12">
      <c r="B2081" s="419" t="s">
        <v>2320</v>
      </c>
      <c r="C2081" s="419" t="s">
        <v>8233</v>
      </c>
      <c r="D2081" s="419">
        <f>D2085</f>
        <v>11831</v>
      </c>
      <c r="E2081" s="690" t="str">
        <f>E2085</f>
        <v>TORNEIRA PLASTICA PARA TANQUE 1/2 " OU 3/4 " COM BICO PARA MANGUEIRA</v>
      </c>
      <c r="F2081" s="691"/>
      <c r="G2081" s="691"/>
      <c r="H2081" s="692"/>
      <c r="I2081" s="696" t="str">
        <f>F2085</f>
        <v xml:space="preserve">UN    </v>
      </c>
      <c r="J2081" s="29"/>
      <c r="K2081" s="422">
        <f>I2089</f>
        <v>17.46</v>
      </c>
      <c r="L2081" s="422">
        <v>22.3</v>
      </c>
    </row>
    <row r="2082" spans="2:12">
      <c r="B2082" s="423"/>
      <c r="C2082" s="423"/>
      <c r="D2082" s="423"/>
      <c r="E2082" s="693"/>
      <c r="F2082" s="694"/>
      <c r="G2082" s="694"/>
      <c r="H2082" s="695"/>
      <c r="I2082" s="697"/>
      <c r="J2082" s="29"/>
    </row>
    <row r="2083" spans="2:12">
      <c r="D2083" s="427" t="s">
        <v>7844</v>
      </c>
      <c r="E2083" s="427" t="s">
        <v>8294</v>
      </c>
      <c r="F2083" s="427" t="s">
        <v>7845</v>
      </c>
      <c r="G2083" s="478" t="s">
        <v>7846</v>
      </c>
      <c r="H2083" s="429" t="s">
        <v>7847</v>
      </c>
      <c r="I2083" s="429" t="s">
        <v>8254</v>
      </c>
      <c r="J2083" s="29"/>
    </row>
    <row r="2084" spans="2:12">
      <c r="D2084" s="698" t="s">
        <v>7450</v>
      </c>
      <c r="E2084" s="698"/>
      <c r="F2084" s="698"/>
      <c r="G2084" s="698"/>
      <c r="H2084" s="698"/>
      <c r="I2084" s="698"/>
      <c r="J2084" s="29"/>
    </row>
    <row r="2085" spans="2:12" ht="25.5">
      <c r="D2085" s="31">
        <v>11831</v>
      </c>
      <c r="E2085" s="32" t="s">
        <v>1363</v>
      </c>
      <c r="F2085" s="33" t="s">
        <v>423</v>
      </c>
      <c r="G2085" s="479">
        <v>1</v>
      </c>
      <c r="H2085" s="430">
        <f>SUMIF(Insumos!B:B,D2085,Insumos!G:G)</f>
        <v>17.46</v>
      </c>
      <c r="I2085" s="30">
        <f>TRUNC(G2085*H2085,2)</f>
        <v>17.46</v>
      </c>
      <c r="J2085" s="29"/>
    </row>
    <row r="2086" spans="2:12">
      <c r="D2086" s="31"/>
      <c r="E2086" s="32"/>
      <c r="F2086" s="33"/>
      <c r="G2086" s="479"/>
      <c r="H2086" s="430">
        <f>SUMIF(Insumos!B:B,D2086,Insumos!G:G)</f>
        <v>0</v>
      </c>
      <c r="I2086" s="30">
        <f>TRUNC(G2086*H2086,2)</f>
        <v>0</v>
      </c>
      <c r="J2086" s="29"/>
    </row>
    <row r="2087" spans="2:12">
      <c r="D2087" s="31"/>
      <c r="E2087" s="32"/>
      <c r="F2087" s="33"/>
      <c r="G2087" s="479"/>
      <c r="H2087" s="430">
        <f>SUMIF(Insumos!B:B,D2087,Insumos!G:G)</f>
        <v>0</v>
      </c>
      <c r="I2087" s="30">
        <f>TRUNC(G2087*H2087,2)</f>
        <v>0</v>
      </c>
      <c r="J2087" s="29"/>
    </row>
    <row r="2088" spans="2:12">
      <c r="D2088" s="699"/>
      <c r="E2088" s="699"/>
      <c r="F2088" s="699"/>
      <c r="G2088" s="699"/>
      <c r="H2088" s="30" t="s">
        <v>9454</v>
      </c>
      <c r="I2088" s="30">
        <f>SUM(I2085:I2087)</f>
        <v>17.46</v>
      </c>
      <c r="J2088" s="29"/>
    </row>
    <row r="2089" spans="2:12">
      <c r="D2089" s="228"/>
      <c r="E2089" s="229"/>
      <c r="F2089" s="229"/>
      <c r="G2089" s="480"/>
      <c r="H2089" s="231" t="s">
        <v>8317</v>
      </c>
      <c r="I2089" s="30">
        <f>I2088</f>
        <v>17.46</v>
      </c>
      <c r="J2089" s="29"/>
    </row>
    <row r="2090" spans="2:12">
      <c r="D2090" s="35"/>
      <c r="E2090" s="35"/>
      <c r="F2090" s="35"/>
      <c r="G2090" s="481"/>
      <c r="H2090" s="37"/>
      <c r="I2090" s="37"/>
      <c r="J2090" s="38"/>
      <c r="K2090" s="25"/>
      <c r="L2090" s="39"/>
    </row>
    <row r="2091" spans="2:12">
      <c r="D2091" s="35"/>
      <c r="E2091" s="35"/>
      <c r="F2091" s="35"/>
      <c r="G2091" s="481"/>
      <c r="H2091" s="37"/>
      <c r="I2091" s="37"/>
      <c r="J2091" s="38"/>
      <c r="K2091" s="25"/>
      <c r="L2091" s="39"/>
    </row>
    <row r="2093" spans="2:12">
      <c r="B2093" s="419" t="s">
        <v>2320</v>
      </c>
      <c r="C2093" s="419" t="s">
        <v>8233</v>
      </c>
      <c r="D2093" s="419">
        <f>D2097</f>
        <v>20080</v>
      </c>
      <c r="E2093" s="690" t="str">
        <f>E2097</f>
        <v>ADESIVO PLASTICO PARA PVC, FRASCO COM 175 GR</v>
      </c>
      <c r="F2093" s="691"/>
      <c r="G2093" s="691"/>
      <c r="H2093" s="692"/>
      <c r="I2093" s="696" t="str">
        <f>F2097</f>
        <v xml:space="preserve">UN    </v>
      </c>
      <c r="J2093" s="29"/>
      <c r="K2093" s="422">
        <f>I2101</f>
        <v>11.13</v>
      </c>
      <c r="L2093" s="422">
        <v>14.22</v>
      </c>
    </row>
    <row r="2094" spans="2:12">
      <c r="B2094" s="423"/>
      <c r="C2094" s="423"/>
      <c r="D2094" s="423"/>
      <c r="E2094" s="693"/>
      <c r="F2094" s="694"/>
      <c r="G2094" s="694"/>
      <c r="H2094" s="695"/>
      <c r="I2094" s="697"/>
      <c r="J2094" s="29"/>
    </row>
    <row r="2095" spans="2:12">
      <c r="D2095" s="427" t="s">
        <v>7844</v>
      </c>
      <c r="E2095" s="427" t="s">
        <v>8294</v>
      </c>
      <c r="F2095" s="427" t="s">
        <v>7845</v>
      </c>
      <c r="G2095" s="478" t="s">
        <v>7846</v>
      </c>
      <c r="H2095" s="429" t="s">
        <v>7847</v>
      </c>
      <c r="I2095" s="429" t="s">
        <v>8254</v>
      </c>
      <c r="J2095" s="29"/>
    </row>
    <row r="2096" spans="2:12">
      <c r="D2096" s="698" t="s">
        <v>7450</v>
      </c>
      <c r="E2096" s="698"/>
      <c r="F2096" s="698"/>
      <c r="G2096" s="698"/>
      <c r="H2096" s="698"/>
      <c r="I2096" s="698"/>
      <c r="J2096" s="29"/>
    </row>
    <row r="2097" spans="2:12">
      <c r="D2097" s="31">
        <v>20080</v>
      </c>
      <c r="E2097" s="32" t="s">
        <v>1370</v>
      </c>
      <c r="F2097" s="33" t="s">
        <v>423</v>
      </c>
      <c r="G2097" s="479">
        <v>1</v>
      </c>
      <c r="H2097" s="430">
        <f>SUMIF(Insumos!B:B,D2097,Insumos!G:G)</f>
        <v>11.13</v>
      </c>
      <c r="I2097" s="30">
        <f>TRUNC(G2097*H2097,2)</f>
        <v>11.13</v>
      </c>
      <c r="J2097" s="29"/>
    </row>
    <row r="2098" spans="2:12">
      <c r="D2098" s="31"/>
      <c r="E2098" s="32"/>
      <c r="F2098" s="33"/>
      <c r="G2098" s="479"/>
      <c r="H2098" s="430">
        <f>SUMIF(Insumos!B:B,D2098,Insumos!G:G)</f>
        <v>0</v>
      </c>
      <c r="I2098" s="30">
        <f>TRUNC(G2098*H2098,2)</f>
        <v>0</v>
      </c>
      <c r="J2098" s="29"/>
    </row>
    <row r="2099" spans="2:12">
      <c r="D2099" s="31"/>
      <c r="E2099" s="32"/>
      <c r="F2099" s="33"/>
      <c r="G2099" s="479"/>
      <c r="H2099" s="430">
        <f>SUMIF(Insumos!B:B,D2099,Insumos!G:G)</f>
        <v>0</v>
      </c>
      <c r="I2099" s="30">
        <f>TRUNC(G2099*H2099,2)</f>
        <v>0</v>
      </c>
      <c r="J2099" s="29"/>
    </row>
    <row r="2100" spans="2:12">
      <c r="D2100" s="699"/>
      <c r="E2100" s="699"/>
      <c r="F2100" s="699"/>
      <c r="G2100" s="699"/>
      <c r="H2100" s="30" t="s">
        <v>9454</v>
      </c>
      <c r="I2100" s="30">
        <f>SUM(I2097:I2099)</f>
        <v>11.13</v>
      </c>
      <c r="J2100" s="29"/>
    </row>
    <row r="2101" spans="2:12">
      <c r="D2101" s="228"/>
      <c r="E2101" s="229"/>
      <c r="F2101" s="229"/>
      <c r="G2101" s="480"/>
      <c r="H2101" s="231" t="s">
        <v>8317</v>
      </c>
      <c r="I2101" s="30">
        <f>I2100</f>
        <v>11.13</v>
      </c>
      <c r="J2101" s="29"/>
    </row>
    <row r="2102" spans="2:12">
      <c r="D2102" s="35"/>
      <c r="E2102" s="35"/>
      <c r="F2102" s="35"/>
      <c r="G2102" s="481"/>
      <c r="H2102" s="37"/>
      <c r="I2102" s="37"/>
      <c r="J2102" s="38"/>
      <c r="K2102" s="25"/>
      <c r="L2102" s="39"/>
    </row>
    <row r="2103" spans="2:12">
      <c r="D2103" s="35"/>
      <c r="E2103" s="35"/>
      <c r="F2103" s="35"/>
      <c r="G2103" s="481"/>
      <c r="H2103" s="37"/>
      <c r="I2103" s="37"/>
      <c r="J2103" s="38"/>
      <c r="K2103" s="25"/>
      <c r="L2103" s="39"/>
    </row>
    <row r="2105" spans="2:12">
      <c r="B2105" s="419" t="s">
        <v>2320</v>
      </c>
      <c r="C2105" s="419" t="s">
        <v>8233</v>
      </c>
      <c r="D2105" s="419">
        <f>D2109</f>
        <v>3854</v>
      </c>
      <c r="E2105" s="690" t="str">
        <f>E2109</f>
        <v>LUVA DE CORRER PARA TUBO SOLDAVEL, PVC, 20 MM, PARA AGUA FRIA PREDIAL</v>
      </c>
      <c r="F2105" s="691"/>
      <c r="G2105" s="691"/>
      <c r="H2105" s="692"/>
      <c r="I2105" s="696" t="str">
        <f>F2109</f>
        <v xml:space="preserve">UN    </v>
      </c>
      <c r="J2105" s="29"/>
      <c r="K2105" s="422">
        <f>I2113</f>
        <v>4.8600000000000003</v>
      </c>
      <c r="L2105" s="422">
        <v>6.21</v>
      </c>
    </row>
    <row r="2106" spans="2:12">
      <c r="B2106" s="423"/>
      <c r="C2106" s="423"/>
      <c r="D2106" s="423"/>
      <c r="E2106" s="693"/>
      <c r="F2106" s="694"/>
      <c r="G2106" s="694"/>
      <c r="H2106" s="695"/>
      <c r="I2106" s="697"/>
      <c r="J2106" s="29"/>
    </row>
    <row r="2107" spans="2:12">
      <c r="D2107" s="427" t="s">
        <v>7844</v>
      </c>
      <c r="E2107" s="427" t="s">
        <v>8294</v>
      </c>
      <c r="F2107" s="427" t="s">
        <v>7845</v>
      </c>
      <c r="G2107" s="478" t="s">
        <v>7846</v>
      </c>
      <c r="H2107" s="429" t="s">
        <v>7847</v>
      </c>
      <c r="I2107" s="429" t="s">
        <v>8254</v>
      </c>
      <c r="J2107" s="29"/>
    </row>
    <row r="2108" spans="2:12">
      <c r="D2108" s="698" t="s">
        <v>7450</v>
      </c>
      <c r="E2108" s="698"/>
      <c r="F2108" s="698"/>
      <c r="G2108" s="698"/>
      <c r="H2108" s="698"/>
      <c r="I2108" s="698"/>
      <c r="J2108" s="29"/>
    </row>
    <row r="2109" spans="2:12" ht="25.5">
      <c r="D2109" s="31">
        <v>3854</v>
      </c>
      <c r="E2109" s="32" t="s">
        <v>918</v>
      </c>
      <c r="F2109" s="33" t="s">
        <v>423</v>
      </c>
      <c r="G2109" s="479">
        <v>1</v>
      </c>
      <c r="H2109" s="430">
        <f>SUMIF(Insumos!B:B,D2109,Insumos!G:G)</f>
        <v>4.8600000000000003</v>
      </c>
      <c r="I2109" s="30">
        <f>TRUNC(G2109*H2109,2)</f>
        <v>4.8600000000000003</v>
      </c>
      <c r="J2109" s="29"/>
    </row>
    <row r="2110" spans="2:12">
      <c r="D2110" s="31"/>
      <c r="E2110" s="32"/>
      <c r="F2110" s="33"/>
      <c r="G2110" s="479"/>
      <c r="H2110" s="430">
        <f>SUMIF(Insumos!B:B,D2110,Insumos!G:G)</f>
        <v>0</v>
      </c>
      <c r="I2110" s="30">
        <f>TRUNC(G2110*H2110,2)</f>
        <v>0</v>
      </c>
      <c r="J2110" s="29"/>
    </row>
    <row r="2111" spans="2:12">
      <c r="D2111" s="31"/>
      <c r="E2111" s="32"/>
      <c r="F2111" s="33"/>
      <c r="G2111" s="479"/>
      <c r="H2111" s="430">
        <f>SUMIF(Insumos!B:B,D2111,Insumos!G:G)</f>
        <v>0</v>
      </c>
      <c r="I2111" s="30">
        <f>TRUNC(G2111*H2111,2)</f>
        <v>0</v>
      </c>
      <c r="J2111" s="29"/>
    </row>
    <row r="2112" spans="2:12">
      <c r="D2112" s="699"/>
      <c r="E2112" s="699"/>
      <c r="F2112" s="699"/>
      <c r="G2112" s="699"/>
      <c r="H2112" s="30" t="s">
        <v>9454</v>
      </c>
      <c r="I2112" s="30">
        <f>SUM(I2109:I2111)</f>
        <v>4.8600000000000003</v>
      </c>
      <c r="J2112" s="29"/>
    </row>
    <row r="2113" spans="2:12">
      <c r="D2113" s="228"/>
      <c r="E2113" s="229"/>
      <c r="F2113" s="229"/>
      <c r="G2113" s="480"/>
      <c r="H2113" s="231" t="s">
        <v>8317</v>
      </c>
      <c r="I2113" s="30">
        <f>I2112</f>
        <v>4.8600000000000003</v>
      </c>
      <c r="J2113" s="29"/>
    </row>
    <row r="2114" spans="2:12">
      <c r="D2114" s="35"/>
      <c r="E2114" s="35"/>
      <c r="F2114" s="35"/>
      <c r="G2114" s="481"/>
      <c r="H2114" s="37"/>
      <c r="I2114" s="37"/>
      <c r="J2114" s="38"/>
      <c r="K2114" s="25"/>
      <c r="L2114" s="39"/>
    </row>
    <row r="2115" spans="2:12">
      <c r="D2115" s="35"/>
      <c r="E2115" s="35"/>
      <c r="F2115" s="35"/>
      <c r="G2115" s="481"/>
      <c r="H2115" s="37"/>
      <c r="I2115" s="37"/>
      <c r="J2115" s="38"/>
      <c r="K2115" s="25"/>
      <c r="L2115" s="39"/>
    </row>
    <row r="2117" spans="2:12">
      <c r="B2117" s="419" t="s">
        <v>2320</v>
      </c>
      <c r="C2117" s="419" t="s">
        <v>8233</v>
      </c>
      <c r="D2117" s="419">
        <f>D2121</f>
        <v>38022</v>
      </c>
      <c r="E2117" s="690" t="str">
        <f>E2121</f>
        <v>LUVA DE CORRER PARA TUBO SOLDAVEL, PVC, 60 MM, PARA AGUA FRIA PREDIAL</v>
      </c>
      <c r="F2117" s="691"/>
      <c r="G2117" s="691"/>
      <c r="H2117" s="692"/>
      <c r="I2117" s="696" t="str">
        <f>F2121</f>
        <v xml:space="preserve">UN    </v>
      </c>
      <c r="J2117" s="29"/>
      <c r="K2117" s="422">
        <f>I2125</f>
        <v>20.85</v>
      </c>
      <c r="L2117" s="422">
        <v>26.64</v>
      </c>
    </row>
    <row r="2118" spans="2:12">
      <c r="B2118" s="423"/>
      <c r="C2118" s="423"/>
      <c r="D2118" s="423"/>
      <c r="E2118" s="693"/>
      <c r="F2118" s="694"/>
      <c r="G2118" s="694"/>
      <c r="H2118" s="695"/>
      <c r="I2118" s="697"/>
      <c r="J2118" s="29"/>
    </row>
    <row r="2119" spans="2:12">
      <c r="D2119" s="427" t="s">
        <v>7844</v>
      </c>
      <c r="E2119" s="427" t="s">
        <v>8294</v>
      </c>
      <c r="F2119" s="427" t="s">
        <v>7845</v>
      </c>
      <c r="G2119" s="478" t="s">
        <v>7846</v>
      </c>
      <c r="H2119" s="429" t="s">
        <v>7847</v>
      </c>
      <c r="I2119" s="429" t="s">
        <v>8254</v>
      </c>
      <c r="J2119" s="29"/>
    </row>
    <row r="2120" spans="2:12">
      <c r="D2120" s="698" t="s">
        <v>7450</v>
      </c>
      <c r="E2120" s="698"/>
      <c r="F2120" s="698"/>
      <c r="G2120" s="698"/>
      <c r="H2120" s="698"/>
      <c r="I2120" s="698"/>
      <c r="J2120" s="29"/>
    </row>
    <row r="2121" spans="2:12" ht="25.5">
      <c r="D2121" s="31">
        <v>38022</v>
      </c>
      <c r="E2121" s="32" t="s">
        <v>1378</v>
      </c>
      <c r="F2121" s="33" t="s">
        <v>423</v>
      </c>
      <c r="G2121" s="479">
        <v>1</v>
      </c>
      <c r="H2121" s="430">
        <f>SUMIF(Insumos!B:B,D2121,Insumos!G:G)</f>
        <v>20.85</v>
      </c>
      <c r="I2121" s="30">
        <f>TRUNC(G2121*H2121,2)</f>
        <v>20.85</v>
      </c>
      <c r="J2121" s="29"/>
    </row>
    <row r="2122" spans="2:12">
      <c r="D2122" s="31"/>
      <c r="E2122" s="32"/>
      <c r="F2122" s="33"/>
      <c r="G2122" s="479"/>
      <c r="H2122" s="430">
        <f>SUMIF(Insumos!B:B,D2122,Insumos!G:G)</f>
        <v>0</v>
      </c>
      <c r="I2122" s="30">
        <f>TRUNC(G2122*H2122,2)</f>
        <v>0</v>
      </c>
      <c r="J2122" s="29"/>
    </row>
    <row r="2123" spans="2:12">
      <c r="D2123" s="31"/>
      <c r="E2123" s="32"/>
      <c r="F2123" s="33"/>
      <c r="G2123" s="479"/>
      <c r="H2123" s="430">
        <f>SUMIF(Insumos!B:B,D2123,Insumos!G:G)</f>
        <v>0</v>
      </c>
      <c r="I2123" s="30">
        <f>TRUNC(G2123*H2123,2)</f>
        <v>0</v>
      </c>
      <c r="J2123" s="29"/>
    </row>
    <row r="2124" spans="2:12">
      <c r="D2124" s="699"/>
      <c r="E2124" s="699"/>
      <c r="F2124" s="699"/>
      <c r="G2124" s="699"/>
      <c r="H2124" s="30" t="s">
        <v>9454</v>
      </c>
      <c r="I2124" s="30">
        <f>SUM(I2121:I2123)</f>
        <v>20.85</v>
      </c>
      <c r="J2124" s="29"/>
    </row>
    <row r="2125" spans="2:12">
      <c r="D2125" s="228"/>
      <c r="E2125" s="229"/>
      <c r="F2125" s="229"/>
      <c r="G2125" s="480"/>
      <c r="H2125" s="231" t="s">
        <v>8317</v>
      </c>
      <c r="I2125" s="30">
        <f>I2124</f>
        <v>20.85</v>
      </c>
      <c r="J2125" s="29"/>
    </row>
    <row r="2126" spans="2:12">
      <c r="D2126" s="35"/>
      <c r="E2126" s="35"/>
      <c r="F2126" s="35"/>
      <c r="G2126" s="481"/>
      <c r="H2126" s="37"/>
      <c r="I2126" s="37"/>
      <c r="J2126" s="38"/>
      <c r="K2126" s="25"/>
      <c r="L2126" s="39"/>
    </row>
    <row r="2127" spans="2:12">
      <c r="D2127" s="35"/>
      <c r="E2127" s="35"/>
      <c r="F2127" s="35"/>
      <c r="G2127" s="481"/>
      <c r="H2127" s="37"/>
      <c r="I2127" s="37"/>
      <c r="J2127" s="38"/>
      <c r="K2127" s="25"/>
      <c r="L2127" s="39"/>
    </row>
    <row r="2129" spans="2:12">
      <c r="B2129" s="419" t="s">
        <v>2320</v>
      </c>
      <c r="C2129" s="419" t="s">
        <v>8233</v>
      </c>
      <c r="D2129" s="419">
        <f>D2133</f>
        <v>11717</v>
      </c>
      <c r="E2129" s="690" t="str">
        <f>E2133</f>
        <v>CAIXA SIFONADA PVC, 150 X 150 X 50 MM, COM GRELHA REDONDA BRANCA</v>
      </c>
      <c r="F2129" s="691"/>
      <c r="G2129" s="691"/>
      <c r="H2129" s="692"/>
      <c r="I2129" s="696" t="str">
        <f>F2133</f>
        <v xml:space="preserve">UN    </v>
      </c>
      <c r="J2129" s="29"/>
      <c r="K2129" s="422">
        <f>I2137</f>
        <v>22.97</v>
      </c>
      <c r="L2129" s="422">
        <v>29.34</v>
      </c>
    </row>
    <row r="2130" spans="2:12">
      <c r="B2130" s="423"/>
      <c r="C2130" s="423"/>
      <c r="D2130" s="423"/>
      <c r="E2130" s="693"/>
      <c r="F2130" s="694"/>
      <c r="G2130" s="694"/>
      <c r="H2130" s="695"/>
      <c r="I2130" s="697"/>
      <c r="J2130" s="29"/>
    </row>
    <row r="2131" spans="2:12">
      <c r="D2131" s="427" t="s">
        <v>7844</v>
      </c>
      <c r="E2131" s="427" t="s">
        <v>8294</v>
      </c>
      <c r="F2131" s="427" t="s">
        <v>7845</v>
      </c>
      <c r="G2131" s="478" t="s">
        <v>7846</v>
      </c>
      <c r="H2131" s="429" t="s">
        <v>7847</v>
      </c>
      <c r="I2131" s="429" t="s">
        <v>8254</v>
      </c>
      <c r="J2131" s="29"/>
    </row>
    <row r="2132" spans="2:12">
      <c r="D2132" s="698" t="s">
        <v>7450</v>
      </c>
      <c r="E2132" s="698"/>
      <c r="F2132" s="698"/>
      <c r="G2132" s="698"/>
      <c r="H2132" s="698"/>
      <c r="I2132" s="698"/>
      <c r="J2132" s="29"/>
    </row>
    <row r="2133" spans="2:12" ht="25.5">
      <c r="D2133" s="31">
        <v>11717</v>
      </c>
      <c r="E2133" s="32" t="s">
        <v>8640</v>
      </c>
      <c r="F2133" s="33" t="s">
        <v>423</v>
      </c>
      <c r="G2133" s="479">
        <v>1</v>
      </c>
      <c r="H2133" s="430">
        <f>SUMIF(Insumos!B:B,D2133,Insumos!G:G)</f>
        <v>22.97</v>
      </c>
      <c r="I2133" s="30">
        <f>TRUNC(G2133*H2133,2)</f>
        <v>22.97</v>
      </c>
      <c r="J2133" s="29"/>
    </row>
    <row r="2134" spans="2:12">
      <c r="D2134" s="31"/>
      <c r="E2134" s="32"/>
      <c r="F2134" s="33"/>
      <c r="G2134" s="479"/>
      <c r="H2134" s="430">
        <f>SUMIF(Insumos!B:B,D2134,Insumos!G:G)</f>
        <v>0</v>
      </c>
      <c r="I2134" s="30">
        <f>TRUNC(G2134*H2134,2)</f>
        <v>0</v>
      </c>
      <c r="J2134" s="29"/>
    </row>
    <row r="2135" spans="2:12">
      <c r="D2135" s="31"/>
      <c r="E2135" s="32"/>
      <c r="F2135" s="33"/>
      <c r="G2135" s="479"/>
      <c r="H2135" s="430">
        <f>SUMIF(Insumos!B:B,D2135,Insumos!G:G)</f>
        <v>0</v>
      </c>
      <c r="I2135" s="30">
        <f>TRUNC(G2135*H2135,2)</f>
        <v>0</v>
      </c>
      <c r="J2135" s="29"/>
    </row>
    <row r="2136" spans="2:12">
      <c r="D2136" s="699"/>
      <c r="E2136" s="699"/>
      <c r="F2136" s="699"/>
      <c r="G2136" s="699"/>
      <c r="H2136" s="30" t="s">
        <v>9454</v>
      </c>
      <c r="I2136" s="30">
        <f>SUM(I2133:I2135)</f>
        <v>22.97</v>
      </c>
      <c r="J2136" s="29"/>
    </row>
    <row r="2137" spans="2:12">
      <c r="D2137" s="228"/>
      <c r="E2137" s="229"/>
      <c r="F2137" s="229"/>
      <c r="G2137" s="480"/>
      <c r="H2137" s="231" t="s">
        <v>8317</v>
      </c>
      <c r="I2137" s="30">
        <f>I2136</f>
        <v>22.97</v>
      </c>
      <c r="J2137" s="29"/>
    </row>
    <row r="2138" spans="2:12">
      <c r="D2138" s="35"/>
      <c r="E2138" s="35"/>
      <c r="F2138" s="35"/>
      <c r="G2138" s="481"/>
      <c r="H2138" s="37"/>
      <c r="I2138" s="37"/>
      <c r="J2138" s="38"/>
      <c r="K2138" s="25"/>
      <c r="L2138" s="39"/>
    </row>
    <row r="2139" spans="2:12">
      <c r="D2139" s="35"/>
      <c r="E2139" s="35"/>
      <c r="F2139" s="35"/>
      <c r="G2139" s="481"/>
      <c r="H2139" s="37"/>
      <c r="I2139" s="37"/>
      <c r="J2139" s="38"/>
      <c r="K2139" s="25"/>
      <c r="L2139" s="39"/>
    </row>
    <row r="2141" spans="2:12">
      <c r="B2141" s="419" t="s">
        <v>2320</v>
      </c>
      <c r="C2141" s="419" t="s">
        <v>8233</v>
      </c>
      <c r="D2141" s="419">
        <f>D2145</f>
        <v>11716</v>
      </c>
      <c r="E2141" s="690" t="str">
        <f>E2145</f>
        <v>CAIXA SIFONADA PVC, 100 X 100 X 40 MM, COM GRELHA REDONDA BRANCA</v>
      </c>
      <c r="F2141" s="691"/>
      <c r="G2141" s="691"/>
      <c r="H2141" s="692"/>
      <c r="I2141" s="696" t="str">
        <f>F2145</f>
        <v xml:space="preserve">UN    </v>
      </c>
      <c r="J2141" s="29"/>
      <c r="K2141" s="422">
        <f>I2149</f>
        <v>8.94</v>
      </c>
      <c r="L2141" s="422">
        <v>11.43</v>
      </c>
    </row>
    <row r="2142" spans="2:12">
      <c r="B2142" s="423"/>
      <c r="C2142" s="423"/>
      <c r="D2142" s="423"/>
      <c r="E2142" s="693"/>
      <c r="F2142" s="694"/>
      <c r="G2142" s="694"/>
      <c r="H2142" s="695"/>
      <c r="I2142" s="697"/>
      <c r="J2142" s="29"/>
    </row>
    <row r="2143" spans="2:12">
      <c r="D2143" s="427" t="s">
        <v>7844</v>
      </c>
      <c r="E2143" s="427" t="s">
        <v>8294</v>
      </c>
      <c r="F2143" s="427" t="s">
        <v>7845</v>
      </c>
      <c r="G2143" s="478" t="s">
        <v>7846</v>
      </c>
      <c r="H2143" s="429" t="s">
        <v>7847</v>
      </c>
      <c r="I2143" s="429" t="s">
        <v>8254</v>
      </c>
      <c r="J2143" s="29"/>
    </row>
    <row r="2144" spans="2:12">
      <c r="D2144" s="698" t="s">
        <v>7450</v>
      </c>
      <c r="E2144" s="698"/>
      <c r="F2144" s="698"/>
      <c r="G2144" s="698"/>
      <c r="H2144" s="698"/>
      <c r="I2144" s="698"/>
      <c r="J2144" s="29"/>
    </row>
    <row r="2145" spans="2:12" ht="25.5">
      <c r="D2145" s="31">
        <v>11716</v>
      </c>
      <c r="E2145" s="32" t="s">
        <v>8641</v>
      </c>
      <c r="F2145" s="33" t="s">
        <v>423</v>
      </c>
      <c r="G2145" s="479">
        <v>1</v>
      </c>
      <c r="H2145" s="430">
        <f>SUMIF(Insumos!B:B,D2145,Insumos!G:G)</f>
        <v>8.94</v>
      </c>
      <c r="I2145" s="30">
        <f>TRUNC(G2145*H2145,2)</f>
        <v>8.94</v>
      </c>
      <c r="J2145" s="29"/>
    </row>
    <row r="2146" spans="2:12">
      <c r="D2146" s="31"/>
      <c r="E2146" s="32"/>
      <c r="F2146" s="33"/>
      <c r="G2146" s="479"/>
      <c r="H2146" s="430">
        <f>SUMIF(Insumos!B:B,D2146,Insumos!G:G)</f>
        <v>0</v>
      </c>
      <c r="I2146" s="30">
        <f>TRUNC(G2146*H2146,2)</f>
        <v>0</v>
      </c>
      <c r="J2146" s="29"/>
    </row>
    <row r="2147" spans="2:12">
      <c r="D2147" s="31"/>
      <c r="E2147" s="32"/>
      <c r="F2147" s="33"/>
      <c r="G2147" s="479"/>
      <c r="H2147" s="430">
        <f>SUMIF(Insumos!B:B,D2147,Insumos!G:G)</f>
        <v>0</v>
      </c>
      <c r="I2147" s="30">
        <f>TRUNC(G2147*H2147,2)</f>
        <v>0</v>
      </c>
      <c r="J2147" s="29"/>
    </row>
    <row r="2148" spans="2:12">
      <c r="D2148" s="699"/>
      <c r="E2148" s="699"/>
      <c r="F2148" s="699"/>
      <c r="G2148" s="699"/>
      <c r="H2148" s="30" t="s">
        <v>9454</v>
      </c>
      <c r="I2148" s="30">
        <f>SUM(I2145:I2147)</f>
        <v>8.94</v>
      </c>
      <c r="J2148" s="29"/>
    </row>
    <row r="2149" spans="2:12">
      <c r="D2149" s="228"/>
      <c r="E2149" s="229"/>
      <c r="F2149" s="229"/>
      <c r="G2149" s="480"/>
      <c r="H2149" s="231" t="s">
        <v>8317</v>
      </c>
      <c r="I2149" s="30">
        <f>I2148</f>
        <v>8.94</v>
      </c>
      <c r="J2149" s="29"/>
    </row>
    <row r="2150" spans="2:12">
      <c r="D2150" s="35"/>
      <c r="E2150" s="35"/>
      <c r="F2150" s="35"/>
      <c r="G2150" s="481"/>
      <c r="H2150" s="37"/>
      <c r="I2150" s="37"/>
      <c r="J2150" s="38"/>
      <c r="K2150" s="25"/>
      <c r="L2150" s="39"/>
    </row>
    <row r="2151" spans="2:12">
      <c r="D2151" s="35"/>
      <c r="E2151" s="35"/>
      <c r="F2151" s="35"/>
      <c r="G2151" s="481"/>
      <c r="H2151" s="37"/>
      <c r="I2151" s="37"/>
      <c r="J2151" s="38"/>
      <c r="K2151" s="25"/>
      <c r="L2151" s="39"/>
    </row>
    <row r="2153" spans="2:12">
      <c r="B2153" s="419" t="s">
        <v>2320</v>
      </c>
      <c r="C2153" s="419" t="s">
        <v>8233</v>
      </c>
      <c r="D2153" s="419">
        <f>D2157</f>
        <v>11714</v>
      </c>
      <c r="E2153" s="690" t="str">
        <f>E2157</f>
        <v>CAIXA SIFONADA PVC, 150 X 185 X 75 MM, COM GRELHA QUADRADA BRANCA</v>
      </c>
      <c r="F2153" s="691"/>
      <c r="G2153" s="691"/>
      <c r="H2153" s="692"/>
      <c r="I2153" s="696" t="str">
        <f>F2157</f>
        <v xml:space="preserve">UN    </v>
      </c>
      <c r="J2153" s="29"/>
      <c r="K2153" s="422">
        <f>I2161</f>
        <v>28.57</v>
      </c>
      <c r="L2153" s="422">
        <v>36.5</v>
      </c>
    </row>
    <row r="2154" spans="2:12">
      <c r="B2154" s="423"/>
      <c r="C2154" s="423"/>
      <c r="D2154" s="423"/>
      <c r="E2154" s="693"/>
      <c r="F2154" s="694"/>
      <c r="G2154" s="694"/>
      <c r="H2154" s="695"/>
      <c r="I2154" s="697"/>
      <c r="J2154" s="29"/>
    </row>
    <row r="2155" spans="2:12">
      <c r="D2155" s="427" t="s">
        <v>7844</v>
      </c>
      <c r="E2155" s="427" t="s">
        <v>8294</v>
      </c>
      <c r="F2155" s="427" t="s">
        <v>7845</v>
      </c>
      <c r="G2155" s="478" t="s">
        <v>7846</v>
      </c>
      <c r="H2155" s="429" t="s">
        <v>7847</v>
      </c>
      <c r="I2155" s="429" t="s">
        <v>8254</v>
      </c>
      <c r="J2155" s="29"/>
    </row>
    <row r="2156" spans="2:12">
      <c r="D2156" s="698" t="s">
        <v>7450</v>
      </c>
      <c r="E2156" s="698"/>
      <c r="F2156" s="698"/>
      <c r="G2156" s="698"/>
      <c r="H2156" s="698"/>
      <c r="I2156" s="698"/>
      <c r="J2156" s="29"/>
    </row>
    <row r="2157" spans="2:12" ht="25.5">
      <c r="D2157" s="31">
        <v>11714</v>
      </c>
      <c r="E2157" s="32" t="s">
        <v>8642</v>
      </c>
      <c r="F2157" s="33" t="s">
        <v>423</v>
      </c>
      <c r="G2157" s="479">
        <v>1</v>
      </c>
      <c r="H2157" s="430">
        <f>SUMIF(Insumos!B:B,D2157,Insumos!G:G)</f>
        <v>28.57</v>
      </c>
      <c r="I2157" s="30">
        <f>TRUNC(G2157*H2157,2)</f>
        <v>28.57</v>
      </c>
      <c r="J2157" s="29"/>
    </row>
    <row r="2158" spans="2:12">
      <c r="D2158" s="31"/>
      <c r="E2158" s="32"/>
      <c r="F2158" s="33"/>
      <c r="G2158" s="479"/>
      <c r="H2158" s="430">
        <f>SUMIF(Insumos!B:B,D2158,Insumos!G:G)</f>
        <v>0</v>
      </c>
      <c r="I2158" s="30">
        <f>TRUNC(G2158*H2158,2)</f>
        <v>0</v>
      </c>
      <c r="J2158" s="29"/>
    </row>
    <row r="2159" spans="2:12">
      <c r="D2159" s="31"/>
      <c r="E2159" s="32"/>
      <c r="F2159" s="33"/>
      <c r="G2159" s="479"/>
      <c r="H2159" s="430">
        <f>SUMIF(Insumos!B:B,D2159,Insumos!G:G)</f>
        <v>0</v>
      </c>
      <c r="I2159" s="30">
        <f>TRUNC(G2159*H2159,2)</f>
        <v>0</v>
      </c>
      <c r="J2159" s="29"/>
    </row>
    <row r="2160" spans="2:12">
      <c r="D2160" s="699"/>
      <c r="E2160" s="699"/>
      <c r="F2160" s="699"/>
      <c r="G2160" s="699"/>
      <c r="H2160" s="30" t="s">
        <v>9454</v>
      </c>
      <c r="I2160" s="30">
        <f>SUM(I2157:I2159)</f>
        <v>28.57</v>
      </c>
      <c r="J2160" s="29"/>
    </row>
    <row r="2161" spans="2:12">
      <c r="D2161" s="228"/>
      <c r="E2161" s="229"/>
      <c r="F2161" s="229"/>
      <c r="G2161" s="480"/>
      <c r="H2161" s="231" t="s">
        <v>8317</v>
      </c>
      <c r="I2161" s="30">
        <f>I2160</f>
        <v>28.57</v>
      </c>
      <c r="J2161" s="29"/>
    </row>
    <row r="2162" spans="2:12">
      <c r="D2162" s="35"/>
      <c r="E2162" s="35"/>
      <c r="F2162" s="35"/>
      <c r="G2162" s="481"/>
      <c r="H2162" s="37"/>
      <c r="I2162" s="37"/>
      <c r="J2162" s="38"/>
      <c r="K2162" s="25"/>
      <c r="L2162" s="39"/>
    </row>
    <row r="2163" spans="2:12">
      <c r="D2163" s="35"/>
      <c r="E2163" s="35"/>
      <c r="F2163" s="35"/>
      <c r="G2163" s="481"/>
      <c r="H2163" s="37"/>
      <c r="I2163" s="37"/>
      <c r="J2163" s="38"/>
      <c r="K2163" s="25"/>
      <c r="L2163" s="39"/>
    </row>
    <row r="2165" spans="2:12">
      <c r="B2165" s="419" t="s">
        <v>2320</v>
      </c>
      <c r="C2165" s="419" t="s">
        <v>8233</v>
      </c>
      <c r="D2165" s="419">
        <f>D2169</f>
        <v>11079</v>
      </c>
      <c r="E2165" s="690" t="str">
        <f>E2169</f>
        <v>MATERIAL FILTRANTE (PEDREGULHO) 0,6 A 25,46 MM (POSTO PEDREIRA/FORNECEDOR, SEM FRETE)</v>
      </c>
      <c r="F2165" s="691"/>
      <c r="G2165" s="691"/>
      <c r="H2165" s="692"/>
      <c r="I2165" s="696" t="str">
        <f>F2169</f>
        <v xml:space="preserve">M3    </v>
      </c>
      <c r="J2165" s="29"/>
      <c r="K2165" s="422">
        <f>I2173</f>
        <v>540.99</v>
      </c>
      <c r="L2165" s="422">
        <v>690.92</v>
      </c>
    </row>
    <row r="2166" spans="2:12">
      <c r="B2166" s="423"/>
      <c r="C2166" s="423"/>
      <c r="D2166" s="423"/>
      <c r="E2166" s="693"/>
      <c r="F2166" s="694"/>
      <c r="G2166" s="694"/>
      <c r="H2166" s="695"/>
      <c r="I2166" s="697"/>
      <c r="J2166" s="29"/>
    </row>
    <row r="2167" spans="2:12">
      <c r="D2167" s="427" t="s">
        <v>7844</v>
      </c>
      <c r="E2167" s="427" t="s">
        <v>8294</v>
      </c>
      <c r="F2167" s="427" t="s">
        <v>7845</v>
      </c>
      <c r="G2167" s="478" t="s">
        <v>7846</v>
      </c>
      <c r="H2167" s="429" t="s">
        <v>7847</v>
      </c>
      <c r="I2167" s="429" t="s">
        <v>8254</v>
      </c>
      <c r="J2167" s="29"/>
    </row>
    <row r="2168" spans="2:12">
      <c r="D2168" s="698" t="s">
        <v>7450</v>
      </c>
      <c r="E2168" s="698"/>
      <c r="F2168" s="698"/>
      <c r="G2168" s="698"/>
      <c r="H2168" s="698"/>
      <c r="I2168" s="698"/>
      <c r="J2168" s="29"/>
    </row>
    <row r="2169" spans="2:12" ht="25.5">
      <c r="D2169" s="31">
        <v>11079</v>
      </c>
      <c r="E2169" s="32" t="s">
        <v>654</v>
      </c>
      <c r="F2169" s="33" t="s">
        <v>1009</v>
      </c>
      <c r="G2169" s="479">
        <v>1</v>
      </c>
      <c r="H2169" s="430">
        <f>SUMIF(Insumos!B:B,D2169,Insumos!G:G)</f>
        <v>540.99</v>
      </c>
      <c r="I2169" s="30">
        <f>TRUNC(G2169*H2169,2)</f>
        <v>540.99</v>
      </c>
      <c r="J2169" s="29"/>
    </row>
    <row r="2170" spans="2:12">
      <c r="D2170" s="31"/>
      <c r="E2170" s="32"/>
      <c r="F2170" s="33"/>
      <c r="G2170" s="479"/>
      <c r="H2170" s="430">
        <f>SUMIF(Insumos!B:B,D2170,Insumos!G:G)</f>
        <v>0</v>
      </c>
      <c r="I2170" s="30">
        <f>TRUNC(G2170*H2170,2)</f>
        <v>0</v>
      </c>
      <c r="J2170" s="29"/>
    </row>
    <row r="2171" spans="2:12">
      <c r="D2171" s="31"/>
      <c r="E2171" s="32"/>
      <c r="F2171" s="33"/>
      <c r="G2171" s="479"/>
      <c r="H2171" s="430">
        <f>SUMIF(Insumos!B:B,D2171,Insumos!G:G)</f>
        <v>0</v>
      </c>
      <c r="I2171" s="30">
        <f>TRUNC(G2171*H2171,2)</f>
        <v>0</v>
      </c>
      <c r="J2171" s="29"/>
    </row>
    <row r="2172" spans="2:12">
      <c r="D2172" s="699"/>
      <c r="E2172" s="699"/>
      <c r="F2172" s="699"/>
      <c r="G2172" s="699"/>
      <c r="H2172" s="30" t="s">
        <v>9454</v>
      </c>
      <c r="I2172" s="30">
        <f>SUM(I2169:I2171)</f>
        <v>540.99</v>
      </c>
      <c r="J2172" s="29"/>
    </row>
    <row r="2173" spans="2:12">
      <c r="D2173" s="228"/>
      <c r="E2173" s="229"/>
      <c r="F2173" s="229"/>
      <c r="G2173" s="480"/>
      <c r="H2173" s="231" t="s">
        <v>8317</v>
      </c>
      <c r="I2173" s="30">
        <f>I2172</f>
        <v>540.99</v>
      </c>
      <c r="J2173" s="29"/>
    </row>
    <row r="2174" spans="2:12">
      <c r="D2174" s="35"/>
      <c r="E2174" s="35"/>
      <c r="F2174" s="35"/>
      <c r="G2174" s="481"/>
      <c r="H2174" s="37"/>
      <c r="I2174" s="37"/>
      <c r="J2174" s="38"/>
      <c r="K2174" s="25"/>
      <c r="L2174" s="39"/>
    </row>
    <row r="2175" spans="2:12">
      <c r="D2175" s="35"/>
      <c r="E2175" s="35"/>
      <c r="F2175" s="35"/>
      <c r="G2175" s="481"/>
      <c r="H2175" s="37"/>
      <c r="I2175" s="37"/>
      <c r="J2175" s="38"/>
      <c r="K2175" s="25"/>
      <c r="L2175" s="39"/>
    </row>
    <row r="2177" spans="2:12">
      <c r="B2177" s="419" t="s">
        <v>2320</v>
      </c>
      <c r="C2177" s="419" t="s">
        <v>8233</v>
      </c>
      <c r="D2177" s="419">
        <f>D2181</f>
        <v>11075</v>
      </c>
      <c r="E2177" s="690" t="str">
        <f>E2181</f>
        <v>AREIA PARA LEITO FILTRANTE (0,42 A 1,68 MM) - POSTO JAZIDA/FORNECEDOR (RETIRADO NA JAZIDA, SEM TRANSPORTE)</v>
      </c>
      <c r="F2177" s="691"/>
      <c r="G2177" s="691"/>
      <c r="H2177" s="692"/>
      <c r="I2177" s="696" t="str">
        <f>F2181</f>
        <v xml:space="preserve">M3    </v>
      </c>
      <c r="J2177" s="29"/>
      <c r="K2177" s="422">
        <f>I2185</f>
        <v>801.34</v>
      </c>
      <c r="L2177" s="422">
        <v>1023.43</v>
      </c>
    </row>
    <row r="2178" spans="2:12">
      <c r="B2178" s="423"/>
      <c r="C2178" s="423"/>
      <c r="D2178" s="423"/>
      <c r="E2178" s="693"/>
      <c r="F2178" s="694"/>
      <c r="G2178" s="694"/>
      <c r="H2178" s="695"/>
      <c r="I2178" s="697"/>
      <c r="J2178" s="29"/>
    </row>
    <row r="2179" spans="2:12">
      <c r="D2179" s="427" t="s">
        <v>7844</v>
      </c>
      <c r="E2179" s="427" t="s">
        <v>8294</v>
      </c>
      <c r="F2179" s="427" t="s">
        <v>7845</v>
      </c>
      <c r="G2179" s="478" t="s">
        <v>7846</v>
      </c>
      <c r="H2179" s="429" t="s">
        <v>7847</v>
      </c>
      <c r="I2179" s="429" t="s">
        <v>8254</v>
      </c>
      <c r="J2179" s="29"/>
    </row>
    <row r="2180" spans="2:12">
      <c r="D2180" s="698" t="s">
        <v>7450</v>
      </c>
      <c r="E2180" s="698"/>
      <c r="F2180" s="698"/>
      <c r="G2180" s="698"/>
      <c r="H2180" s="698"/>
      <c r="I2180" s="698"/>
      <c r="J2180" s="29"/>
    </row>
    <row r="2181" spans="2:12" ht="25.5">
      <c r="D2181" s="31">
        <v>11075</v>
      </c>
      <c r="E2181" s="32" t="s">
        <v>653</v>
      </c>
      <c r="F2181" s="33" t="s">
        <v>1009</v>
      </c>
      <c r="G2181" s="479">
        <v>1</v>
      </c>
      <c r="H2181" s="430">
        <f>SUMIF(Insumos!B:B,D2181,Insumos!G:G)</f>
        <v>801.34</v>
      </c>
      <c r="I2181" s="30">
        <f>TRUNC(G2181*H2181,2)</f>
        <v>801.34</v>
      </c>
      <c r="J2181" s="29"/>
    </row>
    <row r="2182" spans="2:12">
      <c r="D2182" s="31"/>
      <c r="E2182" s="32"/>
      <c r="F2182" s="33"/>
      <c r="G2182" s="479"/>
      <c r="H2182" s="430">
        <f>SUMIF(Insumos!B:B,D2182,Insumos!G:G)</f>
        <v>0</v>
      </c>
      <c r="I2182" s="30">
        <f>TRUNC(G2182*H2182,2)</f>
        <v>0</v>
      </c>
      <c r="J2182" s="29"/>
    </row>
    <row r="2183" spans="2:12">
      <c r="D2183" s="31"/>
      <c r="E2183" s="32"/>
      <c r="F2183" s="33"/>
      <c r="G2183" s="479"/>
      <c r="H2183" s="430">
        <f>SUMIF(Insumos!B:B,D2183,Insumos!G:G)</f>
        <v>0</v>
      </c>
      <c r="I2183" s="30">
        <f>TRUNC(G2183*H2183,2)</f>
        <v>0</v>
      </c>
      <c r="J2183" s="29"/>
    </row>
    <row r="2184" spans="2:12">
      <c r="D2184" s="699"/>
      <c r="E2184" s="699"/>
      <c r="F2184" s="699"/>
      <c r="G2184" s="699"/>
      <c r="H2184" s="30" t="s">
        <v>9454</v>
      </c>
      <c r="I2184" s="30">
        <f>SUM(I2181:I2183)</f>
        <v>801.34</v>
      </c>
      <c r="J2184" s="29"/>
    </row>
    <row r="2185" spans="2:12">
      <c r="D2185" s="228"/>
      <c r="E2185" s="229"/>
      <c r="F2185" s="229"/>
      <c r="G2185" s="480"/>
      <c r="H2185" s="231" t="s">
        <v>8317</v>
      </c>
      <c r="I2185" s="30">
        <f>I2184</f>
        <v>801.34</v>
      </c>
      <c r="J2185" s="29"/>
    </row>
    <row r="2186" spans="2:12">
      <c r="D2186" s="35"/>
      <c r="E2186" s="35"/>
      <c r="F2186" s="35"/>
      <c r="G2186" s="481"/>
      <c r="H2186" s="37"/>
      <c r="I2186" s="37"/>
      <c r="J2186" s="38"/>
      <c r="K2186" s="25"/>
      <c r="L2186" s="39"/>
    </row>
    <row r="2187" spans="2:12">
      <c r="D2187" s="35"/>
      <c r="E2187" s="35"/>
      <c r="F2187" s="35"/>
      <c r="G2187" s="481"/>
      <c r="H2187" s="37"/>
      <c r="I2187" s="37"/>
      <c r="J2187" s="38"/>
      <c r="K2187" s="25"/>
      <c r="L2187" s="39"/>
    </row>
    <row r="2189" spans="2:12">
      <c r="B2189" s="419" t="s">
        <v>2320</v>
      </c>
      <c r="C2189" s="419" t="s">
        <v>8233</v>
      </c>
      <c r="D2189" s="419">
        <f>D2193</f>
        <v>10232</v>
      </c>
      <c r="E2189" s="690" t="str">
        <f>E2193</f>
        <v>VALVULA DE RETENCAO DE BRONZE, PE COM CRIVOS, EXTREMIDADE COM ROSCA, DE 2", PARA FUNDO DE POCO</v>
      </c>
      <c r="F2189" s="691"/>
      <c r="G2189" s="691"/>
      <c r="H2189" s="692"/>
      <c r="I2189" s="696" t="str">
        <f>F2193</f>
        <v xml:space="preserve">UN    </v>
      </c>
      <c r="J2189" s="29"/>
      <c r="K2189" s="422">
        <f>I2197</f>
        <v>73.42</v>
      </c>
      <c r="L2189" s="422">
        <v>93.77</v>
      </c>
    </row>
    <row r="2190" spans="2:12">
      <c r="B2190" s="423"/>
      <c r="C2190" s="423"/>
      <c r="D2190" s="423"/>
      <c r="E2190" s="693"/>
      <c r="F2190" s="694"/>
      <c r="G2190" s="694"/>
      <c r="H2190" s="695"/>
      <c r="I2190" s="697"/>
      <c r="J2190" s="29"/>
    </row>
    <row r="2191" spans="2:12">
      <c r="D2191" s="427" t="s">
        <v>7844</v>
      </c>
      <c r="E2191" s="427" t="s">
        <v>8294</v>
      </c>
      <c r="F2191" s="427" t="s">
        <v>7845</v>
      </c>
      <c r="G2191" s="478" t="s">
        <v>7846</v>
      </c>
      <c r="H2191" s="429" t="s">
        <v>7847</v>
      </c>
      <c r="I2191" s="429" t="s">
        <v>8254</v>
      </c>
      <c r="J2191" s="29"/>
    </row>
    <row r="2192" spans="2:12">
      <c r="D2192" s="698" t="s">
        <v>7450</v>
      </c>
      <c r="E2192" s="698"/>
      <c r="F2192" s="698"/>
      <c r="G2192" s="698"/>
      <c r="H2192" s="698"/>
      <c r="I2192" s="698"/>
      <c r="J2192" s="29"/>
    </row>
    <row r="2193" spans="2:12" ht="25.5">
      <c r="D2193" s="31">
        <v>10232</v>
      </c>
      <c r="E2193" s="32" t="s">
        <v>652</v>
      </c>
      <c r="F2193" s="33" t="s">
        <v>423</v>
      </c>
      <c r="G2193" s="479">
        <v>1</v>
      </c>
      <c r="H2193" s="430">
        <f>SUMIF(Insumos!B:B,D2193,Insumos!G:G)</f>
        <v>73.42</v>
      </c>
      <c r="I2193" s="30">
        <f>TRUNC(G2193*H2193,2)</f>
        <v>73.42</v>
      </c>
      <c r="J2193" s="29"/>
    </row>
    <row r="2194" spans="2:12">
      <c r="D2194" s="31"/>
      <c r="E2194" s="32"/>
      <c r="F2194" s="33"/>
      <c r="G2194" s="479"/>
      <c r="H2194" s="430">
        <f>SUMIF(Insumos!B:B,D2194,Insumos!G:G)</f>
        <v>0</v>
      </c>
      <c r="I2194" s="30">
        <f>TRUNC(G2194*H2194,2)</f>
        <v>0</v>
      </c>
      <c r="J2194" s="29"/>
    </row>
    <row r="2195" spans="2:12">
      <c r="D2195" s="31"/>
      <c r="E2195" s="32"/>
      <c r="F2195" s="33"/>
      <c r="G2195" s="479"/>
      <c r="H2195" s="430">
        <f>SUMIF(Insumos!B:B,D2195,Insumos!G:G)</f>
        <v>0</v>
      </c>
      <c r="I2195" s="30">
        <f>TRUNC(G2195*H2195,2)</f>
        <v>0</v>
      </c>
      <c r="J2195" s="29"/>
    </row>
    <row r="2196" spans="2:12">
      <c r="D2196" s="699"/>
      <c r="E2196" s="699"/>
      <c r="F2196" s="699"/>
      <c r="G2196" s="699"/>
      <c r="H2196" s="30" t="s">
        <v>9454</v>
      </c>
      <c r="I2196" s="30">
        <f>SUM(I2193:I2195)</f>
        <v>73.42</v>
      </c>
      <c r="J2196" s="29"/>
    </row>
    <row r="2197" spans="2:12">
      <c r="D2197" s="228"/>
      <c r="E2197" s="229"/>
      <c r="F2197" s="229"/>
      <c r="G2197" s="480"/>
      <c r="H2197" s="231" t="s">
        <v>8317</v>
      </c>
      <c r="I2197" s="30">
        <f>I2196</f>
        <v>73.42</v>
      </c>
      <c r="J2197" s="29"/>
    </row>
    <row r="2198" spans="2:12">
      <c r="D2198" s="35"/>
      <c r="E2198" s="35"/>
      <c r="F2198" s="35"/>
      <c r="G2198" s="481"/>
      <c r="H2198" s="37"/>
      <c r="I2198" s="37"/>
      <c r="J2198" s="38"/>
      <c r="K2198" s="25"/>
      <c r="L2198" s="39"/>
    </row>
    <row r="2199" spans="2:12">
      <c r="D2199" s="35"/>
      <c r="E2199" s="35"/>
      <c r="F2199" s="35"/>
      <c r="G2199" s="481"/>
      <c r="H2199" s="37"/>
      <c r="I2199" s="37"/>
      <c r="J2199" s="38"/>
      <c r="K2199" s="25"/>
      <c r="L2199" s="39"/>
    </row>
    <row r="2201" spans="2:12">
      <c r="B2201" s="419" t="s">
        <v>2320</v>
      </c>
      <c r="C2201" s="419" t="s">
        <v>8233</v>
      </c>
      <c r="D2201" s="419">
        <f>D2205</f>
        <v>38091</v>
      </c>
      <c r="E2201" s="690" t="str">
        <f>E2205</f>
        <v>ESPELHO / PLACA CEGA 4" X 2", PARA INSTALACAO DE TOMADAS E INTERRUPTORES</v>
      </c>
      <c r="F2201" s="691"/>
      <c r="G2201" s="691"/>
      <c r="H2201" s="692"/>
      <c r="I2201" s="696" t="str">
        <f>F2205</f>
        <v xml:space="preserve">UN    </v>
      </c>
      <c r="J2201" s="29"/>
      <c r="K2201" s="422">
        <f>I2209</f>
        <v>2.14</v>
      </c>
      <c r="L2201" s="422">
        <v>2.74</v>
      </c>
    </row>
    <row r="2202" spans="2:12">
      <c r="B2202" s="423"/>
      <c r="C2202" s="423"/>
      <c r="D2202" s="423"/>
      <c r="E2202" s="693"/>
      <c r="F2202" s="694"/>
      <c r="G2202" s="694"/>
      <c r="H2202" s="695"/>
      <c r="I2202" s="697"/>
      <c r="J2202" s="29"/>
    </row>
    <row r="2203" spans="2:12">
      <c r="D2203" s="427" t="s">
        <v>7844</v>
      </c>
      <c r="E2203" s="427" t="s">
        <v>8294</v>
      </c>
      <c r="F2203" s="427" t="s">
        <v>7845</v>
      </c>
      <c r="G2203" s="478" t="s">
        <v>7846</v>
      </c>
      <c r="H2203" s="429" t="s">
        <v>7847</v>
      </c>
      <c r="I2203" s="429" t="s">
        <v>8254</v>
      </c>
      <c r="J2203" s="29"/>
    </row>
    <row r="2204" spans="2:12">
      <c r="D2204" s="698" t="s">
        <v>7450</v>
      </c>
      <c r="E2204" s="698"/>
      <c r="F2204" s="698"/>
      <c r="G2204" s="698"/>
      <c r="H2204" s="698"/>
      <c r="I2204" s="698"/>
      <c r="J2204" s="29"/>
    </row>
    <row r="2205" spans="2:12" ht="25.5">
      <c r="D2205" s="31">
        <v>38091</v>
      </c>
      <c r="E2205" s="32" t="s">
        <v>1380</v>
      </c>
      <c r="F2205" s="33" t="s">
        <v>423</v>
      </c>
      <c r="G2205" s="479">
        <v>1</v>
      </c>
      <c r="H2205" s="430">
        <f>SUMIF(Insumos!B:B,D2205,Insumos!G:G)</f>
        <v>2.14</v>
      </c>
      <c r="I2205" s="30">
        <f>TRUNC(G2205*H2205,2)</f>
        <v>2.14</v>
      </c>
      <c r="J2205" s="29"/>
    </row>
    <row r="2206" spans="2:12">
      <c r="D2206" s="31"/>
      <c r="E2206" s="32"/>
      <c r="F2206" s="33"/>
      <c r="G2206" s="479"/>
      <c r="H2206" s="430">
        <f>SUMIF(Insumos!B:B,D2206,Insumos!G:G)</f>
        <v>0</v>
      </c>
      <c r="I2206" s="30">
        <f>TRUNC(G2206*H2206,2)</f>
        <v>0</v>
      </c>
      <c r="J2206" s="29"/>
    </row>
    <row r="2207" spans="2:12">
      <c r="D2207" s="31"/>
      <c r="E2207" s="32"/>
      <c r="F2207" s="33"/>
      <c r="G2207" s="479"/>
      <c r="H2207" s="430">
        <f>SUMIF(Insumos!B:B,D2207,Insumos!G:G)</f>
        <v>0</v>
      </c>
      <c r="I2207" s="30">
        <f>TRUNC(G2207*H2207,2)</f>
        <v>0</v>
      </c>
      <c r="J2207" s="29"/>
    </row>
    <row r="2208" spans="2:12">
      <c r="D2208" s="699"/>
      <c r="E2208" s="699"/>
      <c r="F2208" s="699"/>
      <c r="G2208" s="699"/>
      <c r="H2208" s="30" t="s">
        <v>9454</v>
      </c>
      <c r="I2208" s="30">
        <f>SUM(I2205:I2207)</f>
        <v>2.14</v>
      </c>
      <c r="J2208" s="29"/>
    </row>
    <row r="2209" spans="2:12">
      <c r="D2209" s="228"/>
      <c r="E2209" s="229"/>
      <c r="F2209" s="229"/>
      <c r="G2209" s="480"/>
      <c r="H2209" s="231" t="s">
        <v>8317</v>
      </c>
      <c r="I2209" s="30">
        <f>I2208</f>
        <v>2.14</v>
      </c>
      <c r="J2209" s="29"/>
    </row>
    <row r="2210" spans="2:12">
      <c r="D2210" s="35"/>
      <c r="E2210" s="35"/>
      <c r="F2210" s="35"/>
      <c r="G2210" s="481"/>
      <c r="H2210" s="37"/>
      <c r="I2210" s="37"/>
      <c r="J2210" s="38"/>
      <c r="K2210" s="25"/>
      <c r="L2210" s="39"/>
    </row>
    <row r="2211" spans="2:12">
      <c r="D2211" s="35"/>
      <c r="E2211" s="35"/>
      <c r="F2211" s="35"/>
      <c r="G2211" s="481"/>
      <c r="H2211" s="37"/>
      <c r="I2211" s="37"/>
      <c r="J2211" s="38"/>
      <c r="K2211" s="25"/>
      <c r="L2211" s="39"/>
    </row>
    <row r="2213" spans="2:12">
      <c r="B2213" s="419" t="s">
        <v>2320</v>
      </c>
      <c r="C2213" s="419" t="s">
        <v>8233</v>
      </c>
      <c r="D2213" s="419">
        <f>D2217</f>
        <v>2501</v>
      </c>
      <c r="E2213" s="690" t="str">
        <f>E2217</f>
        <v>ELETRODUTO FLEXIVEL, EM ACO GALVANIZADO, REVESTIDO EXTERNAMENTE COM PVC PRETO, DIAMETRO EXTERNO DE 32 MM (1"), TIPO SEALTUBO</v>
      </c>
      <c r="F2213" s="691"/>
      <c r="G2213" s="691"/>
      <c r="H2213" s="692"/>
      <c r="I2213" s="696" t="str">
        <f>F2217</f>
        <v xml:space="preserve">M     </v>
      </c>
      <c r="J2213" s="29"/>
      <c r="K2213" s="422">
        <f>I2221</f>
        <v>12.59</v>
      </c>
      <c r="L2213" s="422">
        <v>16.09</v>
      </c>
    </row>
    <row r="2214" spans="2:12">
      <c r="B2214" s="423"/>
      <c r="C2214" s="423"/>
      <c r="D2214" s="423"/>
      <c r="E2214" s="693"/>
      <c r="F2214" s="694"/>
      <c r="G2214" s="694"/>
      <c r="H2214" s="695"/>
      <c r="I2214" s="697"/>
      <c r="J2214" s="29"/>
    </row>
    <row r="2215" spans="2:12">
      <c r="D2215" s="427" t="s">
        <v>7844</v>
      </c>
      <c r="E2215" s="427" t="s">
        <v>8294</v>
      </c>
      <c r="F2215" s="427" t="s">
        <v>7845</v>
      </c>
      <c r="G2215" s="478" t="s">
        <v>7846</v>
      </c>
      <c r="H2215" s="429" t="s">
        <v>7847</v>
      </c>
      <c r="I2215" s="429" t="s">
        <v>8254</v>
      </c>
      <c r="J2215" s="29"/>
    </row>
    <row r="2216" spans="2:12">
      <c r="D2216" s="698" t="s">
        <v>7450</v>
      </c>
      <c r="E2216" s="698"/>
      <c r="F2216" s="698"/>
      <c r="G2216" s="698"/>
      <c r="H2216" s="698"/>
      <c r="I2216" s="698"/>
      <c r="J2216" s="29"/>
    </row>
    <row r="2217" spans="2:12" ht="38.25">
      <c r="D2217" s="31">
        <v>2501</v>
      </c>
      <c r="E2217" s="32" t="s">
        <v>8657</v>
      </c>
      <c r="F2217" s="33" t="s">
        <v>242</v>
      </c>
      <c r="G2217" s="479">
        <v>1</v>
      </c>
      <c r="H2217" s="430">
        <f>SUMIF(Insumos!B:B,D2217,Insumos!G:G)</f>
        <v>12.59</v>
      </c>
      <c r="I2217" s="30">
        <f>TRUNC(G2217*H2217,2)</f>
        <v>12.59</v>
      </c>
      <c r="J2217" s="29"/>
    </row>
    <row r="2218" spans="2:12">
      <c r="D2218" s="31"/>
      <c r="E2218" s="32"/>
      <c r="F2218" s="33"/>
      <c r="G2218" s="479"/>
      <c r="H2218" s="430">
        <f>SUMIF(Insumos!B:B,D2218,Insumos!G:G)</f>
        <v>0</v>
      </c>
      <c r="I2218" s="30">
        <f>TRUNC(G2218*H2218,2)</f>
        <v>0</v>
      </c>
      <c r="J2218" s="29"/>
    </row>
    <row r="2219" spans="2:12">
      <c r="D2219" s="31"/>
      <c r="E2219" s="32"/>
      <c r="F2219" s="33"/>
      <c r="G2219" s="479"/>
      <c r="H2219" s="430">
        <f>SUMIF(Insumos!B:B,D2219,Insumos!G:G)</f>
        <v>0</v>
      </c>
      <c r="I2219" s="30">
        <f>TRUNC(G2219*H2219,2)</f>
        <v>0</v>
      </c>
      <c r="J2219" s="29"/>
    </row>
    <row r="2220" spans="2:12">
      <c r="D2220" s="699"/>
      <c r="E2220" s="699"/>
      <c r="F2220" s="699"/>
      <c r="G2220" s="699"/>
      <c r="H2220" s="30" t="s">
        <v>9454</v>
      </c>
      <c r="I2220" s="30">
        <f>SUM(I2217:I2219)</f>
        <v>12.59</v>
      </c>
      <c r="J2220" s="29"/>
    </row>
    <row r="2221" spans="2:12">
      <c r="D2221" s="228"/>
      <c r="E2221" s="229"/>
      <c r="F2221" s="229"/>
      <c r="G2221" s="480"/>
      <c r="H2221" s="231" t="s">
        <v>8317</v>
      </c>
      <c r="I2221" s="30">
        <f>I2220</f>
        <v>12.59</v>
      </c>
      <c r="J2221" s="29"/>
    </row>
    <row r="2222" spans="2:12">
      <c r="D2222" s="35"/>
      <c r="E2222" s="35"/>
      <c r="F2222" s="35"/>
      <c r="G2222" s="481"/>
      <c r="H2222" s="37"/>
      <c r="I2222" s="37"/>
      <c r="J2222" s="38"/>
      <c r="K2222" s="25"/>
      <c r="L2222" s="39"/>
    </row>
    <row r="2223" spans="2:12">
      <c r="D2223" s="35"/>
      <c r="E2223" s="35"/>
      <c r="F2223" s="35"/>
      <c r="G2223" s="481"/>
      <c r="H2223" s="37"/>
      <c r="I2223" s="37"/>
      <c r="J2223" s="38"/>
      <c r="K2223" s="25"/>
      <c r="L2223" s="39"/>
    </row>
    <row r="2225" spans="2:12">
      <c r="B2225" s="419" t="s">
        <v>2320</v>
      </c>
      <c r="C2225" s="419" t="s">
        <v>8233</v>
      </c>
      <c r="D2225" s="419">
        <f>D2229</f>
        <v>2685</v>
      </c>
      <c r="E2225" s="690" t="str">
        <f>E2229</f>
        <v>ELETRODUTO DE PVC RIGIDO ROSCAVEL DE 1 ", SEM LUVA</v>
      </c>
      <c r="F2225" s="691"/>
      <c r="G2225" s="691"/>
      <c r="H2225" s="692"/>
      <c r="I2225" s="696" t="str">
        <f>F2229</f>
        <v xml:space="preserve">M     </v>
      </c>
      <c r="J2225" s="29"/>
      <c r="K2225" s="422">
        <f>I2233</f>
        <v>3.54</v>
      </c>
      <c r="L2225" s="422">
        <v>4.53</v>
      </c>
    </row>
    <row r="2226" spans="2:12">
      <c r="B2226" s="423"/>
      <c r="C2226" s="423"/>
      <c r="D2226" s="423"/>
      <c r="E2226" s="693"/>
      <c r="F2226" s="694"/>
      <c r="G2226" s="694"/>
      <c r="H2226" s="695"/>
      <c r="I2226" s="697"/>
      <c r="J2226" s="29"/>
    </row>
    <row r="2227" spans="2:12">
      <c r="D2227" s="427" t="s">
        <v>7844</v>
      </c>
      <c r="E2227" s="427" t="s">
        <v>8294</v>
      </c>
      <c r="F2227" s="427" t="s">
        <v>7845</v>
      </c>
      <c r="G2227" s="478" t="s">
        <v>7846</v>
      </c>
      <c r="H2227" s="429" t="s">
        <v>7847</v>
      </c>
      <c r="I2227" s="429" t="s">
        <v>8254</v>
      </c>
      <c r="J2227" s="29"/>
    </row>
    <row r="2228" spans="2:12">
      <c r="D2228" s="698" t="s">
        <v>7450</v>
      </c>
      <c r="E2228" s="698"/>
      <c r="F2228" s="698"/>
      <c r="G2228" s="698"/>
      <c r="H2228" s="698"/>
      <c r="I2228" s="698"/>
      <c r="J2228" s="29"/>
    </row>
    <row r="2229" spans="2:12">
      <c r="D2229" s="31">
        <v>2685</v>
      </c>
      <c r="E2229" s="32" t="s">
        <v>1339</v>
      </c>
      <c r="F2229" s="33" t="s">
        <v>242</v>
      </c>
      <c r="G2229" s="479">
        <v>1</v>
      </c>
      <c r="H2229" s="430">
        <f>SUMIF(Insumos!B:B,D2229,Insumos!G:G)</f>
        <v>3.54</v>
      </c>
      <c r="I2229" s="30">
        <f>TRUNC(G2229*H2229,2)</f>
        <v>3.54</v>
      </c>
      <c r="J2229" s="29"/>
    </row>
    <row r="2230" spans="2:12">
      <c r="D2230" s="31"/>
      <c r="E2230" s="32"/>
      <c r="F2230" s="33"/>
      <c r="G2230" s="479"/>
      <c r="H2230" s="430">
        <f>SUMIF(Insumos!B:B,D2230,Insumos!G:G)</f>
        <v>0</v>
      </c>
      <c r="I2230" s="30">
        <f>TRUNC(G2230*H2230,2)</f>
        <v>0</v>
      </c>
      <c r="J2230" s="29"/>
    </row>
    <row r="2231" spans="2:12">
      <c r="D2231" s="31"/>
      <c r="E2231" s="32"/>
      <c r="F2231" s="33"/>
      <c r="G2231" s="479"/>
      <c r="H2231" s="430">
        <f>SUMIF(Insumos!B:B,D2231,Insumos!G:G)</f>
        <v>0</v>
      </c>
      <c r="I2231" s="30">
        <f>TRUNC(G2231*H2231,2)</f>
        <v>0</v>
      </c>
      <c r="J2231" s="29"/>
    </row>
    <row r="2232" spans="2:12">
      <c r="D2232" s="699"/>
      <c r="E2232" s="699"/>
      <c r="F2232" s="699"/>
      <c r="G2232" s="699"/>
      <c r="H2232" s="30" t="s">
        <v>9454</v>
      </c>
      <c r="I2232" s="30">
        <f>SUM(I2229:I2231)</f>
        <v>3.54</v>
      </c>
      <c r="J2232" s="29"/>
    </row>
    <row r="2233" spans="2:12">
      <c r="D2233" s="228"/>
      <c r="E2233" s="229"/>
      <c r="F2233" s="229"/>
      <c r="G2233" s="480"/>
      <c r="H2233" s="231" t="s">
        <v>8317</v>
      </c>
      <c r="I2233" s="30">
        <f>I2232</f>
        <v>3.54</v>
      </c>
      <c r="J2233" s="29"/>
    </row>
    <row r="2234" spans="2:12">
      <c r="D2234" s="35"/>
      <c r="E2234" s="35"/>
      <c r="F2234" s="35"/>
      <c r="G2234" s="481"/>
      <c r="H2234" s="37"/>
      <c r="I2234" s="37"/>
      <c r="J2234" s="38"/>
      <c r="K2234" s="25"/>
      <c r="L2234" s="39"/>
    </row>
    <row r="2235" spans="2:12">
      <c r="D2235" s="35"/>
      <c r="E2235" s="35"/>
      <c r="F2235" s="35"/>
      <c r="G2235" s="481"/>
      <c r="H2235" s="37"/>
      <c r="I2235" s="37"/>
      <c r="J2235" s="38"/>
      <c r="K2235" s="25"/>
      <c r="L2235" s="39"/>
    </row>
    <row r="2237" spans="2:12">
      <c r="B2237" s="419" t="s">
        <v>2320</v>
      </c>
      <c r="C2237" s="419" t="s">
        <v>8233</v>
      </c>
      <c r="D2237" s="419">
        <f>D2241</f>
        <v>318</v>
      </c>
      <c r="E2237" s="690" t="str">
        <f>E2241</f>
        <v>ANEL BORRACHA, PARA TUBO PVC DEFOFO, DN 150 MM (NBR 7665)</v>
      </c>
      <c r="F2237" s="691"/>
      <c r="G2237" s="691"/>
      <c r="H2237" s="692"/>
      <c r="I2237" s="696" t="str">
        <f>F2241</f>
        <v xml:space="preserve">UN    </v>
      </c>
      <c r="J2237" s="29"/>
      <c r="K2237" s="422">
        <f>I2245</f>
        <v>7.57</v>
      </c>
      <c r="L2237" s="422">
        <v>9.68</v>
      </c>
    </row>
    <row r="2238" spans="2:12">
      <c r="B2238" s="423"/>
      <c r="C2238" s="423"/>
      <c r="D2238" s="423"/>
      <c r="E2238" s="693"/>
      <c r="F2238" s="694"/>
      <c r="G2238" s="694"/>
      <c r="H2238" s="695"/>
      <c r="I2238" s="697"/>
      <c r="J2238" s="29"/>
    </row>
    <row r="2239" spans="2:12">
      <c r="D2239" s="427" t="s">
        <v>7844</v>
      </c>
      <c r="E2239" s="427" t="s">
        <v>8294</v>
      </c>
      <c r="F2239" s="427" t="s">
        <v>7845</v>
      </c>
      <c r="G2239" s="478" t="s">
        <v>7846</v>
      </c>
      <c r="H2239" s="429" t="s">
        <v>7847</v>
      </c>
      <c r="I2239" s="429" t="s">
        <v>8254</v>
      </c>
      <c r="J2239" s="29"/>
    </row>
    <row r="2240" spans="2:12">
      <c r="D2240" s="698" t="s">
        <v>7450</v>
      </c>
      <c r="E2240" s="698"/>
      <c r="F2240" s="698"/>
      <c r="G2240" s="698"/>
      <c r="H2240" s="698"/>
      <c r="I2240" s="698"/>
      <c r="J2240" s="29"/>
    </row>
    <row r="2241" spans="2:12" ht="25.5">
      <c r="D2241" s="31">
        <v>318</v>
      </c>
      <c r="E2241" s="32" t="s">
        <v>238</v>
      </c>
      <c r="F2241" s="33" t="s">
        <v>423</v>
      </c>
      <c r="G2241" s="479">
        <v>1</v>
      </c>
      <c r="H2241" s="430">
        <f>SUMIF(Insumos!B:B,D2241,Insumos!G:G)</f>
        <v>7.57</v>
      </c>
      <c r="I2241" s="30">
        <f>TRUNC(G2241*H2241,2)</f>
        <v>7.57</v>
      </c>
      <c r="J2241" s="29"/>
    </row>
    <row r="2242" spans="2:12">
      <c r="D2242" s="31"/>
      <c r="E2242" s="32"/>
      <c r="F2242" s="33"/>
      <c r="G2242" s="479"/>
      <c r="H2242" s="430">
        <f>SUMIF(Insumos!B:B,D2242,Insumos!G:G)</f>
        <v>0</v>
      </c>
      <c r="I2242" s="30">
        <f>TRUNC(G2242*H2242,2)</f>
        <v>0</v>
      </c>
      <c r="J2242" s="29"/>
    </row>
    <row r="2243" spans="2:12">
      <c r="D2243" s="31"/>
      <c r="E2243" s="32"/>
      <c r="F2243" s="33"/>
      <c r="G2243" s="479"/>
      <c r="H2243" s="430">
        <f>SUMIF(Insumos!B:B,D2243,Insumos!G:G)</f>
        <v>0</v>
      </c>
      <c r="I2243" s="30">
        <f>TRUNC(G2243*H2243,2)</f>
        <v>0</v>
      </c>
      <c r="J2243" s="29"/>
    </row>
    <row r="2244" spans="2:12">
      <c r="D2244" s="699"/>
      <c r="E2244" s="699"/>
      <c r="F2244" s="699"/>
      <c r="G2244" s="699"/>
      <c r="H2244" s="30" t="s">
        <v>9454</v>
      </c>
      <c r="I2244" s="30">
        <f>SUM(I2241:I2243)</f>
        <v>7.57</v>
      </c>
      <c r="J2244" s="29"/>
    </row>
    <row r="2245" spans="2:12">
      <c r="D2245" s="228"/>
      <c r="E2245" s="229"/>
      <c r="F2245" s="229"/>
      <c r="G2245" s="480"/>
      <c r="H2245" s="231" t="s">
        <v>8317</v>
      </c>
      <c r="I2245" s="30">
        <f>I2244</f>
        <v>7.57</v>
      </c>
      <c r="J2245" s="29"/>
    </row>
    <row r="2246" spans="2:12">
      <c r="D2246" s="35"/>
      <c r="E2246" s="35"/>
      <c r="F2246" s="35"/>
      <c r="G2246" s="481"/>
      <c r="H2246" s="37"/>
      <c r="I2246" s="37"/>
      <c r="J2246" s="38"/>
      <c r="K2246" s="25"/>
      <c r="L2246" s="39"/>
    </row>
    <row r="2247" spans="2:12">
      <c r="D2247" s="35"/>
      <c r="E2247" s="35"/>
      <c r="F2247" s="35"/>
      <c r="G2247" s="481"/>
      <c r="H2247" s="37"/>
      <c r="I2247" s="37"/>
      <c r="J2247" s="38"/>
      <c r="K2247" s="25"/>
      <c r="L2247" s="39"/>
    </row>
    <row r="2249" spans="2:12">
      <c r="B2249" s="419" t="s">
        <v>2320</v>
      </c>
      <c r="C2249" s="419" t="s">
        <v>8233</v>
      </c>
      <c r="D2249" s="419">
        <f>D2253</f>
        <v>12777</v>
      </c>
      <c r="E2249" s="690" t="str">
        <f>E2253</f>
        <v>HIDROMETRO WOLTMANN, VAZAO MAXIMA DE 80,0 M3/H, DE 3"</v>
      </c>
      <c r="F2249" s="691"/>
      <c r="G2249" s="691"/>
      <c r="H2249" s="692"/>
      <c r="I2249" s="696" t="str">
        <f>F2253</f>
        <v xml:space="preserve">UN    </v>
      </c>
      <c r="J2249" s="29"/>
      <c r="K2249" s="422">
        <f>I2257</f>
        <v>1542.94</v>
      </c>
      <c r="L2249" s="422">
        <v>1970.55</v>
      </c>
    </row>
    <row r="2250" spans="2:12">
      <c r="B2250" s="423"/>
      <c r="C2250" s="423"/>
      <c r="D2250" s="423"/>
      <c r="E2250" s="693"/>
      <c r="F2250" s="694"/>
      <c r="G2250" s="694"/>
      <c r="H2250" s="695"/>
      <c r="I2250" s="697"/>
      <c r="J2250" s="29"/>
    </row>
    <row r="2251" spans="2:12">
      <c r="D2251" s="427" t="s">
        <v>7844</v>
      </c>
      <c r="E2251" s="427" t="s">
        <v>8294</v>
      </c>
      <c r="F2251" s="427" t="s">
        <v>7845</v>
      </c>
      <c r="G2251" s="478" t="s">
        <v>7846</v>
      </c>
      <c r="H2251" s="429" t="s">
        <v>7847</v>
      </c>
      <c r="I2251" s="429" t="s">
        <v>8254</v>
      </c>
      <c r="J2251" s="29"/>
    </row>
    <row r="2252" spans="2:12">
      <c r="D2252" s="698" t="s">
        <v>7450</v>
      </c>
      <c r="E2252" s="698"/>
      <c r="F2252" s="698"/>
      <c r="G2252" s="698"/>
      <c r="H2252" s="698"/>
      <c r="I2252" s="698"/>
      <c r="J2252" s="29"/>
    </row>
    <row r="2253" spans="2:12">
      <c r="D2253" s="31">
        <v>12777</v>
      </c>
      <c r="E2253" s="32" t="s">
        <v>1365</v>
      </c>
      <c r="F2253" s="33" t="s">
        <v>423</v>
      </c>
      <c r="G2253" s="479">
        <v>1</v>
      </c>
      <c r="H2253" s="430">
        <f>SUMIF(Insumos!B:B,D2253,Insumos!G:G)</f>
        <v>1542.94</v>
      </c>
      <c r="I2253" s="30">
        <f>TRUNC(G2253*H2253,2)</f>
        <v>1542.94</v>
      </c>
      <c r="J2253" s="29"/>
    </row>
    <row r="2254" spans="2:12">
      <c r="D2254" s="31"/>
      <c r="E2254" s="32"/>
      <c r="F2254" s="33"/>
      <c r="G2254" s="479"/>
      <c r="H2254" s="430">
        <f>SUMIF(Insumos!B:B,D2254,Insumos!G:G)</f>
        <v>0</v>
      </c>
      <c r="I2254" s="30">
        <f>TRUNC(G2254*H2254,2)</f>
        <v>0</v>
      </c>
      <c r="J2254" s="29"/>
    </row>
    <row r="2255" spans="2:12">
      <c r="D2255" s="31"/>
      <c r="E2255" s="32"/>
      <c r="F2255" s="33"/>
      <c r="G2255" s="479"/>
      <c r="H2255" s="430">
        <f>SUMIF(Insumos!B:B,D2255,Insumos!G:G)</f>
        <v>0</v>
      </c>
      <c r="I2255" s="30">
        <f>TRUNC(G2255*H2255,2)</f>
        <v>0</v>
      </c>
      <c r="J2255" s="29"/>
    </row>
    <row r="2256" spans="2:12">
      <c r="D2256" s="699"/>
      <c r="E2256" s="699"/>
      <c r="F2256" s="699"/>
      <c r="G2256" s="699"/>
      <c r="H2256" s="30" t="s">
        <v>9454</v>
      </c>
      <c r="I2256" s="30">
        <f>SUM(I2253:I2255)</f>
        <v>1542.94</v>
      </c>
      <c r="J2256" s="29"/>
    </row>
    <row r="2257" spans="2:12">
      <c r="D2257" s="228"/>
      <c r="E2257" s="229"/>
      <c r="F2257" s="229"/>
      <c r="G2257" s="480"/>
      <c r="H2257" s="231" t="s">
        <v>8317</v>
      </c>
      <c r="I2257" s="30">
        <f>I2256</f>
        <v>1542.94</v>
      </c>
      <c r="J2257" s="29"/>
    </row>
    <row r="2258" spans="2:12">
      <c r="D2258" s="35"/>
      <c r="E2258" s="35"/>
      <c r="F2258" s="35"/>
      <c r="G2258" s="481"/>
      <c r="H2258" s="37"/>
      <c r="I2258" s="37"/>
      <c r="J2258" s="38"/>
      <c r="K2258" s="25"/>
      <c r="L2258" s="39"/>
    </row>
    <row r="2259" spans="2:12">
      <c r="D2259" s="35"/>
      <c r="E2259" s="35"/>
      <c r="F2259" s="35"/>
      <c r="G2259" s="481"/>
      <c r="H2259" s="37"/>
      <c r="I2259" s="37"/>
      <c r="J2259" s="38"/>
      <c r="K2259" s="25"/>
      <c r="L2259" s="39"/>
    </row>
    <row r="2261" spans="2:12">
      <c r="B2261" s="419" t="s">
        <v>2320</v>
      </c>
      <c r="C2261" s="419" t="s">
        <v>8233</v>
      </c>
      <c r="D2261" s="419">
        <f>D2265</f>
        <v>9891</v>
      </c>
      <c r="E2261" s="690" t="str">
        <f>E2265</f>
        <v>UNIAO DE FERRO GALVANIZADO, COM ROSCA BSP, COM ASSENTO PLANO, DE 4"</v>
      </c>
      <c r="F2261" s="691"/>
      <c r="G2261" s="691"/>
      <c r="H2261" s="692"/>
      <c r="I2261" s="696" t="str">
        <f>F2265</f>
        <v xml:space="preserve">UN    </v>
      </c>
      <c r="J2261" s="29"/>
      <c r="K2261" s="422">
        <f>I2269</f>
        <v>158.59</v>
      </c>
      <c r="L2261" s="422">
        <v>202.55</v>
      </c>
    </row>
    <row r="2262" spans="2:12">
      <c r="B2262" s="423"/>
      <c r="C2262" s="423"/>
      <c r="D2262" s="423"/>
      <c r="E2262" s="693"/>
      <c r="F2262" s="694"/>
      <c r="G2262" s="694"/>
      <c r="H2262" s="695"/>
      <c r="I2262" s="697"/>
      <c r="J2262" s="29"/>
    </row>
    <row r="2263" spans="2:12">
      <c r="D2263" s="427" t="s">
        <v>7844</v>
      </c>
      <c r="E2263" s="427" t="s">
        <v>8294</v>
      </c>
      <c r="F2263" s="427" t="s">
        <v>7845</v>
      </c>
      <c r="G2263" s="478" t="s">
        <v>7846</v>
      </c>
      <c r="H2263" s="429" t="s">
        <v>7847</v>
      </c>
      <c r="I2263" s="429" t="s">
        <v>8254</v>
      </c>
      <c r="J2263" s="29"/>
    </row>
    <row r="2264" spans="2:12">
      <c r="D2264" s="698" t="s">
        <v>7450</v>
      </c>
      <c r="E2264" s="698"/>
      <c r="F2264" s="698"/>
      <c r="G2264" s="698"/>
      <c r="H2264" s="698"/>
      <c r="I2264" s="698"/>
      <c r="J2264" s="29"/>
    </row>
    <row r="2265" spans="2:12" ht="25.5">
      <c r="D2265" s="31">
        <v>9891</v>
      </c>
      <c r="E2265" s="32" t="s">
        <v>8037</v>
      </c>
      <c r="F2265" s="33" t="s">
        <v>423</v>
      </c>
      <c r="G2265" s="479">
        <v>1</v>
      </c>
      <c r="H2265" s="430">
        <f>SUMIF(Insumos!B:B,D2265,Insumos!G:G)</f>
        <v>158.59</v>
      </c>
      <c r="I2265" s="30">
        <f>TRUNC(G2265*H2265,2)</f>
        <v>158.59</v>
      </c>
      <c r="J2265" s="29"/>
    </row>
    <row r="2266" spans="2:12">
      <c r="D2266" s="31"/>
      <c r="E2266" s="32"/>
      <c r="F2266" s="33"/>
      <c r="G2266" s="479"/>
      <c r="H2266" s="430">
        <f>SUMIF(Insumos!B:B,D2266,Insumos!G:G)</f>
        <v>0</v>
      </c>
      <c r="I2266" s="30">
        <f>TRUNC(G2266*H2266,2)</f>
        <v>0</v>
      </c>
      <c r="J2266" s="29"/>
    </row>
    <row r="2267" spans="2:12">
      <c r="D2267" s="31"/>
      <c r="E2267" s="32"/>
      <c r="F2267" s="33"/>
      <c r="G2267" s="479"/>
      <c r="H2267" s="430">
        <f>SUMIF(Insumos!B:B,D2267,Insumos!G:G)</f>
        <v>0</v>
      </c>
      <c r="I2267" s="30">
        <f>TRUNC(G2267*H2267,2)</f>
        <v>0</v>
      </c>
      <c r="J2267" s="29"/>
    </row>
    <row r="2268" spans="2:12">
      <c r="D2268" s="699"/>
      <c r="E2268" s="699"/>
      <c r="F2268" s="699"/>
      <c r="G2268" s="699"/>
      <c r="H2268" s="30" t="s">
        <v>9454</v>
      </c>
      <c r="I2268" s="30">
        <f>SUM(I2265:I2267)</f>
        <v>158.59</v>
      </c>
      <c r="J2268" s="29"/>
    </row>
    <row r="2269" spans="2:12">
      <c r="D2269" s="228"/>
      <c r="E2269" s="229"/>
      <c r="F2269" s="229"/>
      <c r="G2269" s="480"/>
      <c r="H2269" s="231" t="s">
        <v>8317</v>
      </c>
      <c r="I2269" s="30">
        <f>I2268</f>
        <v>158.59</v>
      </c>
      <c r="J2269" s="29"/>
    </row>
    <row r="2270" spans="2:12">
      <c r="D2270" s="35"/>
      <c r="E2270" s="35"/>
      <c r="F2270" s="35"/>
      <c r="G2270" s="481"/>
      <c r="H2270" s="37"/>
      <c r="I2270" s="37"/>
      <c r="J2270" s="38"/>
      <c r="K2270" s="25"/>
      <c r="L2270" s="39"/>
    </row>
    <row r="2271" spans="2:12">
      <c r="D2271" s="35"/>
      <c r="E2271" s="35"/>
      <c r="F2271" s="35"/>
      <c r="G2271" s="481"/>
      <c r="H2271" s="37"/>
      <c r="I2271" s="37"/>
      <c r="J2271" s="38"/>
      <c r="K2271" s="25"/>
      <c r="L2271" s="39"/>
    </row>
    <row r="2273" spans="2:12">
      <c r="B2273" s="419" t="s">
        <v>2320</v>
      </c>
      <c r="C2273" s="419" t="s">
        <v>8233</v>
      </c>
      <c r="D2273" s="419">
        <f>D2277</f>
        <v>1206</v>
      </c>
      <c r="E2273" s="690" t="str">
        <f>E2277</f>
        <v>CAP, PVC PBA, JE, DN 50 / DE 60 MM,  PARA REDE DE AGUA (NBR 10351)</v>
      </c>
      <c r="F2273" s="691"/>
      <c r="G2273" s="691"/>
      <c r="H2273" s="692"/>
      <c r="I2273" s="696" t="str">
        <f>F2277</f>
        <v xml:space="preserve">UN    </v>
      </c>
      <c r="J2273" s="29"/>
      <c r="K2273" s="422">
        <f>I2281</f>
        <v>4.58</v>
      </c>
      <c r="L2273" s="422">
        <v>5.86</v>
      </c>
    </row>
    <row r="2274" spans="2:12">
      <c r="B2274" s="423"/>
      <c r="C2274" s="423"/>
      <c r="D2274" s="423"/>
      <c r="E2274" s="693"/>
      <c r="F2274" s="694"/>
      <c r="G2274" s="694"/>
      <c r="H2274" s="695"/>
      <c r="I2274" s="697"/>
      <c r="J2274" s="29"/>
    </row>
    <row r="2275" spans="2:12">
      <c r="D2275" s="427" t="s">
        <v>7844</v>
      </c>
      <c r="E2275" s="427" t="s">
        <v>8294</v>
      </c>
      <c r="F2275" s="427" t="s">
        <v>7845</v>
      </c>
      <c r="G2275" s="478" t="s">
        <v>7846</v>
      </c>
      <c r="H2275" s="429" t="s">
        <v>7847</v>
      </c>
      <c r="I2275" s="429" t="s">
        <v>8254</v>
      </c>
      <c r="J2275" s="29"/>
    </row>
    <row r="2276" spans="2:12">
      <c r="D2276" s="698" t="s">
        <v>7450</v>
      </c>
      <c r="E2276" s="698"/>
      <c r="F2276" s="698"/>
      <c r="G2276" s="698"/>
      <c r="H2276" s="698"/>
      <c r="I2276" s="698"/>
      <c r="J2276" s="29"/>
    </row>
    <row r="2277" spans="2:12" ht="25.5">
      <c r="D2277" s="31">
        <v>1206</v>
      </c>
      <c r="E2277" s="32" t="s">
        <v>66</v>
      </c>
      <c r="F2277" s="33" t="s">
        <v>423</v>
      </c>
      <c r="G2277" s="479">
        <v>1</v>
      </c>
      <c r="H2277" s="430">
        <f>SUMIF(Insumos!B:B,D2277,Insumos!G:G)</f>
        <v>4.58</v>
      </c>
      <c r="I2277" s="30">
        <f>TRUNC(G2277*H2277,2)</f>
        <v>4.58</v>
      </c>
      <c r="J2277" s="29"/>
    </row>
    <row r="2278" spans="2:12">
      <c r="D2278" s="31"/>
      <c r="E2278" s="32"/>
      <c r="F2278" s="33"/>
      <c r="G2278" s="479"/>
      <c r="H2278" s="430">
        <f>SUMIF(Insumos!B:B,D2278,Insumos!G:G)</f>
        <v>0</v>
      </c>
      <c r="I2278" s="30">
        <f>TRUNC(G2278*H2278,2)</f>
        <v>0</v>
      </c>
      <c r="J2278" s="29"/>
    </row>
    <row r="2279" spans="2:12">
      <c r="D2279" s="31"/>
      <c r="E2279" s="32"/>
      <c r="F2279" s="33"/>
      <c r="G2279" s="479"/>
      <c r="H2279" s="430">
        <f>SUMIF(Insumos!B:B,D2279,Insumos!G:G)</f>
        <v>0</v>
      </c>
      <c r="I2279" s="30">
        <f>TRUNC(G2279*H2279,2)</f>
        <v>0</v>
      </c>
      <c r="J2279" s="29"/>
    </row>
    <row r="2280" spans="2:12">
      <c r="D2280" s="699"/>
      <c r="E2280" s="699"/>
      <c r="F2280" s="699"/>
      <c r="G2280" s="699"/>
      <c r="H2280" s="30" t="s">
        <v>9454</v>
      </c>
      <c r="I2280" s="30">
        <f>SUM(I2277:I2279)</f>
        <v>4.58</v>
      </c>
      <c r="J2280" s="29"/>
    </row>
    <row r="2281" spans="2:12">
      <c r="D2281" s="228"/>
      <c r="E2281" s="229"/>
      <c r="F2281" s="229"/>
      <c r="G2281" s="480"/>
      <c r="H2281" s="231" t="s">
        <v>8317</v>
      </c>
      <c r="I2281" s="30">
        <f>I2280</f>
        <v>4.58</v>
      </c>
      <c r="J2281" s="29"/>
    </row>
    <row r="2282" spans="2:12">
      <c r="D2282" s="35"/>
      <c r="E2282" s="35"/>
      <c r="F2282" s="35"/>
      <c r="G2282" s="481"/>
      <c r="H2282" s="37"/>
      <c r="I2282" s="37"/>
      <c r="J2282" s="38"/>
      <c r="K2282" s="25"/>
      <c r="L2282" s="39"/>
    </row>
    <row r="2283" spans="2:12">
      <c r="D2283" s="35"/>
      <c r="E2283" s="35"/>
      <c r="F2283" s="35"/>
      <c r="G2283" s="481"/>
      <c r="H2283" s="37"/>
      <c r="I2283" s="37"/>
      <c r="J2283" s="38"/>
      <c r="K2283" s="25"/>
      <c r="L2283" s="39"/>
    </row>
    <row r="2285" spans="2:12">
      <c r="B2285" s="419" t="s">
        <v>2320</v>
      </c>
      <c r="C2285" s="419" t="s">
        <v>8233</v>
      </c>
      <c r="D2285" s="419">
        <f>D2289</f>
        <v>1725</v>
      </c>
      <c r="E2285" s="690" t="str">
        <f>E2289</f>
        <v>CRUZETA PVC PBA, JE, BBBB, DN 50 / DE 60 MM</v>
      </c>
      <c r="F2285" s="691"/>
      <c r="G2285" s="691"/>
      <c r="H2285" s="692"/>
      <c r="I2285" s="696" t="str">
        <f>F2289</f>
        <v xml:space="preserve">UN    </v>
      </c>
      <c r="J2285" s="29"/>
      <c r="K2285" s="422">
        <f>I2293</f>
        <v>14.39</v>
      </c>
      <c r="L2285" s="422">
        <v>18.39</v>
      </c>
    </row>
    <row r="2286" spans="2:12">
      <c r="B2286" s="423"/>
      <c r="C2286" s="423"/>
      <c r="D2286" s="423"/>
      <c r="E2286" s="693"/>
      <c r="F2286" s="694"/>
      <c r="G2286" s="694"/>
      <c r="H2286" s="695"/>
      <c r="I2286" s="697"/>
      <c r="J2286" s="29"/>
    </row>
    <row r="2287" spans="2:12">
      <c r="D2287" s="427" t="s">
        <v>7844</v>
      </c>
      <c r="E2287" s="427" t="s">
        <v>8294</v>
      </c>
      <c r="F2287" s="427" t="s">
        <v>7845</v>
      </c>
      <c r="G2287" s="478" t="s">
        <v>7846</v>
      </c>
      <c r="H2287" s="429" t="s">
        <v>7847</v>
      </c>
      <c r="I2287" s="429" t="s">
        <v>8254</v>
      </c>
      <c r="J2287" s="29"/>
    </row>
    <row r="2288" spans="2:12">
      <c r="D2288" s="698" t="s">
        <v>7450</v>
      </c>
      <c r="E2288" s="698"/>
      <c r="F2288" s="698"/>
      <c r="G2288" s="698"/>
      <c r="H2288" s="698"/>
      <c r="I2288" s="698"/>
      <c r="J2288" s="29"/>
    </row>
    <row r="2289" spans="2:12">
      <c r="D2289" s="31">
        <v>1725</v>
      </c>
      <c r="E2289" s="32" t="s">
        <v>860</v>
      </c>
      <c r="F2289" s="33" t="s">
        <v>423</v>
      </c>
      <c r="G2289" s="479">
        <v>1</v>
      </c>
      <c r="H2289" s="430">
        <f>SUMIF(Insumos!B:B,D2289,Insumos!G:G)</f>
        <v>14.39</v>
      </c>
      <c r="I2289" s="30">
        <f>TRUNC(G2289*H2289,2)</f>
        <v>14.39</v>
      </c>
      <c r="J2289" s="29"/>
    </row>
    <row r="2290" spans="2:12">
      <c r="D2290" s="31"/>
      <c r="E2290" s="32"/>
      <c r="F2290" s="33"/>
      <c r="G2290" s="479"/>
      <c r="H2290" s="430">
        <f>SUMIF(Insumos!B:B,D2290,Insumos!G:G)</f>
        <v>0</v>
      </c>
      <c r="I2290" s="30">
        <f>TRUNC(G2290*H2290,2)</f>
        <v>0</v>
      </c>
      <c r="J2290" s="29"/>
    </row>
    <row r="2291" spans="2:12">
      <c r="D2291" s="31"/>
      <c r="E2291" s="32"/>
      <c r="F2291" s="33"/>
      <c r="G2291" s="479"/>
      <c r="H2291" s="430">
        <f>SUMIF(Insumos!B:B,D2291,Insumos!G:G)</f>
        <v>0</v>
      </c>
      <c r="I2291" s="30">
        <f>TRUNC(G2291*H2291,2)</f>
        <v>0</v>
      </c>
      <c r="J2291" s="29"/>
    </row>
    <row r="2292" spans="2:12">
      <c r="D2292" s="699"/>
      <c r="E2292" s="699"/>
      <c r="F2292" s="699"/>
      <c r="G2292" s="699"/>
      <c r="H2292" s="30" t="s">
        <v>9454</v>
      </c>
      <c r="I2292" s="30">
        <f>SUM(I2289:I2291)</f>
        <v>14.39</v>
      </c>
      <c r="J2292" s="29"/>
    </row>
    <row r="2293" spans="2:12">
      <c r="D2293" s="228"/>
      <c r="E2293" s="229"/>
      <c r="F2293" s="229"/>
      <c r="G2293" s="480"/>
      <c r="H2293" s="231" t="s">
        <v>8317</v>
      </c>
      <c r="I2293" s="30">
        <f>I2292</f>
        <v>14.39</v>
      </c>
      <c r="J2293" s="29"/>
    </row>
    <row r="2294" spans="2:12">
      <c r="D2294" s="35"/>
      <c r="E2294" s="35"/>
      <c r="F2294" s="35"/>
      <c r="G2294" s="481"/>
      <c r="H2294" s="37"/>
      <c r="I2294" s="37"/>
      <c r="J2294" s="38"/>
      <c r="K2294" s="25"/>
      <c r="L2294" s="39"/>
    </row>
    <row r="2295" spans="2:12">
      <c r="D2295" s="35"/>
      <c r="E2295" s="35"/>
      <c r="F2295" s="35"/>
      <c r="G2295" s="481"/>
      <c r="H2295" s="37"/>
      <c r="I2295" s="37"/>
      <c r="J2295" s="38"/>
      <c r="K2295" s="25"/>
      <c r="L2295" s="39"/>
    </row>
    <row r="2297" spans="2:12">
      <c r="B2297" s="419" t="s">
        <v>2320</v>
      </c>
      <c r="C2297" s="419" t="s">
        <v>8233</v>
      </c>
      <c r="D2297" s="419">
        <f>D2301</f>
        <v>12943</v>
      </c>
      <c r="E2297" s="690" t="str">
        <f>E2301</f>
        <v>CRUZETA PVC PBA, JE, BBBB, DN 75 / DE 85 MM</v>
      </c>
      <c r="F2297" s="691"/>
      <c r="G2297" s="691"/>
      <c r="H2297" s="692"/>
      <c r="I2297" s="696" t="str">
        <f>F2301</f>
        <v xml:space="preserve">UN    </v>
      </c>
      <c r="J2297" s="29"/>
      <c r="K2297" s="422">
        <f>I2305</f>
        <v>35.54</v>
      </c>
      <c r="L2297" s="422">
        <v>45.39</v>
      </c>
    </row>
    <row r="2298" spans="2:12">
      <c r="B2298" s="423"/>
      <c r="C2298" s="423"/>
      <c r="D2298" s="423"/>
      <c r="E2298" s="693"/>
      <c r="F2298" s="694"/>
      <c r="G2298" s="694"/>
      <c r="H2298" s="695"/>
      <c r="I2298" s="697"/>
      <c r="J2298" s="29"/>
    </row>
    <row r="2299" spans="2:12">
      <c r="D2299" s="427" t="s">
        <v>7844</v>
      </c>
      <c r="E2299" s="427" t="s">
        <v>8294</v>
      </c>
      <c r="F2299" s="427" t="s">
        <v>7845</v>
      </c>
      <c r="G2299" s="478" t="s">
        <v>7846</v>
      </c>
      <c r="H2299" s="429" t="s">
        <v>7847</v>
      </c>
      <c r="I2299" s="429" t="s">
        <v>8254</v>
      </c>
      <c r="J2299" s="29"/>
    </row>
    <row r="2300" spans="2:12">
      <c r="D2300" s="698" t="s">
        <v>7450</v>
      </c>
      <c r="E2300" s="698"/>
      <c r="F2300" s="698"/>
      <c r="G2300" s="698"/>
      <c r="H2300" s="698"/>
      <c r="I2300" s="698"/>
      <c r="J2300" s="29"/>
    </row>
    <row r="2301" spans="2:12">
      <c r="D2301" s="31">
        <v>12943</v>
      </c>
      <c r="E2301" s="32" t="s">
        <v>1367</v>
      </c>
      <c r="F2301" s="33" t="s">
        <v>423</v>
      </c>
      <c r="G2301" s="479">
        <v>1</v>
      </c>
      <c r="H2301" s="430">
        <f>SUMIF(Insumos!B:B,D2301,Insumos!G:G)</f>
        <v>35.54</v>
      </c>
      <c r="I2301" s="30">
        <f>TRUNC(G2301*H2301,2)</f>
        <v>35.54</v>
      </c>
      <c r="J2301" s="29"/>
    </row>
    <row r="2302" spans="2:12">
      <c r="D2302" s="31"/>
      <c r="E2302" s="32"/>
      <c r="F2302" s="33"/>
      <c r="G2302" s="479"/>
      <c r="H2302" s="430">
        <f>SUMIF(Insumos!B:B,D2302,Insumos!G:G)</f>
        <v>0</v>
      </c>
      <c r="I2302" s="30">
        <f>TRUNC(G2302*H2302,2)</f>
        <v>0</v>
      </c>
      <c r="J2302" s="29"/>
    </row>
    <row r="2303" spans="2:12">
      <c r="D2303" s="31"/>
      <c r="E2303" s="32"/>
      <c r="F2303" s="33"/>
      <c r="G2303" s="479"/>
      <c r="H2303" s="430">
        <f>SUMIF(Insumos!B:B,D2303,Insumos!G:G)</f>
        <v>0</v>
      </c>
      <c r="I2303" s="30">
        <f>TRUNC(G2303*H2303,2)</f>
        <v>0</v>
      </c>
      <c r="J2303" s="29"/>
    </row>
    <row r="2304" spans="2:12">
      <c r="D2304" s="699"/>
      <c r="E2304" s="699"/>
      <c r="F2304" s="699"/>
      <c r="G2304" s="699"/>
      <c r="H2304" s="30" t="s">
        <v>9454</v>
      </c>
      <c r="I2304" s="30">
        <f>SUM(I2301:I2303)</f>
        <v>35.54</v>
      </c>
      <c r="J2304" s="29"/>
    </row>
    <row r="2305" spans="2:12">
      <c r="D2305" s="228"/>
      <c r="E2305" s="229"/>
      <c r="F2305" s="229"/>
      <c r="G2305" s="480"/>
      <c r="H2305" s="231" t="s">
        <v>8317</v>
      </c>
      <c r="I2305" s="30">
        <f>I2304</f>
        <v>35.54</v>
      </c>
      <c r="J2305" s="29"/>
    </row>
    <row r="2306" spans="2:12">
      <c r="D2306" s="35"/>
      <c r="E2306" s="35"/>
      <c r="F2306" s="35"/>
      <c r="G2306" s="481"/>
      <c r="H2306" s="37"/>
      <c r="I2306" s="37"/>
      <c r="J2306" s="38"/>
      <c r="K2306" s="25"/>
      <c r="L2306" s="39"/>
    </row>
    <row r="2307" spans="2:12">
      <c r="D2307" s="35"/>
      <c r="E2307" s="35"/>
      <c r="F2307" s="35"/>
      <c r="G2307" s="481"/>
      <c r="H2307" s="37"/>
      <c r="I2307" s="37"/>
      <c r="J2307" s="38"/>
      <c r="K2307" s="25"/>
      <c r="L2307" s="39"/>
    </row>
    <row r="2309" spans="2:12">
      <c r="B2309" s="419" t="s">
        <v>2320</v>
      </c>
      <c r="C2309" s="419" t="s">
        <v>8233</v>
      </c>
      <c r="D2309" s="419">
        <f>D2313</f>
        <v>1727</v>
      </c>
      <c r="E2309" s="690" t="str">
        <f>E2313</f>
        <v>CRUZETA DE REDUCAO PVC PBA, JE, BBBB, DN 75 X 50 / DE 85 X 60 MM</v>
      </c>
      <c r="F2309" s="691"/>
      <c r="G2309" s="691"/>
      <c r="H2309" s="692"/>
      <c r="I2309" s="696" t="str">
        <f>F2313</f>
        <v xml:space="preserve">UN    </v>
      </c>
      <c r="J2309" s="29"/>
      <c r="K2309" s="422">
        <f>I2317</f>
        <v>49.91</v>
      </c>
      <c r="L2309" s="422">
        <v>63.75</v>
      </c>
    </row>
    <row r="2310" spans="2:12">
      <c r="B2310" s="423"/>
      <c r="C2310" s="423"/>
      <c r="D2310" s="423"/>
      <c r="E2310" s="693"/>
      <c r="F2310" s="694"/>
      <c r="G2310" s="694"/>
      <c r="H2310" s="695"/>
      <c r="I2310" s="697"/>
      <c r="J2310" s="29"/>
    </row>
    <row r="2311" spans="2:12">
      <c r="D2311" s="427" t="s">
        <v>7844</v>
      </c>
      <c r="E2311" s="427" t="s">
        <v>8294</v>
      </c>
      <c r="F2311" s="427" t="s">
        <v>7845</v>
      </c>
      <c r="G2311" s="478" t="s">
        <v>7846</v>
      </c>
      <c r="H2311" s="429" t="s">
        <v>7847</v>
      </c>
      <c r="I2311" s="429" t="s">
        <v>8254</v>
      </c>
      <c r="J2311" s="29"/>
    </row>
    <row r="2312" spans="2:12">
      <c r="D2312" s="698" t="s">
        <v>7450</v>
      </c>
      <c r="E2312" s="698"/>
      <c r="F2312" s="698"/>
      <c r="G2312" s="698"/>
      <c r="H2312" s="698"/>
      <c r="I2312" s="698"/>
      <c r="J2312" s="29"/>
    </row>
    <row r="2313" spans="2:12" ht="25.5">
      <c r="D2313" s="31">
        <v>1727</v>
      </c>
      <c r="E2313" s="32" t="s">
        <v>861</v>
      </c>
      <c r="F2313" s="33" t="s">
        <v>423</v>
      </c>
      <c r="G2313" s="479">
        <v>1</v>
      </c>
      <c r="H2313" s="430">
        <f>SUMIF(Insumos!B:B,D2313,Insumos!G:G)</f>
        <v>49.91</v>
      </c>
      <c r="I2313" s="30">
        <f>TRUNC(G2313*H2313,2)</f>
        <v>49.91</v>
      </c>
      <c r="J2313" s="29"/>
    </row>
    <row r="2314" spans="2:12">
      <c r="D2314" s="31"/>
      <c r="E2314" s="32"/>
      <c r="F2314" s="33"/>
      <c r="G2314" s="479"/>
      <c r="H2314" s="430">
        <f>SUMIF(Insumos!B:B,D2314,Insumos!G:G)</f>
        <v>0</v>
      </c>
      <c r="I2314" s="30">
        <f>TRUNC(G2314*H2314,2)</f>
        <v>0</v>
      </c>
      <c r="J2314" s="29"/>
    </row>
    <row r="2315" spans="2:12">
      <c r="D2315" s="31"/>
      <c r="E2315" s="32"/>
      <c r="F2315" s="33"/>
      <c r="G2315" s="479"/>
      <c r="H2315" s="430">
        <f>SUMIF(Insumos!B:B,D2315,Insumos!G:G)</f>
        <v>0</v>
      </c>
      <c r="I2315" s="30">
        <f>TRUNC(G2315*H2315,2)</f>
        <v>0</v>
      </c>
      <c r="J2315" s="29"/>
    </row>
    <row r="2316" spans="2:12">
      <c r="D2316" s="699"/>
      <c r="E2316" s="699"/>
      <c r="F2316" s="699"/>
      <c r="G2316" s="699"/>
      <c r="H2316" s="30" t="s">
        <v>9454</v>
      </c>
      <c r="I2316" s="30">
        <f>SUM(I2313:I2315)</f>
        <v>49.91</v>
      </c>
      <c r="J2316" s="29"/>
    </row>
    <row r="2317" spans="2:12">
      <c r="D2317" s="228"/>
      <c r="E2317" s="229"/>
      <c r="F2317" s="229"/>
      <c r="G2317" s="480"/>
      <c r="H2317" s="231" t="s">
        <v>8317</v>
      </c>
      <c r="I2317" s="30">
        <f>I2316</f>
        <v>49.91</v>
      </c>
      <c r="J2317" s="29"/>
    </row>
    <row r="2318" spans="2:12">
      <c r="D2318" s="35"/>
      <c r="E2318" s="35"/>
      <c r="F2318" s="35"/>
      <c r="G2318" s="481"/>
      <c r="H2318" s="37"/>
      <c r="I2318" s="37"/>
      <c r="J2318" s="38"/>
      <c r="K2318" s="25"/>
      <c r="L2318" s="39"/>
    </row>
    <row r="2319" spans="2:12">
      <c r="D2319" s="35"/>
      <c r="E2319" s="35"/>
      <c r="F2319" s="35"/>
      <c r="G2319" s="481"/>
      <c r="H2319" s="37"/>
      <c r="I2319" s="37"/>
      <c r="J2319" s="38"/>
      <c r="K2319" s="25"/>
      <c r="L2319" s="39"/>
    </row>
    <row r="2321" spans="2:12">
      <c r="B2321" s="419" t="s">
        <v>2320</v>
      </c>
      <c r="C2321" s="419" t="s">
        <v>8233</v>
      </c>
      <c r="D2321" s="419">
        <f>D2325</f>
        <v>1835</v>
      </c>
      <c r="E2321" s="690" t="str">
        <f>E2325</f>
        <v>CURVA PVC PBA, JE, PB, 22 GRAUS, DN 50 / DE 60 MM, PARA REDE AGUA (NBR 10351)</v>
      </c>
      <c r="F2321" s="691"/>
      <c r="G2321" s="691"/>
      <c r="H2321" s="692"/>
      <c r="I2321" s="696" t="str">
        <f>F2325</f>
        <v xml:space="preserve">UN    </v>
      </c>
      <c r="J2321" s="29"/>
      <c r="K2321" s="422">
        <f>I2329</f>
        <v>9.52</v>
      </c>
      <c r="L2321" s="422">
        <v>12.16</v>
      </c>
    </row>
    <row r="2322" spans="2:12">
      <c r="B2322" s="423"/>
      <c r="C2322" s="423"/>
      <c r="D2322" s="423"/>
      <c r="E2322" s="693"/>
      <c r="F2322" s="694"/>
      <c r="G2322" s="694"/>
      <c r="H2322" s="695"/>
      <c r="I2322" s="697"/>
      <c r="J2322" s="29"/>
    </row>
    <row r="2323" spans="2:12">
      <c r="D2323" s="427" t="s">
        <v>7844</v>
      </c>
      <c r="E2323" s="427" t="s">
        <v>8294</v>
      </c>
      <c r="F2323" s="427" t="s">
        <v>7845</v>
      </c>
      <c r="G2323" s="478" t="s">
        <v>7846</v>
      </c>
      <c r="H2323" s="429" t="s">
        <v>7847</v>
      </c>
      <c r="I2323" s="429" t="s">
        <v>8254</v>
      </c>
      <c r="J2323" s="29"/>
    </row>
    <row r="2324" spans="2:12">
      <c r="D2324" s="698" t="s">
        <v>7450</v>
      </c>
      <c r="E2324" s="698"/>
      <c r="F2324" s="698"/>
      <c r="G2324" s="698"/>
      <c r="H2324" s="698"/>
      <c r="I2324" s="698"/>
      <c r="J2324" s="29"/>
    </row>
    <row r="2325" spans="2:12" ht="25.5">
      <c r="D2325" s="31">
        <v>1835</v>
      </c>
      <c r="E2325" s="32" t="s">
        <v>1333</v>
      </c>
      <c r="F2325" s="33" t="s">
        <v>423</v>
      </c>
      <c r="G2325" s="479">
        <v>1</v>
      </c>
      <c r="H2325" s="430">
        <f>SUMIF(Insumos!B:B,D2325,Insumos!G:G)</f>
        <v>9.52</v>
      </c>
      <c r="I2325" s="30">
        <f>TRUNC(G2325*H2325,2)</f>
        <v>9.52</v>
      </c>
      <c r="J2325" s="29"/>
    </row>
    <row r="2326" spans="2:12">
      <c r="D2326" s="31"/>
      <c r="E2326" s="32"/>
      <c r="F2326" s="33"/>
      <c r="G2326" s="479"/>
      <c r="H2326" s="430">
        <f>SUMIF(Insumos!B:B,D2326,Insumos!G:G)</f>
        <v>0</v>
      </c>
      <c r="I2326" s="30">
        <f>TRUNC(G2326*H2326,2)</f>
        <v>0</v>
      </c>
      <c r="J2326" s="29"/>
    </row>
    <row r="2327" spans="2:12">
      <c r="D2327" s="31"/>
      <c r="E2327" s="32"/>
      <c r="F2327" s="33"/>
      <c r="G2327" s="479"/>
      <c r="H2327" s="430">
        <f>SUMIF(Insumos!B:B,D2327,Insumos!G:G)</f>
        <v>0</v>
      </c>
      <c r="I2327" s="30">
        <f>TRUNC(G2327*H2327,2)</f>
        <v>0</v>
      </c>
      <c r="J2327" s="29"/>
    </row>
    <row r="2328" spans="2:12">
      <c r="D2328" s="699"/>
      <c r="E2328" s="699"/>
      <c r="F2328" s="699"/>
      <c r="G2328" s="699"/>
      <c r="H2328" s="30" t="s">
        <v>9454</v>
      </c>
      <c r="I2328" s="30">
        <f>SUM(I2325:I2327)</f>
        <v>9.52</v>
      </c>
      <c r="J2328" s="29"/>
    </row>
    <row r="2329" spans="2:12">
      <c r="D2329" s="228"/>
      <c r="E2329" s="229"/>
      <c r="F2329" s="229"/>
      <c r="G2329" s="480"/>
      <c r="H2329" s="231" t="s">
        <v>8317</v>
      </c>
      <c r="I2329" s="30">
        <f>I2328</f>
        <v>9.52</v>
      </c>
      <c r="J2329" s="29"/>
    </row>
    <row r="2330" spans="2:12">
      <c r="D2330" s="35"/>
      <c r="E2330" s="35"/>
      <c r="F2330" s="35"/>
      <c r="G2330" s="481"/>
      <c r="H2330" s="37"/>
      <c r="I2330" s="37"/>
      <c r="J2330" s="38"/>
      <c r="K2330" s="25"/>
      <c r="L2330" s="39"/>
    </row>
    <row r="2331" spans="2:12">
      <c r="D2331" s="35"/>
      <c r="E2331" s="35"/>
      <c r="F2331" s="35"/>
      <c r="G2331" s="481"/>
      <c r="H2331" s="37"/>
      <c r="I2331" s="37"/>
      <c r="J2331" s="38"/>
      <c r="K2331" s="25"/>
      <c r="L2331" s="39"/>
    </row>
    <row r="2333" spans="2:12">
      <c r="B2333" s="419" t="s">
        <v>2320</v>
      </c>
      <c r="C2333" s="419" t="s">
        <v>8233</v>
      </c>
      <c r="D2333" s="419">
        <f>D2337</f>
        <v>1831</v>
      </c>
      <c r="E2333" s="690" t="str">
        <f>E2337</f>
        <v>CURVA PVC PBA, JE, PB, 45 GRAUS, DN 50 / DE 60 MM, PARA REDE AGUA (NBR 10351)</v>
      </c>
      <c r="F2333" s="691"/>
      <c r="G2333" s="691"/>
      <c r="H2333" s="692"/>
      <c r="I2333" s="696" t="str">
        <f>F2337</f>
        <v xml:space="preserve">UN    </v>
      </c>
      <c r="J2333" s="29"/>
      <c r="K2333" s="422">
        <f>I2341</f>
        <v>9.8800000000000008</v>
      </c>
      <c r="L2333" s="422">
        <v>12.63</v>
      </c>
    </row>
    <row r="2334" spans="2:12">
      <c r="B2334" s="423"/>
      <c r="C2334" s="423"/>
      <c r="D2334" s="423"/>
      <c r="E2334" s="693"/>
      <c r="F2334" s="694"/>
      <c r="G2334" s="694"/>
      <c r="H2334" s="695"/>
      <c r="I2334" s="697"/>
      <c r="J2334" s="29"/>
    </row>
    <row r="2335" spans="2:12">
      <c r="D2335" s="427" t="s">
        <v>7844</v>
      </c>
      <c r="E2335" s="427" t="s">
        <v>8294</v>
      </c>
      <c r="F2335" s="427" t="s">
        <v>7845</v>
      </c>
      <c r="G2335" s="478" t="s">
        <v>7846</v>
      </c>
      <c r="H2335" s="429" t="s">
        <v>7847</v>
      </c>
      <c r="I2335" s="429" t="s">
        <v>8254</v>
      </c>
      <c r="J2335" s="29"/>
    </row>
    <row r="2336" spans="2:12">
      <c r="D2336" s="698" t="s">
        <v>7450</v>
      </c>
      <c r="E2336" s="698"/>
      <c r="F2336" s="698"/>
      <c r="G2336" s="698"/>
      <c r="H2336" s="698"/>
      <c r="I2336" s="698"/>
      <c r="J2336" s="29"/>
    </row>
    <row r="2337" spans="2:12" ht="25.5">
      <c r="D2337" s="31">
        <v>1831</v>
      </c>
      <c r="E2337" s="32" t="s">
        <v>1332</v>
      </c>
      <c r="F2337" s="33" t="s">
        <v>423</v>
      </c>
      <c r="G2337" s="479">
        <v>1</v>
      </c>
      <c r="H2337" s="430">
        <f>SUMIF(Insumos!B:B,D2337,Insumos!G:G)</f>
        <v>9.8800000000000008</v>
      </c>
      <c r="I2337" s="30">
        <f>TRUNC(G2337*H2337,2)</f>
        <v>9.8800000000000008</v>
      </c>
      <c r="J2337" s="29"/>
    </row>
    <row r="2338" spans="2:12">
      <c r="D2338" s="31"/>
      <c r="E2338" s="32"/>
      <c r="F2338" s="33"/>
      <c r="G2338" s="479"/>
      <c r="H2338" s="430">
        <f>SUMIF(Insumos!B:B,D2338,Insumos!G:G)</f>
        <v>0</v>
      </c>
      <c r="I2338" s="30">
        <f>TRUNC(G2338*H2338,2)</f>
        <v>0</v>
      </c>
      <c r="J2338" s="29"/>
    </row>
    <row r="2339" spans="2:12">
      <c r="D2339" s="31"/>
      <c r="E2339" s="32"/>
      <c r="F2339" s="33"/>
      <c r="G2339" s="479"/>
      <c r="H2339" s="430">
        <f>SUMIF(Insumos!B:B,D2339,Insumos!G:G)</f>
        <v>0</v>
      </c>
      <c r="I2339" s="30">
        <f>TRUNC(G2339*H2339,2)</f>
        <v>0</v>
      </c>
      <c r="J2339" s="29"/>
    </row>
    <row r="2340" spans="2:12">
      <c r="D2340" s="699"/>
      <c r="E2340" s="699"/>
      <c r="F2340" s="699"/>
      <c r="G2340" s="699"/>
      <c r="H2340" s="30" t="s">
        <v>9454</v>
      </c>
      <c r="I2340" s="30">
        <f>SUM(I2337:I2339)</f>
        <v>9.8800000000000008</v>
      </c>
      <c r="J2340" s="29"/>
    </row>
    <row r="2341" spans="2:12">
      <c r="D2341" s="228"/>
      <c r="E2341" s="229"/>
      <c r="F2341" s="229"/>
      <c r="G2341" s="480"/>
      <c r="H2341" s="231" t="s">
        <v>8317</v>
      </c>
      <c r="I2341" s="30">
        <f>I2340</f>
        <v>9.8800000000000008</v>
      </c>
      <c r="J2341" s="29"/>
    </row>
    <row r="2342" spans="2:12">
      <c r="D2342" s="35"/>
      <c r="E2342" s="35"/>
      <c r="F2342" s="35"/>
      <c r="G2342" s="481"/>
      <c r="H2342" s="37"/>
      <c r="I2342" s="37"/>
      <c r="J2342" s="38"/>
      <c r="K2342" s="25"/>
      <c r="L2342" s="39"/>
    </row>
    <row r="2343" spans="2:12">
      <c r="D2343" s="35"/>
      <c r="E2343" s="35"/>
      <c r="F2343" s="35"/>
      <c r="G2343" s="481"/>
      <c r="H2343" s="37"/>
      <c r="I2343" s="37"/>
      <c r="J2343" s="38"/>
      <c r="K2343" s="25"/>
      <c r="L2343" s="39"/>
    </row>
    <row r="2345" spans="2:12">
      <c r="B2345" s="419" t="s">
        <v>2320</v>
      </c>
      <c r="C2345" s="419" t="s">
        <v>8233</v>
      </c>
      <c r="D2345" s="419">
        <f>D2349</f>
        <v>1823</v>
      </c>
      <c r="E2345" s="690" t="str">
        <f>E2349</f>
        <v>CURVA PVC PBA, JE, PB, 22 GRAUS, DN 75 / DE 85 MM, PARA REDE AGUA (NBR 10351)</v>
      </c>
      <c r="F2345" s="691"/>
      <c r="G2345" s="691"/>
      <c r="H2345" s="692"/>
      <c r="I2345" s="696" t="str">
        <f>F2349</f>
        <v xml:space="preserve">UN    </v>
      </c>
      <c r="J2345" s="29"/>
      <c r="K2345" s="422">
        <f>I2353</f>
        <v>22.22</v>
      </c>
      <c r="L2345" s="422">
        <v>28.39</v>
      </c>
    </row>
    <row r="2346" spans="2:12">
      <c r="B2346" s="423"/>
      <c r="C2346" s="423"/>
      <c r="D2346" s="423"/>
      <c r="E2346" s="693"/>
      <c r="F2346" s="694"/>
      <c r="G2346" s="694"/>
      <c r="H2346" s="695"/>
      <c r="I2346" s="697"/>
      <c r="J2346" s="29"/>
    </row>
    <row r="2347" spans="2:12">
      <c r="D2347" s="427" t="s">
        <v>7844</v>
      </c>
      <c r="E2347" s="427" t="s">
        <v>8294</v>
      </c>
      <c r="F2347" s="427" t="s">
        <v>7845</v>
      </c>
      <c r="G2347" s="478" t="s">
        <v>7846</v>
      </c>
      <c r="H2347" s="429" t="s">
        <v>7847</v>
      </c>
      <c r="I2347" s="429" t="s">
        <v>8254</v>
      </c>
      <c r="J2347" s="29"/>
    </row>
    <row r="2348" spans="2:12">
      <c r="D2348" s="698" t="s">
        <v>7450</v>
      </c>
      <c r="E2348" s="698"/>
      <c r="F2348" s="698"/>
      <c r="G2348" s="698"/>
      <c r="H2348" s="698"/>
      <c r="I2348" s="698"/>
      <c r="J2348" s="29"/>
    </row>
    <row r="2349" spans="2:12" ht="25.5">
      <c r="D2349" s="31">
        <v>1823</v>
      </c>
      <c r="E2349" s="32" t="s">
        <v>862</v>
      </c>
      <c r="F2349" s="33" t="s">
        <v>423</v>
      </c>
      <c r="G2349" s="479">
        <v>1</v>
      </c>
      <c r="H2349" s="430">
        <f>SUMIF(Insumos!B:B,D2349,Insumos!G:G)</f>
        <v>22.22</v>
      </c>
      <c r="I2349" s="30">
        <f>TRUNC(G2349*H2349,2)</f>
        <v>22.22</v>
      </c>
      <c r="J2349" s="29"/>
    </row>
    <row r="2350" spans="2:12" hidden="1" outlineLevel="1">
      <c r="D2350" s="31"/>
      <c r="E2350" s="32"/>
      <c r="F2350" s="33"/>
      <c r="G2350" s="479"/>
      <c r="H2350" s="430">
        <f>SUMIF(Insumos!B:B,D2350,Insumos!G:G)</f>
        <v>0</v>
      </c>
      <c r="I2350" s="30">
        <f>TRUNC(G2350*H2350,2)</f>
        <v>0</v>
      </c>
      <c r="J2350" s="29"/>
    </row>
    <row r="2351" spans="2:12" collapsed="1">
      <c r="D2351" s="31"/>
      <c r="E2351" s="32"/>
      <c r="F2351" s="33"/>
      <c r="G2351" s="479"/>
      <c r="H2351" s="430">
        <f>SUMIF(Insumos!B:B,D2351,Insumos!G:G)</f>
        <v>0</v>
      </c>
      <c r="I2351" s="30">
        <f>TRUNC(G2351*H2351,2)</f>
        <v>0</v>
      </c>
      <c r="J2351" s="29"/>
    </row>
    <row r="2352" spans="2:12">
      <c r="D2352" s="699"/>
      <c r="E2352" s="699"/>
      <c r="F2352" s="699"/>
      <c r="G2352" s="699"/>
      <c r="H2352" s="30" t="s">
        <v>9454</v>
      </c>
      <c r="I2352" s="30">
        <f>SUM(I2349:I2351)</f>
        <v>22.22</v>
      </c>
      <c r="J2352" s="29"/>
    </row>
    <row r="2353" spans="2:12">
      <c r="D2353" s="228"/>
      <c r="E2353" s="229"/>
      <c r="F2353" s="229"/>
      <c r="G2353" s="480"/>
      <c r="H2353" s="231" t="s">
        <v>8317</v>
      </c>
      <c r="I2353" s="30">
        <f>I2352</f>
        <v>22.22</v>
      </c>
      <c r="J2353" s="29"/>
    </row>
    <row r="2354" spans="2:12">
      <c r="D2354" s="35"/>
      <c r="E2354" s="35"/>
      <c r="F2354" s="35"/>
      <c r="G2354" s="481"/>
      <c r="H2354" s="37"/>
      <c r="I2354" s="37"/>
      <c r="J2354" s="38"/>
      <c r="K2354" s="25"/>
      <c r="L2354" s="39"/>
    </row>
    <row r="2355" spans="2:12">
      <c r="D2355" s="35"/>
      <c r="E2355" s="35"/>
      <c r="F2355" s="35"/>
      <c r="G2355" s="481"/>
      <c r="H2355" s="37"/>
      <c r="I2355" s="37"/>
      <c r="J2355" s="38"/>
      <c r="K2355" s="25"/>
      <c r="L2355" s="39"/>
    </row>
    <row r="2357" spans="2:12">
      <c r="B2357" s="419" t="s">
        <v>2320</v>
      </c>
      <c r="C2357" s="419" t="s">
        <v>8233</v>
      </c>
      <c r="D2357" s="419">
        <f>D2361</f>
        <v>1824</v>
      </c>
      <c r="E2357" s="690" t="str">
        <f>E2361</f>
        <v>CURVA PVC PBA, JE, PB, 90 GRAUS, DN 75 / DE 85 MM, PARA REDE AGUA (NBR 10351)</v>
      </c>
      <c r="F2357" s="691"/>
      <c r="G2357" s="691"/>
      <c r="H2357" s="692"/>
      <c r="I2357" s="696" t="str">
        <f>F2361</f>
        <v xml:space="preserve">UN    </v>
      </c>
      <c r="J2357" s="29"/>
      <c r="K2357" s="422">
        <f>I2365</f>
        <v>25.28</v>
      </c>
      <c r="L2357" s="422">
        <v>32.29</v>
      </c>
    </row>
    <row r="2358" spans="2:12">
      <c r="B2358" s="423"/>
      <c r="C2358" s="423"/>
      <c r="D2358" s="423"/>
      <c r="E2358" s="693"/>
      <c r="F2358" s="694"/>
      <c r="G2358" s="694"/>
      <c r="H2358" s="695"/>
      <c r="I2358" s="697"/>
      <c r="J2358" s="29"/>
    </row>
    <row r="2359" spans="2:12">
      <c r="D2359" s="427" t="s">
        <v>7844</v>
      </c>
      <c r="E2359" s="427" t="s">
        <v>8294</v>
      </c>
      <c r="F2359" s="427" t="s">
        <v>7845</v>
      </c>
      <c r="G2359" s="478" t="s">
        <v>7846</v>
      </c>
      <c r="H2359" s="429" t="s">
        <v>7847</v>
      </c>
      <c r="I2359" s="429" t="s">
        <v>8254</v>
      </c>
      <c r="J2359" s="29"/>
    </row>
    <row r="2360" spans="2:12">
      <c r="D2360" s="698" t="s">
        <v>7450</v>
      </c>
      <c r="E2360" s="698"/>
      <c r="F2360" s="698"/>
      <c r="G2360" s="698"/>
      <c r="H2360" s="698"/>
      <c r="I2360" s="698"/>
      <c r="J2360" s="29"/>
    </row>
    <row r="2361" spans="2:12" ht="25.5">
      <c r="D2361" s="31">
        <v>1824</v>
      </c>
      <c r="E2361" s="32" t="s">
        <v>1330</v>
      </c>
      <c r="F2361" s="33" t="s">
        <v>423</v>
      </c>
      <c r="G2361" s="479">
        <v>1</v>
      </c>
      <c r="H2361" s="430">
        <f>SUMIF(Insumos!B:B,D2361,Insumos!G:G)</f>
        <v>25.28</v>
      </c>
      <c r="I2361" s="30">
        <f>TRUNC(G2361*H2361,2)</f>
        <v>25.28</v>
      </c>
      <c r="J2361" s="29"/>
    </row>
    <row r="2362" spans="2:12" hidden="1" outlineLevel="1">
      <c r="D2362" s="31"/>
      <c r="E2362" s="32"/>
      <c r="F2362" s="33"/>
      <c r="G2362" s="479"/>
      <c r="H2362" s="430">
        <f>SUMIF(Insumos!B:B,D2362,Insumos!G:G)</f>
        <v>0</v>
      </c>
      <c r="I2362" s="30">
        <f>TRUNC(G2362*H2362,2)</f>
        <v>0</v>
      </c>
      <c r="J2362" s="29"/>
    </row>
    <row r="2363" spans="2:12" collapsed="1">
      <c r="D2363" s="31"/>
      <c r="E2363" s="32"/>
      <c r="F2363" s="33"/>
      <c r="G2363" s="479"/>
      <c r="H2363" s="430">
        <f>SUMIF(Insumos!B:B,D2363,Insumos!G:G)</f>
        <v>0</v>
      </c>
      <c r="I2363" s="30">
        <f>TRUNC(G2363*H2363,2)</f>
        <v>0</v>
      </c>
      <c r="J2363" s="29"/>
    </row>
    <row r="2364" spans="2:12">
      <c r="D2364" s="699"/>
      <c r="E2364" s="699"/>
      <c r="F2364" s="699"/>
      <c r="G2364" s="699"/>
      <c r="H2364" s="30" t="s">
        <v>9454</v>
      </c>
      <c r="I2364" s="30">
        <f>SUM(I2361:I2363)</f>
        <v>25.28</v>
      </c>
      <c r="J2364" s="29"/>
    </row>
    <row r="2365" spans="2:12">
      <c r="D2365" s="228"/>
      <c r="E2365" s="229"/>
      <c r="F2365" s="229"/>
      <c r="G2365" s="480"/>
      <c r="H2365" s="231" t="s">
        <v>8317</v>
      </c>
      <c r="I2365" s="30">
        <f>I2364</f>
        <v>25.28</v>
      </c>
      <c r="J2365" s="29"/>
    </row>
    <row r="2366" spans="2:12">
      <c r="D2366" s="35"/>
      <c r="E2366" s="35"/>
      <c r="F2366" s="35"/>
      <c r="G2366" s="481"/>
      <c r="H2366" s="37"/>
      <c r="I2366" s="37"/>
      <c r="J2366" s="38"/>
      <c r="K2366" s="25"/>
      <c r="L2366" s="39"/>
    </row>
    <row r="2367" spans="2:12">
      <c r="D2367" s="35"/>
      <c r="E2367" s="35"/>
      <c r="F2367" s="35"/>
      <c r="G2367" s="481"/>
      <c r="H2367" s="37"/>
      <c r="I2367" s="37"/>
      <c r="J2367" s="38"/>
      <c r="K2367" s="25"/>
      <c r="L2367" s="39"/>
    </row>
    <row r="2369" spans="2:12">
      <c r="B2369" s="419" t="s">
        <v>2320</v>
      </c>
      <c r="C2369" s="419" t="s">
        <v>8233</v>
      </c>
      <c r="D2369" s="419">
        <f>D2373</f>
        <v>20327</v>
      </c>
      <c r="E2369" s="690" t="str">
        <f>E2373</f>
        <v>REDUCAO PVC PBA, JE, PB, DN 75 X 50 / DE 85 X 60 MM, PARA REDE DE AGUA</v>
      </c>
      <c r="F2369" s="691"/>
      <c r="G2369" s="691"/>
      <c r="H2369" s="692"/>
      <c r="I2369" s="696" t="str">
        <f>F2373</f>
        <v xml:space="preserve">UN    </v>
      </c>
      <c r="J2369" s="29"/>
      <c r="K2369" s="422">
        <f>I2377</f>
        <v>9.73</v>
      </c>
      <c r="L2369" s="422">
        <v>12.43</v>
      </c>
    </row>
    <row r="2370" spans="2:12">
      <c r="B2370" s="423"/>
      <c r="C2370" s="423"/>
      <c r="D2370" s="423"/>
      <c r="E2370" s="693"/>
      <c r="F2370" s="694"/>
      <c r="G2370" s="694"/>
      <c r="H2370" s="695"/>
      <c r="I2370" s="697"/>
      <c r="J2370" s="29"/>
    </row>
    <row r="2371" spans="2:12">
      <c r="D2371" s="427" t="s">
        <v>7844</v>
      </c>
      <c r="E2371" s="427" t="s">
        <v>8294</v>
      </c>
      <c r="F2371" s="427" t="s">
        <v>7845</v>
      </c>
      <c r="G2371" s="478" t="s">
        <v>7846</v>
      </c>
      <c r="H2371" s="429" t="s">
        <v>7847</v>
      </c>
      <c r="I2371" s="429" t="s">
        <v>8254</v>
      </c>
      <c r="J2371" s="29"/>
    </row>
    <row r="2372" spans="2:12">
      <c r="D2372" s="698" t="s">
        <v>7450</v>
      </c>
      <c r="E2372" s="698"/>
      <c r="F2372" s="698"/>
      <c r="G2372" s="698"/>
      <c r="H2372" s="698"/>
      <c r="I2372" s="698"/>
      <c r="J2372" s="29"/>
    </row>
    <row r="2373" spans="2:12" ht="25.5">
      <c r="D2373" s="31">
        <v>20327</v>
      </c>
      <c r="E2373" s="32" t="s">
        <v>1371</v>
      </c>
      <c r="F2373" s="33" t="s">
        <v>423</v>
      </c>
      <c r="G2373" s="479">
        <v>1</v>
      </c>
      <c r="H2373" s="430">
        <f>SUMIF(Insumos!B:B,D2373,Insumos!G:G)</f>
        <v>9.73</v>
      </c>
      <c r="I2373" s="30">
        <f>TRUNC(G2373*H2373,2)</f>
        <v>9.73</v>
      </c>
      <c r="J2373" s="29"/>
    </row>
    <row r="2374" spans="2:12">
      <c r="D2374" s="31"/>
      <c r="E2374" s="32"/>
      <c r="F2374" s="33"/>
      <c r="G2374" s="479"/>
      <c r="H2374" s="430">
        <f>SUMIF(Insumos!B:B,D2374,Insumos!G:G)</f>
        <v>0</v>
      </c>
      <c r="I2374" s="30">
        <f>TRUNC(G2374*H2374,2)</f>
        <v>0</v>
      </c>
      <c r="J2374" s="29"/>
    </row>
    <row r="2375" spans="2:12">
      <c r="D2375" s="31"/>
      <c r="E2375" s="32"/>
      <c r="F2375" s="33"/>
      <c r="G2375" s="479"/>
      <c r="H2375" s="430">
        <f>SUMIF(Insumos!B:B,D2375,Insumos!G:G)</f>
        <v>0</v>
      </c>
      <c r="I2375" s="30">
        <f>TRUNC(G2375*H2375,2)</f>
        <v>0</v>
      </c>
      <c r="J2375" s="29"/>
    </row>
    <row r="2376" spans="2:12">
      <c r="D2376" s="699"/>
      <c r="E2376" s="699"/>
      <c r="F2376" s="699"/>
      <c r="G2376" s="699"/>
      <c r="H2376" s="30" t="s">
        <v>9454</v>
      </c>
      <c r="I2376" s="30">
        <f>SUM(I2373:I2375)</f>
        <v>9.73</v>
      </c>
      <c r="J2376" s="29"/>
    </row>
    <row r="2377" spans="2:12">
      <c r="D2377" s="228"/>
      <c r="E2377" s="229"/>
      <c r="F2377" s="229"/>
      <c r="G2377" s="480"/>
      <c r="H2377" s="231" t="s">
        <v>8317</v>
      </c>
      <c r="I2377" s="30">
        <f>I2376</f>
        <v>9.73</v>
      </c>
      <c r="J2377" s="29"/>
    </row>
    <row r="2378" spans="2:12">
      <c r="D2378" s="35"/>
      <c r="E2378" s="35"/>
      <c r="F2378" s="35"/>
      <c r="G2378" s="481"/>
      <c r="H2378" s="37"/>
      <c r="I2378" s="37"/>
      <c r="J2378" s="38"/>
      <c r="K2378" s="25"/>
      <c r="L2378" s="39"/>
    </row>
    <row r="2379" spans="2:12">
      <c r="D2379" s="35"/>
      <c r="E2379" s="35"/>
      <c r="F2379" s="35"/>
      <c r="G2379" s="481"/>
      <c r="H2379" s="37"/>
      <c r="I2379" s="37"/>
      <c r="J2379" s="38"/>
      <c r="K2379" s="25"/>
      <c r="L2379" s="39"/>
    </row>
    <row r="2381" spans="2:12">
      <c r="B2381" s="419" t="s">
        <v>2320</v>
      </c>
      <c r="C2381" s="419" t="s">
        <v>8233</v>
      </c>
      <c r="D2381" s="419">
        <f>D2385</f>
        <v>20032</v>
      </c>
      <c r="E2381" s="690" t="str">
        <f>E2385</f>
        <v>REDUCAO PVC PBA, JE, BB, DN 75 X 50 / DE 85 X 60 MM, PARA REDE DE AGUA</v>
      </c>
      <c r="F2381" s="691"/>
      <c r="G2381" s="691"/>
      <c r="H2381" s="692"/>
      <c r="I2381" s="696" t="str">
        <f>F2385</f>
        <v xml:space="preserve">UN    </v>
      </c>
      <c r="J2381" s="29"/>
      <c r="K2381" s="422">
        <f>I2389</f>
        <v>29.18</v>
      </c>
      <c r="L2381" s="422">
        <v>37.270000000000003</v>
      </c>
    </row>
    <row r="2382" spans="2:12">
      <c r="B2382" s="423"/>
      <c r="C2382" s="423"/>
      <c r="D2382" s="423"/>
      <c r="E2382" s="693"/>
      <c r="F2382" s="694"/>
      <c r="G2382" s="694"/>
      <c r="H2382" s="695"/>
      <c r="I2382" s="697"/>
      <c r="J2382" s="29"/>
    </row>
    <row r="2383" spans="2:12">
      <c r="D2383" s="427" t="s">
        <v>7844</v>
      </c>
      <c r="E2383" s="427" t="s">
        <v>8294</v>
      </c>
      <c r="F2383" s="427" t="s">
        <v>7845</v>
      </c>
      <c r="G2383" s="478" t="s">
        <v>7846</v>
      </c>
      <c r="H2383" s="429" t="s">
        <v>7847</v>
      </c>
      <c r="I2383" s="429" t="s">
        <v>8254</v>
      </c>
      <c r="J2383" s="29"/>
    </row>
    <row r="2384" spans="2:12">
      <c r="D2384" s="698" t="s">
        <v>7450</v>
      </c>
      <c r="E2384" s="698"/>
      <c r="F2384" s="698"/>
      <c r="G2384" s="698"/>
      <c r="H2384" s="698"/>
      <c r="I2384" s="698"/>
      <c r="J2384" s="29"/>
    </row>
    <row r="2385" spans="2:12" ht="25.5">
      <c r="D2385" s="31">
        <v>20032</v>
      </c>
      <c r="E2385" s="32" t="s">
        <v>1368</v>
      </c>
      <c r="F2385" s="33" t="s">
        <v>423</v>
      </c>
      <c r="G2385" s="479">
        <v>1</v>
      </c>
      <c r="H2385" s="430">
        <f>SUMIF(Insumos!B:B,D2385,Insumos!G:G)</f>
        <v>29.18</v>
      </c>
      <c r="I2385" s="30">
        <f>TRUNC(G2385*H2385,2)</f>
        <v>29.18</v>
      </c>
      <c r="J2385" s="29"/>
    </row>
    <row r="2386" spans="2:12">
      <c r="D2386" s="31"/>
      <c r="E2386" s="32"/>
      <c r="F2386" s="33"/>
      <c r="G2386" s="479"/>
      <c r="H2386" s="430">
        <f>SUMIF(Insumos!B:B,D2386,Insumos!G:G)</f>
        <v>0</v>
      </c>
      <c r="I2386" s="30">
        <f>TRUNC(G2386*H2386,2)</f>
        <v>0</v>
      </c>
      <c r="J2386" s="29"/>
    </row>
    <row r="2387" spans="2:12">
      <c r="D2387" s="31"/>
      <c r="E2387" s="32"/>
      <c r="F2387" s="33"/>
      <c r="G2387" s="479"/>
      <c r="H2387" s="430">
        <f>SUMIF(Insumos!B:B,D2387,Insumos!G:G)</f>
        <v>0</v>
      </c>
      <c r="I2387" s="30">
        <f>TRUNC(G2387*H2387,2)</f>
        <v>0</v>
      </c>
      <c r="J2387" s="29"/>
    </row>
    <row r="2388" spans="2:12">
      <c r="D2388" s="699"/>
      <c r="E2388" s="699"/>
      <c r="F2388" s="699"/>
      <c r="G2388" s="699"/>
      <c r="H2388" s="30" t="s">
        <v>9454</v>
      </c>
      <c r="I2388" s="30">
        <f>SUM(I2385:I2387)</f>
        <v>29.18</v>
      </c>
      <c r="J2388" s="29"/>
    </row>
    <row r="2389" spans="2:12">
      <c r="D2389" s="228"/>
      <c r="E2389" s="229"/>
      <c r="F2389" s="229"/>
      <c r="G2389" s="480"/>
      <c r="H2389" s="231" t="s">
        <v>8317</v>
      </c>
      <c r="I2389" s="30">
        <f>I2388</f>
        <v>29.18</v>
      </c>
      <c r="J2389" s="29"/>
    </row>
    <row r="2390" spans="2:12">
      <c r="D2390" s="35"/>
      <c r="E2390" s="35"/>
      <c r="F2390" s="35"/>
      <c r="G2390" s="481"/>
      <c r="H2390" s="37"/>
      <c r="I2390" s="37"/>
      <c r="J2390" s="38"/>
      <c r="K2390" s="25"/>
      <c r="L2390" s="39"/>
    </row>
    <row r="2391" spans="2:12">
      <c r="D2391" s="35"/>
      <c r="E2391" s="35"/>
      <c r="F2391" s="35"/>
      <c r="G2391" s="481"/>
      <c r="H2391" s="37"/>
      <c r="I2391" s="37"/>
      <c r="J2391" s="38"/>
      <c r="K2391" s="25"/>
      <c r="L2391" s="39"/>
    </row>
    <row r="2393" spans="2:12">
      <c r="B2393" s="419" t="s">
        <v>2320</v>
      </c>
      <c r="C2393" s="419" t="s">
        <v>8233</v>
      </c>
      <c r="D2393" s="419">
        <f>D2397</f>
        <v>7088</v>
      </c>
      <c r="E2393" s="690" t="str">
        <f>E2397</f>
        <v>TE, PVC PBA, BBB, 90 GRAUS, DN 75 / DE 85 MM, PARA REDE AGUA (NBR 10351)</v>
      </c>
      <c r="F2393" s="691"/>
      <c r="G2393" s="691"/>
      <c r="H2393" s="692"/>
      <c r="I2393" s="696" t="str">
        <f>F2397</f>
        <v xml:space="preserve">UN    </v>
      </c>
      <c r="J2393" s="29"/>
      <c r="K2393" s="422">
        <f>I2401</f>
        <v>36.79</v>
      </c>
      <c r="L2393" s="422">
        <v>46.99</v>
      </c>
    </row>
    <row r="2394" spans="2:12">
      <c r="B2394" s="423"/>
      <c r="C2394" s="423"/>
      <c r="D2394" s="423"/>
      <c r="E2394" s="693"/>
      <c r="F2394" s="694"/>
      <c r="G2394" s="694"/>
      <c r="H2394" s="695"/>
      <c r="I2394" s="697"/>
      <c r="J2394" s="29"/>
    </row>
    <row r="2395" spans="2:12">
      <c r="D2395" s="427" t="s">
        <v>7844</v>
      </c>
      <c r="E2395" s="427" t="s">
        <v>8294</v>
      </c>
      <c r="F2395" s="427" t="s">
        <v>7845</v>
      </c>
      <c r="G2395" s="478" t="s">
        <v>7846</v>
      </c>
      <c r="H2395" s="429" t="s">
        <v>7847</v>
      </c>
      <c r="I2395" s="429" t="s">
        <v>8254</v>
      </c>
      <c r="J2395" s="29"/>
    </row>
    <row r="2396" spans="2:12">
      <c r="D2396" s="698" t="s">
        <v>7450</v>
      </c>
      <c r="E2396" s="698"/>
      <c r="F2396" s="698"/>
      <c r="G2396" s="698"/>
      <c r="H2396" s="698"/>
      <c r="I2396" s="698"/>
      <c r="J2396" s="29"/>
    </row>
    <row r="2397" spans="2:12" ht="25.5">
      <c r="D2397" s="31">
        <v>7088</v>
      </c>
      <c r="E2397" s="32" t="s">
        <v>930</v>
      </c>
      <c r="F2397" s="33" t="s">
        <v>423</v>
      </c>
      <c r="G2397" s="479">
        <v>1</v>
      </c>
      <c r="H2397" s="430">
        <f>SUMIF(Insumos!B:B,D2397,Insumos!G:G)</f>
        <v>36.79</v>
      </c>
      <c r="I2397" s="30">
        <f>TRUNC(G2397*H2397,2)</f>
        <v>36.79</v>
      </c>
      <c r="J2397" s="29"/>
    </row>
    <row r="2398" spans="2:12">
      <c r="D2398" s="31"/>
      <c r="E2398" s="32"/>
      <c r="F2398" s="33"/>
      <c r="G2398" s="479"/>
      <c r="H2398" s="430">
        <f>SUMIF(Insumos!B:B,D2398,Insumos!G:G)</f>
        <v>0</v>
      </c>
      <c r="I2398" s="30">
        <f>TRUNC(G2398*H2398,2)</f>
        <v>0</v>
      </c>
      <c r="J2398" s="29"/>
    </row>
    <row r="2399" spans="2:12">
      <c r="D2399" s="31"/>
      <c r="E2399" s="32"/>
      <c r="F2399" s="33"/>
      <c r="G2399" s="479"/>
      <c r="H2399" s="430">
        <f>SUMIF(Insumos!B:B,D2399,Insumos!G:G)</f>
        <v>0</v>
      </c>
      <c r="I2399" s="30">
        <f>TRUNC(G2399*H2399,2)</f>
        <v>0</v>
      </c>
      <c r="J2399" s="29"/>
    </row>
    <row r="2400" spans="2:12">
      <c r="D2400" s="699"/>
      <c r="E2400" s="699"/>
      <c r="F2400" s="699"/>
      <c r="G2400" s="699"/>
      <c r="H2400" s="30" t="s">
        <v>9454</v>
      </c>
      <c r="I2400" s="30">
        <f>SUM(I2397:I2399)</f>
        <v>36.79</v>
      </c>
      <c r="J2400" s="29"/>
    </row>
    <row r="2401" spans="2:12">
      <c r="D2401" s="228"/>
      <c r="E2401" s="229"/>
      <c r="F2401" s="229"/>
      <c r="G2401" s="480"/>
      <c r="H2401" s="231" t="s">
        <v>8317</v>
      </c>
      <c r="I2401" s="30">
        <f>I2400</f>
        <v>36.79</v>
      </c>
      <c r="J2401" s="29"/>
    </row>
    <row r="2402" spans="2:12">
      <c r="D2402" s="35"/>
      <c r="E2402" s="35"/>
      <c r="F2402" s="35"/>
      <c r="G2402" s="481"/>
      <c r="H2402" s="37"/>
      <c r="I2402" s="37"/>
      <c r="J2402" s="38"/>
      <c r="K2402" s="25"/>
      <c r="L2402" s="39"/>
    </row>
    <row r="2403" spans="2:12">
      <c r="D2403" s="35"/>
      <c r="E2403" s="35"/>
      <c r="F2403" s="35"/>
      <c r="G2403" s="481"/>
      <c r="H2403" s="37"/>
      <c r="I2403" s="37"/>
      <c r="J2403" s="38"/>
      <c r="K2403" s="25"/>
      <c r="L2403" s="39"/>
    </row>
    <row r="2405" spans="2:12">
      <c r="B2405" s="419" t="s">
        <v>2320</v>
      </c>
      <c r="C2405" s="419" t="s">
        <v>8233</v>
      </c>
      <c r="D2405" s="419">
        <f>D2409</f>
        <v>11493</v>
      </c>
      <c r="E2405" s="690" t="str">
        <f>E2409</f>
        <v>TE DE REDUCAO, PVC PBA, BBB, JE, DN 75 X 50 / DE 85 X 60 MM, PARA REDE AGUA (NBR 10351)</v>
      </c>
      <c r="F2405" s="691"/>
      <c r="G2405" s="691"/>
      <c r="H2405" s="692"/>
      <c r="I2405" s="696" t="str">
        <f>F2409</f>
        <v xml:space="preserve">UN    </v>
      </c>
      <c r="J2405" s="29"/>
      <c r="K2405" s="422">
        <f>I2413</f>
        <v>30.59</v>
      </c>
      <c r="L2405" s="422">
        <v>39.08</v>
      </c>
    </row>
    <row r="2406" spans="2:12">
      <c r="B2406" s="423"/>
      <c r="C2406" s="423"/>
      <c r="D2406" s="423"/>
      <c r="E2406" s="693"/>
      <c r="F2406" s="694"/>
      <c r="G2406" s="694"/>
      <c r="H2406" s="695"/>
      <c r="I2406" s="697"/>
      <c r="J2406" s="29"/>
    </row>
    <row r="2407" spans="2:12">
      <c r="D2407" s="427" t="s">
        <v>7844</v>
      </c>
      <c r="E2407" s="427" t="s">
        <v>8294</v>
      </c>
      <c r="F2407" s="427" t="s">
        <v>7845</v>
      </c>
      <c r="G2407" s="478" t="s">
        <v>7846</v>
      </c>
      <c r="H2407" s="429" t="s">
        <v>7847</v>
      </c>
      <c r="I2407" s="429" t="s">
        <v>8254</v>
      </c>
      <c r="J2407" s="29"/>
    </row>
    <row r="2408" spans="2:12">
      <c r="D2408" s="698" t="s">
        <v>7450</v>
      </c>
      <c r="E2408" s="698"/>
      <c r="F2408" s="698"/>
      <c r="G2408" s="698"/>
      <c r="H2408" s="698"/>
      <c r="I2408" s="698"/>
      <c r="J2408" s="29"/>
    </row>
    <row r="2409" spans="2:12" ht="25.5">
      <c r="D2409" s="31">
        <v>11493</v>
      </c>
      <c r="E2409" s="32" t="s">
        <v>1360</v>
      </c>
      <c r="F2409" s="33" t="s">
        <v>423</v>
      </c>
      <c r="G2409" s="479">
        <v>1</v>
      </c>
      <c r="H2409" s="430">
        <f>SUMIF(Insumos!B:B,D2409,Insumos!G:G)</f>
        <v>30.59</v>
      </c>
      <c r="I2409" s="30">
        <f>TRUNC(G2409*H2409,2)</f>
        <v>30.59</v>
      </c>
      <c r="J2409" s="29"/>
    </row>
    <row r="2410" spans="2:12" hidden="1" outlineLevel="1">
      <c r="D2410" s="31"/>
      <c r="E2410" s="32"/>
      <c r="F2410" s="33"/>
      <c r="G2410" s="479"/>
      <c r="H2410" s="430">
        <f>SUMIF(Insumos!B:B,D2410,Insumos!G:G)</f>
        <v>0</v>
      </c>
      <c r="I2410" s="30">
        <f>TRUNC(G2410*H2410,2)</f>
        <v>0</v>
      </c>
      <c r="J2410" s="29"/>
    </row>
    <row r="2411" spans="2:12" collapsed="1">
      <c r="D2411" s="31"/>
      <c r="E2411" s="32"/>
      <c r="F2411" s="33"/>
      <c r="G2411" s="479"/>
      <c r="H2411" s="430">
        <f>SUMIF(Insumos!B:B,D2411,Insumos!G:G)</f>
        <v>0</v>
      </c>
      <c r="I2411" s="30">
        <f>TRUNC(G2411*H2411,2)</f>
        <v>0</v>
      </c>
      <c r="J2411" s="29"/>
    </row>
    <row r="2412" spans="2:12">
      <c r="D2412" s="699"/>
      <c r="E2412" s="699"/>
      <c r="F2412" s="699"/>
      <c r="G2412" s="699"/>
      <c r="H2412" s="30" t="s">
        <v>9454</v>
      </c>
      <c r="I2412" s="30">
        <f>SUM(I2409:I2411)</f>
        <v>30.59</v>
      </c>
      <c r="J2412" s="29"/>
    </row>
    <row r="2413" spans="2:12">
      <c r="D2413" s="228"/>
      <c r="E2413" s="229"/>
      <c r="F2413" s="229"/>
      <c r="G2413" s="480"/>
      <c r="H2413" s="231" t="s">
        <v>8317</v>
      </c>
      <c r="I2413" s="30">
        <f>I2412</f>
        <v>30.59</v>
      </c>
      <c r="J2413" s="29"/>
    </row>
    <row r="2414" spans="2:12">
      <c r="D2414" s="35"/>
      <c r="E2414" s="35"/>
      <c r="F2414" s="35"/>
      <c r="G2414" s="481"/>
      <c r="H2414" s="37"/>
      <c r="I2414" s="37"/>
      <c r="J2414" s="38"/>
      <c r="K2414" s="25"/>
      <c r="L2414" s="39"/>
    </row>
    <row r="2415" spans="2:12">
      <c r="D2415" s="35"/>
      <c r="E2415" s="35"/>
      <c r="F2415" s="35"/>
      <c r="G2415" s="481"/>
      <c r="H2415" s="37"/>
      <c r="I2415" s="37"/>
      <c r="J2415" s="38"/>
      <c r="K2415" s="25"/>
      <c r="L2415" s="39"/>
    </row>
    <row r="2417" spans="2:12">
      <c r="B2417" s="419" t="s">
        <v>2320</v>
      </c>
      <c r="C2417" s="419" t="s">
        <v>8233</v>
      </c>
      <c r="D2417" s="419">
        <f>D2421</f>
        <v>3825</v>
      </c>
      <c r="E2417" s="690" t="str">
        <f>E2421</f>
        <v>LUVA DE CORRER, PVC PBA, JE, DN 50 / DE 60 MM, PARA REDE AGUA (NBR 10351)</v>
      </c>
      <c r="F2417" s="691"/>
      <c r="G2417" s="691"/>
      <c r="H2417" s="692"/>
      <c r="I2417" s="696" t="str">
        <f>F2421</f>
        <v xml:space="preserve">UN    </v>
      </c>
      <c r="J2417" s="29"/>
      <c r="K2417" s="422">
        <f>I2425</f>
        <v>6.47</v>
      </c>
      <c r="L2417" s="422">
        <v>8.27</v>
      </c>
    </row>
    <row r="2418" spans="2:12">
      <c r="B2418" s="423"/>
      <c r="C2418" s="423"/>
      <c r="D2418" s="423"/>
      <c r="E2418" s="693"/>
      <c r="F2418" s="694"/>
      <c r="G2418" s="694"/>
      <c r="H2418" s="695"/>
      <c r="I2418" s="697"/>
      <c r="J2418" s="29"/>
    </row>
    <row r="2419" spans="2:12">
      <c r="D2419" s="427" t="s">
        <v>7844</v>
      </c>
      <c r="E2419" s="427" t="s">
        <v>8294</v>
      </c>
      <c r="F2419" s="427" t="s">
        <v>7845</v>
      </c>
      <c r="G2419" s="478" t="s">
        <v>7846</v>
      </c>
      <c r="H2419" s="429" t="s">
        <v>7847</v>
      </c>
      <c r="I2419" s="429" t="s">
        <v>8254</v>
      </c>
      <c r="J2419" s="29"/>
    </row>
    <row r="2420" spans="2:12">
      <c r="D2420" s="698" t="s">
        <v>7450</v>
      </c>
      <c r="E2420" s="698"/>
      <c r="F2420" s="698"/>
      <c r="G2420" s="698"/>
      <c r="H2420" s="698"/>
      <c r="I2420" s="698"/>
      <c r="J2420" s="29"/>
    </row>
    <row r="2421" spans="2:12" ht="25.5">
      <c r="D2421" s="31">
        <v>3825</v>
      </c>
      <c r="E2421" s="32" t="s">
        <v>914</v>
      </c>
      <c r="F2421" s="33" t="s">
        <v>423</v>
      </c>
      <c r="G2421" s="479">
        <v>1</v>
      </c>
      <c r="H2421" s="430">
        <f>SUMIF(Insumos!B:B,D2421,Insumos!G:G)</f>
        <v>6.47</v>
      </c>
      <c r="I2421" s="30">
        <f>TRUNC(G2421*H2421,2)</f>
        <v>6.47</v>
      </c>
      <c r="J2421" s="29"/>
    </row>
    <row r="2422" spans="2:12" hidden="1" outlineLevel="1">
      <c r="D2422" s="31"/>
      <c r="E2422" s="32"/>
      <c r="F2422" s="33"/>
      <c r="G2422" s="479"/>
      <c r="H2422" s="430">
        <f>SUMIF(Insumos!B:B,D2422,Insumos!G:G)</f>
        <v>0</v>
      </c>
      <c r="I2422" s="30">
        <f>TRUNC(G2422*H2422,2)</f>
        <v>0</v>
      </c>
      <c r="J2422" s="29"/>
    </row>
    <row r="2423" spans="2:12" collapsed="1">
      <c r="D2423" s="31"/>
      <c r="E2423" s="32"/>
      <c r="F2423" s="33"/>
      <c r="G2423" s="479"/>
      <c r="H2423" s="430">
        <f>SUMIF(Insumos!B:B,D2423,Insumos!G:G)</f>
        <v>0</v>
      </c>
      <c r="I2423" s="30">
        <f>TRUNC(G2423*H2423,2)</f>
        <v>0</v>
      </c>
      <c r="J2423" s="29"/>
    </row>
    <row r="2424" spans="2:12">
      <c r="D2424" s="699"/>
      <c r="E2424" s="699"/>
      <c r="F2424" s="699"/>
      <c r="G2424" s="699"/>
      <c r="H2424" s="30" t="s">
        <v>9454</v>
      </c>
      <c r="I2424" s="30">
        <f>SUM(I2421:I2423)</f>
        <v>6.47</v>
      </c>
      <c r="J2424" s="29"/>
    </row>
    <row r="2425" spans="2:12">
      <c r="D2425" s="228"/>
      <c r="E2425" s="229"/>
      <c r="F2425" s="229"/>
      <c r="G2425" s="480"/>
      <c r="H2425" s="231" t="s">
        <v>8317</v>
      </c>
      <c r="I2425" s="30">
        <f>I2424</f>
        <v>6.47</v>
      </c>
      <c r="J2425" s="29"/>
    </row>
    <row r="2426" spans="2:12">
      <c r="D2426" s="35"/>
      <c r="E2426" s="35"/>
      <c r="F2426" s="35"/>
      <c r="G2426" s="481"/>
      <c r="H2426" s="37"/>
      <c r="I2426" s="37"/>
      <c r="J2426" s="38"/>
      <c r="K2426" s="25"/>
      <c r="L2426" s="39"/>
    </row>
    <row r="2427" spans="2:12">
      <c r="D2427" s="35"/>
      <c r="E2427" s="35"/>
      <c r="F2427" s="35"/>
      <c r="G2427" s="481"/>
      <c r="H2427" s="37"/>
      <c r="I2427" s="37"/>
      <c r="J2427" s="38"/>
      <c r="K2427" s="25"/>
      <c r="L2427" s="39"/>
    </row>
    <row r="2429" spans="2:12">
      <c r="B2429" s="419" t="s">
        <v>2320</v>
      </c>
      <c r="C2429" s="419" t="s">
        <v>8233</v>
      </c>
      <c r="D2429" s="419">
        <f>D2433</f>
        <v>3868</v>
      </c>
      <c r="E2429" s="690" t="str">
        <f>E2433</f>
        <v>LUVA DE REDUCAO SOLDAVEL, PVC, 25 MM X 20 MM, PARA AGUA FRIA PREDIAL</v>
      </c>
      <c r="F2429" s="691"/>
      <c r="G2429" s="691"/>
      <c r="H2429" s="692"/>
      <c r="I2429" s="696" t="str">
        <f>F2433</f>
        <v xml:space="preserve">UN    </v>
      </c>
      <c r="J2429" s="29"/>
      <c r="K2429" s="422">
        <f>I2437</f>
        <v>0.72</v>
      </c>
      <c r="L2429" s="422">
        <v>0.92</v>
      </c>
    </row>
    <row r="2430" spans="2:12">
      <c r="B2430" s="423"/>
      <c r="C2430" s="423"/>
      <c r="D2430" s="423"/>
      <c r="E2430" s="693"/>
      <c r="F2430" s="694"/>
      <c r="G2430" s="694"/>
      <c r="H2430" s="695"/>
      <c r="I2430" s="697"/>
      <c r="J2430" s="29"/>
    </row>
    <row r="2431" spans="2:12">
      <c r="D2431" s="427" t="s">
        <v>7844</v>
      </c>
      <c r="E2431" s="427" t="s">
        <v>8294</v>
      </c>
      <c r="F2431" s="427" t="s">
        <v>7845</v>
      </c>
      <c r="G2431" s="478" t="s">
        <v>7846</v>
      </c>
      <c r="H2431" s="429" t="s">
        <v>7847</v>
      </c>
      <c r="I2431" s="429" t="s">
        <v>8254</v>
      </c>
      <c r="J2431" s="29"/>
    </row>
    <row r="2432" spans="2:12">
      <c r="D2432" s="698" t="s">
        <v>7450</v>
      </c>
      <c r="E2432" s="698"/>
      <c r="F2432" s="698"/>
      <c r="G2432" s="698"/>
      <c r="H2432" s="698"/>
      <c r="I2432" s="698"/>
      <c r="J2432" s="29"/>
    </row>
    <row r="2433" spans="2:12" ht="25.5">
      <c r="D2433" s="31">
        <v>3868</v>
      </c>
      <c r="E2433" s="32" t="s">
        <v>921</v>
      </c>
      <c r="F2433" s="33" t="s">
        <v>423</v>
      </c>
      <c r="G2433" s="479">
        <v>1</v>
      </c>
      <c r="H2433" s="430">
        <f>SUMIF(Insumos!B:B,D2433,Insumos!G:G)</f>
        <v>0.72</v>
      </c>
      <c r="I2433" s="30">
        <f>TRUNC(G2433*H2433,2)</f>
        <v>0.72</v>
      </c>
      <c r="J2433" s="29"/>
    </row>
    <row r="2434" spans="2:12">
      <c r="D2434" s="31"/>
      <c r="E2434" s="32"/>
      <c r="F2434" s="33"/>
      <c r="G2434" s="479"/>
      <c r="H2434" s="430">
        <f>SUMIF(Insumos!B:B,D2434,Insumos!G:G)</f>
        <v>0</v>
      </c>
      <c r="I2434" s="30">
        <f>TRUNC(G2434*H2434,2)</f>
        <v>0</v>
      </c>
      <c r="J2434" s="29"/>
    </row>
    <row r="2435" spans="2:12">
      <c r="D2435" s="31"/>
      <c r="E2435" s="32"/>
      <c r="F2435" s="33"/>
      <c r="G2435" s="479"/>
      <c r="H2435" s="430">
        <f>SUMIF(Insumos!B:B,D2435,Insumos!G:G)</f>
        <v>0</v>
      </c>
      <c r="I2435" s="30">
        <f>TRUNC(G2435*H2435,2)</f>
        <v>0</v>
      </c>
      <c r="J2435" s="29"/>
    </row>
    <row r="2436" spans="2:12">
      <c r="D2436" s="699"/>
      <c r="E2436" s="699"/>
      <c r="F2436" s="699"/>
      <c r="G2436" s="699"/>
      <c r="H2436" s="30" t="s">
        <v>9454</v>
      </c>
      <c r="I2436" s="30">
        <f>SUM(I2433:I2435)</f>
        <v>0.72</v>
      </c>
      <c r="J2436" s="29"/>
    </row>
    <row r="2437" spans="2:12">
      <c r="D2437" s="228"/>
      <c r="E2437" s="229"/>
      <c r="F2437" s="229"/>
      <c r="G2437" s="480"/>
      <c r="H2437" s="231" t="s">
        <v>8317</v>
      </c>
      <c r="I2437" s="30">
        <f>I2436</f>
        <v>0.72</v>
      </c>
      <c r="J2437" s="29"/>
    </row>
    <row r="2438" spans="2:12">
      <c r="D2438" s="35"/>
      <c r="E2438" s="35"/>
      <c r="F2438" s="35"/>
      <c r="G2438" s="481"/>
      <c r="H2438" s="37"/>
      <c r="I2438" s="37"/>
      <c r="J2438" s="38"/>
      <c r="K2438" s="25"/>
      <c r="L2438" s="39"/>
    </row>
    <row r="2439" spans="2:12">
      <c r="D2439" s="35"/>
      <c r="E2439" s="35"/>
      <c r="F2439" s="35"/>
      <c r="G2439" s="481"/>
      <c r="H2439" s="37"/>
      <c r="I2439" s="37"/>
      <c r="J2439" s="38"/>
      <c r="K2439" s="25"/>
      <c r="L2439" s="39"/>
    </row>
    <row r="2441" spans="2:12">
      <c r="B2441" s="419" t="s">
        <v>2320</v>
      </c>
      <c r="C2441" s="419" t="s">
        <v>8233</v>
      </c>
      <c r="D2441" s="419">
        <f>D2445</f>
        <v>107</v>
      </c>
      <c r="E2441" s="690" t="str">
        <f>E2445</f>
        <v>ADAPTADOR PVC SOLDAVEL CURTO COM BOLSA E ROSCA, 20 MM X 1/2", PARA AGUA FRIA</v>
      </c>
      <c r="F2441" s="691"/>
      <c r="G2441" s="691"/>
      <c r="H2441" s="692"/>
      <c r="I2441" s="696" t="str">
        <f>F2445</f>
        <v xml:space="preserve">UN    </v>
      </c>
      <c r="J2441" s="29"/>
      <c r="K2441" s="422">
        <f>I2449</f>
        <v>0.62</v>
      </c>
      <c r="L2441" s="422">
        <v>0.8</v>
      </c>
    </row>
    <row r="2442" spans="2:12">
      <c r="B2442" s="423"/>
      <c r="C2442" s="423"/>
      <c r="D2442" s="423"/>
      <c r="E2442" s="693"/>
      <c r="F2442" s="694"/>
      <c r="G2442" s="694"/>
      <c r="H2442" s="695"/>
      <c r="I2442" s="697"/>
      <c r="J2442" s="29"/>
    </row>
    <row r="2443" spans="2:12">
      <c r="D2443" s="427" t="s">
        <v>7844</v>
      </c>
      <c r="E2443" s="427" t="s">
        <v>8294</v>
      </c>
      <c r="F2443" s="427" t="s">
        <v>7845</v>
      </c>
      <c r="G2443" s="478" t="s">
        <v>7846</v>
      </c>
      <c r="H2443" s="429" t="s">
        <v>7847</v>
      </c>
      <c r="I2443" s="429" t="s">
        <v>8254</v>
      </c>
      <c r="J2443" s="29"/>
    </row>
    <row r="2444" spans="2:12">
      <c r="D2444" s="698" t="s">
        <v>7450</v>
      </c>
      <c r="E2444" s="698"/>
      <c r="F2444" s="698"/>
      <c r="G2444" s="698"/>
      <c r="H2444" s="698"/>
      <c r="I2444" s="698"/>
      <c r="J2444" s="29"/>
    </row>
    <row r="2445" spans="2:12" ht="25.5">
      <c r="D2445" s="31">
        <v>107</v>
      </c>
      <c r="E2445" s="32" t="s">
        <v>235</v>
      </c>
      <c r="F2445" s="33" t="s">
        <v>423</v>
      </c>
      <c r="G2445" s="479">
        <v>1</v>
      </c>
      <c r="H2445" s="430">
        <f>SUMIF(Insumos!B:B,D2445,Insumos!G:G)</f>
        <v>0.62</v>
      </c>
      <c r="I2445" s="30">
        <f>TRUNC(G2445*H2445,2)</f>
        <v>0.62</v>
      </c>
      <c r="J2445" s="29"/>
    </row>
    <row r="2446" spans="2:12">
      <c r="D2446" s="31"/>
      <c r="E2446" s="32"/>
      <c r="F2446" s="33"/>
      <c r="G2446" s="479"/>
      <c r="H2446" s="430">
        <f>SUMIF(Insumos!B:B,D2446,Insumos!G:G)</f>
        <v>0</v>
      </c>
      <c r="I2446" s="30">
        <f>TRUNC(G2446*H2446,2)</f>
        <v>0</v>
      </c>
      <c r="J2446" s="29"/>
    </row>
    <row r="2447" spans="2:12">
      <c r="D2447" s="31"/>
      <c r="E2447" s="32"/>
      <c r="F2447" s="33"/>
      <c r="G2447" s="479"/>
      <c r="H2447" s="430">
        <f>SUMIF(Insumos!B:B,D2447,Insumos!G:G)</f>
        <v>0</v>
      </c>
      <c r="I2447" s="30">
        <f>TRUNC(G2447*H2447,2)</f>
        <v>0</v>
      </c>
      <c r="J2447" s="29"/>
    </row>
    <row r="2448" spans="2:12">
      <c r="D2448" s="699"/>
      <c r="E2448" s="699"/>
      <c r="F2448" s="699"/>
      <c r="G2448" s="699"/>
      <c r="H2448" s="30" t="s">
        <v>9454</v>
      </c>
      <c r="I2448" s="30">
        <f>SUM(I2445:I2447)</f>
        <v>0.62</v>
      </c>
      <c r="J2448" s="29"/>
    </row>
    <row r="2449" spans="2:12">
      <c r="D2449" s="228"/>
      <c r="E2449" s="229"/>
      <c r="F2449" s="229"/>
      <c r="G2449" s="480"/>
      <c r="H2449" s="231" t="s">
        <v>8317</v>
      </c>
      <c r="I2449" s="30">
        <f>I2448</f>
        <v>0.62</v>
      </c>
      <c r="J2449" s="29"/>
    </row>
    <row r="2450" spans="2:12">
      <c r="D2450" s="35"/>
      <c r="E2450" s="35"/>
      <c r="F2450" s="35"/>
      <c r="G2450" s="481"/>
      <c r="H2450" s="37"/>
      <c r="I2450" s="37"/>
      <c r="J2450" s="38"/>
      <c r="K2450" s="25"/>
      <c r="L2450" s="39"/>
    </row>
    <row r="2451" spans="2:12">
      <c r="D2451" s="35"/>
      <c r="E2451" s="35"/>
      <c r="F2451" s="35"/>
      <c r="G2451" s="481"/>
      <c r="H2451" s="37"/>
      <c r="I2451" s="37"/>
      <c r="J2451" s="38"/>
      <c r="K2451" s="25"/>
      <c r="L2451" s="39"/>
    </row>
    <row r="2453" spans="2:12">
      <c r="B2453" s="419" t="s">
        <v>2320</v>
      </c>
      <c r="C2453" s="419" t="s">
        <v>8233</v>
      </c>
      <c r="D2453" s="419">
        <f>D2457</f>
        <v>1414</v>
      </c>
      <c r="E2453" s="690" t="str">
        <f>E2457</f>
        <v>COLAR TOMADA PVC, COM TRAVAS, SAIDA COM ROSCA, DE 60 MM X 1/2" OU 60 MM X 3/4", PARA LIGACAO PREDIAL DE AGUA</v>
      </c>
      <c r="F2453" s="691"/>
      <c r="G2453" s="691"/>
      <c r="H2453" s="692"/>
      <c r="I2453" s="696" t="str">
        <f>F2457</f>
        <v xml:space="preserve">UN    </v>
      </c>
      <c r="J2453" s="29"/>
      <c r="K2453" s="422">
        <f>I2461</f>
        <v>9.69</v>
      </c>
      <c r="L2453" s="422">
        <v>12.38</v>
      </c>
    </row>
    <row r="2454" spans="2:12">
      <c r="B2454" s="423"/>
      <c r="C2454" s="423"/>
      <c r="D2454" s="423"/>
      <c r="E2454" s="693"/>
      <c r="F2454" s="694"/>
      <c r="G2454" s="694"/>
      <c r="H2454" s="695"/>
      <c r="I2454" s="697"/>
      <c r="J2454" s="29"/>
    </row>
    <row r="2455" spans="2:12">
      <c r="D2455" s="427" t="s">
        <v>7844</v>
      </c>
      <c r="E2455" s="427" t="s">
        <v>8294</v>
      </c>
      <c r="F2455" s="427" t="s">
        <v>7845</v>
      </c>
      <c r="G2455" s="478" t="s">
        <v>7846</v>
      </c>
      <c r="H2455" s="429" t="s">
        <v>7847</v>
      </c>
      <c r="I2455" s="429" t="s">
        <v>8254</v>
      </c>
      <c r="J2455" s="29"/>
    </row>
    <row r="2456" spans="2:12">
      <c r="D2456" s="698" t="s">
        <v>7450</v>
      </c>
      <c r="E2456" s="698"/>
      <c r="F2456" s="698"/>
      <c r="G2456" s="698"/>
      <c r="H2456" s="698"/>
      <c r="I2456" s="698"/>
      <c r="J2456" s="29"/>
    </row>
    <row r="2457" spans="2:12" ht="25.5">
      <c r="D2457" s="31">
        <v>1414</v>
      </c>
      <c r="E2457" s="32" t="s">
        <v>68</v>
      </c>
      <c r="F2457" s="33" t="s">
        <v>423</v>
      </c>
      <c r="G2457" s="479">
        <v>1</v>
      </c>
      <c r="H2457" s="430">
        <f>SUMIF(Insumos!B:B,D2457,Insumos!G:G)</f>
        <v>9.69</v>
      </c>
      <c r="I2457" s="30">
        <f>TRUNC(G2457*H2457,2)</f>
        <v>9.69</v>
      </c>
      <c r="J2457" s="29"/>
    </row>
    <row r="2458" spans="2:12">
      <c r="D2458" s="31"/>
      <c r="E2458" s="32"/>
      <c r="F2458" s="33"/>
      <c r="G2458" s="479"/>
      <c r="H2458" s="430">
        <f>SUMIF(Insumos!B:B,D2458,Insumos!G:G)</f>
        <v>0</v>
      </c>
      <c r="I2458" s="30">
        <f>TRUNC(G2458*H2458,2)</f>
        <v>0</v>
      </c>
      <c r="J2458" s="29"/>
    </row>
    <row r="2459" spans="2:12">
      <c r="D2459" s="31"/>
      <c r="E2459" s="32"/>
      <c r="F2459" s="33"/>
      <c r="G2459" s="479"/>
      <c r="H2459" s="430">
        <f>SUMIF(Insumos!B:B,D2459,Insumos!G:G)</f>
        <v>0</v>
      </c>
      <c r="I2459" s="30">
        <f>TRUNC(G2459*H2459,2)</f>
        <v>0</v>
      </c>
      <c r="J2459" s="29"/>
    </row>
    <row r="2460" spans="2:12">
      <c r="D2460" s="699"/>
      <c r="E2460" s="699"/>
      <c r="F2460" s="699"/>
      <c r="G2460" s="699"/>
      <c r="H2460" s="30" t="s">
        <v>9454</v>
      </c>
      <c r="I2460" s="30">
        <f>SUM(I2457:I2459)</f>
        <v>9.69</v>
      </c>
      <c r="J2460" s="29"/>
    </row>
    <row r="2461" spans="2:12">
      <c r="D2461" s="228"/>
      <c r="E2461" s="229"/>
      <c r="F2461" s="229"/>
      <c r="G2461" s="480"/>
      <c r="H2461" s="231" t="s">
        <v>8317</v>
      </c>
      <c r="I2461" s="30">
        <f>I2460</f>
        <v>9.69</v>
      </c>
      <c r="J2461" s="29"/>
    </row>
    <row r="2462" spans="2:12">
      <c r="D2462" s="35"/>
      <c r="E2462" s="35"/>
      <c r="F2462" s="35"/>
      <c r="G2462" s="481"/>
      <c r="H2462" s="37"/>
      <c r="I2462" s="37"/>
      <c r="J2462" s="38"/>
      <c r="K2462" s="25"/>
      <c r="L2462" s="39"/>
    </row>
    <row r="2463" spans="2:12">
      <c r="D2463" s="35"/>
      <c r="E2463" s="35"/>
      <c r="F2463" s="35"/>
      <c r="G2463" s="481"/>
      <c r="H2463" s="37"/>
      <c r="I2463" s="37"/>
      <c r="J2463" s="38"/>
      <c r="K2463" s="25"/>
      <c r="L2463" s="39"/>
    </row>
    <row r="2465" spans="2:12">
      <c r="B2465" s="419" t="s">
        <v>2320</v>
      </c>
      <c r="C2465" s="419" t="s">
        <v>8233</v>
      </c>
      <c r="D2465" s="419">
        <f>D2469</f>
        <v>1412</v>
      </c>
      <c r="E2465" s="690" t="str">
        <f>E2469</f>
        <v>COLAR TOMADA PVC, COM TRAVAS, SAIDA COM ROSCA, DE 85 MM X 1/2" OU 85 MM X 3/4", PARA LIGACAO PREDIAL DE AGUA</v>
      </c>
      <c r="F2465" s="691"/>
      <c r="G2465" s="691"/>
      <c r="H2465" s="692"/>
      <c r="I2465" s="696" t="str">
        <f>F2469</f>
        <v xml:space="preserve">UN    </v>
      </c>
      <c r="J2465" s="29"/>
      <c r="K2465" s="422">
        <f>I2473</f>
        <v>12.16</v>
      </c>
      <c r="L2465" s="422">
        <v>15.54</v>
      </c>
    </row>
    <row r="2466" spans="2:12">
      <c r="B2466" s="423"/>
      <c r="C2466" s="423"/>
      <c r="D2466" s="423"/>
      <c r="E2466" s="693"/>
      <c r="F2466" s="694"/>
      <c r="G2466" s="694"/>
      <c r="H2466" s="695"/>
      <c r="I2466" s="697"/>
      <c r="J2466" s="29"/>
    </row>
    <row r="2467" spans="2:12">
      <c r="D2467" s="427" t="s">
        <v>7844</v>
      </c>
      <c r="E2467" s="427" t="s">
        <v>8294</v>
      </c>
      <c r="F2467" s="427" t="s">
        <v>7845</v>
      </c>
      <c r="G2467" s="478" t="s">
        <v>7846</v>
      </c>
      <c r="H2467" s="429" t="s">
        <v>7847</v>
      </c>
      <c r="I2467" s="429" t="s">
        <v>8254</v>
      </c>
      <c r="J2467" s="29"/>
    </row>
    <row r="2468" spans="2:12">
      <c r="D2468" s="698" t="s">
        <v>7450</v>
      </c>
      <c r="E2468" s="698"/>
      <c r="F2468" s="698"/>
      <c r="G2468" s="698"/>
      <c r="H2468" s="698"/>
      <c r="I2468" s="698"/>
      <c r="J2468" s="29"/>
    </row>
    <row r="2469" spans="2:12" ht="25.5">
      <c r="D2469" s="31">
        <v>1412</v>
      </c>
      <c r="E2469" s="32" t="s">
        <v>67</v>
      </c>
      <c r="F2469" s="33" t="s">
        <v>423</v>
      </c>
      <c r="G2469" s="479">
        <v>1</v>
      </c>
      <c r="H2469" s="430">
        <f>SUMIF(Insumos!B:B,D2469,Insumos!G:G)</f>
        <v>12.16</v>
      </c>
      <c r="I2469" s="30">
        <f>TRUNC(G2469*H2469,2)</f>
        <v>12.16</v>
      </c>
      <c r="J2469" s="29"/>
    </row>
    <row r="2470" spans="2:12">
      <c r="D2470" s="31"/>
      <c r="E2470" s="32"/>
      <c r="F2470" s="33"/>
      <c r="G2470" s="479"/>
      <c r="H2470" s="430">
        <f>SUMIF(Insumos!B:B,D2470,Insumos!G:G)</f>
        <v>0</v>
      </c>
      <c r="I2470" s="30">
        <f>TRUNC(G2470*H2470,2)</f>
        <v>0</v>
      </c>
      <c r="J2470" s="29"/>
    </row>
    <row r="2471" spans="2:12">
      <c r="D2471" s="31"/>
      <c r="E2471" s="32"/>
      <c r="F2471" s="33"/>
      <c r="G2471" s="479"/>
      <c r="H2471" s="430">
        <f>SUMIF(Insumos!B:B,D2471,Insumos!G:G)</f>
        <v>0</v>
      </c>
      <c r="I2471" s="30">
        <f>TRUNC(G2471*H2471,2)</f>
        <v>0</v>
      </c>
      <c r="J2471" s="29"/>
    </row>
    <row r="2472" spans="2:12">
      <c r="D2472" s="699"/>
      <c r="E2472" s="699"/>
      <c r="F2472" s="699"/>
      <c r="G2472" s="699"/>
      <c r="H2472" s="30" t="s">
        <v>9454</v>
      </c>
      <c r="I2472" s="30">
        <f>SUM(I2469:I2471)</f>
        <v>12.16</v>
      </c>
      <c r="J2472" s="29"/>
    </row>
    <row r="2473" spans="2:12">
      <c r="D2473" s="228"/>
      <c r="E2473" s="229"/>
      <c r="F2473" s="229"/>
      <c r="G2473" s="480"/>
      <c r="H2473" s="231" t="s">
        <v>8317</v>
      </c>
      <c r="I2473" s="30">
        <f>I2472</f>
        <v>12.16</v>
      </c>
      <c r="J2473" s="29"/>
    </row>
    <row r="2474" spans="2:12">
      <c r="D2474" s="35"/>
      <c r="E2474" s="35"/>
      <c r="F2474" s="35"/>
      <c r="G2474" s="481"/>
      <c r="H2474" s="37"/>
      <c r="I2474" s="37"/>
      <c r="J2474" s="38"/>
      <c r="K2474" s="25"/>
      <c r="L2474" s="39"/>
    </row>
    <row r="2475" spans="2:12">
      <c r="D2475" s="35"/>
      <c r="E2475" s="35"/>
      <c r="F2475" s="35"/>
      <c r="G2475" s="481"/>
      <c r="H2475" s="37"/>
      <c r="I2475" s="37"/>
      <c r="J2475" s="38"/>
      <c r="K2475" s="25"/>
      <c r="L2475" s="39"/>
    </row>
    <row r="2477" spans="2:12">
      <c r="B2477" s="419" t="s">
        <v>2320</v>
      </c>
      <c r="C2477" s="419" t="s">
        <v>8233</v>
      </c>
      <c r="D2477" s="419">
        <f>D2481</f>
        <v>13244</v>
      </c>
      <c r="E2477" s="690" t="str">
        <f>E2481</f>
        <v>CONE DE SINALIZACAO EM PVC RIGIDO COM FAIXA REFLETIVA, H = 70 / 76 CM</v>
      </c>
      <c r="F2477" s="691"/>
      <c r="G2477" s="691"/>
      <c r="H2477" s="692"/>
      <c r="I2477" s="696" t="str">
        <f>F2481</f>
        <v xml:space="preserve">UN    </v>
      </c>
      <c r="J2477" s="29"/>
      <c r="K2477" s="422">
        <f>I2485</f>
        <v>22.7</v>
      </c>
      <c r="L2477" s="422">
        <v>29</v>
      </c>
    </row>
    <row r="2478" spans="2:12">
      <c r="B2478" s="423"/>
      <c r="C2478" s="423"/>
      <c r="D2478" s="423"/>
      <c r="E2478" s="693"/>
      <c r="F2478" s="694"/>
      <c r="G2478" s="694"/>
      <c r="H2478" s="695"/>
      <c r="I2478" s="697"/>
      <c r="J2478" s="29"/>
    </row>
    <row r="2479" spans="2:12">
      <c r="D2479" s="427" t="s">
        <v>7844</v>
      </c>
      <c r="E2479" s="427" t="s">
        <v>8294</v>
      </c>
      <c r="F2479" s="427" t="s">
        <v>7845</v>
      </c>
      <c r="G2479" s="478" t="s">
        <v>7846</v>
      </c>
      <c r="H2479" s="429" t="s">
        <v>7847</v>
      </c>
      <c r="I2479" s="429" t="s">
        <v>8254</v>
      </c>
      <c r="J2479" s="29"/>
    </row>
    <row r="2480" spans="2:12">
      <c r="D2480" s="698" t="s">
        <v>7450</v>
      </c>
      <c r="E2480" s="698"/>
      <c r="F2480" s="698"/>
      <c r="G2480" s="698"/>
      <c r="H2480" s="698"/>
      <c r="I2480" s="698"/>
      <c r="J2480" s="29"/>
    </row>
    <row r="2481" spans="4:10" ht="25.5">
      <c r="D2481" s="31">
        <v>13244</v>
      </c>
      <c r="E2481" s="32" t="s">
        <v>911</v>
      </c>
      <c r="F2481" s="33" t="s">
        <v>423</v>
      </c>
      <c r="G2481" s="479">
        <v>1</v>
      </c>
      <c r="H2481" s="430">
        <f>SUMIF(Insumos!B:B,D2481,Insumos!G:G)</f>
        <v>22.7</v>
      </c>
      <c r="I2481" s="30">
        <f>TRUNC(G2481*H2481,2)</f>
        <v>22.7</v>
      </c>
      <c r="J2481" s="29"/>
    </row>
    <row r="2482" spans="4:10">
      <c r="D2482" s="31"/>
      <c r="E2482" s="32"/>
      <c r="F2482" s="33"/>
      <c r="G2482" s="479"/>
      <c r="H2482" s="430">
        <f>SUMIF(Insumos!B:B,D2482,Insumos!G:G)</f>
        <v>0</v>
      </c>
      <c r="I2482" s="30">
        <f>TRUNC(G2482*H2482,2)</f>
        <v>0</v>
      </c>
      <c r="J2482" s="29"/>
    </row>
    <row r="2483" spans="4:10">
      <c r="D2483" s="31"/>
      <c r="E2483" s="32"/>
      <c r="F2483" s="33"/>
      <c r="G2483" s="479"/>
      <c r="H2483" s="430">
        <f>SUMIF(Insumos!B:B,D2483,Insumos!G:G)</f>
        <v>0</v>
      </c>
      <c r="I2483" s="30">
        <f>TRUNC(G2483*H2483,2)</f>
        <v>0</v>
      </c>
      <c r="J2483" s="29"/>
    </row>
    <row r="2484" spans="4:10">
      <c r="D2484" s="699"/>
      <c r="E2484" s="699"/>
      <c r="F2484" s="699"/>
      <c r="G2484" s="699"/>
      <c r="H2484" s="30" t="s">
        <v>9454</v>
      </c>
      <c r="I2484" s="30">
        <f>SUM(I2481:I2483)</f>
        <v>22.7</v>
      </c>
      <c r="J2484" s="29"/>
    </row>
    <row r="2485" spans="4:10">
      <c r="D2485" s="228"/>
      <c r="E2485" s="229"/>
      <c r="F2485" s="229"/>
      <c r="G2485" s="480"/>
      <c r="H2485" s="231" t="s">
        <v>8317</v>
      </c>
      <c r="I2485" s="30">
        <f>I2484</f>
        <v>22.7</v>
      </c>
      <c r="J2485" s="29"/>
    </row>
  </sheetData>
  <mergeCells count="848">
    <mergeCell ref="D1820:I1820"/>
    <mergeCell ref="D1824:G1824"/>
    <mergeCell ref="E1829:H1830"/>
    <mergeCell ref="I1829:I1830"/>
    <mergeCell ref="D1808:I1808"/>
    <mergeCell ref="D1812:G1812"/>
    <mergeCell ref="E1817:H1818"/>
    <mergeCell ref="I1817:I1818"/>
    <mergeCell ref="D1800:G1800"/>
    <mergeCell ref="E1805:H1806"/>
    <mergeCell ref="I1805:I1806"/>
    <mergeCell ref="D2:I2"/>
    <mergeCell ref="D37:G37"/>
    <mergeCell ref="D3:I3"/>
    <mergeCell ref="I6:I7"/>
    <mergeCell ref="E24:H25"/>
    <mergeCell ref="D1788:G1788"/>
    <mergeCell ref="E1793:H1794"/>
    <mergeCell ref="I1793:I1794"/>
    <mergeCell ref="D1796:I1796"/>
    <mergeCell ref="E1781:H1782"/>
    <mergeCell ref="I1781:I1782"/>
    <mergeCell ref="D85:G85"/>
    <mergeCell ref="D1784:I1784"/>
    <mergeCell ref="E1769:H1770"/>
    <mergeCell ref="I1769:I1770"/>
    <mergeCell ref="D1772:I1772"/>
    <mergeCell ref="D1776:G1776"/>
    <mergeCell ref="D1740:G1740"/>
    <mergeCell ref="E1721:H1722"/>
    <mergeCell ref="I1721:I1722"/>
    <mergeCell ref="D1724:I1724"/>
    <mergeCell ref="D1728:G1728"/>
    <mergeCell ref="E1757:H1758"/>
    <mergeCell ref="I1757:I1758"/>
    <mergeCell ref="D1760:I1760"/>
    <mergeCell ref="D1764:G1764"/>
    <mergeCell ref="E1745:H1746"/>
    <mergeCell ref="I1745:I1746"/>
    <mergeCell ref="D1748:I1748"/>
    <mergeCell ref="D1752:G1752"/>
    <mergeCell ref="D1712:I1712"/>
    <mergeCell ref="D1716:G1716"/>
    <mergeCell ref="E1697:H1698"/>
    <mergeCell ref="I1697:I1698"/>
    <mergeCell ref="D1700:I1700"/>
    <mergeCell ref="D1704:G1704"/>
    <mergeCell ref="E1733:H1734"/>
    <mergeCell ref="I1733:I1734"/>
    <mergeCell ref="D1736:I1736"/>
    <mergeCell ref="E1685:H1686"/>
    <mergeCell ref="I1685:I1686"/>
    <mergeCell ref="D1688:I1688"/>
    <mergeCell ref="D1692:G1692"/>
    <mergeCell ref="E1673:H1674"/>
    <mergeCell ref="I1673:I1674"/>
    <mergeCell ref="D1676:I1676"/>
    <mergeCell ref="D1680:G1680"/>
    <mergeCell ref="E1709:H1710"/>
    <mergeCell ref="I1709:I1710"/>
    <mergeCell ref="D1644:G1644"/>
    <mergeCell ref="E1625:H1626"/>
    <mergeCell ref="I1625:I1626"/>
    <mergeCell ref="D1628:I1628"/>
    <mergeCell ref="D1632:G1632"/>
    <mergeCell ref="E1661:H1662"/>
    <mergeCell ref="I1661:I1662"/>
    <mergeCell ref="D1664:I1664"/>
    <mergeCell ref="D1668:G1668"/>
    <mergeCell ref="E1649:H1650"/>
    <mergeCell ref="I1649:I1650"/>
    <mergeCell ref="D1652:I1652"/>
    <mergeCell ref="D1656:G1656"/>
    <mergeCell ref="D1616:I1616"/>
    <mergeCell ref="D1620:G1620"/>
    <mergeCell ref="E1601:H1602"/>
    <mergeCell ref="I1601:I1602"/>
    <mergeCell ref="D1604:I1604"/>
    <mergeCell ref="D1608:G1608"/>
    <mergeCell ref="E1637:H1638"/>
    <mergeCell ref="I1637:I1638"/>
    <mergeCell ref="D1640:I1640"/>
    <mergeCell ref="E1589:H1590"/>
    <mergeCell ref="I1589:I1590"/>
    <mergeCell ref="D1592:I1592"/>
    <mergeCell ref="D1596:G1596"/>
    <mergeCell ref="E1577:H1578"/>
    <mergeCell ref="I1577:I1578"/>
    <mergeCell ref="D1580:I1580"/>
    <mergeCell ref="D1584:G1584"/>
    <mergeCell ref="E1613:H1614"/>
    <mergeCell ref="I1613:I1614"/>
    <mergeCell ref="D1548:G1548"/>
    <mergeCell ref="E1529:H1530"/>
    <mergeCell ref="I1529:I1530"/>
    <mergeCell ref="D1532:I1532"/>
    <mergeCell ref="D1536:G1536"/>
    <mergeCell ref="E1565:H1566"/>
    <mergeCell ref="I1565:I1566"/>
    <mergeCell ref="D1568:I1568"/>
    <mergeCell ref="D1572:G1572"/>
    <mergeCell ref="E1553:H1554"/>
    <mergeCell ref="I1553:I1554"/>
    <mergeCell ref="D1556:I1556"/>
    <mergeCell ref="D1560:G1560"/>
    <mergeCell ref="D1520:I1520"/>
    <mergeCell ref="D1524:G1524"/>
    <mergeCell ref="E1505:H1506"/>
    <mergeCell ref="I1505:I1506"/>
    <mergeCell ref="D1508:I1508"/>
    <mergeCell ref="D1512:G1512"/>
    <mergeCell ref="E1541:H1542"/>
    <mergeCell ref="I1541:I1542"/>
    <mergeCell ref="D1544:I1544"/>
    <mergeCell ref="D1482:G1482"/>
    <mergeCell ref="D1500:G1500"/>
    <mergeCell ref="D1494:I1494"/>
    <mergeCell ref="D1493:H1493"/>
    <mergeCell ref="D1490:I1490"/>
    <mergeCell ref="I1487:I1488"/>
    <mergeCell ref="E1487:H1488"/>
    <mergeCell ref="E1517:H1518"/>
    <mergeCell ref="I1517:I1518"/>
    <mergeCell ref="E1469:H1470"/>
    <mergeCell ref="I1469:I1470"/>
    <mergeCell ref="D1472:I1472"/>
    <mergeCell ref="D1475:H1475"/>
    <mergeCell ref="D1454:I1454"/>
    <mergeCell ref="D1457:H1457"/>
    <mergeCell ref="D1458:I1458"/>
    <mergeCell ref="D1464:G1464"/>
    <mergeCell ref="D1476:I1476"/>
    <mergeCell ref="D1428:G1428"/>
    <mergeCell ref="D1404:I1404"/>
    <mergeCell ref="D1410:G1410"/>
    <mergeCell ref="E1415:H1416"/>
    <mergeCell ref="I1415:I1416"/>
    <mergeCell ref="D1440:I1440"/>
    <mergeCell ref="D1446:G1446"/>
    <mergeCell ref="E1451:H1452"/>
    <mergeCell ref="I1451:I1452"/>
    <mergeCell ref="E1433:H1434"/>
    <mergeCell ref="I1433:I1434"/>
    <mergeCell ref="D1436:I1436"/>
    <mergeCell ref="D1439:H1439"/>
    <mergeCell ref="D1400:I1400"/>
    <mergeCell ref="D1403:H1403"/>
    <mergeCell ref="D1382:I1382"/>
    <mergeCell ref="D1385:H1385"/>
    <mergeCell ref="D1386:I1386"/>
    <mergeCell ref="D1392:G1392"/>
    <mergeCell ref="D1418:I1418"/>
    <mergeCell ref="D1421:H1421"/>
    <mergeCell ref="D1422:I1422"/>
    <mergeCell ref="D1368:I1368"/>
    <mergeCell ref="D1374:G1374"/>
    <mergeCell ref="E1379:H1380"/>
    <mergeCell ref="I1379:I1380"/>
    <mergeCell ref="E1361:H1362"/>
    <mergeCell ref="I1361:I1362"/>
    <mergeCell ref="D1364:I1364"/>
    <mergeCell ref="D1367:H1367"/>
    <mergeCell ref="E1397:H1398"/>
    <mergeCell ref="I1397:I1398"/>
    <mergeCell ref="D1337:H1337"/>
    <mergeCell ref="D1316:I1316"/>
    <mergeCell ref="D1319:H1319"/>
    <mergeCell ref="D1320:I1320"/>
    <mergeCell ref="D1326:G1326"/>
    <mergeCell ref="D1349:I1349"/>
    <mergeCell ref="D1352:H1352"/>
    <mergeCell ref="D1353:I1353"/>
    <mergeCell ref="D1356:G1356"/>
    <mergeCell ref="D1338:I1338"/>
    <mergeCell ref="D1341:G1341"/>
    <mergeCell ref="E1346:H1347"/>
    <mergeCell ref="I1346:I1347"/>
    <mergeCell ref="E1313:H1314"/>
    <mergeCell ref="I1313:I1314"/>
    <mergeCell ref="E1298:H1299"/>
    <mergeCell ref="I1298:I1299"/>
    <mergeCell ref="D1301:I1301"/>
    <mergeCell ref="D1304:H1304"/>
    <mergeCell ref="E1331:H1332"/>
    <mergeCell ref="I1331:I1332"/>
    <mergeCell ref="D1334:I1334"/>
    <mergeCell ref="D1289:H1289"/>
    <mergeCell ref="D1290:I1290"/>
    <mergeCell ref="D1293:G1293"/>
    <mergeCell ref="D1270:I1270"/>
    <mergeCell ref="D1278:G1278"/>
    <mergeCell ref="E1283:H1284"/>
    <mergeCell ref="I1283:I1284"/>
    <mergeCell ref="D1305:I1305"/>
    <mergeCell ref="D1308:G1308"/>
    <mergeCell ref="E1263:H1264"/>
    <mergeCell ref="I1263:I1264"/>
    <mergeCell ref="D1266:I1266"/>
    <mergeCell ref="D1269:H1269"/>
    <mergeCell ref="D1250:I1250"/>
    <mergeCell ref="D1253:H1253"/>
    <mergeCell ref="D1254:I1254"/>
    <mergeCell ref="D1258:G1258"/>
    <mergeCell ref="D1286:I1286"/>
    <mergeCell ref="D1224:G1224"/>
    <mergeCell ref="D1200:I1200"/>
    <mergeCell ref="D1206:G1206"/>
    <mergeCell ref="E1211:H1212"/>
    <mergeCell ref="I1211:I1212"/>
    <mergeCell ref="D1236:I1236"/>
    <mergeCell ref="D1242:G1242"/>
    <mergeCell ref="E1247:H1248"/>
    <mergeCell ref="I1247:I1248"/>
    <mergeCell ref="E1229:H1230"/>
    <mergeCell ref="I1229:I1230"/>
    <mergeCell ref="D1232:I1232"/>
    <mergeCell ref="D1235:H1235"/>
    <mergeCell ref="D1196:I1196"/>
    <mergeCell ref="D1199:H1199"/>
    <mergeCell ref="D1170:I1170"/>
    <mergeCell ref="D1173:H1173"/>
    <mergeCell ref="D1174:I1174"/>
    <mergeCell ref="D1188:G1188"/>
    <mergeCell ref="D1214:I1214"/>
    <mergeCell ref="D1217:H1217"/>
    <mergeCell ref="D1218:I1218"/>
    <mergeCell ref="D1162:G1162"/>
    <mergeCell ref="E1167:H1168"/>
    <mergeCell ref="I1167:I1168"/>
    <mergeCell ref="E1147:H1148"/>
    <mergeCell ref="I1147:I1148"/>
    <mergeCell ref="D1150:I1150"/>
    <mergeCell ref="D1153:H1153"/>
    <mergeCell ref="E1193:H1194"/>
    <mergeCell ref="I1193:I1194"/>
    <mergeCell ref="D1132:I1132"/>
    <mergeCell ref="D1135:H1135"/>
    <mergeCell ref="D1136:I1136"/>
    <mergeCell ref="D1142:G1142"/>
    <mergeCell ref="D1118:I1118"/>
    <mergeCell ref="D1124:G1124"/>
    <mergeCell ref="E1129:H1130"/>
    <mergeCell ref="I1129:I1130"/>
    <mergeCell ref="D1154:I1154"/>
    <mergeCell ref="E1111:H1112"/>
    <mergeCell ref="I1111:I1112"/>
    <mergeCell ref="D1114:I1114"/>
    <mergeCell ref="D1117:H1117"/>
    <mergeCell ref="D1086:I1086"/>
    <mergeCell ref="D1090:G1090"/>
    <mergeCell ref="D1106:G1106"/>
    <mergeCell ref="D1102:I1102"/>
    <mergeCell ref="D1101:H1101"/>
    <mergeCell ref="D1098:I1098"/>
    <mergeCell ref="D1069:H1069"/>
    <mergeCell ref="D1070:I1070"/>
    <mergeCell ref="D1074:G1074"/>
    <mergeCell ref="D1054:I1054"/>
    <mergeCell ref="D1058:G1058"/>
    <mergeCell ref="E1063:H1064"/>
    <mergeCell ref="I1063:I1064"/>
    <mergeCell ref="I1095:I1096"/>
    <mergeCell ref="E1095:H1096"/>
    <mergeCell ref="E1079:H1080"/>
    <mergeCell ref="I1079:I1080"/>
    <mergeCell ref="D1082:I1082"/>
    <mergeCell ref="D1085:H1085"/>
    <mergeCell ref="E1047:H1048"/>
    <mergeCell ref="I1047:I1048"/>
    <mergeCell ref="D1050:I1050"/>
    <mergeCell ref="D1053:H1053"/>
    <mergeCell ref="D1035:I1035"/>
    <mergeCell ref="D1038:H1038"/>
    <mergeCell ref="D1039:I1039"/>
    <mergeCell ref="D1042:G1042"/>
    <mergeCell ref="D1066:I1066"/>
    <mergeCell ref="D1009:G1009"/>
    <mergeCell ref="D987:I987"/>
    <mergeCell ref="D990:G990"/>
    <mergeCell ref="E995:H996"/>
    <mergeCell ref="I995:I996"/>
    <mergeCell ref="D1020:I1020"/>
    <mergeCell ref="D1027:G1027"/>
    <mergeCell ref="E1032:H1033"/>
    <mergeCell ref="I1032:I1033"/>
    <mergeCell ref="E1014:H1015"/>
    <mergeCell ref="I1014:I1015"/>
    <mergeCell ref="D1017:I1017"/>
    <mergeCell ref="D1019:H1019"/>
    <mergeCell ref="D984:I984"/>
    <mergeCell ref="D986:H986"/>
    <mergeCell ref="D966:I966"/>
    <mergeCell ref="D969:H969"/>
    <mergeCell ref="D970:I970"/>
    <mergeCell ref="D976:G976"/>
    <mergeCell ref="D998:I998"/>
    <mergeCell ref="D1001:H1001"/>
    <mergeCell ref="D1002:I1002"/>
    <mergeCell ref="D952:I952"/>
    <mergeCell ref="D958:G958"/>
    <mergeCell ref="E963:H964"/>
    <mergeCell ref="I963:I964"/>
    <mergeCell ref="E945:H946"/>
    <mergeCell ref="I945:I946"/>
    <mergeCell ref="D948:I948"/>
    <mergeCell ref="D951:H951"/>
    <mergeCell ref="E981:H982"/>
    <mergeCell ref="I981:I982"/>
    <mergeCell ref="D933:I933"/>
    <mergeCell ref="D936:H936"/>
    <mergeCell ref="D937:I937"/>
    <mergeCell ref="D940:G940"/>
    <mergeCell ref="D79:I79"/>
    <mergeCell ref="D921:I921"/>
    <mergeCell ref="D925:G925"/>
    <mergeCell ref="E930:H931"/>
    <mergeCell ref="I930:I931"/>
    <mergeCell ref="D115:I115"/>
    <mergeCell ref="D60:I60"/>
    <mergeCell ref="D63:H63"/>
    <mergeCell ref="D64:I64"/>
    <mergeCell ref="D67:G67"/>
    <mergeCell ref="D920:H920"/>
    <mergeCell ref="D900:I900"/>
    <mergeCell ref="D903:H903"/>
    <mergeCell ref="D904:I904"/>
    <mergeCell ref="D909:G909"/>
    <mergeCell ref="D890:I890"/>
    <mergeCell ref="D139:G139"/>
    <mergeCell ref="E914:H915"/>
    <mergeCell ref="I914:I915"/>
    <mergeCell ref="D917:I917"/>
    <mergeCell ref="E72:H73"/>
    <mergeCell ref="I72:I73"/>
    <mergeCell ref="D75:I75"/>
    <mergeCell ref="D78:H78"/>
    <mergeCell ref="D892:G892"/>
    <mergeCell ref="E897:H898"/>
    <mergeCell ref="D855:I855"/>
    <mergeCell ref="D860:G860"/>
    <mergeCell ref="E865:H866"/>
    <mergeCell ref="I865:I866"/>
    <mergeCell ref="E847:H848"/>
    <mergeCell ref="I847:I848"/>
    <mergeCell ref="D850:I850"/>
    <mergeCell ref="D854:H854"/>
    <mergeCell ref="I897:I898"/>
    <mergeCell ref="E883:H884"/>
    <mergeCell ref="I883:I884"/>
    <mergeCell ref="D886:I886"/>
    <mergeCell ref="D889:H889"/>
    <mergeCell ref="D868:I868"/>
    <mergeCell ref="D871:H871"/>
    <mergeCell ref="D872:I872"/>
    <mergeCell ref="D878:G878"/>
    <mergeCell ref="D816:H816"/>
    <mergeCell ref="D795:I795"/>
    <mergeCell ref="D798:H798"/>
    <mergeCell ref="D799:I799"/>
    <mergeCell ref="D805:G805"/>
    <mergeCell ref="D831:I831"/>
    <mergeCell ref="D835:H835"/>
    <mergeCell ref="D836:I836"/>
    <mergeCell ref="D842:G842"/>
    <mergeCell ref="D817:I817"/>
    <mergeCell ref="D823:G823"/>
    <mergeCell ref="E828:H829"/>
    <mergeCell ref="I828:I829"/>
    <mergeCell ref="E792:H793"/>
    <mergeCell ref="I792:I793"/>
    <mergeCell ref="E774:H775"/>
    <mergeCell ref="I774:I775"/>
    <mergeCell ref="D777:I777"/>
    <mergeCell ref="D780:H780"/>
    <mergeCell ref="E810:H811"/>
    <mergeCell ref="I810:I811"/>
    <mergeCell ref="D813:I813"/>
    <mergeCell ref="D760:H760"/>
    <mergeCell ref="D761:I761"/>
    <mergeCell ref="D769:G769"/>
    <mergeCell ref="D746:I746"/>
    <mergeCell ref="D750:G750"/>
    <mergeCell ref="E755:H756"/>
    <mergeCell ref="I755:I756"/>
    <mergeCell ref="D781:I781"/>
    <mergeCell ref="D787:G787"/>
    <mergeCell ref="E739:H740"/>
    <mergeCell ref="I739:I740"/>
    <mergeCell ref="D742:I742"/>
    <mergeCell ref="D745:H745"/>
    <mergeCell ref="D724:I724"/>
    <mergeCell ref="D727:H727"/>
    <mergeCell ref="D728:I728"/>
    <mergeCell ref="D734:G734"/>
    <mergeCell ref="D758:I758"/>
    <mergeCell ref="D701:G701"/>
    <mergeCell ref="D677:I677"/>
    <mergeCell ref="D683:G683"/>
    <mergeCell ref="E688:H689"/>
    <mergeCell ref="I688:I689"/>
    <mergeCell ref="I706:I707"/>
    <mergeCell ref="E706:H707"/>
    <mergeCell ref="E721:H722"/>
    <mergeCell ref="I721:I722"/>
    <mergeCell ref="D716:G716"/>
    <mergeCell ref="D713:I713"/>
    <mergeCell ref="D712:H712"/>
    <mergeCell ref="D709:I709"/>
    <mergeCell ref="D673:I673"/>
    <mergeCell ref="D676:H676"/>
    <mergeCell ref="D655:I655"/>
    <mergeCell ref="D658:H658"/>
    <mergeCell ref="D659:I659"/>
    <mergeCell ref="D665:G665"/>
    <mergeCell ref="D691:I691"/>
    <mergeCell ref="D694:H694"/>
    <mergeCell ref="D695:I695"/>
    <mergeCell ref="D641:I641"/>
    <mergeCell ref="D647:G647"/>
    <mergeCell ref="E652:H653"/>
    <mergeCell ref="I652:I653"/>
    <mergeCell ref="E634:H635"/>
    <mergeCell ref="I634:I635"/>
    <mergeCell ref="D637:I637"/>
    <mergeCell ref="D640:H640"/>
    <mergeCell ref="E670:H671"/>
    <mergeCell ref="I670:I671"/>
    <mergeCell ref="D604:H604"/>
    <mergeCell ref="D582:I582"/>
    <mergeCell ref="D585:H585"/>
    <mergeCell ref="D586:I586"/>
    <mergeCell ref="D592:G592"/>
    <mergeCell ref="D619:I619"/>
    <mergeCell ref="D622:H622"/>
    <mergeCell ref="D623:I623"/>
    <mergeCell ref="D629:G629"/>
    <mergeCell ref="D605:I605"/>
    <mergeCell ref="D611:G611"/>
    <mergeCell ref="E616:H617"/>
    <mergeCell ref="I616:I617"/>
    <mergeCell ref="E579:H580"/>
    <mergeCell ref="I579:I580"/>
    <mergeCell ref="E561:H562"/>
    <mergeCell ref="I561:I562"/>
    <mergeCell ref="D564:I564"/>
    <mergeCell ref="D567:H567"/>
    <mergeCell ref="E597:H598"/>
    <mergeCell ref="I597:I598"/>
    <mergeCell ref="D600:I600"/>
    <mergeCell ref="D549:H549"/>
    <mergeCell ref="D550:I550"/>
    <mergeCell ref="D556:G556"/>
    <mergeCell ref="D532:I532"/>
    <mergeCell ref="D538:G538"/>
    <mergeCell ref="E543:H544"/>
    <mergeCell ref="I543:I544"/>
    <mergeCell ref="D568:I568"/>
    <mergeCell ref="D574:G574"/>
    <mergeCell ref="E525:H526"/>
    <mergeCell ref="I525:I526"/>
    <mergeCell ref="D528:I528"/>
    <mergeCell ref="D531:H531"/>
    <mergeCell ref="D510:I510"/>
    <mergeCell ref="D513:H513"/>
    <mergeCell ref="D514:I514"/>
    <mergeCell ref="D520:G520"/>
    <mergeCell ref="D546:I546"/>
    <mergeCell ref="D487:G487"/>
    <mergeCell ref="D462:I462"/>
    <mergeCell ref="D468:G468"/>
    <mergeCell ref="E473:H474"/>
    <mergeCell ref="I473:I474"/>
    <mergeCell ref="D499:I499"/>
    <mergeCell ref="D502:G502"/>
    <mergeCell ref="E507:H508"/>
    <mergeCell ref="I507:I508"/>
    <mergeCell ref="E492:H493"/>
    <mergeCell ref="I492:I493"/>
    <mergeCell ref="D495:I495"/>
    <mergeCell ref="D498:H498"/>
    <mergeCell ref="D458:I458"/>
    <mergeCell ref="D461:H461"/>
    <mergeCell ref="D440:I440"/>
    <mergeCell ref="D443:H443"/>
    <mergeCell ref="D444:I444"/>
    <mergeCell ref="D450:G450"/>
    <mergeCell ref="D476:I476"/>
    <mergeCell ref="D480:H480"/>
    <mergeCell ref="D481:I481"/>
    <mergeCell ref="D426:I426"/>
    <mergeCell ref="D432:G432"/>
    <mergeCell ref="E437:H438"/>
    <mergeCell ref="I437:I438"/>
    <mergeCell ref="E419:H420"/>
    <mergeCell ref="I419:I420"/>
    <mergeCell ref="D422:I422"/>
    <mergeCell ref="D425:H425"/>
    <mergeCell ref="E455:H456"/>
    <mergeCell ref="I455:I456"/>
    <mergeCell ref="D391:H391"/>
    <mergeCell ref="D373:I373"/>
    <mergeCell ref="D376:H376"/>
    <mergeCell ref="D377:I377"/>
    <mergeCell ref="D380:G380"/>
    <mergeCell ref="D404:I404"/>
    <mergeCell ref="D407:H407"/>
    <mergeCell ref="D408:I408"/>
    <mergeCell ref="D414:G414"/>
    <mergeCell ref="D392:I392"/>
    <mergeCell ref="D396:G396"/>
    <mergeCell ref="E401:H402"/>
    <mergeCell ref="I401:I402"/>
    <mergeCell ref="E370:H371"/>
    <mergeCell ref="I370:I371"/>
    <mergeCell ref="E348:H349"/>
    <mergeCell ref="I348:I349"/>
    <mergeCell ref="D351:I351"/>
    <mergeCell ref="D356:H356"/>
    <mergeCell ref="E385:H386"/>
    <mergeCell ref="I385:I386"/>
    <mergeCell ref="D388:I388"/>
    <mergeCell ref="D338:H338"/>
    <mergeCell ref="D339:I339"/>
    <mergeCell ref="D343:G343"/>
    <mergeCell ref="D324:I324"/>
    <mergeCell ref="D327:G327"/>
    <mergeCell ref="E332:H333"/>
    <mergeCell ref="I332:I333"/>
    <mergeCell ref="D357:I357"/>
    <mergeCell ref="D365:G365"/>
    <mergeCell ref="E317:H318"/>
    <mergeCell ref="I317:I318"/>
    <mergeCell ref="D320:I320"/>
    <mergeCell ref="D323:H323"/>
    <mergeCell ref="D302:I302"/>
    <mergeCell ref="D305:H305"/>
    <mergeCell ref="D306:I306"/>
    <mergeCell ref="D312:G312"/>
    <mergeCell ref="D335:I335"/>
    <mergeCell ref="D277:G277"/>
    <mergeCell ref="D257:I257"/>
    <mergeCell ref="D261:G261"/>
    <mergeCell ref="E266:H267"/>
    <mergeCell ref="I266:I267"/>
    <mergeCell ref="D289:I289"/>
    <mergeCell ref="D294:G294"/>
    <mergeCell ref="E299:H300"/>
    <mergeCell ref="I299:I300"/>
    <mergeCell ref="E282:H283"/>
    <mergeCell ref="I282:I283"/>
    <mergeCell ref="D285:I285"/>
    <mergeCell ref="D288:H288"/>
    <mergeCell ref="D252:I252"/>
    <mergeCell ref="D256:H256"/>
    <mergeCell ref="D236:I236"/>
    <mergeCell ref="D239:H239"/>
    <mergeCell ref="D240:I240"/>
    <mergeCell ref="D244:G244"/>
    <mergeCell ref="D269:I269"/>
    <mergeCell ref="D272:H272"/>
    <mergeCell ref="D273:I273"/>
    <mergeCell ref="D224:I224"/>
    <mergeCell ref="D228:G228"/>
    <mergeCell ref="E233:H234"/>
    <mergeCell ref="I233:I234"/>
    <mergeCell ref="E216:H218"/>
    <mergeCell ref="I216:I218"/>
    <mergeCell ref="D220:I220"/>
    <mergeCell ref="D223:H223"/>
    <mergeCell ref="E249:H250"/>
    <mergeCell ref="I249:I250"/>
    <mergeCell ref="D186:H186"/>
    <mergeCell ref="D165:I165"/>
    <mergeCell ref="D168:H168"/>
    <mergeCell ref="D169:I169"/>
    <mergeCell ref="D175:G175"/>
    <mergeCell ref="D201:I201"/>
    <mergeCell ref="D204:H204"/>
    <mergeCell ref="D205:I205"/>
    <mergeCell ref="D211:G211"/>
    <mergeCell ref="D187:I187"/>
    <mergeCell ref="D193:G193"/>
    <mergeCell ref="E198:H199"/>
    <mergeCell ref="I198:I199"/>
    <mergeCell ref="D151:I151"/>
    <mergeCell ref="D157:G157"/>
    <mergeCell ref="E162:H163"/>
    <mergeCell ref="I162:I163"/>
    <mergeCell ref="D132:H132"/>
    <mergeCell ref="D133:I133"/>
    <mergeCell ref="E180:H181"/>
    <mergeCell ref="I180:I181"/>
    <mergeCell ref="D183:I183"/>
    <mergeCell ref="D147:I147"/>
    <mergeCell ref="E144:H145"/>
    <mergeCell ref="I144:I145"/>
    <mergeCell ref="D111:I111"/>
    <mergeCell ref="D114:H114"/>
    <mergeCell ref="D121:G121"/>
    <mergeCell ref="E126:H127"/>
    <mergeCell ref="I126:I127"/>
    <mergeCell ref="D150:H150"/>
    <mergeCell ref="I90:I91"/>
    <mergeCell ref="D93:I93"/>
    <mergeCell ref="D103:G103"/>
    <mergeCell ref="E108:H109"/>
    <mergeCell ref="I108:I109"/>
    <mergeCell ref="E90:H91"/>
    <mergeCell ref="D96:H96"/>
    <mergeCell ref="D97:I97"/>
    <mergeCell ref="D129:I129"/>
    <mergeCell ref="D45:I45"/>
    <mergeCell ref="D48:H48"/>
    <mergeCell ref="D49:I49"/>
    <mergeCell ref="D52:G52"/>
    <mergeCell ref="E57:H58"/>
    <mergeCell ref="I57:I58"/>
    <mergeCell ref="D4:I4"/>
    <mergeCell ref="D27:I27"/>
    <mergeCell ref="D5:I5"/>
    <mergeCell ref="E6:H7"/>
    <mergeCell ref="E42:H43"/>
    <mergeCell ref="I42:I43"/>
    <mergeCell ref="D30:H30"/>
    <mergeCell ref="D31:I31"/>
    <mergeCell ref="D9:I9"/>
    <mergeCell ref="D12:H12"/>
    <mergeCell ref="D13:I13"/>
    <mergeCell ref="D19:G19"/>
    <mergeCell ref="I24:I25"/>
    <mergeCell ref="E1853:H1854"/>
    <mergeCell ref="I1853:I1854"/>
    <mergeCell ref="D1856:I1856"/>
    <mergeCell ref="D1860:G1860"/>
    <mergeCell ref="E1865:H1866"/>
    <mergeCell ref="I1865:I1866"/>
    <mergeCell ref="D1832:I1832"/>
    <mergeCell ref="D1836:G1836"/>
    <mergeCell ref="E1841:H1842"/>
    <mergeCell ref="I1841:I1842"/>
    <mergeCell ref="D1844:I1844"/>
    <mergeCell ref="D1848:G1848"/>
    <mergeCell ref="E1889:H1890"/>
    <mergeCell ref="I1889:I1890"/>
    <mergeCell ref="D1892:I1892"/>
    <mergeCell ref="D1896:G1896"/>
    <mergeCell ref="E1901:H1902"/>
    <mergeCell ref="I1901:I1902"/>
    <mergeCell ref="D1868:I1868"/>
    <mergeCell ref="D1872:G1872"/>
    <mergeCell ref="E1877:H1878"/>
    <mergeCell ref="I1877:I1878"/>
    <mergeCell ref="D1880:I1880"/>
    <mergeCell ref="D1884:G1884"/>
    <mergeCell ref="E1925:H1926"/>
    <mergeCell ref="I1925:I1926"/>
    <mergeCell ref="D1928:I1928"/>
    <mergeCell ref="D1932:G1932"/>
    <mergeCell ref="E1937:H1938"/>
    <mergeCell ref="I1937:I1938"/>
    <mergeCell ref="D1904:I1904"/>
    <mergeCell ref="D1908:G1908"/>
    <mergeCell ref="E1913:H1914"/>
    <mergeCell ref="I1913:I1914"/>
    <mergeCell ref="D1916:I1916"/>
    <mergeCell ref="D1920:G1920"/>
    <mergeCell ref="E1961:H1962"/>
    <mergeCell ref="I1961:I1962"/>
    <mergeCell ref="D1964:I1964"/>
    <mergeCell ref="D1968:G1968"/>
    <mergeCell ref="E1973:H1974"/>
    <mergeCell ref="I1973:I1974"/>
    <mergeCell ref="D1940:I1940"/>
    <mergeCell ref="D1944:G1944"/>
    <mergeCell ref="E1949:H1950"/>
    <mergeCell ref="I1949:I1950"/>
    <mergeCell ref="D1952:I1952"/>
    <mergeCell ref="D1956:G1956"/>
    <mergeCell ref="E1997:H1998"/>
    <mergeCell ref="I1997:I1998"/>
    <mergeCell ref="D2000:I2000"/>
    <mergeCell ref="D2004:G2004"/>
    <mergeCell ref="E2009:H2010"/>
    <mergeCell ref="I2009:I2010"/>
    <mergeCell ref="D1976:I1976"/>
    <mergeCell ref="D1980:G1980"/>
    <mergeCell ref="E1985:H1986"/>
    <mergeCell ref="I1985:I1986"/>
    <mergeCell ref="D1988:I1988"/>
    <mergeCell ref="D1992:G1992"/>
    <mergeCell ref="E2033:H2034"/>
    <mergeCell ref="I2033:I2034"/>
    <mergeCell ref="D2036:I2036"/>
    <mergeCell ref="D2040:G2040"/>
    <mergeCell ref="E2045:H2046"/>
    <mergeCell ref="I2045:I2046"/>
    <mergeCell ref="D2012:I2012"/>
    <mergeCell ref="D2016:G2016"/>
    <mergeCell ref="E2021:H2022"/>
    <mergeCell ref="I2021:I2022"/>
    <mergeCell ref="D2024:I2024"/>
    <mergeCell ref="D2028:G2028"/>
    <mergeCell ref="E2069:H2070"/>
    <mergeCell ref="I2069:I2070"/>
    <mergeCell ref="D2072:I2072"/>
    <mergeCell ref="D2076:G2076"/>
    <mergeCell ref="E2081:H2082"/>
    <mergeCell ref="I2081:I2082"/>
    <mergeCell ref="D2048:I2048"/>
    <mergeCell ref="D2052:G2052"/>
    <mergeCell ref="E2057:H2058"/>
    <mergeCell ref="I2057:I2058"/>
    <mergeCell ref="D2060:I2060"/>
    <mergeCell ref="D2064:G2064"/>
    <mergeCell ref="E2105:H2106"/>
    <mergeCell ref="I2105:I2106"/>
    <mergeCell ref="D2108:I2108"/>
    <mergeCell ref="D2112:G2112"/>
    <mergeCell ref="E2117:H2118"/>
    <mergeCell ref="I2117:I2118"/>
    <mergeCell ref="D2084:I2084"/>
    <mergeCell ref="D2088:G2088"/>
    <mergeCell ref="E2093:H2094"/>
    <mergeCell ref="I2093:I2094"/>
    <mergeCell ref="D2096:I2096"/>
    <mergeCell ref="D2100:G2100"/>
    <mergeCell ref="E2141:H2142"/>
    <mergeCell ref="I2141:I2142"/>
    <mergeCell ref="D2144:I2144"/>
    <mergeCell ref="D2148:G2148"/>
    <mergeCell ref="E2153:H2154"/>
    <mergeCell ref="I2153:I2154"/>
    <mergeCell ref="D2120:I2120"/>
    <mergeCell ref="D2124:G2124"/>
    <mergeCell ref="E2129:H2130"/>
    <mergeCell ref="I2129:I2130"/>
    <mergeCell ref="D2132:I2132"/>
    <mergeCell ref="D2136:G2136"/>
    <mergeCell ref="E2177:H2178"/>
    <mergeCell ref="I2177:I2178"/>
    <mergeCell ref="D2180:I2180"/>
    <mergeCell ref="D2184:G2184"/>
    <mergeCell ref="E2189:H2190"/>
    <mergeCell ref="I2189:I2190"/>
    <mergeCell ref="D2156:I2156"/>
    <mergeCell ref="D2160:G2160"/>
    <mergeCell ref="E2165:H2166"/>
    <mergeCell ref="I2165:I2166"/>
    <mergeCell ref="D2168:I2168"/>
    <mergeCell ref="D2172:G2172"/>
    <mergeCell ref="E2213:H2214"/>
    <mergeCell ref="I2213:I2214"/>
    <mergeCell ref="D2216:I2216"/>
    <mergeCell ref="D2220:G2220"/>
    <mergeCell ref="E2225:H2226"/>
    <mergeCell ref="I2225:I2226"/>
    <mergeCell ref="D2192:I2192"/>
    <mergeCell ref="D2196:G2196"/>
    <mergeCell ref="E2201:H2202"/>
    <mergeCell ref="I2201:I2202"/>
    <mergeCell ref="D2204:I2204"/>
    <mergeCell ref="D2208:G2208"/>
    <mergeCell ref="E2249:H2250"/>
    <mergeCell ref="I2249:I2250"/>
    <mergeCell ref="D2252:I2252"/>
    <mergeCell ref="D2256:G2256"/>
    <mergeCell ref="E2261:H2262"/>
    <mergeCell ref="I2261:I2262"/>
    <mergeCell ref="D2228:I2228"/>
    <mergeCell ref="D2232:G2232"/>
    <mergeCell ref="E2237:H2238"/>
    <mergeCell ref="I2237:I2238"/>
    <mergeCell ref="D2240:I2240"/>
    <mergeCell ref="D2244:G2244"/>
    <mergeCell ref="E2285:H2286"/>
    <mergeCell ref="I2285:I2286"/>
    <mergeCell ref="D2288:I2288"/>
    <mergeCell ref="D2292:G2292"/>
    <mergeCell ref="E2297:H2298"/>
    <mergeCell ref="I2297:I2298"/>
    <mergeCell ref="D2264:I2264"/>
    <mergeCell ref="D2268:G2268"/>
    <mergeCell ref="E2273:H2274"/>
    <mergeCell ref="I2273:I2274"/>
    <mergeCell ref="D2276:I2276"/>
    <mergeCell ref="D2280:G2280"/>
    <mergeCell ref="E2321:H2322"/>
    <mergeCell ref="I2321:I2322"/>
    <mergeCell ref="D2324:I2324"/>
    <mergeCell ref="D2328:G2328"/>
    <mergeCell ref="E2333:H2334"/>
    <mergeCell ref="I2333:I2334"/>
    <mergeCell ref="D2300:I2300"/>
    <mergeCell ref="D2304:G2304"/>
    <mergeCell ref="E2309:H2310"/>
    <mergeCell ref="I2309:I2310"/>
    <mergeCell ref="D2312:I2312"/>
    <mergeCell ref="D2316:G2316"/>
    <mergeCell ref="E2357:H2358"/>
    <mergeCell ref="I2357:I2358"/>
    <mergeCell ref="D2360:I2360"/>
    <mergeCell ref="D2364:G2364"/>
    <mergeCell ref="E2369:H2370"/>
    <mergeCell ref="I2369:I2370"/>
    <mergeCell ref="D2336:I2336"/>
    <mergeCell ref="D2340:G2340"/>
    <mergeCell ref="E2345:H2346"/>
    <mergeCell ref="I2345:I2346"/>
    <mergeCell ref="D2348:I2348"/>
    <mergeCell ref="D2352:G2352"/>
    <mergeCell ref="E2393:H2394"/>
    <mergeCell ref="I2393:I2394"/>
    <mergeCell ref="D2396:I2396"/>
    <mergeCell ref="D2400:G2400"/>
    <mergeCell ref="E2405:H2406"/>
    <mergeCell ref="I2405:I2406"/>
    <mergeCell ref="D2372:I2372"/>
    <mergeCell ref="D2376:G2376"/>
    <mergeCell ref="E2381:H2382"/>
    <mergeCell ref="I2381:I2382"/>
    <mergeCell ref="D2384:I2384"/>
    <mergeCell ref="D2388:G2388"/>
    <mergeCell ref="E2429:H2430"/>
    <mergeCell ref="I2429:I2430"/>
    <mergeCell ref="D2432:I2432"/>
    <mergeCell ref="D2436:G2436"/>
    <mergeCell ref="E2441:H2442"/>
    <mergeCell ref="I2441:I2442"/>
    <mergeCell ref="D2408:I2408"/>
    <mergeCell ref="D2412:G2412"/>
    <mergeCell ref="E2417:H2418"/>
    <mergeCell ref="I2417:I2418"/>
    <mergeCell ref="D2420:I2420"/>
    <mergeCell ref="D2424:G2424"/>
    <mergeCell ref="E2465:H2466"/>
    <mergeCell ref="I2465:I2466"/>
    <mergeCell ref="D2480:I2480"/>
    <mergeCell ref="D2484:G2484"/>
    <mergeCell ref="D2468:I2468"/>
    <mergeCell ref="D2472:G2472"/>
    <mergeCell ref="E2477:H2478"/>
    <mergeCell ref="I2477:I2478"/>
    <mergeCell ref="D2444:I2444"/>
    <mergeCell ref="D2448:G2448"/>
    <mergeCell ref="E2453:H2454"/>
    <mergeCell ref="I2453:I2454"/>
    <mergeCell ref="D2456:I2456"/>
    <mergeCell ref="D2460:G2460"/>
  </mergeCells>
  <phoneticPr fontId="35" type="noConversion"/>
  <printOptions horizontalCentered="1"/>
  <pageMargins left="0.59055118110236227" right="0.19685039370078741" top="1.6141732283464567" bottom="1.1811023622047245" header="0.51181102362204722" footer="0.51181102362204722"/>
  <pageSetup paperSize="9" scale="59" firstPageNumber="0" fitToHeight="0" orientation="portrait" r:id="rId1"/>
  <headerFooter alignWithMargins="0">
    <oddFooter>&amp;R&amp;P</oddFooter>
  </headerFooter>
  <rowBreaks count="33" manualBreakCount="33">
    <brk id="71" min="3" max="8" man="1"/>
    <brk id="143" min="3" max="8" man="1"/>
    <brk id="197" min="3" max="8" man="1"/>
    <brk id="248" min="3" max="8" man="1"/>
    <brk id="298" min="3" max="8" man="1"/>
    <brk id="436" min="3" max="8" man="1"/>
    <brk id="506" min="3" max="8" man="1"/>
    <brk id="578" min="3" max="8" man="1"/>
    <brk id="651" min="3" max="8" man="1"/>
    <brk id="720" min="3" max="8" man="1"/>
    <brk id="827" min="3" max="8" man="1"/>
    <brk id="882" min="3" max="8" man="1"/>
    <brk id="944" min="3" max="8" man="1"/>
    <brk id="1062" min="3" max="8" man="1"/>
    <brk id="1128" min="3" max="8" man="1"/>
    <brk id="1246" min="3" max="8" man="1"/>
    <brk id="1297" min="3" max="8" man="1"/>
    <brk id="1360" min="3" max="8" man="1"/>
    <brk id="1432" min="3" max="8" man="1"/>
    <brk id="1504" min="3" max="8" man="1"/>
    <brk id="1564" min="3" max="8" man="1"/>
    <brk id="1636" min="3" max="8" man="1"/>
    <brk id="1708" min="3" max="8" man="1"/>
    <brk id="1768" min="3" max="8" man="1"/>
    <brk id="1840" min="3" max="8" man="1"/>
    <brk id="1912" min="3" max="8" man="1"/>
    <brk id="1984" min="3" max="8" man="1"/>
    <brk id="2056" min="3" max="8" man="1"/>
    <brk id="2128" min="3" max="8" man="1"/>
    <brk id="2200" min="3" max="8" man="1"/>
    <brk id="2272" min="3" max="8" man="1"/>
    <brk id="2344" min="3" max="8" man="1"/>
    <brk id="2416" min="3" max="8" man="1"/>
  </rowBreaks>
</worksheet>
</file>

<file path=xl/worksheets/sheet7.xml><?xml version="1.0" encoding="utf-8"?>
<worksheet xmlns="http://schemas.openxmlformats.org/spreadsheetml/2006/main" xmlns:r="http://schemas.openxmlformats.org/officeDocument/2006/relationships">
  <sheetPr>
    <tabColor indexed="12"/>
  </sheetPr>
  <dimension ref="A1:L864"/>
  <sheetViews>
    <sheetView showGridLines="0" showZeros="0" topLeftCell="A850" zoomScale="75" zoomScaleNormal="75" zoomScaleSheetLayoutView="70" workbookViewId="0"/>
  </sheetViews>
  <sheetFormatPr defaultRowHeight="12.75" outlineLevelRow="1"/>
  <cols>
    <col min="1" max="1" width="9.140625" style="443"/>
    <col min="2" max="2" width="12.7109375" style="443" customWidth="1"/>
    <col min="3" max="3" width="15.7109375" style="443" customWidth="1"/>
    <col min="4" max="4" width="14.28515625" style="442" customWidth="1"/>
    <col min="5" max="5" width="61.7109375" style="442" customWidth="1"/>
    <col min="6" max="6" width="13.7109375" style="442" customWidth="1"/>
    <col min="7" max="7" width="13.7109375" style="454" customWidth="1"/>
    <col min="8" max="9" width="13.7109375" style="441" customWidth="1"/>
    <col min="10" max="10" width="2.7109375" style="442" customWidth="1"/>
    <col min="11" max="11" width="11.7109375" style="443" customWidth="1"/>
    <col min="12" max="12" width="11.7109375" style="441" customWidth="1"/>
    <col min="13" max="13" width="2.7109375" style="442" customWidth="1"/>
    <col min="14" max="16384" width="9.140625" style="442"/>
  </cols>
  <sheetData>
    <row r="1" spans="1:12" s="47" customFormat="1">
      <c r="A1" s="227"/>
      <c r="B1" s="45"/>
      <c r="C1" s="45"/>
      <c r="G1" s="48"/>
      <c r="H1" s="46"/>
      <c r="I1" s="46"/>
      <c r="K1" s="45"/>
      <c r="L1" s="46"/>
    </row>
    <row r="2" spans="1:12" s="47" customFormat="1">
      <c r="A2" s="45"/>
      <c r="B2" s="45"/>
      <c r="C2" s="45"/>
      <c r="D2" s="708"/>
      <c r="E2" s="708"/>
      <c r="F2" s="708"/>
      <c r="G2" s="708"/>
      <c r="H2" s="708"/>
      <c r="I2" s="708"/>
      <c r="J2" s="44"/>
      <c r="K2" s="45"/>
      <c r="L2" s="46"/>
    </row>
    <row r="3" spans="1:12" s="28" customFormat="1" ht="19.5">
      <c r="A3" s="45"/>
      <c r="B3" s="45"/>
      <c r="C3" s="45"/>
      <c r="D3" s="709" t="s">
        <v>8886</v>
      </c>
      <c r="E3" s="709"/>
      <c r="F3" s="709"/>
      <c r="G3" s="709"/>
      <c r="H3" s="709"/>
      <c r="I3" s="709"/>
      <c r="J3" s="25"/>
      <c r="K3" s="26"/>
      <c r="L3" s="27"/>
    </row>
    <row r="4" spans="1:12" s="28" customFormat="1" ht="18.75">
      <c r="A4" s="26"/>
      <c r="B4" s="26"/>
      <c r="C4" s="26"/>
      <c r="D4" s="701" t="str">
        <f>CONCATENATE("Tabela de Custos: ",'Planilha SERVIÇOS'!$I$9)</f>
        <v>Tabela de Custos: FEV/2018</v>
      </c>
      <c r="E4" s="701"/>
      <c r="F4" s="701"/>
      <c r="G4" s="701"/>
      <c r="H4" s="701"/>
      <c r="I4" s="701"/>
      <c r="J4" s="25"/>
      <c r="K4" s="26"/>
      <c r="L4" s="27"/>
    </row>
    <row r="5" spans="1:12" s="28" customFormat="1">
      <c r="A5" s="26"/>
      <c r="B5" s="26"/>
      <c r="C5" s="26"/>
      <c r="D5" s="702"/>
      <c r="E5" s="702"/>
      <c r="F5" s="702"/>
      <c r="G5" s="702"/>
      <c r="H5" s="702"/>
      <c r="I5" s="702"/>
      <c r="K5" s="26"/>
      <c r="L5" s="27"/>
    </row>
    <row r="6" spans="1:12" s="28" customFormat="1">
      <c r="A6" s="26"/>
      <c r="B6" s="419" t="s">
        <v>2316</v>
      </c>
      <c r="C6" s="419" t="s">
        <v>7978</v>
      </c>
      <c r="D6" s="419" t="s">
        <v>491</v>
      </c>
      <c r="E6" s="690" t="s">
        <v>2318</v>
      </c>
      <c r="F6" s="691"/>
      <c r="G6" s="691"/>
      <c r="H6" s="692"/>
      <c r="I6" s="421" t="s">
        <v>2317</v>
      </c>
      <c r="J6" s="29"/>
      <c r="K6" s="422">
        <f>I17</f>
        <v>1872.19</v>
      </c>
      <c r="L6" s="422">
        <v>2391.06</v>
      </c>
    </row>
    <row r="7" spans="1:12" s="28" customFormat="1">
      <c r="A7" s="26"/>
      <c r="B7" s="423"/>
      <c r="C7" s="423"/>
      <c r="D7" s="423"/>
      <c r="E7" s="693"/>
      <c r="F7" s="694"/>
      <c r="G7" s="694"/>
      <c r="H7" s="695"/>
      <c r="I7" s="426"/>
      <c r="J7" s="29"/>
      <c r="K7" s="26"/>
      <c r="L7" s="27"/>
    </row>
    <row r="8" spans="1:12" s="28" customFormat="1">
      <c r="A8" s="26"/>
      <c r="B8" s="26"/>
      <c r="C8" s="26"/>
      <c r="D8" s="427" t="s">
        <v>7844</v>
      </c>
      <c r="E8" s="427" t="s">
        <v>8294</v>
      </c>
      <c r="F8" s="427" t="s">
        <v>7845</v>
      </c>
      <c r="G8" s="428" t="s">
        <v>7846</v>
      </c>
      <c r="H8" s="429" t="s">
        <v>7847</v>
      </c>
      <c r="I8" s="429" t="s">
        <v>8254</v>
      </c>
      <c r="J8" s="29"/>
      <c r="K8" s="26"/>
      <c r="L8" s="27"/>
    </row>
    <row r="9" spans="1:12" s="28" customFormat="1">
      <c r="A9" s="26"/>
      <c r="B9" s="26"/>
      <c r="C9" s="26"/>
      <c r="D9" s="698" t="s">
        <v>485</v>
      </c>
      <c r="E9" s="698"/>
      <c r="F9" s="698"/>
      <c r="G9" s="698"/>
      <c r="H9" s="698"/>
      <c r="I9" s="698"/>
      <c r="J9" s="29"/>
      <c r="K9" s="26"/>
      <c r="L9" s="27"/>
    </row>
    <row r="10" spans="1:12" s="28" customFormat="1">
      <c r="A10" s="26"/>
      <c r="B10" s="26"/>
      <c r="C10" s="26"/>
      <c r="D10" s="31" t="s">
        <v>487</v>
      </c>
      <c r="E10" s="32" t="s">
        <v>486</v>
      </c>
      <c r="F10" s="33" t="s">
        <v>7977</v>
      </c>
      <c r="G10" s="34">
        <v>4</v>
      </c>
      <c r="H10" s="430">
        <f>SUMIF(Insumos!B:B,D10,Insumos!G:G)</f>
        <v>15.58</v>
      </c>
      <c r="I10" s="30">
        <f>G10*H10</f>
        <v>62.32</v>
      </c>
      <c r="J10" s="29"/>
      <c r="K10" s="413"/>
      <c r="L10" s="27"/>
    </row>
    <row r="11" spans="1:12" s="28" customFormat="1">
      <c r="A11" s="26"/>
      <c r="B11" s="26"/>
      <c r="C11" s="26"/>
      <c r="D11" s="700" t="s">
        <v>9454</v>
      </c>
      <c r="E11" s="700"/>
      <c r="F11" s="700"/>
      <c r="G11" s="700"/>
      <c r="H11" s="700"/>
      <c r="I11" s="30">
        <f>SUM(I9:I10)</f>
        <v>62.32</v>
      </c>
      <c r="J11" s="29"/>
      <c r="K11" s="26"/>
      <c r="L11" s="27"/>
    </row>
    <row r="12" spans="1:12" s="28" customFormat="1">
      <c r="A12" s="26"/>
      <c r="B12" s="26"/>
      <c r="C12" s="26"/>
      <c r="D12" s="698" t="s">
        <v>425</v>
      </c>
      <c r="E12" s="698"/>
      <c r="F12" s="698"/>
      <c r="G12" s="698"/>
      <c r="H12" s="698"/>
      <c r="I12" s="698"/>
      <c r="J12" s="29"/>
      <c r="K12" s="26"/>
      <c r="L12" s="27"/>
    </row>
    <row r="13" spans="1:12" s="28" customFormat="1" ht="25.5">
      <c r="A13" s="26"/>
      <c r="B13" s="26"/>
      <c r="C13" s="26"/>
      <c r="D13" s="31">
        <v>3465</v>
      </c>
      <c r="E13" s="32" t="s">
        <v>488</v>
      </c>
      <c r="F13" s="33" t="s">
        <v>88</v>
      </c>
      <c r="G13" s="34">
        <v>350</v>
      </c>
      <c r="H13" s="430">
        <f>SUMIF(Insumos!B:B,D13,Insumos!G:G)</f>
        <v>2.35</v>
      </c>
      <c r="I13" s="30">
        <f>G13*H13</f>
        <v>822.5</v>
      </c>
      <c r="J13" s="29"/>
      <c r="K13" s="26"/>
      <c r="L13" s="27"/>
    </row>
    <row r="14" spans="1:12" s="28" customFormat="1" ht="25.5">
      <c r="A14" s="26"/>
      <c r="B14" s="26"/>
      <c r="C14" s="26"/>
      <c r="D14" s="31">
        <v>4994</v>
      </c>
      <c r="E14" s="32" t="s">
        <v>489</v>
      </c>
      <c r="F14" s="33" t="s">
        <v>8243</v>
      </c>
      <c r="G14" s="34">
        <v>7</v>
      </c>
      <c r="H14" s="430">
        <f>SUMIF(Insumos!B:B,D14,Insumos!G:G)</f>
        <v>36.08</v>
      </c>
      <c r="I14" s="30">
        <f>G14*H14</f>
        <v>252.56</v>
      </c>
      <c r="J14" s="29"/>
      <c r="K14" s="26"/>
      <c r="L14" s="27"/>
    </row>
    <row r="15" spans="1:12" s="28" customFormat="1">
      <c r="A15" s="26"/>
      <c r="B15" s="26"/>
      <c r="C15" s="26"/>
      <c r="D15" s="31">
        <v>10434</v>
      </c>
      <c r="E15" s="32" t="s">
        <v>490</v>
      </c>
      <c r="F15" s="33" t="s">
        <v>8243</v>
      </c>
      <c r="G15" s="34">
        <v>10</v>
      </c>
      <c r="H15" s="430">
        <f>SUMIF(Insumos!B:B,D15,Insumos!G:G)</f>
        <v>73.48</v>
      </c>
      <c r="I15" s="30">
        <f>G15*H15+0.01</f>
        <v>734.81</v>
      </c>
      <c r="J15" s="29"/>
      <c r="K15" s="26"/>
      <c r="L15" s="27"/>
    </row>
    <row r="16" spans="1:12" s="28" customFormat="1">
      <c r="A16" s="26"/>
      <c r="B16" s="26"/>
      <c r="C16" s="26"/>
      <c r="D16" s="699"/>
      <c r="E16" s="699"/>
      <c r="F16" s="699"/>
      <c r="G16" s="699"/>
      <c r="H16" s="30" t="s">
        <v>9454</v>
      </c>
      <c r="I16" s="30">
        <f>SUM(I13:I15)</f>
        <v>1809.87</v>
      </c>
      <c r="J16" s="29"/>
      <c r="K16" s="26"/>
      <c r="L16" s="27"/>
    </row>
    <row r="17" spans="1:12" s="28" customFormat="1">
      <c r="A17" s="26"/>
      <c r="B17" s="26"/>
      <c r="C17" s="26"/>
      <c r="D17" s="228"/>
      <c r="E17" s="229"/>
      <c r="F17" s="229"/>
      <c r="G17" s="230"/>
      <c r="H17" s="231" t="s">
        <v>8317</v>
      </c>
      <c r="I17" s="30">
        <f>TRUNC(I11+I16,2)</f>
        <v>1872.19</v>
      </c>
      <c r="J17" s="29"/>
      <c r="K17" s="26"/>
      <c r="L17" s="27"/>
    </row>
    <row r="18" spans="1:12" s="35" customFormat="1">
      <c r="A18" s="25"/>
      <c r="B18" s="25"/>
      <c r="C18" s="25"/>
      <c r="G18" s="36"/>
      <c r="H18" s="37"/>
      <c r="I18" s="39"/>
      <c r="J18" s="38"/>
      <c r="K18" s="25"/>
      <c r="L18" s="39"/>
    </row>
    <row r="19" spans="1:12" s="35" customFormat="1">
      <c r="A19" s="25"/>
      <c r="B19" s="25"/>
      <c r="C19" s="25"/>
      <c r="G19" s="36"/>
      <c r="H19" s="37"/>
      <c r="I19" s="39"/>
      <c r="J19" s="38"/>
      <c r="K19" s="25"/>
      <c r="L19" s="39"/>
    </row>
    <row r="20" spans="1:12" s="28" customFormat="1">
      <c r="A20" s="26"/>
      <c r="B20" s="26"/>
      <c r="C20" s="26"/>
      <c r="G20" s="40"/>
      <c r="H20" s="27"/>
      <c r="I20" s="27"/>
      <c r="K20" s="26"/>
      <c r="L20" s="27"/>
    </row>
    <row r="21" spans="1:12" s="28" customFormat="1">
      <c r="A21" s="26"/>
      <c r="B21" s="419" t="s">
        <v>2316</v>
      </c>
      <c r="C21" s="419" t="s">
        <v>7978</v>
      </c>
      <c r="D21" s="419" t="s">
        <v>492</v>
      </c>
      <c r="E21" s="431" t="s">
        <v>2319</v>
      </c>
      <c r="F21" s="432"/>
      <c r="G21" s="432"/>
      <c r="H21" s="433"/>
      <c r="I21" s="421" t="s">
        <v>2317</v>
      </c>
      <c r="J21" s="29"/>
      <c r="K21" s="422">
        <f>I32</f>
        <v>1872.19</v>
      </c>
      <c r="L21" s="422">
        <v>2391.06</v>
      </c>
    </row>
    <row r="22" spans="1:12" s="28" customFormat="1">
      <c r="A22" s="26"/>
      <c r="B22" s="423"/>
      <c r="C22" s="423"/>
      <c r="D22" s="423"/>
      <c r="E22" s="434"/>
      <c r="F22" s="435"/>
      <c r="G22" s="435"/>
      <c r="H22" s="436"/>
      <c r="I22" s="426"/>
      <c r="J22" s="29"/>
      <c r="K22" s="26"/>
      <c r="L22" s="27"/>
    </row>
    <row r="23" spans="1:12" s="28" customFormat="1">
      <c r="A23" s="26"/>
      <c r="B23" s="26"/>
      <c r="C23" s="26"/>
      <c r="D23" s="427" t="s">
        <v>7844</v>
      </c>
      <c r="E23" s="427" t="s">
        <v>8294</v>
      </c>
      <c r="F23" s="427" t="s">
        <v>7845</v>
      </c>
      <c r="G23" s="428" t="s">
        <v>7846</v>
      </c>
      <c r="H23" s="429" t="s">
        <v>7847</v>
      </c>
      <c r="I23" s="429" t="s">
        <v>8254</v>
      </c>
      <c r="J23" s="29"/>
      <c r="K23" s="26"/>
      <c r="L23" s="27"/>
    </row>
    <row r="24" spans="1:12" s="28" customFormat="1">
      <c r="A24" s="26"/>
      <c r="B24" s="26"/>
      <c r="C24" s="26"/>
      <c r="D24" s="698" t="s">
        <v>485</v>
      </c>
      <c r="E24" s="698"/>
      <c r="F24" s="698"/>
      <c r="G24" s="698"/>
      <c r="H24" s="698"/>
      <c r="I24" s="698"/>
      <c r="J24" s="29"/>
      <c r="K24" s="26"/>
      <c r="L24" s="27"/>
    </row>
    <row r="25" spans="1:12" s="28" customFormat="1">
      <c r="A25" s="26"/>
      <c r="B25" s="26"/>
      <c r="C25" s="26"/>
      <c r="D25" s="31" t="s">
        <v>487</v>
      </c>
      <c r="E25" s="32" t="s">
        <v>486</v>
      </c>
      <c r="F25" s="33" t="s">
        <v>7977</v>
      </c>
      <c r="G25" s="34">
        <v>4</v>
      </c>
      <c r="H25" s="430">
        <f>SUMIF(Insumos!B:B,D25,Insumos!G:G)</f>
        <v>15.58</v>
      </c>
      <c r="I25" s="30">
        <f>G25*H25</f>
        <v>62.32</v>
      </c>
      <c r="J25" s="29"/>
      <c r="K25" s="413"/>
      <c r="L25" s="27"/>
    </row>
    <row r="26" spans="1:12" s="28" customFormat="1">
      <c r="A26" s="26"/>
      <c r="B26" s="26"/>
      <c r="C26" s="26"/>
      <c r="D26" s="700" t="s">
        <v>9454</v>
      </c>
      <c r="E26" s="700"/>
      <c r="F26" s="700"/>
      <c r="G26" s="700"/>
      <c r="H26" s="700"/>
      <c r="I26" s="30">
        <f>SUM(I24:I25)</f>
        <v>62.32</v>
      </c>
      <c r="J26" s="29"/>
      <c r="K26" s="26"/>
      <c r="L26" s="27"/>
    </row>
    <row r="27" spans="1:12" s="28" customFormat="1">
      <c r="A27" s="26"/>
      <c r="B27" s="26"/>
      <c r="C27" s="26"/>
      <c r="D27" s="698" t="s">
        <v>425</v>
      </c>
      <c r="E27" s="698"/>
      <c r="F27" s="698"/>
      <c r="G27" s="698"/>
      <c r="H27" s="698"/>
      <c r="I27" s="698"/>
      <c r="J27" s="29"/>
      <c r="K27" s="26"/>
      <c r="L27" s="27"/>
    </row>
    <row r="28" spans="1:12" s="28" customFormat="1" ht="25.5">
      <c r="A28" s="26"/>
      <c r="B28" s="26"/>
      <c r="C28" s="26"/>
      <c r="D28" s="31">
        <v>3465</v>
      </c>
      <c r="E28" s="32" t="s">
        <v>488</v>
      </c>
      <c r="F28" s="33" t="s">
        <v>88</v>
      </c>
      <c r="G28" s="34">
        <v>350</v>
      </c>
      <c r="H28" s="430">
        <f>SUMIF(Insumos!B:B,D28,Insumos!G:G)</f>
        <v>2.35</v>
      </c>
      <c r="I28" s="30">
        <f>G28*H28</f>
        <v>822.5</v>
      </c>
      <c r="J28" s="29"/>
      <c r="K28" s="26"/>
      <c r="L28" s="27"/>
    </row>
    <row r="29" spans="1:12" s="28" customFormat="1" ht="25.5">
      <c r="A29" s="26"/>
      <c r="B29" s="26"/>
      <c r="C29" s="26"/>
      <c r="D29" s="31">
        <v>4994</v>
      </c>
      <c r="E29" s="32" t="s">
        <v>489</v>
      </c>
      <c r="F29" s="33" t="s">
        <v>8243</v>
      </c>
      <c r="G29" s="34">
        <v>7</v>
      </c>
      <c r="H29" s="430">
        <f>SUMIF(Insumos!B:B,D29,Insumos!G:G)</f>
        <v>36.08</v>
      </c>
      <c r="I29" s="30">
        <f>G29*H29</f>
        <v>252.56</v>
      </c>
      <c r="J29" s="29"/>
      <c r="K29" s="26"/>
      <c r="L29" s="27"/>
    </row>
    <row r="30" spans="1:12" s="28" customFormat="1">
      <c r="A30" s="26"/>
      <c r="B30" s="26"/>
      <c r="C30" s="26"/>
      <c r="D30" s="31">
        <v>10434</v>
      </c>
      <c r="E30" s="32" t="s">
        <v>490</v>
      </c>
      <c r="F30" s="33" t="s">
        <v>8243</v>
      </c>
      <c r="G30" s="34">
        <v>10</v>
      </c>
      <c r="H30" s="430">
        <f>SUMIF(Insumos!B:B,D30,Insumos!G:G)</f>
        <v>73.48</v>
      </c>
      <c r="I30" s="30">
        <f>G30*H30+0.01</f>
        <v>734.81</v>
      </c>
      <c r="J30" s="29"/>
      <c r="K30" s="26"/>
      <c r="L30" s="27"/>
    </row>
    <row r="31" spans="1:12" s="28" customFormat="1">
      <c r="A31" s="26"/>
      <c r="B31" s="26"/>
      <c r="C31" s="26"/>
      <c r="D31" s="699"/>
      <c r="E31" s="699"/>
      <c r="F31" s="699"/>
      <c r="G31" s="699"/>
      <c r="H31" s="30" t="s">
        <v>9454</v>
      </c>
      <c r="I31" s="30">
        <f>SUM(I28:I30)</f>
        <v>1809.87</v>
      </c>
      <c r="J31" s="29"/>
      <c r="K31" s="26"/>
      <c r="L31" s="27"/>
    </row>
    <row r="32" spans="1:12" s="28" customFormat="1">
      <c r="A32" s="26"/>
      <c r="B32" s="26"/>
      <c r="C32" s="26"/>
      <c r="D32" s="228"/>
      <c r="E32" s="229"/>
      <c r="F32" s="229"/>
      <c r="G32" s="230"/>
      <c r="H32" s="231" t="s">
        <v>8317</v>
      </c>
      <c r="I32" s="30">
        <f>TRUNC(I26+I31,2)</f>
        <v>1872.19</v>
      </c>
      <c r="J32" s="29"/>
      <c r="K32" s="26"/>
      <c r="L32" s="27"/>
    </row>
    <row r="33" spans="1:12" s="28" customFormat="1">
      <c r="A33" s="26"/>
      <c r="B33" s="26"/>
      <c r="C33" s="26"/>
      <c r="D33" s="35"/>
      <c r="E33" s="35"/>
      <c r="F33" s="35"/>
      <c r="G33" s="36"/>
      <c r="H33" s="37"/>
      <c r="I33" s="39"/>
      <c r="J33" s="38"/>
      <c r="K33" s="25"/>
      <c r="L33" s="39"/>
    </row>
    <row r="34" spans="1:12" s="28" customFormat="1">
      <c r="A34" s="26"/>
      <c r="B34" s="26"/>
      <c r="C34" s="26"/>
      <c r="D34" s="35"/>
      <c r="E34" s="35"/>
      <c r="F34" s="35"/>
      <c r="G34" s="36"/>
      <c r="H34" s="37"/>
      <c r="I34" s="39"/>
      <c r="J34" s="38"/>
      <c r="K34" s="25"/>
      <c r="L34" s="39"/>
    </row>
    <row r="35" spans="1:12" s="28" customFormat="1">
      <c r="A35" s="26"/>
      <c r="B35" s="26"/>
      <c r="C35" s="26"/>
      <c r="G35" s="40"/>
      <c r="H35" s="27"/>
      <c r="I35" s="27"/>
      <c r="K35" s="26"/>
      <c r="L35" s="27"/>
    </row>
    <row r="36" spans="1:12" s="28" customFormat="1">
      <c r="A36" s="26"/>
      <c r="B36" s="419" t="s">
        <v>2316</v>
      </c>
      <c r="C36" s="419" t="s">
        <v>7978</v>
      </c>
      <c r="D36" s="419" t="s">
        <v>493</v>
      </c>
      <c r="E36" s="437" t="s">
        <v>1894</v>
      </c>
      <c r="F36" s="432"/>
      <c r="G36" s="432"/>
      <c r="H36" s="433"/>
      <c r="I36" s="421" t="s">
        <v>2317</v>
      </c>
      <c r="J36" s="29"/>
      <c r="K36" s="422">
        <f>I63</f>
        <v>292666.3</v>
      </c>
      <c r="L36" s="422">
        <v>373779.1</v>
      </c>
    </row>
    <row r="37" spans="1:12" s="28" customFormat="1">
      <c r="A37" s="26"/>
      <c r="B37" s="423"/>
      <c r="C37" s="423"/>
      <c r="D37" s="423"/>
      <c r="E37" s="434"/>
      <c r="F37" s="435"/>
      <c r="G37" s="435"/>
      <c r="H37" s="436"/>
      <c r="I37" s="426"/>
      <c r="J37" s="29"/>
      <c r="K37" s="26"/>
      <c r="L37" s="27"/>
    </row>
    <row r="38" spans="1:12" s="28" customFormat="1">
      <c r="A38" s="26"/>
      <c r="B38" s="26"/>
      <c r="C38" s="26"/>
      <c r="D38" s="427" t="s">
        <v>7844</v>
      </c>
      <c r="E38" s="427" t="s">
        <v>8294</v>
      </c>
      <c r="F38" s="427" t="s">
        <v>7845</v>
      </c>
      <c r="G38" s="428" t="s">
        <v>7846</v>
      </c>
      <c r="H38" s="429" t="s">
        <v>7847</v>
      </c>
      <c r="I38" s="429" t="s">
        <v>8254</v>
      </c>
      <c r="J38" s="29"/>
      <c r="K38" s="26"/>
      <c r="L38" s="27"/>
    </row>
    <row r="39" spans="1:12" s="28" customFormat="1">
      <c r="A39" s="26"/>
      <c r="B39" s="26"/>
      <c r="C39" s="26"/>
      <c r="D39" s="698" t="s">
        <v>485</v>
      </c>
      <c r="E39" s="698"/>
      <c r="F39" s="698"/>
      <c r="G39" s="698"/>
      <c r="H39" s="698"/>
      <c r="I39" s="698"/>
      <c r="J39" s="29"/>
      <c r="K39" s="26"/>
      <c r="L39" s="27"/>
    </row>
    <row r="40" spans="1:12" s="28" customFormat="1">
      <c r="A40" s="26"/>
      <c r="B40" s="26"/>
      <c r="C40" s="26"/>
      <c r="D40" s="31" t="s">
        <v>526</v>
      </c>
      <c r="E40" s="32" t="s">
        <v>498</v>
      </c>
      <c r="F40" s="33" t="s">
        <v>499</v>
      </c>
      <c r="G40" s="34">
        <v>1</v>
      </c>
      <c r="H40" s="430">
        <f>SUMIF(Insumos!B:B,D40,Insumos!G:G)</f>
        <v>391.5</v>
      </c>
      <c r="I40" s="30">
        <f t="shared" ref="I40:I56" si="0">G40*H40</f>
        <v>391.5</v>
      </c>
      <c r="J40" s="29"/>
      <c r="K40" s="413"/>
      <c r="L40" s="27"/>
    </row>
    <row r="41" spans="1:12" s="28" customFormat="1">
      <c r="A41" s="26"/>
      <c r="B41" s="26"/>
      <c r="C41" s="26"/>
      <c r="D41" s="31" t="s">
        <v>500</v>
      </c>
      <c r="E41" s="32" t="s">
        <v>501</v>
      </c>
      <c r="F41" s="33" t="s">
        <v>502</v>
      </c>
      <c r="G41" s="34">
        <v>1</v>
      </c>
      <c r="H41" s="430">
        <f>SUMIF(Insumos!B:B,D41,Insumos!G:G)</f>
        <v>199.67</v>
      </c>
      <c r="I41" s="30">
        <f t="shared" si="0"/>
        <v>199.67</v>
      </c>
      <c r="J41" s="29"/>
      <c r="K41" s="413"/>
      <c r="L41" s="27"/>
    </row>
    <row r="42" spans="1:12" s="28" customFormat="1">
      <c r="A42" s="26"/>
      <c r="B42" s="26"/>
      <c r="C42" s="26"/>
      <c r="D42" s="31" t="s">
        <v>503</v>
      </c>
      <c r="E42" s="32" t="s">
        <v>504</v>
      </c>
      <c r="F42" s="33" t="s">
        <v>505</v>
      </c>
      <c r="G42" s="34">
        <v>500</v>
      </c>
      <c r="H42" s="430">
        <f>SUMIF(Insumos!B:B,D42,Insumos!G:G)</f>
        <v>0.45</v>
      </c>
      <c r="I42" s="30">
        <f t="shared" si="0"/>
        <v>225</v>
      </c>
      <c r="J42" s="29"/>
      <c r="K42" s="413"/>
      <c r="L42" s="27"/>
    </row>
    <row r="43" spans="1:12" s="28" customFormat="1">
      <c r="A43" s="26"/>
      <c r="B43" s="26"/>
      <c r="C43" s="26"/>
      <c r="D43" s="31" t="s">
        <v>506</v>
      </c>
      <c r="E43" s="32" t="s">
        <v>507</v>
      </c>
      <c r="F43" s="33" t="s">
        <v>7970</v>
      </c>
      <c r="G43" s="34">
        <v>8</v>
      </c>
      <c r="H43" s="430">
        <f>SUMIF(Insumos!B:B,D43,Insumos!G:G)</f>
        <v>4.93</v>
      </c>
      <c r="I43" s="30">
        <f t="shared" si="0"/>
        <v>39.44</v>
      </c>
      <c r="J43" s="29"/>
      <c r="K43" s="413"/>
      <c r="L43" s="27"/>
    </row>
    <row r="44" spans="1:12" s="28" customFormat="1">
      <c r="A44" s="26"/>
      <c r="B44" s="26"/>
      <c r="C44" s="26"/>
      <c r="D44" s="31">
        <v>10562</v>
      </c>
      <c r="E44" s="32" t="s">
        <v>508</v>
      </c>
      <c r="F44" s="33" t="s">
        <v>499</v>
      </c>
      <c r="G44" s="34">
        <v>1</v>
      </c>
      <c r="H44" s="430">
        <f>SUMIF(Insumos!B:B,D44,Insumos!G:G)</f>
        <v>23.49</v>
      </c>
      <c r="I44" s="30">
        <f t="shared" si="0"/>
        <v>23.49</v>
      </c>
      <c r="J44" s="29"/>
      <c r="K44" s="413"/>
      <c r="L44" s="27"/>
    </row>
    <row r="45" spans="1:12" s="28" customFormat="1">
      <c r="A45" s="26"/>
      <c r="B45" s="26"/>
      <c r="C45" s="26"/>
      <c r="D45" s="31">
        <v>10563</v>
      </c>
      <c r="E45" s="32" t="s">
        <v>509</v>
      </c>
      <c r="F45" s="33" t="s">
        <v>499</v>
      </c>
      <c r="G45" s="34">
        <v>1</v>
      </c>
      <c r="H45" s="430">
        <f>SUMIF(Insumos!B:B,D45,Insumos!G:G)</f>
        <v>58.23</v>
      </c>
      <c r="I45" s="30">
        <f t="shared" si="0"/>
        <v>58.23</v>
      </c>
      <c r="J45" s="29"/>
      <c r="K45" s="413"/>
      <c r="L45" s="27"/>
    </row>
    <row r="46" spans="1:12" s="28" customFormat="1">
      <c r="A46" s="26"/>
      <c r="B46" s="26"/>
      <c r="C46" s="26"/>
      <c r="D46" s="31">
        <v>10558</v>
      </c>
      <c r="E46" s="32" t="s">
        <v>510</v>
      </c>
      <c r="F46" s="33" t="s">
        <v>499</v>
      </c>
      <c r="G46" s="34">
        <v>1</v>
      </c>
      <c r="H46" s="430">
        <f>SUMIF(Insumos!B:B,D46,Insumos!G:G)</f>
        <v>69.69</v>
      </c>
      <c r="I46" s="30">
        <f t="shared" si="0"/>
        <v>69.69</v>
      </c>
      <c r="J46" s="29"/>
      <c r="K46" s="413"/>
      <c r="L46" s="27"/>
    </row>
    <row r="47" spans="1:12" s="28" customFormat="1" ht="25.5">
      <c r="A47" s="26"/>
      <c r="B47" s="26"/>
      <c r="C47" s="26"/>
      <c r="D47" s="31">
        <v>93557</v>
      </c>
      <c r="E47" s="32" t="s">
        <v>9442</v>
      </c>
      <c r="F47" s="33" t="s">
        <v>2896</v>
      </c>
      <c r="G47" s="34">
        <v>1</v>
      </c>
      <c r="H47" s="430">
        <f>SUMIF(Insumos!B:B,D47,Insumos!G:G)</f>
        <v>149.30000000000001</v>
      </c>
      <c r="I47" s="30">
        <f t="shared" si="0"/>
        <v>149.30000000000001</v>
      </c>
      <c r="J47" s="29"/>
      <c r="K47" s="413"/>
      <c r="L47" s="27"/>
    </row>
    <row r="48" spans="1:12" s="28" customFormat="1">
      <c r="A48" s="26"/>
      <c r="B48" s="26"/>
      <c r="C48" s="26"/>
      <c r="D48" s="31">
        <v>40813</v>
      </c>
      <c r="E48" s="32" t="s">
        <v>511</v>
      </c>
      <c r="F48" s="33" t="s">
        <v>512</v>
      </c>
      <c r="G48" s="34">
        <v>1</v>
      </c>
      <c r="H48" s="430">
        <f>SUMIF(Insumos!B:B,D48,Insumos!G:G)</f>
        <v>10690.96</v>
      </c>
      <c r="I48" s="30">
        <f t="shared" si="0"/>
        <v>10690.96</v>
      </c>
      <c r="J48" s="29"/>
      <c r="K48" s="413"/>
      <c r="L48" s="27"/>
    </row>
    <row r="49" spans="1:12" s="28" customFormat="1">
      <c r="A49" s="26"/>
      <c r="B49" s="26"/>
      <c r="C49" s="26"/>
      <c r="D49" s="31">
        <v>40936</v>
      </c>
      <c r="E49" s="32" t="s">
        <v>513</v>
      </c>
      <c r="F49" s="33" t="s">
        <v>512</v>
      </c>
      <c r="G49" s="34">
        <v>0.7</v>
      </c>
      <c r="H49" s="430">
        <f>SUMIF(Insumos!B:B,D49,Insumos!G:G)</f>
        <v>9595.56</v>
      </c>
      <c r="I49" s="30">
        <f t="shared" si="0"/>
        <v>6716.89</v>
      </c>
      <c r="J49" s="29"/>
      <c r="K49" s="413"/>
      <c r="L49" s="27"/>
    </row>
    <row r="50" spans="1:12" s="28" customFormat="1">
      <c r="A50" s="26"/>
      <c r="B50" s="26"/>
      <c r="C50" s="26"/>
      <c r="D50" s="31" t="s">
        <v>514</v>
      </c>
      <c r="E50" s="32" t="s">
        <v>9443</v>
      </c>
      <c r="F50" s="33" t="s">
        <v>516</v>
      </c>
      <c r="G50" s="34">
        <v>0.8</v>
      </c>
      <c r="H50" s="430">
        <f>SUMIF(Insumos!B:B,D50,Insumos!G:G)</f>
        <v>1495.58</v>
      </c>
      <c r="I50" s="30">
        <f t="shared" si="0"/>
        <v>1196.46</v>
      </c>
      <c r="J50" s="29"/>
      <c r="K50" s="413"/>
      <c r="L50" s="27"/>
    </row>
    <row r="51" spans="1:12" s="28" customFormat="1">
      <c r="A51" s="26"/>
      <c r="B51" s="26"/>
      <c r="C51" s="26"/>
      <c r="D51" s="31">
        <v>40818</v>
      </c>
      <c r="E51" s="32" t="s">
        <v>517</v>
      </c>
      <c r="F51" s="33" t="s">
        <v>512</v>
      </c>
      <c r="G51" s="34">
        <v>1</v>
      </c>
      <c r="H51" s="430">
        <f>SUMIF(Insumos!B:B,D51,Insumos!G:G)</f>
        <v>3987.27</v>
      </c>
      <c r="I51" s="30">
        <f t="shared" si="0"/>
        <v>3987.27</v>
      </c>
      <c r="J51" s="29"/>
      <c r="K51" s="413"/>
      <c r="L51" s="27"/>
    </row>
    <row r="52" spans="1:12" s="28" customFormat="1" ht="25.5">
      <c r="A52" s="26"/>
      <c r="B52" s="26"/>
      <c r="C52" s="26"/>
      <c r="D52" s="31" t="s">
        <v>518</v>
      </c>
      <c r="E52" s="32" t="s">
        <v>519</v>
      </c>
      <c r="F52" s="33" t="s">
        <v>516</v>
      </c>
      <c r="G52" s="34">
        <v>0.8</v>
      </c>
      <c r="H52" s="430">
        <f>SUMIF(Insumos!B:B,D52,Insumos!G:G)</f>
        <v>2370.12</v>
      </c>
      <c r="I52" s="30">
        <f t="shared" si="0"/>
        <v>1896.1</v>
      </c>
      <c r="J52" s="29"/>
      <c r="K52" s="413"/>
      <c r="L52" s="27"/>
    </row>
    <row r="53" spans="1:12" s="28" customFormat="1">
      <c r="A53" s="26"/>
      <c r="B53" s="26"/>
      <c r="C53" s="26"/>
      <c r="D53" s="31">
        <v>40809</v>
      </c>
      <c r="E53" s="32" t="s">
        <v>520</v>
      </c>
      <c r="F53" s="33" t="s">
        <v>512</v>
      </c>
      <c r="G53" s="34">
        <v>0.6</v>
      </c>
      <c r="H53" s="430">
        <f>SUMIF(Insumos!B:B,D53,Insumos!G:G)</f>
        <v>1716.52</v>
      </c>
      <c r="I53" s="30">
        <f t="shared" si="0"/>
        <v>1029.9100000000001</v>
      </c>
      <c r="J53" s="29"/>
      <c r="K53" s="413"/>
      <c r="L53" s="27"/>
    </row>
    <row r="54" spans="1:12" s="28" customFormat="1">
      <c r="A54" s="26"/>
      <c r="B54" s="26"/>
      <c r="C54" s="26"/>
      <c r="D54" s="31">
        <v>40862</v>
      </c>
      <c r="E54" s="32" t="s">
        <v>9444</v>
      </c>
      <c r="F54" s="33" t="s">
        <v>512</v>
      </c>
      <c r="G54" s="34">
        <v>1</v>
      </c>
      <c r="H54" s="430">
        <f>SUMIF(Insumos!B:B,D54,Insumos!G:G)</f>
        <v>324.04000000000002</v>
      </c>
      <c r="I54" s="30">
        <f t="shared" si="0"/>
        <v>324.04000000000002</v>
      </c>
      <c r="J54" s="29"/>
      <c r="K54" s="413"/>
      <c r="L54" s="27"/>
    </row>
    <row r="55" spans="1:12" s="28" customFormat="1">
      <c r="A55" s="26"/>
      <c r="B55" s="26"/>
      <c r="C55" s="26"/>
      <c r="D55" s="31">
        <v>40861</v>
      </c>
      <c r="E55" s="32" t="s">
        <v>9445</v>
      </c>
      <c r="F55" s="33" t="s">
        <v>512</v>
      </c>
      <c r="G55" s="34">
        <v>1</v>
      </c>
      <c r="H55" s="430">
        <f>SUMIF(Insumos!B:B,D55,Insumos!G:G)</f>
        <v>71.42</v>
      </c>
      <c r="I55" s="30">
        <f t="shared" si="0"/>
        <v>71.42</v>
      </c>
      <c r="J55" s="29"/>
      <c r="K55" s="413"/>
      <c r="L55" s="27"/>
    </row>
    <row r="56" spans="1:12" s="28" customFormat="1">
      <c r="A56" s="26"/>
      <c r="B56" s="26"/>
      <c r="C56" s="26"/>
      <c r="D56" s="31" t="s">
        <v>523</v>
      </c>
      <c r="E56" s="32" t="s">
        <v>524</v>
      </c>
      <c r="F56" s="33" t="s">
        <v>516</v>
      </c>
      <c r="G56" s="34">
        <v>1</v>
      </c>
      <c r="H56" s="430">
        <f>SUMIF(Insumos!B:B,D56,Insumos!G:G)</f>
        <v>1495.58</v>
      </c>
      <c r="I56" s="30">
        <f t="shared" si="0"/>
        <v>1495.58</v>
      </c>
      <c r="J56" s="29"/>
      <c r="K56" s="26"/>
      <c r="L56" s="27"/>
    </row>
    <row r="57" spans="1:12" s="28" customFormat="1">
      <c r="A57" s="26"/>
      <c r="B57" s="26"/>
      <c r="C57" s="26"/>
      <c r="D57" s="700" t="s">
        <v>9454</v>
      </c>
      <c r="E57" s="700"/>
      <c r="F57" s="700"/>
      <c r="G57" s="700"/>
      <c r="H57" s="700"/>
      <c r="I57" s="30">
        <f>SUM(I39:I56)</f>
        <v>28564.95</v>
      </c>
      <c r="J57" s="29"/>
      <c r="K57" s="26"/>
      <c r="L57" s="27"/>
    </row>
    <row r="58" spans="1:12" s="28" customFormat="1">
      <c r="A58" s="26"/>
      <c r="B58" s="26"/>
      <c r="C58" s="26"/>
      <c r="D58" s="698" t="s">
        <v>425</v>
      </c>
      <c r="E58" s="698"/>
      <c r="F58" s="698"/>
      <c r="G58" s="698"/>
      <c r="H58" s="698"/>
      <c r="I58" s="698"/>
      <c r="J58" s="29"/>
      <c r="K58" s="26"/>
      <c r="L58" s="27"/>
    </row>
    <row r="59" spans="1:12" s="28" customFormat="1">
      <c r="A59" s="26"/>
      <c r="B59" s="26"/>
      <c r="C59" s="26"/>
      <c r="D59" s="31" t="s">
        <v>527</v>
      </c>
      <c r="E59" s="32" t="s">
        <v>525</v>
      </c>
      <c r="F59" s="33" t="s">
        <v>499</v>
      </c>
      <c r="G59" s="34">
        <v>0.5</v>
      </c>
      <c r="H59" s="430">
        <f>SUMIF(Insumos!B:B,D59,Insumos!G:G)</f>
        <v>1403.35</v>
      </c>
      <c r="I59" s="30">
        <f>G59*H59</f>
        <v>701.68</v>
      </c>
      <c r="J59" s="29"/>
      <c r="K59" s="26"/>
      <c r="L59" s="27"/>
    </row>
    <row r="60" spans="1:12" s="28" customFormat="1">
      <c r="A60" s="26"/>
      <c r="B60" s="26"/>
      <c r="C60" s="26"/>
      <c r="D60" s="699"/>
      <c r="E60" s="699"/>
      <c r="F60" s="699"/>
      <c r="G60" s="699"/>
      <c r="H60" s="30" t="s">
        <v>9454</v>
      </c>
      <c r="I60" s="30">
        <f>SUM(I59:I59)</f>
        <v>701.68</v>
      </c>
      <c r="J60" s="29"/>
      <c r="K60" s="26"/>
      <c r="L60" s="27"/>
    </row>
    <row r="61" spans="1:12" s="28" customFormat="1">
      <c r="A61" s="26"/>
      <c r="B61" s="26"/>
      <c r="C61" s="26"/>
      <c r="D61" s="228"/>
      <c r="E61" s="229"/>
      <c r="F61" s="229"/>
      <c r="G61" s="230"/>
      <c r="H61" s="231" t="s">
        <v>528</v>
      </c>
      <c r="I61" s="30">
        <f>I57+I60</f>
        <v>29266.63</v>
      </c>
      <c r="J61" s="29"/>
      <c r="K61" s="26"/>
      <c r="L61" s="27"/>
    </row>
    <row r="62" spans="1:12" s="28" customFormat="1">
      <c r="A62" s="26"/>
      <c r="B62" s="26"/>
      <c r="C62" s="26"/>
      <c r="D62" s="228"/>
      <c r="E62" s="229"/>
      <c r="F62" s="229"/>
      <c r="G62" s="230"/>
      <c r="H62" s="231" t="s">
        <v>529</v>
      </c>
      <c r="I62" s="232">
        <v>10</v>
      </c>
      <c r="J62" s="29"/>
      <c r="K62" s="26"/>
      <c r="L62" s="27"/>
    </row>
    <row r="63" spans="1:12" s="28" customFormat="1">
      <c r="A63" s="26"/>
      <c r="B63" s="26"/>
      <c r="C63" s="26"/>
      <c r="D63" s="228"/>
      <c r="E63" s="229"/>
      <c r="F63" s="229"/>
      <c r="G63" s="230"/>
      <c r="H63" s="231" t="s">
        <v>8317</v>
      </c>
      <c r="I63" s="30">
        <f>TRUNC(I61*I62,2)</f>
        <v>292666.3</v>
      </c>
      <c r="J63" s="29"/>
      <c r="K63" s="26"/>
      <c r="L63" s="27"/>
    </row>
    <row r="64" spans="1:12" s="28" customFormat="1">
      <c r="A64" s="25"/>
      <c r="B64" s="25"/>
      <c r="C64" s="25"/>
      <c r="D64" s="35"/>
      <c r="E64" s="35"/>
      <c r="F64" s="35"/>
      <c r="G64" s="36"/>
      <c r="H64" s="37"/>
      <c r="I64" s="39"/>
      <c r="J64" s="38"/>
      <c r="K64" s="25"/>
      <c r="L64" s="39"/>
    </row>
    <row r="65" spans="1:12" s="28" customFormat="1">
      <c r="A65" s="25"/>
      <c r="B65" s="25"/>
      <c r="C65" s="25"/>
      <c r="D65" s="35"/>
      <c r="E65" s="35"/>
      <c r="F65" s="35"/>
      <c r="G65" s="36"/>
      <c r="H65" s="37"/>
      <c r="I65" s="39"/>
      <c r="J65" s="38"/>
      <c r="K65" s="25"/>
      <c r="L65" s="39"/>
    </row>
    <row r="66" spans="1:12" s="28" customFormat="1">
      <c r="A66" s="26"/>
      <c r="B66" s="26"/>
      <c r="C66" s="26"/>
      <c r="G66" s="40"/>
      <c r="H66" s="27"/>
      <c r="I66" s="27"/>
      <c r="K66" s="26"/>
      <c r="L66" s="27"/>
    </row>
    <row r="67" spans="1:12" s="28" customFormat="1">
      <c r="A67" s="26"/>
      <c r="B67" s="419" t="s">
        <v>2316</v>
      </c>
      <c r="C67" s="419" t="s">
        <v>7978</v>
      </c>
      <c r="D67" s="419" t="s">
        <v>494</v>
      </c>
      <c r="E67" s="690" t="s">
        <v>1267</v>
      </c>
      <c r="F67" s="691"/>
      <c r="G67" s="691"/>
      <c r="H67" s="692"/>
      <c r="I67" s="421" t="s">
        <v>2317</v>
      </c>
      <c r="J67" s="29"/>
      <c r="K67" s="422">
        <f>I81</f>
        <v>4550.68</v>
      </c>
      <c r="L67" s="422">
        <v>5811.86</v>
      </c>
    </row>
    <row r="68" spans="1:12" s="28" customFormat="1">
      <c r="A68" s="26"/>
      <c r="B68" s="423"/>
      <c r="C68" s="423"/>
      <c r="D68" s="423"/>
      <c r="E68" s="693"/>
      <c r="F68" s="694"/>
      <c r="G68" s="694"/>
      <c r="H68" s="695"/>
      <c r="I68" s="426"/>
      <c r="J68" s="29"/>
      <c r="K68" s="26"/>
      <c r="L68" s="27"/>
    </row>
    <row r="69" spans="1:12" s="28" customFormat="1">
      <c r="A69" s="26"/>
      <c r="B69" s="26"/>
      <c r="C69" s="26"/>
      <c r="D69" s="427" t="s">
        <v>7844</v>
      </c>
      <c r="E69" s="427" t="s">
        <v>8294</v>
      </c>
      <c r="F69" s="427" t="s">
        <v>7845</v>
      </c>
      <c r="G69" s="428" t="s">
        <v>7846</v>
      </c>
      <c r="H69" s="429" t="s">
        <v>7847</v>
      </c>
      <c r="I69" s="429" t="s">
        <v>8254</v>
      </c>
      <c r="J69" s="29"/>
      <c r="K69" s="26"/>
      <c r="L69" s="27"/>
    </row>
    <row r="70" spans="1:12" s="28" customFormat="1">
      <c r="A70" s="26"/>
      <c r="B70" s="26"/>
      <c r="C70" s="26"/>
      <c r="D70" s="698" t="s">
        <v>485</v>
      </c>
      <c r="E70" s="698"/>
      <c r="F70" s="698"/>
      <c r="G70" s="698"/>
      <c r="H70" s="698"/>
      <c r="I70" s="698"/>
      <c r="J70" s="29"/>
      <c r="K70" s="26"/>
      <c r="L70" s="27"/>
    </row>
    <row r="71" spans="1:12" s="28" customFormat="1" ht="63.75">
      <c r="A71" s="26"/>
      <c r="B71" s="26"/>
      <c r="C71" s="26"/>
      <c r="D71" s="31" t="s">
        <v>533</v>
      </c>
      <c r="E71" s="32" t="s">
        <v>1267</v>
      </c>
      <c r="F71" s="33" t="s">
        <v>7977</v>
      </c>
      <c r="G71" s="34">
        <v>1</v>
      </c>
      <c r="H71" s="430">
        <f>SUMIF(Insumos!B:B,D71,Insumos!G:G)</f>
        <v>4550.68</v>
      </c>
      <c r="I71" s="30">
        <f>G71*H71</f>
        <v>4550.68</v>
      </c>
      <c r="J71" s="29"/>
      <c r="K71" s="413"/>
      <c r="L71" s="27"/>
    </row>
    <row r="72" spans="1:12" s="28" customFormat="1">
      <c r="A72" s="26"/>
      <c r="B72" s="26"/>
      <c r="C72" s="26"/>
      <c r="D72" s="31"/>
      <c r="E72" s="32"/>
      <c r="F72" s="33"/>
      <c r="G72" s="34"/>
      <c r="H72" s="430">
        <f>SUMIF(Insumos!B:B,D72,Insumos!G:G)</f>
        <v>0</v>
      </c>
      <c r="I72" s="30">
        <f>G72*H72</f>
        <v>0</v>
      </c>
      <c r="J72" s="29"/>
      <c r="K72" s="26"/>
      <c r="L72" s="27"/>
    </row>
    <row r="73" spans="1:12" s="28" customFormat="1">
      <c r="A73" s="26"/>
      <c r="B73" s="26"/>
      <c r="C73" s="26"/>
      <c r="D73" s="700" t="s">
        <v>9454</v>
      </c>
      <c r="E73" s="700"/>
      <c r="F73" s="700"/>
      <c r="G73" s="700"/>
      <c r="H73" s="700"/>
      <c r="I73" s="30">
        <f>SUM(I70:I72)</f>
        <v>4550.68</v>
      </c>
      <c r="J73" s="29"/>
      <c r="K73" s="26"/>
      <c r="L73" s="27"/>
    </row>
    <row r="74" spans="1:12" s="28" customFormat="1">
      <c r="A74" s="26"/>
      <c r="B74" s="26"/>
      <c r="C74" s="26"/>
      <c r="D74" s="698" t="s">
        <v>425</v>
      </c>
      <c r="E74" s="698"/>
      <c r="F74" s="698"/>
      <c r="G74" s="698"/>
      <c r="H74" s="698"/>
      <c r="I74" s="698"/>
      <c r="J74" s="29"/>
      <c r="K74" s="26"/>
      <c r="L74" s="27"/>
    </row>
    <row r="75" spans="1:12" s="28" customFormat="1">
      <c r="A75" s="26"/>
      <c r="B75" s="26"/>
      <c r="C75" s="26"/>
      <c r="D75" s="31"/>
      <c r="E75" s="32"/>
      <c r="F75" s="33"/>
      <c r="G75" s="34"/>
      <c r="H75" s="430">
        <f>SUMIF(Insumos!B:B,D75,Insumos!G:G)</f>
        <v>0</v>
      </c>
      <c r="I75" s="30">
        <f>G75*H75</f>
        <v>0</v>
      </c>
      <c r="J75" s="29"/>
      <c r="K75" s="26"/>
      <c r="L75" s="27"/>
    </row>
    <row r="76" spans="1:12" s="28" customFormat="1">
      <c r="A76" s="26"/>
      <c r="B76" s="26"/>
      <c r="C76" s="26"/>
      <c r="D76" s="31"/>
      <c r="E76" s="32"/>
      <c r="F76" s="33"/>
      <c r="G76" s="34"/>
      <c r="H76" s="430">
        <f>SUMIF(Insumos!B:B,D76,Insumos!G:G)</f>
        <v>0</v>
      </c>
      <c r="I76" s="30">
        <f>G76*H76</f>
        <v>0</v>
      </c>
      <c r="J76" s="29"/>
      <c r="K76" s="26"/>
      <c r="L76" s="27"/>
    </row>
    <row r="77" spans="1:12" s="28" customFormat="1">
      <c r="A77" s="26"/>
      <c r="B77" s="26"/>
      <c r="C77" s="26"/>
      <c r="D77" s="31"/>
      <c r="E77" s="32"/>
      <c r="F77" s="33"/>
      <c r="G77" s="34"/>
      <c r="H77" s="430">
        <f>SUMIF(Insumos!B:B,D77,Insumos!G:G)</f>
        <v>0</v>
      </c>
      <c r="I77" s="30">
        <f>G77*H77</f>
        <v>0</v>
      </c>
      <c r="J77" s="29"/>
      <c r="K77" s="26"/>
      <c r="L77" s="27"/>
    </row>
    <row r="78" spans="1:12" s="28" customFormat="1">
      <c r="A78" s="26"/>
      <c r="B78" s="26"/>
      <c r="C78" s="26"/>
      <c r="D78" s="31"/>
      <c r="E78" s="32"/>
      <c r="F78" s="33"/>
      <c r="G78" s="34"/>
      <c r="H78" s="430">
        <f>SUMIF(Insumos!B:B,D78,Insumos!G:G)</f>
        <v>0</v>
      </c>
      <c r="I78" s="30">
        <f>G78*H78</f>
        <v>0</v>
      </c>
      <c r="J78" s="29"/>
      <c r="K78" s="26"/>
      <c r="L78" s="27"/>
    </row>
    <row r="79" spans="1:12" s="28" customFormat="1">
      <c r="A79" s="26"/>
      <c r="B79" s="26"/>
      <c r="C79" s="26"/>
      <c r="D79" s="31"/>
      <c r="E79" s="32"/>
      <c r="F79" s="33"/>
      <c r="G79" s="34"/>
      <c r="H79" s="430">
        <f>SUMIF(Insumos!B:B,D79,Insumos!G:G)</f>
        <v>0</v>
      </c>
      <c r="I79" s="30">
        <f>G79*H79</f>
        <v>0</v>
      </c>
      <c r="J79" s="29"/>
      <c r="K79" s="26"/>
      <c r="L79" s="27"/>
    </row>
    <row r="80" spans="1:12" s="28" customFormat="1">
      <c r="A80" s="26"/>
      <c r="B80" s="26"/>
      <c r="C80" s="26"/>
      <c r="D80" s="699"/>
      <c r="E80" s="699"/>
      <c r="F80" s="699"/>
      <c r="G80" s="699"/>
      <c r="H80" s="30" t="s">
        <v>9454</v>
      </c>
      <c r="I80" s="30">
        <f>SUM(I75:I79)</f>
        <v>0</v>
      </c>
      <c r="J80" s="29"/>
      <c r="K80" s="26"/>
      <c r="L80" s="27"/>
    </row>
    <row r="81" spans="1:12" s="28" customFormat="1">
      <c r="A81" s="26"/>
      <c r="B81" s="26"/>
      <c r="C81" s="26"/>
      <c r="D81" s="228"/>
      <c r="E81" s="229"/>
      <c r="F81" s="229"/>
      <c r="G81" s="230"/>
      <c r="H81" s="231" t="s">
        <v>8317</v>
      </c>
      <c r="I81" s="30">
        <f>TRUNC(I73+I80,2)</f>
        <v>4550.68</v>
      </c>
      <c r="J81" s="29"/>
      <c r="K81" s="26"/>
      <c r="L81" s="27"/>
    </row>
    <row r="82" spans="1:12" s="28" customFormat="1">
      <c r="A82" s="26"/>
      <c r="B82" s="25"/>
      <c r="C82" s="25"/>
      <c r="D82" s="35"/>
      <c r="E82" s="35"/>
      <c r="F82" s="35"/>
      <c r="G82" s="36"/>
      <c r="H82" s="37"/>
      <c r="I82" s="39"/>
      <c r="J82" s="38"/>
      <c r="K82" s="25"/>
      <c r="L82" s="39"/>
    </row>
    <row r="83" spans="1:12" s="28" customFormat="1">
      <c r="A83" s="26"/>
      <c r="B83" s="25"/>
      <c r="C83" s="25"/>
      <c r="D83" s="35"/>
      <c r="E83" s="35"/>
      <c r="F83" s="35"/>
      <c r="G83" s="36"/>
      <c r="H83" s="37"/>
      <c r="I83" s="39"/>
      <c r="J83" s="38"/>
      <c r="K83" s="25"/>
      <c r="L83" s="39"/>
    </row>
    <row r="84" spans="1:12" s="28" customFormat="1">
      <c r="A84" s="26"/>
      <c r="B84" s="26"/>
      <c r="C84" s="26"/>
      <c r="G84" s="40"/>
      <c r="H84" s="27"/>
      <c r="I84" s="27"/>
      <c r="K84" s="26"/>
      <c r="L84" s="27"/>
    </row>
    <row r="85" spans="1:12" s="28" customFormat="1">
      <c r="A85" s="26"/>
      <c r="B85" s="419" t="s">
        <v>2316</v>
      </c>
      <c r="C85" s="419" t="s">
        <v>7978</v>
      </c>
      <c r="D85" s="419" t="s">
        <v>495</v>
      </c>
      <c r="E85" s="437" t="s">
        <v>9183</v>
      </c>
      <c r="F85" s="432"/>
      <c r="G85" s="432"/>
      <c r="H85" s="433"/>
      <c r="I85" s="421" t="s">
        <v>2317</v>
      </c>
      <c r="J85" s="29"/>
      <c r="K85" s="422">
        <f>I99</f>
        <v>9816.6200000000008</v>
      </c>
      <c r="L85" s="422">
        <v>12537.2</v>
      </c>
    </row>
    <row r="86" spans="1:12" s="28" customFormat="1">
      <c r="A86" s="26"/>
      <c r="B86" s="423"/>
      <c r="C86" s="423"/>
      <c r="D86" s="423"/>
      <c r="E86" s="434"/>
      <c r="F86" s="435"/>
      <c r="G86" s="435"/>
      <c r="H86" s="436"/>
      <c r="I86" s="426"/>
      <c r="J86" s="29"/>
      <c r="K86" s="26"/>
      <c r="L86" s="27"/>
    </row>
    <row r="87" spans="1:12" s="28" customFormat="1">
      <c r="A87" s="26"/>
      <c r="B87" s="26"/>
      <c r="C87" s="26"/>
      <c r="D87" s="427" t="s">
        <v>7844</v>
      </c>
      <c r="E87" s="427" t="s">
        <v>8294</v>
      </c>
      <c r="F87" s="427" t="s">
        <v>7845</v>
      </c>
      <c r="G87" s="428" t="s">
        <v>7846</v>
      </c>
      <c r="H87" s="429" t="s">
        <v>7847</v>
      </c>
      <c r="I87" s="429" t="s">
        <v>8254</v>
      </c>
      <c r="J87" s="29"/>
      <c r="K87" s="26"/>
      <c r="L87" s="27"/>
    </row>
    <row r="88" spans="1:12" s="28" customFormat="1">
      <c r="A88" s="26"/>
      <c r="B88" s="26"/>
      <c r="C88" s="26"/>
      <c r="D88" s="698" t="s">
        <v>485</v>
      </c>
      <c r="E88" s="698"/>
      <c r="F88" s="698"/>
      <c r="G88" s="698"/>
      <c r="H88" s="698"/>
      <c r="I88" s="698"/>
      <c r="J88" s="29"/>
      <c r="K88" s="26"/>
      <c r="L88" s="27"/>
    </row>
    <row r="89" spans="1:12" s="28" customFormat="1">
      <c r="A89" s="26"/>
      <c r="B89" s="26"/>
      <c r="C89" s="26"/>
      <c r="D89" s="31">
        <v>90778</v>
      </c>
      <c r="E89" s="32" t="s">
        <v>9436</v>
      </c>
      <c r="F89" s="33" t="s">
        <v>8243</v>
      </c>
      <c r="G89" s="34">
        <v>126.8573</v>
      </c>
      <c r="H89" s="430">
        <f>SUMIF(Insumos!B:B,D89,Insumos!G:G)</f>
        <v>62.77</v>
      </c>
      <c r="I89" s="30">
        <f>G89*H89</f>
        <v>7962.83</v>
      </c>
      <c r="J89" s="29"/>
      <c r="K89" s="413"/>
      <c r="L89" s="27"/>
    </row>
    <row r="90" spans="1:12" s="28" customFormat="1">
      <c r="A90" s="26"/>
      <c r="B90" s="26"/>
      <c r="C90" s="26"/>
      <c r="D90" s="31">
        <v>88252</v>
      </c>
      <c r="E90" s="32" t="s">
        <v>45</v>
      </c>
      <c r="F90" s="33" t="s">
        <v>8243</v>
      </c>
      <c r="G90" s="34">
        <v>166.85730000000001</v>
      </c>
      <c r="H90" s="430">
        <f>SUMIF(Insumos!B:B,D90,Insumos!G:G)</f>
        <v>11.11</v>
      </c>
      <c r="I90" s="30">
        <f>G90*H90+0.01</f>
        <v>1853.79</v>
      </c>
      <c r="J90" s="29"/>
      <c r="K90" s="26"/>
      <c r="L90" s="27"/>
    </row>
    <row r="91" spans="1:12" s="28" customFormat="1">
      <c r="A91" s="26"/>
      <c r="B91" s="26"/>
      <c r="C91" s="26"/>
      <c r="D91" s="700" t="s">
        <v>9454</v>
      </c>
      <c r="E91" s="700"/>
      <c r="F91" s="700"/>
      <c r="G91" s="700"/>
      <c r="H91" s="700"/>
      <c r="I91" s="30">
        <f>SUM(I88:I90)</f>
        <v>9816.6200000000008</v>
      </c>
      <c r="J91" s="29"/>
      <c r="K91" s="26"/>
      <c r="L91" s="27"/>
    </row>
    <row r="92" spans="1:12" s="28" customFormat="1">
      <c r="A92" s="26"/>
      <c r="B92" s="26"/>
      <c r="C92" s="26"/>
      <c r="D92" s="698" t="s">
        <v>425</v>
      </c>
      <c r="E92" s="698"/>
      <c r="F92" s="698"/>
      <c r="G92" s="698"/>
      <c r="H92" s="698"/>
      <c r="I92" s="698"/>
      <c r="J92" s="29"/>
      <c r="K92" s="26"/>
      <c r="L92" s="27"/>
    </row>
    <row r="93" spans="1:12" s="28" customFormat="1">
      <c r="A93" s="26"/>
      <c r="B93" s="26"/>
      <c r="C93" s="26"/>
      <c r="D93" s="31"/>
      <c r="E93" s="32"/>
      <c r="F93" s="33"/>
      <c r="G93" s="34"/>
      <c r="H93" s="430">
        <f>SUMIF(Insumos!B:B,D93,Insumos!G:G)</f>
        <v>0</v>
      </c>
      <c r="I93" s="30">
        <f>G93*H93</f>
        <v>0</v>
      </c>
      <c r="J93" s="29"/>
      <c r="K93" s="26"/>
      <c r="L93" s="27"/>
    </row>
    <row r="94" spans="1:12" s="28" customFormat="1">
      <c r="A94" s="26"/>
      <c r="B94" s="26"/>
      <c r="C94" s="26"/>
      <c r="D94" s="31"/>
      <c r="E94" s="32"/>
      <c r="F94" s="33"/>
      <c r="G94" s="34"/>
      <c r="H94" s="430">
        <f>SUMIF(Insumos!B:B,D94,Insumos!G:G)</f>
        <v>0</v>
      </c>
      <c r="I94" s="30">
        <f>G94*H94</f>
        <v>0</v>
      </c>
      <c r="J94" s="29"/>
      <c r="K94" s="26"/>
      <c r="L94" s="27"/>
    </row>
    <row r="95" spans="1:12" s="28" customFormat="1">
      <c r="A95" s="26"/>
      <c r="B95" s="26"/>
      <c r="C95" s="26"/>
      <c r="D95" s="31"/>
      <c r="E95" s="32"/>
      <c r="F95" s="33"/>
      <c r="G95" s="34"/>
      <c r="H95" s="430">
        <f>SUMIF(Insumos!B:B,D95,Insumos!G:G)</f>
        <v>0</v>
      </c>
      <c r="I95" s="30">
        <f>G95*H95</f>
        <v>0</v>
      </c>
      <c r="J95" s="29"/>
      <c r="K95" s="26"/>
      <c r="L95" s="27"/>
    </row>
    <row r="96" spans="1:12" s="28" customFormat="1">
      <c r="A96" s="26"/>
      <c r="B96" s="26"/>
      <c r="C96" s="26"/>
      <c r="D96" s="31"/>
      <c r="E96" s="32"/>
      <c r="F96" s="33"/>
      <c r="G96" s="34"/>
      <c r="H96" s="430">
        <f>SUMIF(Insumos!B:B,D96,Insumos!G:G)</f>
        <v>0</v>
      </c>
      <c r="I96" s="30">
        <f>G96*H96</f>
        <v>0</v>
      </c>
      <c r="J96" s="29"/>
      <c r="K96" s="26"/>
      <c r="L96" s="27"/>
    </row>
    <row r="97" spans="1:12" s="28" customFormat="1">
      <c r="A97" s="26"/>
      <c r="B97" s="26"/>
      <c r="C97" s="26"/>
      <c r="D97" s="31"/>
      <c r="E97" s="32"/>
      <c r="F97" s="33"/>
      <c r="G97" s="34"/>
      <c r="H97" s="430">
        <f>SUMIF(Insumos!B:B,D97,Insumos!G:G)</f>
        <v>0</v>
      </c>
      <c r="I97" s="30">
        <f>G97*H97</f>
        <v>0</v>
      </c>
      <c r="J97" s="29"/>
      <c r="K97" s="26"/>
      <c r="L97" s="27"/>
    </row>
    <row r="98" spans="1:12" s="28" customFormat="1">
      <c r="A98" s="26"/>
      <c r="B98" s="26"/>
      <c r="C98" s="26"/>
      <c r="D98" s="699"/>
      <c r="E98" s="699"/>
      <c r="F98" s="699"/>
      <c r="G98" s="699"/>
      <c r="H98" s="30" t="s">
        <v>9454</v>
      </c>
      <c r="I98" s="30">
        <f>SUM(I93:I97)</f>
        <v>0</v>
      </c>
      <c r="J98" s="29"/>
      <c r="K98" s="26"/>
      <c r="L98" s="27"/>
    </row>
    <row r="99" spans="1:12" s="28" customFormat="1">
      <c r="A99" s="26"/>
      <c r="B99" s="26"/>
      <c r="C99" s="26"/>
      <c r="D99" s="228"/>
      <c r="E99" s="229"/>
      <c r="F99" s="229"/>
      <c r="G99" s="230"/>
      <c r="H99" s="231" t="s">
        <v>8317</v>
      </c>
      <c r="I99" s="30">
        <f>TRUNC(I91+I98,2)</f>
        <v>9816.6200000000008</v>
      </c>
      <c r="J99" s="29"/>
      <c r="K99" s="26"/>
      <c r="L99" s="27"/>
    </row>
    <row r="100" spans="1:12" s="28" customFormat="1">
      <c r="A100" s="26"/>
      <c r="B100" s="26"/>
      <c r="C100" s="26"/>
      <c r="G100" s="40"/>
      <c r="H100" s="27"/>
      <c r="I100" s="27"/>
      <c r="K100" s="26"/>
      <c r="L100" s="27"/>
    </row>
    <row r="101" spans="1:12" s="28" customFormat="1">
      <c r="A101" s="26"/>
      <c r="B101" s="26"/>
      <c r="C101" s="26"/>
      <c r="G101" s="40"/>
      <c r="H101" s="27"/>
      <c r="I101" s="27"/>
      <c r="K101" s="26"/>
      <c r="L101" s="27"/>
    </row>
    <row r="102" spans="1:12" s="28" customFormat="1">
      <c r="A102" s="26"/>
      <c r="B102" s="26"/>
      <c r="C102" s="26"/>
      <c r="G102" s="40"/>
      <c r="H102" s="27"/>
      <c r="I102" s="27"/>
      <c r="K102" s="26"/>
      <c r="L102" s="27"/>
    </row>
    <row r="103" spans="1:12" s="28" customFormat="1">
      <c r="A103" s="26"/>
      <c r="B103" s="419" t="s">
        <v>2316</v>
      </c>
      <c r="C103" s="419" t="s">
        <v>7978</v>
      </c>
      <c r="D103" s="419" t="s">
        <v>496</v>
      </c>
      <c r="E103" s="437" t="s">
        <v>1519</v>
      </c>
      <c r="F103" s="432"/>
      <c r="G103" s="432"/>
      <c r="H103" s="433"/>
      <c r="I103" s="421" t="s">
        <v>2317</v>
      </c>
      <c r="J103" s="29"/>
      <c r="K103" s="422">
        <f>I117</f>
        <v>5475</v>
      </c>
      <c r="L103" s="422">
        <v>6993</v>
      </c>
    </row>
    <row r="104" spans="1:12" s="28" customFormat="1">
      <c r="A104" s="26"/>
      <c r="B104" s="423"/>
      <c r="C104" s="423"/>
      <c r="D104" s="423"/>
      <c r="E104" s="434"/>
      <c r="F104" s="435"/>
      <c r="G104" s="435"/>
      <c r="H104" s="436"/>
      <c r="I104" s="426"/>
      <c r="J104" s="29"/>
      <c r="K104" s="26"/>
      <c r="L104" s="27"/>
    </row>
    <row r="105" spans="1:12" s="28" customFormat="1">
      <c r="A105" s="26"/>
      <c r="B105" s="26"/>
      <c r="C105" s="26"/>
      <c r="D105" s="427" t="s">
        <v>7844</v>
      </c>
      <c r="E105" s="427" t="s">
        <v>8294</v>
      </c>
      <c r="F105" s="427" t="s">
        <v>7845</v>
      </c>
      <c r="G105" s="428" t="s">
        <v>7846</v>
      </c>
      <c r="H105" s="429" t="s">
        <v>7847</v>
      </c>
      <c r="I105" s="429" t="s">
        <v>8254</v>
      </c>
      <c r="J105" s="29"/>
      <c r="K105" s="26"/>
      <c r="L105" s="27"/>
    </row>
    <row r="106" spans="1:12" s="28" customFormat="1">
      <c r="A106" s="26"/>
      <c r="B106" s="26"/>
      <c r="C106" s="26"/>
      <c r="D106" s="698" t="s">
        <v>485</v>
      </c>
      <c r="E106" s="698"/>
      <c r="F106" s="698"/>
      <c r="G106" s="698"/>
      <c r="H106" s="698"/>
      <c r="I106" s="698"/>
      <c r="J106" s="29"/>
      <c r="K106" s="26"/>
      <c r="L106" s="27"/>
    </row>
    <row r="107" spans="1:12" s="28" customFormat="1">
      <c r="A107" s="26"/>
      <c r="B107" s="26"/>
      <c r="C107" s="26"/>
      <c r="D107" s="31">
        <v>90778</v>
      </c>
      <c r="E107" s="32" t="s">
        <v>9437</v>
      </c>
      <c r="F107" s="33" t="s">
        <v>531</v>
      </c>
      <c r="G107" s="34">
        <v>60</v>
      </c>
      <c r="H107" s="430">
        <f>SUMIF(Insumos!B:B,D107,Insumos!G:G)</f>
        <v>62.77</v>
      </c>
      <c r="I107" s="30">
        <f>G107*H107</f>
        <v>3766.2</v>
      </c>
      <c r="J107" s="29"/>
      <c r="K107" s="413"/>
      <c r="L107" s="27"/>
    </row>
    <row r="108" spans="1:12" s="28" customFormat="1">
      <c r="A108" s="26"/>
      <c r="B108" s="26"/>
      <c r="C108" s="26"/>
      <c r="D108" s="31">
        <v>90775</v>
      </c>
      <c r="E108" s="32" t="s">
        <v>532</v>
      </c>
      <c r="F108" s="33" t="s">
        <v>531</v>
      </c>
      <c r="G108" s="34">
        <v>120</v>
      </c>
      <c r="H108" s="430">
        <f>SUMIF(Insumos!B:B,D108,Insumos!G:G)</f>
        <v>14.24</v>
      </c>
      <c r="I108" s="30">
        <f>G108*H108</f>
        <v>1708.8</v>
      </c>
      <c r="J108" s="29"/>
      <c r="K108" s="26"/>
      <c r="L108" s="27"/>
    </row>
    <row r="109" spans="1:12" s="28" customFormat="1">
      <c r="A109" s="26"/>
      <c r="B109" s="26"/>
      <c r="C109" s="26"/>
      <c r="D109" s="700" t="s">
        <v>9454</v>
      </c>
      <c r="E109" s="700"/>
      <c r="F109" s="700"/>
      <c r="G109" s="700"/>
      <c r="H109" s="700"/>
      <c r="I109" s="30">
        <f>SUM(I106:I108)</f>
        <v>5475</v>
      </c>
      <c r="J109" s="29"/>
      <c r="K109" s="26"/>
      <c r="L109" s="27"/>
    </row>
    <row r="110" spans="1:12" s="28" customFormat="1">
      <c r="A110" s="26"/>
      <c r="B110" s="26"/>
      <c r="C110" s="26"/>
      <c r="D110" s="698" t="s">
        <v>425</v>
      </c>
      <c r="E110" s="698"/>
      <c r="F110" s="698"/>
      <c r="G110" s="698"/>
      <c r="H110" s="698"/>
      <c r="I110" s="698"/>
      <c r="J110" s="29"/>
      <c r="K110" s="26"/>
      <c r="L110" s="27"/>
    </row>
    <row r="111" spans="1:12" s="28" customFormat="1">
      <c r="A111" s="26"/>
      <c r="B111" s="26"/>
      <c r="C111" s="26"/>
      <c r="D111" s="31"/>
      <c r="E111" s="32"/>
      <c r="F111" s="33"/>
      <c r="G111" s="34"/>
      <c r="H111" s="430">
        <f>SUMIF(Insumos!B:B,D111,Insumos!G:G)</f>
        <v>0</v>
      </c>
      <c r="I111" s="30">
        <f>G111*H111</f>
        <v>0</v>
      </c>
      <c r="J111" s="29"/>
      <c r="K111" s="26"/>
      <c r="L111" s="27"/>
    </row>
    <row r="112" spans="1:12" s="28" customFormat="1">
      <c r="A112" s="26"/>
      <c r="B112" s="26"/>
      <c r="C112" s="26"/>
      <c r="D112" s="31"/>
      <c r="E112" s="32"/>
      <c r="F112" s="33"/>
      <c r="G112" s="34"/>
      <c r="H112" s="430">
        <f>SUMIF(Insumos!B:B,D112,Insumos!G:G)</f>
        <v>0</v>
      </c>
      <c r="I112" s="30">
        <f>G112*H112</f>
        <v>0</v>
      </c>
      <c r="J112" s="29"/>
      <c r="K112" s="26"/>
      <c r="L112" s="27"/>
    </row>
    <row r="113" spans="1:12" s="28" customFormat="1">
      <c r="A113" s="26"/>
      <c r="B113" s="26"/>
      <c r="C113" s="26"/>
      <c r="D113" s="31"/>
      <c r="E113" s="32"/>
      <c r="F113" s="33"/>
      <c r="G113" s="34"/>
      <c r="H113" s="430">
        <f>SUMIF(Insumos!B:B,D113,Insumos!G:G)</f>
        <v>0</v>
      </c>
      <c r="I113" s="30">
        <f>G113*H113</f>
        <v>0</v>
      </c>
      <c r="J113" s="29"/>
      <c r="K113" s="26"/>
      <c r="L113" s="27"/>
    </row>
    <row r="114" spans="1:12" s="28" customFormat="1">
      <c r="A114" s="26"/>
      <c r="B114" s="26"/>
      <c r="C114" s="26"/>
      <c r="D114" s="31"/>
      <c r="E114" s="32"/>
      <c r="F114" s="33"/>
      <c r="G114" s="34"/>
      <c r="H114" s="430">
        <f>SUMIF(Insumos!B:B,D114,Insumos!G:G)</f>
        <v>0</v>
      </c>
      <c r="I114" s="30">
        <f>G114*H114</f>
        <v>0</v>
      </c>
      <c r="J114" s="29"/>
      <c r="K114" s="26"/>
      <c r="L114" s="27"/>
    </row>
    <row r="115" spans="1:12" s="28" customFormat="1">
      <c r="A115" s="26"/>
      <c r="B115" s="26"/>
      <c r="C115" s="26"/>
      <c r="D115" s="31"/>
      <c r="E115" s="32"/>
      <c r="F115" s="33"/>
      <c r="G115" s="34"/>
      <c r="H115" s="430">
        <f>SUMIF(Insumos!B:B,D115,Insumos!G:G)</f>
        <v>0</v>
      </c>
      <c r="I115" s="30">
        <f>G115*H115</f>
        <v>0</v>
      </c>
      <c r="J115" s="29"/>
      <c r="K115" s="26"/>
      <c r="L115" s="27"/>
    </row>
    <row r="116" spans="1:12" s="28" customFormat="1">
      <c r="A116" s="26"/>
      <c r="B116" s="26"/>
      <c r="C116" s="26"/>
      <c r="D116" s="699"/>
      <c r="E116" s="699"/>
      <c r="F116" s="699"/>
      <c r="G116" s="699"/>
      <c r="H116" s="30" t="s">
        <v>9454</v>
      </c>
      <c r="I116" s="30">
        <f>SUM(I111:I115)</f>
        <v>0</v>
      </c>
      <c r="J116" s="29"/>
      <c r="K116" s="26"/>
      <c r="L116" s="27"/>
    </row>
    <row r="117" spans="1:12" s="28" customFormat="1">
      <c r="A117" s="26"/>
      <c r="B117" s="26"/>
      <c r="C117" s="26"/>
      <c r="D117" s="228"/>
      <c r="E117" s="229"/>
      <c r="F117" s="229"/>
      <c r="G117" s="230"/>
      <c r="H117" s="231" t="s">
        <v>8317</v>
      </c>
      <c r="I117" s="30">
        <f>TRUNC(I109+I116,2)</f>
        <v>5475</v>
      </c>
      <c r="J117" s="29"/>
      <c r="K117" s="26"/>
      <c r="L117" s="27"/>
    </row>
    <row r="118" spans="1:12" s="28" customFormat="1">
      <c r="A118" s="26"/>
      <c r="B118" s="26"/>
      <c r="C118" s="26"/>
      <c r="G118" s="40"/>
      <c r="H118" s="27"/>
      <c r="I118" s="27"/>
      <c r="K118" s="26"/>
      <c r="L118" s="27"/>
    </row>
    <row r="119" spans="1:12" s="28" customFormat="1">
      <c r="A119" s="26"/>
      <c r="B119" s="26"/>
      <c r="C119" s="26"/>
      <c r="G119" s="40"/>
      <c r="H119" s="27"/>
      <c r="I119" s="27"/>
      <c r="K119" s="26"/>
      <c r="L119" s="27"/>
    </row>
    <row r="120" spans="1:12" s="28" customFormat="1">
      <c r="A120" s="26"/>
      <c r="B120" s="26"/>
      <c r="C120" s="26"/>
      <c r="G120" s="40"/>
      <c r="H120" s="27"/>
      <c r="I120" s="27"/>
      <c r="K120" s="26"/>
      <c r="L120" s="27"/>
    </row>
    <row r="121" spans="1:12" s="28" customFormat="1">
      <c r="A121" s="26"/>
      <c r="B121" s="419" t="s">
        <v>2316</v>
      </c>
      <c r="C121" s="419" t="s">
        <v>7978</v>
      </c>
      <c r="D121" s="419" t="s">
        <v>497</v>
      </c>
      <c r="E121" s="437" t="s">
        <v>9177</v>
      </c>
      <c r="F121" s="432"/>
      <c r="G121" s="432"/>
      <c r="H121" s="433"/>
      <c r="I121" s="421" t="s">
        <v>2317</v>
      </c>
      <c r="J121" s="29"/>
      <c r="K121" s="422">
        <f>I136</f>
        <v>4798.3</v>
      </c>
      <c r="L121" s="422">
        <v>6128.1</v>
      </c>
    </row>
    <row r="122" spans="1:12" s="28" customFormat="1">
      <c r="A122" s="26"/>
      <c r="B122" s="423"/>
      <c r="C122" s="423"/>
      <c r="D122" s="423"/>
      <c r="E122" s="434"/>
      <c r="F122" s="435"/>
      <c r="G122" s="435"/>
      <c r="H122" s="436"/>
      <c r="I122" s="426"/>
      <c r="J122" s="29"/>
      <c r="K122" s="26"/>
      <c r="L122" s="27"/>
    </row>
    <row r="123" spans="1:12" s="28" customFormat="1">
      <c r="A123" s="26"/>
      <c r="B123" s="26"/>
      <c r="C123" s="26"/>
      <c r="D123" s="427" t="s">
        <v>7844</v>
      </c>
      <c r="E123" s="427" t="s">
        <v>8294</v>
      </c>
      <c r="F123" s="427" t="s">
        <v>7845</v>
      </c>
      <c r="G123" s="428" t="s">
        <v>7846</v>
      </c>
      <c r="H123" s="429" t="s">
        <v>7847</v>
      </c>
      <c r="I123" s="429" t="s">
        <v>8254</v>
      </c>
      <c r="J123" s="29"/>
      <c r="K123" s="26"/>
      <c r="L123" s="27"/>
    </row>
    <row r="124" spans="1:12" s="28" customFormat="1">
      <c r="A124" s="26"/>
      <c r="B124" s="26"/>
      <c r="C124" s="26"/>
      <c r="D124" s="698" t="s">
        <v>485</v>
      </c>
      <c r="E124" s="698"/>
      <c r="F124" s="698"/>
      <c r="G124" s="698"/>
      <c r="H124" s="698"/>
      <c r="I124" s="698"/>
      <c r="J124" s="29"/>
      <c r="K124" s="26"/>
      <c r="L124" s="27"/>
    </row>
    <row r="125" spans="1:12" s="28" customFormat="1">
      <c r="A125" s="26"/>
      <c r="B125" s="26"/>
      <c r="C125" s="26"/>
      <c r="D125" s="31">
        <v>91677</v>
      </c>
      <c r="E125" s="32" t="s">
        <v>534</v>
      </c>
      <c r="F125" s="33" t="s">
        <v>531</v>
      </c>
      <c r="G125" s="34">
        <v>60.243899999999996</v>
      </c>
      <c r="H125" s="430">
        <f>SUMIF(Insumos!B:B,D125,Insumos!G:G)</f>
        <v>53.78</v>
      </c>
      <c r="I125" s="30">
        <f>G125*H125</f>
        <v>3239.92</v>
      </c>
      <c r="J125" s="29"/>
      <c r="K125" s="414"/>
      <c r="L125" s="27"/>
    </row>
    <row r="126" spans="1:12" s="28" customFormat="1">
      <c r="A126" s="26"/>
      <c r="B126" s="26"/>
      <c r="C126" s="26"/>
      <c r="D126" s="31">
        <v>88266</v>
      </c>
      <c r="E126" s="32" t="s">
        <v>535</v>
      </c>
      <c r="F126" s="33" t="s">
        <v>531</v>
      </c>
      <c r="G126" s="34">
        <v>10.2439</v>
      </c>
      <c r="H126" s="430">
        <f>SUMIF(Insumos!B:B,D126,Insumos!G:G)</f>
        <v>12.78</v>
      </c>
      <c r="I126" s="30">
        <f>G126*H126</f>
        <v>130.91999999999999</v>
      </c>
      <c r="J126" s="29"/>
      <c r="K126" s="413"/>
      <c r="L126" s="27"/>
    </row>
    <row r="127" spans="1:12" s="28" customFormat="1">
      <c r="A127" s="26"/>
      <c r="B127" s="26"/>
      <c r="C127" s="26"/>
      <c r="D127" s="31">
        <v>90775</v>
      </c>
      <c r="E127" s="32" t="s">
        <v>532</v>
      </c>
      <c r="F127" s="33" t="s">
        <v>531</v>
      </c>
      <c r="G127" s="34">
        <v>100.2439</v>
      </c>
      <c r="H127" s="430">
        <f>SUMIF(Insumos!B:B,D127,Insumos!G:G)</f>
        <v>14.24</v>
      </c>
      <c r="I127" s="30">
        <f>G127*H127-0.01</f>
        <v>1427.46</v>
      </c>
      <c r="J127" s="29"/>
      <c r="K127" s="26"/>
      <c r="L127" s="27"/>
    </row>
    <row r="128" spans="1:12" s="28" customFormat="1">
      <c r="A128" s="26"/>
      <c r="B128" s="26"/>
      <c r="C128" s="26"/>
      <c r="D128" s="700" t="s">
        <v>9454</v>
      </c>
      <c r="E128" s="700"/>
      <c r="F128" s="700"/>
      <c r="G128" s="700"/>
      <c r="H128" s="700"/>
      <c r="I128" s="30">
        <f>SUM(I124:I127)</f>
        <v>4798.3</v>
      </c>
      <c r="J128" s="29"/>
      <c r="K128" s="26"/>
      <c r="L128" s="27"/>
    </row>
    <row r="129" spans="1:12" s="28" customFormat="1">
      <c r="A129" s="26"/>
      <c r="B129" s="26"/>
      <c r="C129" s="26"/>
      <c r="D129" s="698" t="s">
        <v>425</v>
      </c>
      <c r="E129" s="698"/>
      <c r="F129" s="698"/>
      <c r="G129" s="698"/>
      <c r="H129" s="698"/>
      <c r="I129" s="698"/>
      <c r="J129" s="29"/>
      <c r="K129" s="26"/>
      <c r="L129" s="27"/>
    </row>
    <row r="130" spans="1:12" s="28" customFormat="1">
      <c r="A130" s="26"/>
      <c r="B130" s="26"/>
      <c r="C130" s="26"/>
      <c r="D130" s="31"/>
      <c r="E130" s="32"/>
      <c r="F130" s="33"/>
      <c r="G130" s="34"/>
      <c r="H130" s="430">
        <f>SUMIF(Insumos!B:B,D130,Insumos!G:G)</f>
        <v>0</v>
      </c>
      <c r="I130" s="30">
        <f>G130*H130</f>
        <v>0</v>
      </c>
      <c r="J130" s="29"/>
      <c r="K130" s="26"/>
      <c r="L130" s="27"/>
    </row>
    <row r="131" spans="1:12" s="28" customFormat="1">
      <c r="A131" s="26"/>
      <c r="B131" s="26"/>
      <c r="C131" s="26"/>
      <c r="D131" s="31"/>
      <c r="E131" s="32"/>
      <c r="F131" s="33"/>
      <c r="G131" s="34"/>
      <c r="H131" s="430">
        <f>SUMIF(Insumos!B:B,D131,Insumos!G:G)</f>
        <v>0</v>
      </c>
      <c r="I131" s="30">
        <f>G131*H131</f>
        <v>0</v>
      </c>
      <c r="J131" s="29"/>
      <c r="K131" s="26"/>
      <c r="L131" s="27"/>
    </row>
    <row r="132" spans="1:12" s="28" customFormat="1">
      <c r="A132" s="26"/>
      <c r="B132" s="26"/>
      <c r="C132" s="26"/>
      <c r="D132" s="31"/>
      <c r="E132" s="32"/>
      <c r="F132" s="33"/>
      <c r="G132" s="34"/>
      <c r="H132" s="430">
        <f>SUMIF(Insumos!B:B,D132,Insumos!G:G)</f>
        <v>0</v>
      </c>
      <c r="I132" s="30">
        <f>G132*H132</f>
        <v>0</v>
      </c>
      <c r="J132" s="29"/>
      <c r="K132" s="26"/>
      <c r="L132" s="27"/>
    </row>
    <row r="133" spans="1:12" s="28" customFormat="1">
      <c r="A133" s="26"/>
      <c r="B133" s="26"/>
      <c r="C133" s="26"/>
      <c r="D133" s="31"/>
      <c r="E133" s="32"/>
      <c r="F133" s="33"/>
      <c r="G133" s="34"/>
      <c r="H133" s="430">
        <f>SUMIF(Insumos!B:B,D133,Insumos!G:G)</f>
        <v>0</v>
      </c>
      <c r="I133" s="30">
        <f>G133*H133</f>
        <v>0</v>
      </c>
      <c r="J133" s="29"/>
      <c r="K133" s="26"/>
      <c r="L133" s="27"/>
    </row>
    <row r="134" spans="1:12" s="28" customFormat="1">
      <c r="A134" s="26"/>
      <c r="B134" s="26"/>
      <c r="C134" s="26"/>
      <c r="D134" s="31"/>
      <c r="E134" s="32"/>
      <c r="F134" s="33"/>
      <c r="G134" s="34"/>
      <c r="H134" s="430">
        <f>SUMIF(Insumos!B:B,D134,Insumos!G:G)</f>
        <v>0</v>
      </c>
      <c r="I134" s="30">
        <f>G134*H134</f>
        <v>0</v>
      </c>
      <c r="J134" s="29"/>
      <c r="K134" s="26"/>
      <c r="L134" s="27"/>
    </row>
    <row r="135" spans="1:12" s="28" customFormat="1">
      <c r="A135" s="26"/>
      <c r="B135" s="26"/>
      <c r="C135" s="26"/>
      <c r="D135" s="699"/>
      <c r="E135" s="699"/>
      <c r="F135" s="699"/>
      <c r="G135" s="699"/>
      <c r="H135" s="30" t="s">
        <v>9454</v>
      </c>
      <c r="I135" s="30">
        <f>SUM(I130:I134)</f>
        <v>0</v>
      </c>
      <c r="J135" s="29"/>
      <c r="K135" s="26"/>
      <c r="L135" s="27"/>
    </row>
    <row r="136" spans="1:12" s="28" customFormat="1">
      <c r="A136" s="26"/>
      <c r="B136" s="26"/>
      <c r="C136" s="26"/>
      <c r="D136" s="228"/>
      <c r="E136" s="229"/>
      <c r="F136" s="229"/>
      <c r="G136" s="230"/>
      <c r="H136" s="231" t="s">
        <v>8317</v>
      </c>
      <c r="I136" s="30">
        <f>TRUNC(I128+I135,2)</f>
        <v>4798.3</v>
      </c>
      <c r="J136" s="29"/>
      <c r="K136" s="26"/>
      <c r="L136" s="27"/>
    </row>
    <row r="137" spans="1:12" s="28" customFormat="1">
      <c r="A137" s="26"/>
      <c r="B137" s="26"/>
      <c r="C137" s="26"/>
      <c r="G137" s="40"/>
      <c r="H137" s="27"/>
      <c r="I137" s="27"/>
      <c r="K137" s="26"/>
      <c r="L137" s="27"/>
    </row>
    <row r="138" spans="1:12" s="28" customFormat="1">
      <c r="A138" s="26"/>
      <c r="B138" s="26"/>
      <c r="C138" s="26"/>
      <c r="G138" s="40"/>
      <c r="H138" s="27"/>
      <c r="I138" s="27"/>
      <c r="K138" s="26"/>
      <c r="L138" s="27"/>
    </row>
    <row r="139" spans="1:12" s="28" customFormat="1">
      <c r="A139" s="26"/>
      <c r="B139" s="26"/>
      <c r="C139" s="26"/>
      <c r="G139" s="40"/>
      <c r="H139" s="27"/>
      <c r="I139" s="27"/>
      <c r="K139" s="26"/>
      <c r="L139" s="27"/>
    </row>
    <row r="140" spans="1:12" s="28" customFormat="1">
      <c r="A140" s="26"/>
      <c r="B140" s="419" t="s">
        <v>2316</v>
      </c>
      <c r="C140" s="419" t="s">
        <v>7978</v>
      </c>
      <c r="D140" s="419" t="s">
        <v>7798</v>
      </c>
      <c r="E140" s="437" t="s">
        <v>845</v>
      </c>
      <c r="F140" s="432"/>
      <c r="G140" s="432"/>
      <c r="H140" s="433"/>
      <c r="I140" s="421" t="s">
        <v>2317</v>
      </c>
      <c r="J140" s="29"/>
      <c r="K140" s="422">
        <f>I156</f>
        <v>2106.9</v>
      </c>
      <c r="L140" s="422">
        <v>2699.52</v>
      </c>
    </row>
    <row r="141" spans="1:12" s="28" customFormat="1">
      <c r="A141" s="26"/>
      <c r="B141" s="423"/>
      <c r="C141" s="423"/>
      <c r="D141" s="423"/>
      <c r="E141" s="434"/>
      <c r="F141" s="435"/>
      <c r="G141" s="435"/>
      <c r="H141" s="436"/>
      <c r="I141" s="426"/>
      <c r="J141" s="29"/>
      <c r="K141" s="26"/>
      <c r="L141" s="27"/>
    </row>
    <row r="142" spans="1:12" s="28" customFormat="1">
      <c r="A142" s="26"/>
      <c r="B142" s="26"/>
      <c r="C142" s="26"/>
      <c r="D142" s="427" t="s">
        <v>7844</v>
      </c>
      <c r="E142" s="427" t="s">
        <v>8294</v>
      </c>
      <c r="F142" s="427" t="s">
        <v>7845</v>
      </c>
      <c r="G142" s="428" t="s">
        <v>7846</v>
      </c>
      <c r="H142" s="429" t="s">
        <v>7847</v>
      </c>
      <c r="I142" s="429" t="s">
        <v>8254</v>
      </c>
      <c r="J142" s="29"/>
      <c r="K142" s="26"/>
      <c r="L142" s="27"/>
    </row>
    <row r="143" spans="1:12" s="28" customFormat="1">
      <c r="A143" s="26"/>
      <c r="B143" s="26"/>
      <c r="C143" s="26"/>
      <c r="D143" s="698" t="s">
        <v>485</v>
      </c>
      <c r="E143" s="698"/>
      <c r="F143" s="698"/>
      <c r="G143" s="698"/>
      <c r="H143" s="698"/>
      <c r="I143" s="698"/>
      <c r="J143" s="29"/>
      <c r="K143" s="26"/>
      <c r="L143" s="27"/>
    </row>
    <row r="144" spans="1:12" s="28" customFormat="1">
      <c r="A144" s="26"/>
      <c r="B144" s="26"/>
      <c r="C144" s="26"/>
      <c r="D144" s="31">
        <v>91677</v>
      </c>
      <c r="E144" s="32" t="s">
        <v>9446</v>
      </c>
      <c r="F144" s="33" t="s">
        <v>8243</v>
      </c>
      <c r="G144" s="34">
        <v>16.5443</v>
      </c>
      <c r="H144" s="430">
        <f>SUMIF(Insumos!B:B,D144,Insumos!G:G)</f>
        <v>53.78</v>
      </c>
      <c r="I144" s="30">
        <f>G144*H144</f>
        <v>889.75</v>
      </c>
      <c r="J144" s="29"/>
      <c r="K144" s="414"/>
      <c r="L144" s="27"/>
    </row>
    <row r="145" spans="1:12" s="28" customFormat="1">
      <c r="A145" s="26"/>
      <c r="B145" s="26"/>
      <c r="C145" s="26"/>
      <c r="D145" s="31">
        <v>88266</v>
      </c>
      <c r="E145" s="32" t="s">
        <v>9447</v>
      </c>
      <c r="F145" s="33" t="s">
        <v>8243</v>
      </c>
      <c r="G145" s="34">
        <v>32.5443</v>
      </c>
      <c r="H145" s="430">
        <f>SUMIF(Insumos!B:B,D145,Insumos!G:G)</f>
        <v>12.78</v>
      </c>
      <c r="I145" s="30">
        <f>G145*H145</f>
        <v>415.92</v>
      </c>
      <c r="J145" s="29"/>
      <c r="K145" s="413"/>
      <c r="L145" s="27"/>
    </row>
    <row r="146" spans="1:12" s="28" customFormat="1">
      <c r="A146" s="26"/>
      <c r="B146" s="26"/>
      <c r="C146" s="26"/>
      <c r="D146" s="31">
        <v>88265</v>
      </c>
      <c r="E146" s="32" t="s">
        <v>9448</v>
      </c>
      <c r="F146" s="33" t="s">
        <v>8243</v>
      </c>
      <c r="G146" s="34">
        <v>32.5443</v>
      </c>
      <c r="H146" s="430">
        <f>SUMIF(Insumos!B:B,D146,Insumos!G:G)</f>
        <v>13.51</v>
      </c>
      <c r="I146" s="30">
        <f>G146*H146</f>
        <v>439.67</v>
      </c>
      <c r="J146" s="29"/>
      <c r="K146" s="413"/>
      <c r="L146" s="27"/>
    </row>
    <row r="147" spans="1:12" s="28" customFormat="1">
      <c r="A147" s="26"/>
      <c r="B147" s="26"/>
      <c r="C147" s="26"/>
      <c r="D147" s="31">
        <v>88247</v>
      </c>
      <c r="E147" s="32" t="s">
        <v>44</v>
      </c>
      <c r="F147" s="33" t="s">
        <v>8243</v>
      </c>
      <c r="G147" s="34">
        <v>32.5443</v>
      </c>
      <c r="H147" s="430">
        <f>SUMIF(Insumos!B:B,D147,Insumos!G:G)</f>
        <v>11.11</v>
      </c>
      <c r="I147" s="30">
        <f>G147*H147-0.01</f>
        <v>361.56</v>
      </c>
      <c r="J147" s="29"/>
      <c r="K147" s="26"/>
      <c r="L147" s="27"/>
    </row>
    <row r="148" spans="1:12" s="28" customFormat="1">
      <c r="A148" s="26"/>
      <c r="B148" s="26"/>
      <c r="C148" s="26"/>
      <c r="D148" s="700" t="s">
        <v>9454</v>
      </c>
      <c r="E148" s="700"/>
      <c r="F148" s="700"/>
      <c r="G148" s="700"/>
      <c r="H148" s="700"/>
      <c r="I148" s="30">
        <f>SUM(I143:I147)</f>
        <v>2106.9</v>
      </c>
      <c r="J148" s="29"/>
      <c r="K148" s="26"/>
      <c r="L148" s="27"/>
    </row>
    <row r="149" spans="1:12" s="28" customFormat="1">
      <c r="A149" s="26"/>
      <c r="B149" s="26"/>
      <c r="C149" s="26"/>
      <c r="D149" s="698" t="s">
        <v>425</v>
      </c>
      <c r="E149" s="698"/>
      <c r="F149" s="698"/>
      <c r="G149" s="698"/>
      <c r="H149" s="698"/>
      <c r="I149" s="698"/>
      <c r="J149" s="29"/>
      <c r="K149" s="26"/>
      <c r="L149" s="27"/>
    </row>
    <row r="150" spans="1:12" s="28" customFormat="1">
      <c r="A150" s="26"/>
      <c r="B150" s="26"/>
      <c r="C150" s="26"/>
      <c r="D150" s="31"/>
      <c r="E150" s="32"/>
      <c r="F150" s="33"/>
      <c r="G150" s="34"/>
      <c r="H150" s="430">
        <f>SUMIF(Insumos!B:B,D150,Insumos!G:G)</f>
        <v>0</v>
      </c>
      <c r="I150" s="30">
        <f>G150*H150</f>
        <v>0</v>
      </c>
      <c r="J150" s="29"/>
      <c r="K150" s="26"/>
      <c r="L150" s="27"/>
    </row>
    <row r="151" spans="1:12" s="28" customFormat="1">
      <c r="A151" s="26"/>
      <c r="B151" s="26"/>
      <c r="C151" s="26"/>
      <c r="D151" s="31"/>
      <c r="E151" s="32"/>
      <c r="F151" s="33"/>
      <c r="G151" s="34"/>
      <c r="H151" s="430">
        <f>SUMIF(Insumos!B:B,D151,Insumos!G:G)</f>
        <v>0</v>
      </c>
      <c r="I151" s="30">
        <f>G151*H151</f>
        <v>0</v>
      </c>
      <c r="J151" s="29"/>
      <c r="K151" s="26"/>
      <c r="L151" s="27"/>
    </row>
    <row r="152" spans="1:12" s="28" customFormat="1">
      <c r="A152" s="26"/>
      <c r="B152" s="26"/>
      <c r="C152" s="26"/>
      <c r="D152" s="31"/>
      <c r="E152" s="32"/>
      <c r="F152" s="33"/>
      <c r="G152" s="34"/>
      <c r="H152" s="430">
        <f>SUMIF(Insumos!B:B,D152,Insumos!G:G)</f>
        <v>0</v>
      </c>
      <c r="I152" s="30">
        <f>G152*H152</f>
        <v>0</v>
      </c>
      <c r="J152" s="29"/>
      <c r="K152" s="26"/>
      <c r="L152" s="27"/>
    </row>
    <row r="153" spans="1:12" s="28" customFormat="1">
      <c r="A153" s="26"/>
      <c r="B153" s="26"/>
      <c r="C153" s="26"/>
      <c r="D153" s="31"/>
      <c r="E153" s="32"/>
      <c r="F153" s="33"/>
      <c r="G153" s="34"/>
      <c r="H153" s="430">
        <f>SUMIF(Insumos!B:B,D153,Insumos!G:G)</f>
        <v>0</v>
      </c>
      <c r="I153" s="30">
        <f>G153*H153</f>
        <v>0</v>
      </c>
      <c r="J153" s="29"/>
      <c r="K153" s="26"/>
      <c r="L153" s="27"/>
    </row>
    <row r="154" spans="1:12" s="28" customFormat="1">
      <c r="A154" s="26"/>
      <c r="B154" s="26"/>
      <c r="C154" s="26"/>
      <c r="D154" s="31"/>
      <c r="E154" s="32"/>
      <c r="F154" s="33"/>
      <c r="G154" s="34"/>
      <c r="H154" s="430">
        <f>SUMIF(Insumos!B:B,D154,Insumos!G:G)</f>
        <v>0</v>
      </c>
      <c r="I154" s="30">
        <f>G154*H154</f>
        <v>0</v>
      </c>
      <c r="J154" s="29"/>
      <c r="K154" s="26"/>
      <c r="L154" s="27"/>
    </row>
    <row r="155" spans="1:12" s="28" customFormat="1">
      <c r="A155" s="26"/>
      <c r="B155" s="26"/>
      <c r="C155" s="26"/>
      <c r="D155" s="699"/>
      <c r="E155" s="699"/>
      <c r="F155" s="699"/>
      <c r="G155" s="699"/>
      <c r="H155" s="30" t="s">
        <v>9454</v>
      </c>
      <c r="I155" s="30">
        <f>SUM(I150:I154)</f>
        <v>0</v>
      </c>
      <c r="J155" s="29"/>
      <c r="K155" s="26"/>
      <c r="L155" s="27"/>
    </row>
    <row r="156" spans="1:12" s="28" customFormat="1">
      <c r="A156" s="26"/>
      <c r="B156" s="26"/>
      <c r="C156" s="26"/>
      <c r="D156" s="228"/>
      <c r="E156" s="229"/>
      <c r="F156" s="229"/>
      <c r="G156" s="230"/>
      <c r="H156" s="231" t="s">
        <v>8317</v>
      </c>
      <c r="I156" s="30">
        <f>TRUNC(I148+I155,2)</f>
        <v>2106.9</v>
      </c>
      <c r="J156" s="29"/>
      <c r="K156" s="26"/>
      <c r="L156" s="27"/>
    </row>
    <row r="157" spans="1:12" s="28" customFormat="1">
      <c r="A157" s="26"/>
      <c r="B157" s="26"/>
      <c r="C157" s="26"/>
      <c r="G157" s="40"/>
      <c r="H157" s="27"/>
      <c r="I157" s="27"/>
      <c r="K157" s="26"/>
      <c r="L157" s="27"/>
    </row>
    <row r="158" spans="1:12" s="28" customFormat="1">
      <c r="A158" s="26"/>
      <c r="B158" s="26"/>
      <c r="C158" s="26"/>
      <c r="G158" s="40"/>
      <c r="H158" s="27"/>
      <c r="I158" s="27"/>
      <c r="K158" s="26"/>
      <c r="L158" s="27"/>
    </row>
    <row r="159" spans="1:12" s="28" customFormat="1">
      <c r="A159" s="26"/>
      <c r="B159" s="26"/>
      <c r="C159" s="26"/>
      <c r="G159" s="40"/>
      <c r="H159" s="27"/>
      <c r="I159" s="27"/>
      <c r="K159" s="26"/>
      <c r="L159" s="27"/>
    </row>
    <row r="160" spans="1:12" s="28" customFormat="1">
      <c r="A160" s="26"/>
      <c r="B160" s="419" t="s">
        <v>2316</v>
      </c>
      <c r="C160" s="419" t="s">
        <v>7978</v>
      </c>
      <c r="D160" s="419" t="s">
        <v>7799</v>
      </c>
      <c r="E160" s="437" t="s">
        <v>846</v>
      </c>
      <c r="F160" s="432"/>
      <c r="G160" s="432"/>
      <c r="H160" s="433"/>
      <c r="I160" s="421" t="s">
        <v>2317</v>
      </c>
      <c r="J160" s="29"/>
      <c r="K160" s="422">
        <f>I176</f>
        <v>1585.29</v>
      </c>
      <c r="L160" s="422">
        <v>2024.64</v>
      </c>
    </row>
    <row r="161" spans="1:12" s="28" customFormat="1">
      <c r="A161" s="26"/>
      <c r="B161" s="423"/>
      <c r="C161" s="423"/>
      <c r="D161" s="423"/>
      <c r="E161" s="434"/>
      <c r="F161" s="435"/>
      <c r="G161" s="435"/>
      <c r="H161" s="436"/>
      <c r="I161" s="426"/>
      <c r="J161" s="29"/>
      <c r="K161" s="26"/>
      <c r="L161" s="27"/>
    </row>
    <row r="162" spans="1:12" s="28" customFormat="1">
      <c r="A162" s="26"/>
      <c r="B162" s="26"/>
      <c r="C162" s="26"/>
      <c r="D162" s="427" t="s">
        <v>7844</v>
      </c>
      <c r="E162" s="427" t="s">
        <v>8294</v>
      </c>
      <c r="F162" s="427" t="s">
        <v>7845</v>
      </c>
      <c r="G162" s="428" t="s">
        <v>7846</v>
      </c>
      <c r="H162" s="429" t="s">
        <v>7847</v>
      </c>
      <c r="I162" s="429" t="s">
        <v>8254</v>
      </c>
      <c r="J162" s="29"/>
      <c r="K162" s="26"/>
      <c r="L162" s="27"/>
    </row>
    <row r="163" spans="1:12" s="28" customFormat="1">
      <c r="A163" s="26"/>
      <c r="B163" s="26"/>
      <c r="C163" s="26"/>
      <c r="D163" s="698" t="s">
        <v>485</v>
      </c>
      <c r="E163" s="698"/>
      <c r="F163" s="698"/>
      <c r="G163" s="698"/>
      <c r="H163" s="698"/>
      <c r="I163" s="698"/>
      <c r="J163" s="29"/>
      <c r="K163" s="26"/>
      <c r="L163" s="27"/>
    </row>
    <row r="164" spans="1:12" s="28" customFormat="1">
      <c r="A164" s="26"/>
      <c r="B164" s="26"/>
      <c r="C164" s="26"/>
      <c r="D164" s="31">
        <v>91677</v>
      </c>
      <c r="E164" s="32" t="s">
        <v>9446</v>
      </c>
      <c r="F164" s="33" t="s">
        <v>8243</v>
      </c>
      <c r="G164" s="34">
        <v>12.4643</v>
      </c>
      <c r="H164" s="430">
        <f>SUMIF(Insumos!B:B,D164,Insumos!G:G)</f>
        <v>53.78</v>
      </c>
      <c r="I164" s="30">
        <f>G164*H164</f>
        <v>670.33</v>
      </c>
      <c r="J164" s="29"/>
      <c r="K164" s="413"/>
      <c r="L164" s="27"/>
    </row>
    <row r="165" spans="1:12" s="28" customFormat="1">
      <c r="A165" s="26"/>
      <c r="B165" s="26"/>
      <c r="C165" s="26"/>
      <c r="D165" s="31">
        <v>88266</v>
      </c>
      <c r="E165" s="32" t="s">
        <v>9447</v>
      </c>
      <c r="F165" s="33" t="s">
        <v>8243</v>
      </c>
      <c r="G165" s="34">
        <v>24.464300000000001</v>
      </c>
      <c r="H165" s="430">
        <f>SUMIF(Insumos!B:B,D165,Insumos!G:G)</f>
        <v>12.78</v>
      </c>
      <c r="I165" s="30">
        <f>G165*H165</f>
        <v>312.64999999999998</v>
      </c>
      <c r="J165" s="29"/>
      <c r="K165" s="413"/>
      <c r="L165" s="27"/>
    </row>
    <row r="166" spans="1:12" s="28" customFormat="1">
      <c r="A166" s="26"/>
      <c r="B166" s="26"/>
      <c r="C166" s="26"/>
      <c r="D166" s="31">
        <v>88265</v>
      </c>
      <c r="E166" s="32" t="s">
        <v>9448</v>
      </c>
      <c r="F166" s="33" t="s">
        <v>8243</v>
      </c>
      <c r="G166" s="34">
        <v>24.464300000000001</v>
      </c>
      <c r="H166" s="430">
        <f>SUMIF(Insumos!B:B,D166,Insumos!G:G)</f>
        <v>13.51</v>
      </c>
      <c r="I166" s="30">
        <f>G166*H166</f>
        <v>330.51</v>
      </c>
      <c r="J166" s="29"/>
      <c r="K166" s="413"/>
      <c r="L166" s="27"/>
    </row>
    <row r="167" spans="1:12" s="28" customFormat="1">
      <c r="A167" s="26"/>
      <c r="B167" s="26"/>
      <c r="C167" s="26"/>
      <c r="D167" s="31">
        <v>88247</v>
      </c>
      <c r="E167" s="32" t="s">
        <v>44</v>
      </c>
      <c r="F167" s="33" t="s">
        <v>8243</v>
      </c>
      <c r="G167" s="34">
        <v>24.464300000000001</v>
      </c>
      <c r="H167" s="430">
        <f>SUMIF(Insumos!B:B,D167,Insumos!G:G)</f>
        <v>11.11</v>
      </c>
      <c r="I167" s="30">
        <f>G167*H167</f>
        <v>271.8</v>
      </c>
      <c r="J167" s="29"/>
      <c r="K167" s="26"/>
      <c r="L167" s="27"/>
    </row>
    <row r="168" spans="1:12" s="28" customFormat="1">
      <c r="A168" s="26"/>
      <c r="B168" s="26"/>
      <c r="C168" s="26"/>
      <c r="D168" s="700" t="s">
        <v>9454</v>
      </c>
      <c r="E168" s="700"/>
      <c r="F168" s="700"/>
      <c r="G168" s="700"/>
      <c r="H168" s="700"/>
      <c r="I168" s="30">
        <f>SUM(I163:I167)</f>
        <v>1585.29</v>
      </c>
      <c r="J168" s="29"/>
      <c r="K168" s="26"/>
      <c r="L168" s="27"/>
    </row>
    <row r="169" spans="1:12" s="28" customFormat="1">
      <c r="A169" s="26"/>
      <c r="B169" s="26"/>
      <c r="C169" s="26"/>
      <c r="D169" s="698" t="s">
        <v>425</v>
      </c>
      <c r="E169" s="698"/>
      <c r="F169" s="698"/>
      <c r="G169" s="698"/>
      <c r="H169" s="698"/>
      <c r="I169" s="698"/>
      <c r="J169" s="29"/>
      <c r="K169" s="26"/>
      <c r="L169" s="27"/>
    </row>
    <row r="170" spans="1:12" s="28" customFormat="1">
      <c r="A170" s="26"/>
      <c r="B170" s="26"/>
      <c r="C170" s="26"/>
      <c r="D170" s="31"/>
      <c r="E170" s="32"/>
      <c r="F170" s="33"/>
      <c r="G170" s="34"/>
      <c r="H170" s="430">
        <f>SUMIF(Insumos!B:B,D170,Insumos!G:G)</f>
        <v>0</v>
      </c>
      <c r="I170" s="30">
        <f>G170*H170</f>
        <v>0</v>
      </c>
      <c r="J170" s="29"/>
      <c r="K170" s="26"/>
      <c r="L170" s="27"/>
    </row>
    <row r="171" spans="1:12" s="28" customFormat="1">
      <c r="A171" s="26"/>
      <c r="B171" s="26"/>
      <c r="C171" s="26"/>
      <c r="D171" s="31"/>
      <c r="E171" s="32"/>
      <c r="F171" s="33"/>
      <c r="G171" s="34"/>
      <c r="H171" s="430">
        <f>SUMIF(Insumos!B:B,D171,Insumos!G:G)</f>
        <v>0</v>
      </c>
      <c r="I171" s="30">
        <f>G171*H171</f>
        <v>0</v>
      </c>
      <c r="J171" s="29"/>
      <c r="K171" s="26"/>
      <c r="L171" s="27"/>
    </row>
    <row r="172" spans="1:12" s="28" customFormat="1">
      <c r="A172" s="26"/>
      <c r="B172" s="26"/>
      <c r="C172" s="26"/>
      <c r="D172" s="31"/>
      <c r="E172" s="32"/>
      <c r="F172" s="33"/>
      <c r="G172" s="34"/>
      <c r="H172" s="430">
        <f>SUMIF(Insumos!B:B,D172,Insumos!G:G)</f>
        <v>0</v>
      </c>
      <c r="I172" s="30">
        <f>G172*H172</f>
        <v>0</v>
      </c>
      <c r="J172" s="29"/>
      <c r="K172" s="26"/>
      <c r="L172" s="27"/>
    </row>
    <row r="173" spans="1:12" s="28" customFormat="1">
      <c r="A173" s="26"/>
      <c r="B173" s="26"/>
      <c r="C173" s="26"/>
      <c r="D173" s="31"/>
      <c r="E173" s="32"/>
      <c r="F173" s="33"/>
      <c r="G173" s="34"/>
      <c r="H173" s="430">
        <f>SUMIF(Insumos!B:B,D173,Insumos!G:G)</f>
        <v>0</v>
      </c>
      <c r="I173" s="30">
        <f>G173*H173</f>
        <v>0</v>
      </c>
      <c r="J173" s="29"/>
      <c r="K173" s="26"/>
      <c r="L173" s="27"/>
    </row>
    <row r="174" spans="1:12" s="28" customFormat="1">
      <c r="A174" s="26"/>
      <c r="B174" s="26"/>
      <c r="C174" s="26"/>
      <c r="D174" s="31"/>
      <c r="E174" s="32"/>
      <c r="F174" s="33"/>
      <c r="G174" s="34"/>
      <c r="H174" s="430">
        <f>SUMIF(Insumos!B:B,D174,Insumos!G:G)</f>
        <v>0</v>
      </c>
      <c r="I174" s="30">
        <f>G174*H174</f>
        <v>0</v>
      </c>
      <c r="J174" s="29"/>
      <c r="K174" s="26"/>
      <c r="L174" s="27"/>
    </row>
    <row r="175" spans="1:12" s="28" customFormat="1">
      <c r="A175" s="26"/>
      <c r="B175" s="26"/>
      <c r="C175" s="26"/>
      <c r="D175" s="699"/>
      <c r="E175" s="699"/>
      <c r="F175" s="699"/>
      <c r="G175" s="699"/>
      <c r="H175" s="30" t="s">
        <v>9454</v>
      </c>
      <c r="I175" s="30">
        <f>SUM(I170:I174)</f>
        <v>0</v>
      </c>
      <c r="J175" s="29"/>
      <c r="K175" s="26"/>
      <c r="L175" s="27"/>
    </row>
    <row r="176" spans="1:12" s="28" customFormat="1">
      <c r="A176" s="26"/>
      <c r="B176" s="26"/>
      <c r="C176" s="26"/>
      <c r="D176" s="228"/>
      <c r="E176" s="229"/>
      <c r="F176" s="229"/>
      <c r="G176" s="230"/>
      <c r="H176" s="231" t="s">
        <v>8317</v>
      </c>
      <c r="I176" s="30">
        <f>TRUNC(I168+I175,2)</f>
        <v>1585.29</v>
      </c>
      <c r="J176" s="29"/>
      <c r="K176" s="26"/>
      <c r="L176" s="27"/>
    </row>
    <row r="177" spans="1:12" s="28" customFormat="1">
      <c r="A177" s="26"/>
      <c r="B177" s="26"/>
      <c r="C177" s="26"/>
      <c r="G177" s="40"/>
      <c r="H177" s="27"/>
      <c r="I177" s="27"/>
      <c r="K177" s="26"/>
      <c r="L177" s="27"/>
    </row>
    <row r="178" spans="1:12" s="28" customFormat="1">
      <c r="A178" s="26"/>
      <c r="B178" s="26"/>
      <c r="C178" s="26"/>
      <c r="G178" s="40"/>
      <c r="H178" s="27"/>
      <c r="I178" s="27"/>
      <c r="K178" s="26"/>
      <c r="L178" s="27"/>
    </row>
    <row r="179" spans="1:12" s="28" customFormat="1">
      <c r="A179" s="26"/>
      <c r="B179" s="26"/>
      <c r="C179" s="26"/>
      <c r="G179" s="40"/>
      <c r="H179" s="27"/>
      <c r="I179" s="27"/>
      <c r="K179" s="26"/>
      <c r="L179" s="27"/>
    </row>
    <row r="180" spans="1:12" s="28" customFormat="1">
      <c r="A180" s="26"/>
      <c r="B180" s="419" t="s">
        <v>2316</v>
      </c>
      <c r="C180" s="419" t="s">
        <v>7978</v>
      </c>
      <c r="D180" s="419" t="s">
        <v>7800</v>
      </c>
      <c r="E180" s="437" t="s">
        <v>847</v>
      </c>
      <c r="F180" s="432"/>
      <c r="G180" s="432"/>
      <c r="H180" s="433"/>
      <c r="I180" s="421" t="s">
        <v>88</v>
      </c>
      <c r="J180" s="29"/>
      <c r="K180" s="422">
        <f>I196</f>
        <v>2176.61</v>
      </c>
      <c r="L180" s="422">
        <v>2779.84</v>
      </c>
    </row>
    <row r="181" spans="1:12" s="28" customFormat="1">
      <c r="A181" s="26"/>
      <c r="B181" s="423"/>
      <c r="C181" s="423"/>
      <c r="D181" s="423"/>
      <c r="E181" s="434"/>
      <c r="F181" s="435"/>
      <c r="G181" s="435"/>
      <c r="H181" s="436"/>
      <c r="I181" s="426"/>
      <c r="J181" s="29"/>
      <c r="K181" s="26"/>
      <c r="L181" s="27"/>
    </row>
    <row r="182" spans="1:12" s="28" customFormat="1">
      <c r="A182" s="26"/>
      <c r="B182" s="26"/>
      <c r="C182" s="26"/>
      <c r="D182" s="427" t="s">
        <v>7844</v>
      </c>
      <c r="E182" s="427" t="s">
        <v>8294</v>
      </c>
      <c r="F182" s="427" t="s">
        <v>7845</v>
      </c>
      <c r="G182" s="428" t="s">
        <v>7846</v>
      </c>
      <c r="H182" s="429" t="s">
        <v>7847</v>
      </c>
      <c r="I182" s="429" t="s">
        <v>8254</v>
      </c>
      <c r="J182" s="29"/>
      <c r="K182" s="26"/>
      <c r="L182" s="27"/>
    </row>
    <row r="183" spans="1:12" s="28" customFormat="1">
      <c r="A183" s="26"/>
      <c r="B183" s="26"/>
      <c r="C183" s="26"/>
      <c r="D183" s="698" t="s">
        <v>485</v>
      </c>
      <c r="E183" s="698"/>
      <c r="F183" s="698"/>
      <c r="G183" s="698"/>
      <c r="H183" s="698"/>
      <c r="I183" s="698"/>
      <c r="J183" s="29"/>
      <c r="K183" s="26"/>
      <c r="L183" s="27"/>
    </row>
    <row r="184" spans="1:12" s="28" customFormat="1">
      <c r="A184" s="26"/>
      <c r="B184" s="26"/>
      <c r="C184" s="26"/>
      <c r="D184" s="31">
        <v>91677</v>
      </c>
      <c r="E184" s="32" t="s">
        <v>9446</v>
      </c>
      <c r="F184" s="33" t="s">
        <v>8243</v>
      </c>
      <c r="G184" s="34">
        <v>31.999600000000001</v>
      </c>
      <c r="H184" s="430">
        <f>SUMIF(Insumos!B:B,D184,Insumos!G:G)</f>
        <v>53.78</v>
      </c>
      <c r="I184" s="30">
        <f>G184*H184</f>
        <v>1720.94</v>
      </c>
      <c r="J184" s="29"/>
      <c r="K184" s="413"/>
      <c r="L184" s="27"/>
    </row>
    <row r="185" spans="1:12" s="28" customFormat="1">
      <c r="A185" s="26"/>
      <c r="B185" s="26"/>
      <c r="C185" s="26"/>
      <c r="D185" s="31">
        <v>90775</v>
      </c>
      <c r="E185" s="32" t="s">
        <v>532</v>
      </c>
      <c r="F185" s="33" t="s">
        <v>8243</v>
      </c>
      <c r="G185" s="34">
        <v>31.999600000000001</v>
      </c>
      <c r="H185" s="430">
        <f>SUMIF(Insumos!B:B,D185,Insumos!G:G)</f>
        <v>14.24</v>
      </c>
      <c r="I185" s="30">
        <f>G185*H185</f>
        <v>455.67</v>
      </c>
      <c r="J185" s="29"/>
      <c r="K185" s="413"/>
      <c r="L185" s="27"/>
    </row>
    <row r="186" spans="1:12" s="28" customFormat="1">
      <c r="A186" s="26"/>
      <c r="B186" s="26"/>
      <c r="C186" s="26"/>
      <c r="D186" s="31"/>
      <c r="E186" s="32"/>
      <c r="F186" s="33"/>
      <c r="G186" s="34"/>
      <c r="H186" s="430">
        <f>SUMIF(Insumos!B:B,D186,Insumos!G:G)</f>
        <v>0</v>
      </c>
      <c r="I186" s="30">
        <f>G186*H186</f>
        <v>0</v>
      </c>
      <c r="J186" s="29"/>
      <c r="K186" s="413"/>
      <c r="L186" s="27"/>
    </row>
    <row r="187" spans="1:12" s="28" customFormat="1">
      <c r="A187" s="26"/>
      <c r="B187" s="26"/>
      <c r="C187" s="26"/>
      <c r="D187" s="31"/>
      <c r="E187" s="32"/>
      <c r="F187" s="33"/>
      <c r="G187" s="34"/>
      <c r="H187" s="430">
        <f>SUMIF(Insumos!B:B,D187,Insumos!G:G)</f>
        <v>0</v>
      </c>
      <c r="I187" s="30">
        <f>G187*H187</f>
        <v>0</v>
      </c>
      <c r="J187" s="29"/>
      <c r="K187" s="26"/>
      <c r="L187" s="27"/>
    </row>
    <row r="188" spans="1:12" s="28" customFormat="1">
      <c r="A188" s="26"/>
      <c r="B188" s="26"/>
      <c r="C188" s="26"/>
      <c r="D188" s="700" t="s">
        <v>9454</v>
      </c>
      <c r="E188" s="700"/>
      <c r="F188" s="700"/>
      <c r="G188" s="700"/>
      <c r="H188" s="700"/>
      <c r="I188" s="30">
        <f>SUM(I183:I187)</f>
        <v>2176.61</v>
      </c>
      <c r="J188" s="29"/>
      <c r="K188" s="26"/>
      <c r="L188" s="27"/>
    </row>
    <row r="189" spans="1:12" s="28" customFormat="1">
      <c r="A189" s="26"/>
      <c r="B189" s="26"/>
      <c r="C189" s="26"/>
      <c r="D189" s="698" t="s">
        <v>425</v>
      </c>
      <c r="E189" s="698"/>
      <c r="F189" s="698"/>
      <c r="G189" s="698"/>
      <c r="H189" s="698"/>
      <c r="I189" s="698"/>
      <c r="J189" s="29"/>
      <c r="K189" s="26"/>
      <c r="L189" s="27"/>
    </row>
    <row r="190" spans="1:12" s="28" customFormat="1">
      <c r="A190" s="26"/>
      <c r="B190" s="26"/>
      <c r="C190" s="26"/>
      <c r="D190" s="31"/>
      <c r="E190" s="32"/>
      <c r="F190" s="33"/>
      <c r="G190" s="34"/>
      <c r="H190" s="430">
        <f>SUMIF(Insumos!B:B,D190,Insumos!G:G)</f>
        <v>0</v>
      </c>
      <c r="I190" s="30">
        <f>G190*H190</f>
        <v>0</v>
      </c>
      <c r="J190" s="29"/>
      <c r="K190" s="26"/>
      <c r="L190" s="27"/>
    </row>
    <row r="191" spans="1:12" s="28" customFormat="1">
      <c r="A191" s="26"/>
      <c r="B191" s="26"/>
      <c r="C191" s="26"/>
      <c r="D191" s="31"/>
      <c r="E191" s="32"/>
      <c r="F191" s="33"/>
      <c r="G191" s="34"/>
      <c r="H191" s="430">
        <f>SUMIF(Insumos!B:B,D191,Insumos!G:G)</f>
        <v>0</v>
      </c>
      <c r="I191" s="30">
        <f>G191*H191</f>
        <v>0</v>
      </c>
      <c r="J191" s="29"/>
      <c r="K191" s="26"/>
      <c r="L191" s="27"/>
    </row>
    <row r="192" spans="1:12" s="28" customFormat="1">
      <c r="A192" s="26"/>
      <c r="B192" s="26"/>
      <c r="C192" s="26"/>
      <c r="D192" s="31"/>
      <c r="E192" s="32"/>
      <c r="F192" s="33"/>
      <c r="G192" s="34"/>
      <c r="H192" s="430">
        <f>SUMIF(Insumos!B:B,D192,Insumos!G:G)</f>
        <v>0</v>
      </c>
      <c r="I192" s="30">
        <f>G192*H192</f>
        <v>0</v>
      </c>
      <c r="J192" s="29"/>
      <c r="K192" s="26"/>
      <c r="L192" s="27"/>
    </row>
    <row r="193" spans="1:12" s="28" customFormat="1">
      <c r="A193" s="26"/>
      <c r="B193" s="26"/>
      <c r="C193" s="26"/>
      <c r="D193" s="31"/>
      <c r="E193" s="32"/>
      <c r="F193" s="33"/>
      <c r="G193" s="34"/>
      <c r="H193" s="430">
        <f>SUMIF(Insumos!B:B,D193,Insumos!G:G)</f>
        <v>0</v>
      </c>
      <c r="I193" s="30">
        <f>G193*H193</f>
        <v>0</v>
      </c>
      <c r="J193" s="29"/>
      <c r="K193" s="26"/>
      <c r="L193" s="27"/>
    </row>
    <row r="194" spans="1:12" s="28" customFormat="1">
      <c r="A194" s="26"/>
      <c r="B194" s="26"/>
      <c r="C194" s="26"/>
      <c r="D194" s="31"/>
      <c r="E194" s="32"/>
      <c r="F194" s="33"/>
      <c r="G194" s="34"/>
      <c r="H194" s="430">
        <f>SUMIF(Insumos!B:B,D194,Insumos!G:G)</f>
        <v>0</v>
      </c>
      <c r="I194" s="30">
        <f>G194*H194</f>
        <v>0</v>
      </c>
      <c r="J194" s="29"/>
      <c r="K194" s="26"/>
      <c r="L194" s="27"/>
    </row>
    <row r="195" spans="1:12" s="28" customFormat="1">
      <c r="A195" s="26"/>
      <c r="B195" s="26"/>
      <c r="C195" s="26"/>
      <c r="D195" s="699"/>
      <c r="E195" s="699"/>
      <c r="F195" s="699"/>
      <c r="G195" s="699"/>
      <c r="H195" s="30" t="s">
        <v>9454</v>
      </c>
      <c r="I195" s="30">
        <f>SUM(I190:I194)</f>
        <v>0</v>
      </c>
      <c r="J195" s="29"/>
      <c r="K195" s="26"/>
      <c r="L195" s="27"/>
    </row>
    <row r="196" spans="1:12" s="28" customFormat="1">
      <c r="A196" s="26"/>
      <c r="B196" s="26"/>
      <c r="C196" s="26"/>
      <c r="D196" s="228"/>
      <c r="E196" s="229"/>
      <c r="F196" s="229"/>
      <c r="G196" s="230"/>
      <c r="H196" s="231" t="s">
        <v>8317</v>
      </c>
      <c r="I196" s="30">
        <f>TRUNC(I188+I195,2)</f>
        <v>2176.61</v>
      </c>
      <c r="J196" s="29"/>
      <c r="K196" s="26"/>
      <c r="L196" s="27"/>
    </row>
    <row r="197" spans="1:12" s="28" customFormat="1">
      <c r="A197" s="26"/>
      <c r="B197" s="26"/>
      <c r="C197" s="26"/>
      <c r="G197" s="40"/>
      <c r="H197" s="27"/>
      <c r="I197" s="27"/>
      <c r="K197" s="26"/>
      <c r="L197" s="27"/>
    </row>
    <row r="198" spans="1:12" s="28" customFormat="1">
      <c r="A198" s="26"/>
      <c r="B198" s="26"/>
      <c r="C198" s="26"/>
      <c r="G198" s="40"/>
      <c r="H198" s="27"/>
      <c r="I198" s="27"/>
      <c r="K198" s="26"/>
      <c r="L198" s="27"/>
    </row>
    <row r="199" spans="1:12" s="28" customFormat="1">
      <c r="A199" s="26"/>
      <c r="B199" s="26"/>
      <c r="C199" s="26"/>
      <c r="G199" s="40"/>
      <c r="H199" s="27"/>
      <c r="I199" s="27"/>
      <c r="K199" s="26"/>
      <c r="L199" s="27"/>
    </row>
    <row r="200" spans="1:12" s="28" customFormat="1">
      <c r="A200" s="26"/>
      <c r="B200" s="419" t="s">
        <v>2316</v>
      </c>
      <c r="C200" s="419" t="s">
        <v>7978</v>
      </c>
      <c r="D200" s="419" t="s">
        <v>7801</v>
      </c>
      <c r="E200" s="437" t="s">
        <v>848</v>
      </c>
      <c r="F200" s="432"/>
      <c r="G200" s="432"/>
      <c r="H200" s="433"/>
      <c r="I200" s="421" t="s">
        <v>88</v>
      </c>
      <c r="J200" s="29"/>
      <c r="K200" s="422">
        <f>I216</f>
        <v>6054.03</v>
      </c>
      <c r="L200" s="422">
        <v>7731.84</v>
      </c>
    </row>
    <row r="201" spans="1:12" s="28" customFormat="1">
      <c r="A201" s="26"/>
      <c r="B201" s="423"/>
      <c r="C201" s="423"/>
      <c r="D201" s="423"/>
      <c r="E201" s="434"/>
      <c r="F201" s="435"/>
      <c r="G201" s="435"/>
      <c r="H201" s="436"/>
      <c r="I201" s="426"/>
      <c r="J201" s="29"/>
      <c r="K201" s="26"/>
      <c r="L201" s="27"/>
    </row>
    <row r="202" spans="1:12" s="28" customFormat="1">
      <c r="A202" s="26"/>
      <c r="B202" s="26"/>
      <c r="C202" s="26"/>
      <c r="D202" s="427" t="s">
        <v>7844</v>
      </c>
      <c r="E202" s="427" t="s">
        <v>8294</v>
      </c>
      <c r="F202" s="427" t="s">
        <v>7845</v>
      </c>
      <c r="G202" s="428" t="s">
        <v>7846</v>
      </c>
      <c r="H202" s="429" t="s">
        <v>7847</v>
      </c>
      <c r="I202" s="429" t="s">
        <v>8254</v>
      </c>
      <c r="J202" s="29"/>
      <c r="K202" s="26"/>
      <c r="L202" s="27"/>
    </row>
    <row r="203" spans="1:12" s="28" customFormat="1">
      <c r="A203" s="26"/>
      <c r="B203" s="26"/>
      <c r="C203" s="26"/>
      <c r="D203" s="698" t="s">
        <v>485</v>
      </c>
      <c r="E203" s="698"/>
      <c r="F203" s="698"/>
      <c r="G203" s="698"/>
      <c r="H203" s="698"/>
      <c r="I203" s="698"/>
      <c r="J203" s="29"/>
      <c r="K203" s="26"/>
      <c r="L203" s="27"/>
    </row>
    <row r="204" spans="1:12" s="28" customFormat="1">
      <c r="A204" s="26"/>
      <c r="B204" s="26"/>
      <c r="C204" s="26"/>
      <c r="D204" s="31">
        <v>91677</v>
      </c>
      <c r="E204" s="32" t="s">
        <v>9446</v>
      </c>
      <c r="F204" s="33" t="s">
        <v>8243</v>
      </c>
      <c r="G204" s="34">
        <v>24.9269</v>
      </c>
      <c r="H204" s="430">
        <f>SUMIF(Insumos!B:B,D204,Insumos!G:G)</f>
        <v>53.78</v>
      </c>
      <c r="I204" s="30">
        <f t="shared" ref="I204:I209" si="1">G204*H204</f>
        <v>1340.57</v>
      </c>
      <c r="J204" s="29"/>
      <c r="K204" s="413"/>
      <c r="L204" s="27"/>
    </row>
    <row r="205" spans="1:12" s="28" customFormat="1">
      <c r="A205" s="26"/>
      <c r="B205" s="26"/>
      <c r="C205" s="26"/>
      <c r="D205" s="31">
        <v>88266</v>
      </c>
      <c r="E205" s="32" t="s">
        <v>9447</v>
      </c>
      <c r="F205" s="33" t="s">
        <v>8243</v>
      </c>
      <c r="G205" s="34">
        <v>60.926900000000003</v>
      </c>
      <c r="H205" s="430">
        <f>SUMIF(Insumos!B:B,D205,Insumos!G:G)</f>
        <v>12.78</v>
      </c>
      <c r="I205" s="30">
        <f t="shared" si="1"/>
        <v>778.65</v>
      </c>
      <c r="J205" s="29"/>
      <c r="K205" s="413"/>
      <c r="L205" s="27"/>
    </row>
    <row r="206" spans="1:12" s="28" customFormat="1">
      <c r="A206" s="26"/>
      <c r="B206" s="26"/>
      <c r="C206" s="26"/>
      <c r="D206" s="31">
        <v>88265</v>
      </c>
      <c r="E206" s="32" t="s">
        <v>9448</v>
      </c>
      <c r="F206" s="33" t="s">
        <v>8243</v>
      </c>
      <c r="G206" s="34">
        <v>60.926900000000003</v>
      </c>
      <c r="H206" s="430">
        <f>SUMIF(Insumos!B:B,D206,Insumos!G:G)</f>
        <v>13.51</v>
      </c>
      <c r="I206" s="30">
        <f t="shared" si="1"/>
        <v>823.12</v>
      </c>
      <c r="J206" s="29"/>
      <c r="K206" s="413"/>
      <c r="L206" s="27"/>
    </row>
    <row r="207" spans="1:12" s="28" customFormat="1">
      <c r="A207" s="26"/>
      <c r="B207" s="26"/>
      <c r="C207" s="26"/>
      <c r="D207" s="31">
        <v>88247</v>
      </c>
      <c r="E207" s="32" t="s">
        <v>44</v>
      </c>
      <c r="F207" s="33" t="s">
        <v>8243</v>
      </c>
      <c r="G207" s="34">
        <v>60.926900000000003</v>
      </c>
      <c r="H207" s="430">
        <f>SUMIF(Insumos!B:B,D207,Insumos!G:G)</f>
        <v>11.11</v>
      </c>
      <c r="I207" s="30">
        <f t="shared" si="1"/>
        <v>676.9</v>
      </c>
      <c r="J207" s="29"/>
      <c r="K207" s="413"/>
      <c r="L207" s="27"/>
    </row>
    <row r="208" spans="1:12" s="28" customFormat="1">
      <c r="A208" s="26"/>
      <c r="B208" s="26"/>
      <c r="C208" s="26"/>
      <c r="D208" s="31">
        <v>88286</v>
      </c>
      <c r="E208" s="32" t="s">
        <v>9449</v>
      </c>
      <c r="F208" s="33" t="s">
        <v>8243</v>
      </c>
      <c r="G208" s="34">
        <v>24.9269</v>
      </c>
      <c r="H208" s="430">
        <f>SUMIF(Insumos!B:B,D208,Insumos!G:G)</f>
        <v>23.04</v>
      </c>
      <c r="I208" s="30">
        <f>G208*H208-0.01</f>
        <v>574.30999999999995</v>
      </c>
      <c r="J208" s="29"/>
      <c r="K208" s="413"/>
      <c r="L208" s="27"/>
    </row>
    <row r="209" spans="1:12" s="28" customFormat="1">
      <c r="A209" s="26"/>
      <c r="B209" s="26"/>
      <c r="C209" s="26"/>
      <c r="D209" s="31"/>
      <c r="E209" s="32"/>
      <c r="F209" s="33"/>
      <c r="G209" s="34"/>
      <c r="H209" s="430">
        <f>SUMIF(Insumos!B:B,D209,Insumos!G:G)</f>
        <v>0</v>
      </c>
      <c r="I209" s="30">
        <f t="shared" si="1"/>
        <v>0</v>
      </c>
      <c r="J209" s="29"/>
      <c r="K209" s="26"/>
      <c r="L209" s="27"/>
    </row>
    <row r="210" spans="1:12" s="28" customFormat="1">
      <c r="A210" s="26"/>
      <c r="B210" s="26"/>
      <c r="C210" s="26"/>
      <c r="D210" s="700" t="s">
        <v>9454</v>
      </c>
      <c r="E210" s="700"/>
      <c r="F210" s="700"/>
      <c r="G210" s="700"/>
      <c r="H210" s="700"/>
      <c r="I210" s="30">
        <f>SUM(I203:I209)</f>
        <v>4193.55</v>
      </c>
      <c r="J210" s="29"/>
      <c r="K210" s="26"/>
      <c r="L210" s="27"/>
    </row>
    <row r="211" spans="1:12" s="28" customFormat="1">
      <c r="A211" s="26"/>
      <c r="B211" s="26"/>
      <c r="C211" s="26"/>
      <c r="D211" s="698" t="s">
        <v>425</v>
      </c>
      <c r="E211" s="698"/>
      <c r="F211" s="698"/>
      <c r="G211" s="698"/>
      <c r="H211" s="698"/>
      <c r="I211" s="698"/>
      <c r="J211" s="29"/>
      <c r="K211" s="26"/>
      <c r="L211" s="27"/>
    </row>
    <row r="212" spans="1:12" s="28" customFormat="1">
      <c r="A212" s="26"/>
      <c r="B212" s="26"/>
      <c r="C212" s="26"/>
      <c r="D212" s="31" t="s">
        <v>978</v>
      </c>
      <c r="E212" s="32" t="s">
        <v>979</v>
      </c>
      <c r="F212" s="33" t="s">
        <v>8243</v>
      </c>
      <c r="G212" s="34">
        <v>24</v>
      </c>
      <c r="H212" s="430">
        <f>SUMIF(Insumos!B:B,D212,Insumos!G:G)</f>
        <v>77.52</v>
      </c>
      <c r="I212" s="30">
        <f>G212*H212</f>
        <v>1860.48</v>
      </c>
      <c r="J212" s="29"/>
      <c r="K212" s="26"/>
      <c r="L212" s="27"/>
    </row>
    <row r="213" spans="1:12" s="28" customFormat="1">
      <c r="A213" s="26"/>
      <c r="B213" s="26"/>
      <c r="C213" s="26"/>
      <c r="D213" s="31"/>
      <c r="E213" s="32"/>
      <c r="F213" s="33"/>
      <c r="G213" s="34"/>
      <c r="H213" s="430">
        <f>SUMIF(Insumos!B:B,D213,Insumos!G:G)</f>
        <v>0</v>
      </c>
      <c r="I213" s="30">
        <f>G213*H213</f>
        <v>0</v>
      </c>
      <c r="J213" s="29"/>
      <c r="K213" s="26"/>
      <c r="L213" s="27"/>
    </row>
    <row r="214" spans="1:12" s="28" customFormat="1">
      <c r="A214" s="26"/>
      <c r="B214" s="26"/>
      <c r="C214" s="26"/>
      <c r="D214" s="31"/>
      <c r="E214" s="32"/>
      <c r="F214" s="33"/>
      <c r="G214" s="34"/>
      <c r="H214" s="430">
        <f>SUMIF(Insumos!B:B,D214,Insumos!G:G)</f>
        <v>0</v>
      </c>
      <c r="I214" s="30">
        <f>G214*H214</f>
        <v>0</v>
      </c>
      <c r="J214" s="29"/>
      <c r="K214" s="26"/>
      <c r="L214" s="27"/>
    </row>
    <row r="215" spans="1:12" s="28" customFormat="1">
      <c r="A215" s="26"/>
      <c r="B215" s="26"/>
      <c r="C215" s="26"/>
      <c r="D215" s="699"/>
      <c r="E215" s="699"/>
      <c r="F215" s="699"/>
      <c r="G215" s="699"/>
      <c r="H215" s="30" t="s">
        <v>9454</v>
      </c>
      <c r="I215" s="30">
        <f>SUM(I212:I214)</f>
        <v>1860.48</v>
      </c>
      <c r="J215" s="29"/>
      <c r="K215" s="26"/>
      <c r="L215" s="27"/>
    </row>
    <row r="216" spans="1:12" s="28" customFormat="1">
      <c r="A216" s="26"/>
      <c r="B216" s="26"/>
      <c r="C216" s="26"/>
      <c r="D216" s="228"/>
      <c r="E216" s="229"/>
      <c r="F216" s="229"/>
      <c r="G216" s="230"/>
      <c r="H216" s="231" t="s">
        <v>8317</v>
      </c>
      <c r="I216" s="30">
        <f>TRUNC(I210+I215,2)</f>
        <v>6054.03</v>
      </c>
      <c r="J216" s="29"/>
      <c r="K216" s="26"/>
      <c r="L216" s="27"/>
    </row>
    <row r="217" spans="1:12" s="28" customFormat="1">
      <c r="A217" s="26"/>
      <c r="B217" s="26"/>
      <c r="C217" s="26"/>
      <c r="G217" s="40"/>
      <c r="H217" s="27"/>
      <c r="I217" s="27"/>
      <c r="K217" s="26"/>
      <c r="L217" s="27"/>
    </row>
    <row r="218" spans="1:12" s="28" customFormat="1" hidden="1" outlineLevel="1">
      <c r="A218" s="26"/>
      <c r="B218" s="26"/>
      <c r="C218" s="26"/>
      <c r="G218" s="40"/>
      <c r="H218" s="27"/>
      <c r="I218" s="27"/>
      <c r="K218" s="26"/>
      <c r="L218" s="27"/>
    </row>
    <row r="219" spans="1:12" s="28" customFormat="1" collapsed="1">
      <c r="A219" s="26"/>
      <c r="B219" s="26"/>
      <c r="C219" s="26"/>
      <c r="G219" s="40"/>
      <c r="H219" s="27"/>
      <c r="I219" s="27"/>
      <c r="K219" s="26"/>
      <c r="L219" s="27"/>
    </row>
    <row r="220" spans="1:12" s="28" customFormat="1">
      <c r="A220" s="26"/>
      <c r="B220" s="419" t="s">
        <v>2316</v>
      </c>
      <c r="C220" s="419" t="s">
        <v>7978</v>
      </c>
      <c r="D220" s="419" t="s">
        <v>7802</v>
      </c>
      <c r="E220" s="437" t="s">
        <v>849</v>
      </c>
      <c r="F220" s="432"/>
      <c r="G220" s="432"/>
      <c r="H220" s="433"/>
      <c r="I220" s="421" t="s">
        <v>2317</v>
      </c>
      <c r="J220" s="29"/>
      <c r="K220" s="422">
        <f>I236</f>
        <v>1632.46</v>
      </c>
      <c r="L220" s="422">
        <v>2084.88</v>
      </c>
    </row>
    <row r="221" spans="1:12" s="28" customFormat="1">
      <c r="A221" s="26"/>
      <c r="B221" s="423"/>
      <c r="C221" s="423"/>
      <c r="D221" s="423"/>
      <c r="E221" s="434"/>
      <c r="F221" s="435"/>
      <c r="G221" s="435"/>
      <c r="H221" s="436"/>
      <c r="I221" s="426"/>
      <c r="J221" s="29"/>
      <c r="K221" s="26"/>
      <c r="L221" s="27"/>
    </row>
    <row r="222" spans="1:12" s="28" customFormat="1">
      <c r="A222" s="26"/>
      <c r="B222" s="26"/>
      <c r="C222" s="26"/>
      <c r="D222" s="427" t="s">
        <v>7844</v>
      </c>
      <c r="E222" s="427" t="s">
        <v>8294</v>
      </c>
      <c r="F222" s="427" t="s">
        <v>7845</v>
      </c>
      <c r="G222" s="428" t="s">
        <v>7846</v>
      </c>
      <c r="H222" s="429" t="s">
        <v>7847</v>
      </c>
      <c r="I222" s="429" t="s">
        <v>8254</v>
      </c>
      <c r="J222" s="29"/>
      <c r="K222" s="26"/>
      <c r="L222" s="27"/>
    </row>
    <row r="223" spans="1:12" s="28" customFormat="1">
      <c r="A223" s="26"/>
      <c r="B223" s="26"/>
      <c r="C223" s="26"/>
      <c r="D223" s="698" t="s">
        <v>485</v>
      </c>
      <c r="E223" s="698"/>
      <c r="F223" s="698"/>
      <c r="G223" s="698"/>
      <c r="H223" s="698"/>
      <c r="I223" s="698"/>
      <c r="J223" s="29"/>
      <c r="K223" s="26"/>
      <c r="L223" s="27"/>
    </row>
    <row r="224" spans="1:12">
      <c r="A224" s="26"/>
      <c r="B224" s="26"/>
      <c r="C224" s="26"/>
      <c r="D224" s="415">
        <v>91677</v>
      </c>
      <c r="E224" s="416" t="s">
        <v>9446</v>
      </c>
      <c r="F224" s="417" t="s">
        <v>8243</v>
      </c>
      <c r="G224" s="418">
        <v>24</v>
      </c>
      <c r="H224" s="438">
        <f>SUMIF(Insumos!B:B,D224,Insumos!G:G)</f>
        <v>53.78</v>
      </c>
      <c r="I224" s="439">
        <f>G224*H224-0.01</f>
        <v>1290.71</v>
      </c>
      <c r="J224" s="440"/>
      <c r="K224" s="226"/>
    </row>
    <row r="225" spans="2:12">
      <c r="D225" s="444">
        <v>90775</v>
      </c>
      <c r="E225" s="445" t="s">
        <v>532</v>
      </c>
      <c r="F225" s="417" t="s">
        <v>8243</v>
      </c>
      <c r="G225" s="418">
        <v>24</v>
      </c>
      <c r="H225" s="438">
        <f>SUMIF(Insumos!B:B,D225,Insumos!G:G)</f>
        <v>14.24</v>
      </c>
      <c r="I225" s="439">
        <f>G225*H225-0.01</f>
        <v>341.75</v>
      </c>
      <c r="J225" s="440"/>
      <c r="K225" s="226"/>
    </row>
    <row r="226" spans="2:12">
      <c r="D226" s="446"/>
      <c r="E226" s="447"/>
      <c r="F226" s="448"/>
      <c r="G226" s="449"/>
      <c r="H226" s="438">
        <f>SUMIF(Insumos!B:B,D226,Insumos!G:G)</f>
        <v>0</v>
      </c>
      <c r="I226" s="439">
        <f>G226*H226</f>
        <v>0</v>
      </c>
      <c r="J226" s="440"/>
      <c r="K226" s="226"/>
    </row>
    <row r="227" spans="2:12">
      <c r="D227" s="446"/>
      <c r="E227" s="447"/>
      <c r="F227" s="448"/>
      <c r="G227" s="449"/>
      <c r="H227" s="438">
        <f>SUMIF(Insumos!B:B,D227,Insumos!G:G)</f>
        <v>0</v>
      </c>
      <c r="I227" s="439">
        <f>G227*H227</f>
        <v>0</v>
      </c>
      <c r="J227" s="440"/>
    </row>
    <row r="228" spans="2:12">
      <c r="D228" s="711" t="s">
        <v>9454</v>
      </c>
      <c r="E228" s="711"/>
      <c r="F228" s="711"/>
      <c r="G228" s="711"/>
      <c r="H228" s="711"/>
      <c r="I228" s="439">
        <f>SUM(I223:I227)</f>
        <v>1632.46</v>
      </c>
      <c r="J228" s="440"/>
    </row>
    <row r="229" spans="2:12">
      <c r="D229" s="710" t="s">
        <v>425</v>
      </c>
      <c r="E229" s="710"/>
      <c r="F229" s="710"/>
      <c r="G229" s="710"/>
      <c r="H229" s="710"/>
      <c r="I229" s="710"/>
      <c r="J229" s="440"/>
    </row>
    <row r="230" spans="2:12">
      <c r="D230" s="446"/>
      <c r="E230" s="447"/>
      <c r="F230" s="448"/>
      <c r="G230" s="449"/>
      <c r="H230" s="438">
        <f>SUMIF(Insumos!B:B,D230,Insumos!G:G)</f>
        <v>0</v>
      </c>
      <c r="I230" s="439">
        <f>G230*H230</f>
        <v>0</v>
      </c>
      <c r="J230" s="440"/>
    </row>
    <row r="231" spans="2:12">
      <c r="D231" s="446"/>
      <c r="E231" s="447"/>
      <c r="F231" s="448"/>
      <c r="G231" s="449"/>
      <c r="H231" s="438">
        <f>SUMIF(Insumos!B:B,D231,Insumos!G:G)</f>
        <v>0</v>
      </c>
      <c r="I231" s="439">
        <f>G231*H231</f>
        <v>0</v>
      </c>
      <c r="J231" s="440"/>
    </row>
    <row r="232" spans="2:12">
      <c r="D232" s="446"/>
      <c r="E232" s="447"/>
      <c r="F232" s="448"/>
      <c r="G232" s="449"/>
      <c r="H232" s="438">
        <f>SUMIF(Insumos!B:B,D232,Insumos!G:G)</f>
        <v>0</v>
      </c>
      <c r="I232" s="439">
        <f>G232*H232</f>
        <v>0</v>
      </c>
      <c r="J232" s="440"/>
    </row>
    <row r="233" spans="2:12">
      <c r="D233" s="446"/>
      <c r="E233" s="447"/>
      <c r="F233" s="448"/>
      <c r="G233" s="449"/>
      <c r="H233" s="438">
        <f>SUMIF(Insumos!B:B,D233,Insumos!G:G)</f>
        <v>0</v>
      </c>
      <c r="I233" s="439">
        <f>G233*H233</f>
        <v>0</v>
      </c>
      <c r="J233" s="440"/>
    </row>
    <row r="234" spans="2:12">
      <c r="D234" s="446"/>
      <c r="E234" s="447"/>
      <c r="F234" s="448"/>
      <c r="G234" s="449"/>
      <c r="H234" s="438">
        <f>SUMIF(Insumos!B:B,D234,Insumos!G:G)</f>
        <v>0</v>
      </c>
      <c r="I234" s="439">
        <f>G234*H234</f>
        <v>0</v>
      </c>
      <c r="J234" s="440"/>
    </row>
    <row r="235" spans="2:12">
      <c r="D235" s="712"/>
      <c r="E235" s="712"/>
      <c r="F235" s="712"/>
      <c r="G235" s="712"/>
      <c r="H235" s="439" t="s">
        <v>9454</v>
      </c>
      <c r="I235" s="439">
        <f>SUM(I230:I234)</f>
        <v>0</v>
      </c>
      <c r="J235" s="440"/>
    </row>
    <row r="236" spans="2:12">
      <c r="D236" s="450"/>
      <c r="E236" s="451"/>
      <c r="F236" s="451"/>
      <c r="G236" s="452"/>
      <c r="H236" s="453" t="s">
        <v>8317</v>
      </c>
      <c r="I236" s="439">
        <f>TRUNC(I228+I235,2)</f>
        <v>1632.46</v>
      </c>
      <c r="J236" s="440"/>
    </row>
    <row r="240" spans="2:12">
      <c r="B240" s="455" t="s">
        <v>2316</v>
      </c>
      <c r="C240" s="455" t="s">
        <v>7978</v>
      </c>
      <c r="D240" s="455" t="s">
        <v>7803</v>
      </c>
      <c r="E240" s="456" t="s">
        <v>850</v>
      </c>
      <c r="F240" s="457"/>
      <c r="G240" s="457"/>
      <c r="H240" s="458"/>
      <c r="I240" s="459" t="s">
        <v>2317</v>
      </c>
      <c r="J240" s="440"/>
      <c r="K240" s="460">
        <f>I256</f>
        <v>1455.71</v>
      </c>
      <c r="L240" s="460">
        <v>1863.48</v>
      </c>
    </row>
    <row r="241" spans="2:11">
      <c r="B241" s="461"/>
      <c r="C241" s="461"/>
      <c r="D241" s="461"/>
      <c r="E241" s="462"/>
      <c r="F241" s="463"/>
      <c r="G241" s="463"/>
      <c r="H241" s="464"/>
      <c r="I241" s="465"/>
      <c r="J241" s="440"/>
    </row>
    <row r="242" spans="2:11">
      <c r="D242" s="466" t="s">
        <v>7844</v>
      </c>
      <c r="E242" s="466" t="s">
        <v>8294</v>
      </c>
      <c r="F242" s="466" t="s">
        <v>7845</v>
      </c>
      <c r="G242" s="467" t="s">
        <v>7846</v>
      </c>
      <c r="H242" s="468" t="s">
        <v>7847</v>
      </c>
      <c r="I242" s="468" t="s">
        <v>8254</v>
      </c>
      <c r="J242" s="440"/>
    </row>
    <row r="243" spans="2:11">
      <c r="D243" s="710" t="s">
        <v>485</v>
      </c>
      <c r="E243" s="710"/>
      <c r="F243" s="710"/>
      <c r="G243" s="710"/>
      <c r="H243" s="710"/>
      <c r="I243" s="710"/>
      <c r="J243" s="440"/>
    </row>
    <row r="244" spans="2:11">
      <c r="D244" s="446">
        <v>91677</v>
      </c>
      <c r="E244" s="447" t="s">
        <v>9446</v>
      </c>
      <c r="F244" s="448" t="s">
        <v>8243</v>
      </c>
      <c r="G244" s="34">
        <v>8.2172999999999998</v>
      </c>
      <c r="H244" s="438">
        <f>SUMIF(Insumos!B:B,D244,Insumos!G:G)</f>
        <v>53.78</v>
      </c>
      <c r="I244" s="439">
        <f>G244*H244</f>
        <v>441.93</v>
      </c>
      <c r="J244" s="440"/>
      <c r="K244" s="226"/>
    </row>
    <row r="245" spans="2:11">
      <c r="D245" s="446">
        <v>88266</v>
      </c>
      <c r="E245" s="447" t="s">
        <v>9447</v>
      </c>
      <c r="F245" s="448" t="s">
        <v>8243</v>
      </c>
      <c r="G245" s="34">
        <v>16.217300000000002</v>
      </c>
      <c r="H245" s="438">
        <f>SUMIF(Insumos!B:B,D245,Insumos!G:G)</f>
        <v>12.78</v>
      </c>
      <c r="I245" s="439">
        <f>G245*H245</f>
        <v>207.26</v>
      </c>
      <c r="J245" s="440"/>
      <c r="K245" s="226"/>
    </row>
    <row r="246" spans="2:11">
      <c r="D246" s="446">
        <v>88265</v>
      </c>
      <c r="E246" s="447" t="s">
        <v>9448</v>
      </c>
      <c r="F246" s="448" t="s">
        <v>8243</v>
      </c>
      <c r="G246" s="34">
        <v>16.217300000000002</v>
      </c>
      <c r="H246" s="438">
        <f>SUMIF(Insumos!B:B,D246,Insumos!G:G)</f>
        <v>13.51</v>
      </c>
      <c r="I246" s="439">
        <f>G246*H246</f>
        <v>219.1</v>
      </c>
      <c r="J246" s="440"/>
      <c r="K246" s="226"/>
    </row>
    <row r="247" spans="2:11">
      <c r="D247" s="446">
        <v>88247</v>
      </c>
      <c r="E247" s="447" t="s">
        <v>44</v>
      </c>
      <c r="F247" s="448" t="s">
        <v>8243</v>
      </c>
      <c r="G247" s="34">
        <v>16.217300000000002</v>
      </c>
      <c r="H247" s="438">
        <f>SUMIF(Insumos!B:B,D247,Insumos!G:G)</f>
        <v>11.11</v>
      </c>
      <c r="I247" s="439">
        <f>G247*H247</f>
        <v>180.17</v>
      </c>
      <c r="J247" s="440"/>
      <c r="K247" s="226"/>
    </row>
    <row r="248" spans="2:11">
      <c r="D248" s="446">
        <v>88286</v>
      </c>
      <c r="E248" s="447" t="s">
        <v>9449</v>
      </c>
      <c r="F248" s="448" t="s">
        <v>8243</v>
      </c>
      <c r="G248" s="34">
        <v>4.2172999999999998</v>
      </c>
      <c r="H248" s="438">
        <f>SUMIF(Insumos!B:B,D248,Insumos!G:G)</f>
        <v>23.04</v>
      </c>
      <c r="I248" s="439">
        <f>G248*H248</f>
        <v>97.17</v>
      </c>
      <c r="J248" s="440"/>
    </row>
    <row r="249" spans="2:11">
      <c r="D249" s="711" t="s">
        <v>9454</v>
      </c>
      <c r="E249" s="711"/>
      <c r="F249" s="711"/>
      <c r="G249" s="711"/>
      <c r="H249" s="711"/>
      <c r="I249" s="439">
        <f>SUM(I243:I248)</f>
        <v>1145.6300000000001</v>
      </c>
      <c r="J249" s="440"/>
    </row>
    <row r="250" spans="2:11">
      <c r="D250" s="710" t="s">
        <v>425</v>
      </c>
      <c r="E250" s="710"/>
      <c r="F250" s="710"/>
      <c r="G250" s="710"/>
      <c r="H250" s="710"/>
      <c r="I250" s="710"/>
      <c r="J250" s="440"/>
    </row>
    <row r="251" spans="2:11">
      <c r="D251" s="446" t="s">
        <v>978</v>
      </c>
      <c r="E251" s="447" t="s">
        <v>979</v>
      </c>
      <c r="F251" s="448" t="s">
        <v>8243</v>
      </c>
      <c r="G251" s="449">
        <v>4</v>
      </c>
      <c r="H251" s="438">
        <f>SUMIF(Insumos!B:B,D251,Insumos!G:G)</f>
        <v>77.52</v>
      </c>
      <c r="I251" s="439">
        <f>G251*H251</f>
        <v>310.08</v>
      </c>
      <c r="J251" s="440"/>
    </row>
    <row r="252" spans="2:11">
      <c r="D252" s="446"/>
      <c r="E252" s="447"/>
      <c r="F252" s="448"/>
      <c r="G252" s="449"/>
      <c r="H252" s="438">
        <f>SUMIF(Insumos!B:B,D252,Insumos!G:G)</f>
        <v>0</v>
      </c>
      <c r="I252" s="439">
        <f>G252*H252</f>
        <v>0</v>
      </c>
      <c r="J252" s="440"/>
    </row>
    <row r="253" spans="2:11">
      <c r="D253" s="446"/>
      <c r="E253" s="447"/>
      <c r="F253" s="448"/>
      <c r="G253" s="449"/>
      <c r="H253" s="438">
        <f>SUMIF(Insumos!B:B,D253,Insumos!G:G)</f>
        <v>0</v>
      </c>
      <c r="I253" s="439">
        <f>G253*H253</f>
        <v>0</v>
      </c>
      <c r="J253" s="440"/>
    </row>
    <row r="254" spans="2:11">
      <c r="D254" s="446"/>
      <c r="E254" s="447"/>
      <c r="F254" s="448"/>
      <c r="G254" s="449"/>
      <c r="H254" s="438">
        <f>SUMIF(Insumos!B:B,D254,Insumos!G:G)</f>
        <v>0</v>
      </c>
      <c r="I254" s="439">
        <f>G254*H254</f>
        <v>0</v>
      </c>
      <c r="J254" s="440"/>
    </row>
    <row r="255" spans="2:11">
      <c r="D255" s="712"/>
      <c r="E255" s="712"/>
      <c r="F255" s="712"/>
      <c r="G255" s="712"/>
      <c r="H255" s="439" t="s">
        <v>9454</v>
      </c>
      <c r="I255" s="439">
        <f>SUM(I251:I254)</f>
        <v>310.08</v>
      </c>
      <c r="J255" s="440"/>
    </row>
    <row r="256" spans="2:11">
      <c r="D256" s="450"/>
      <c r="E256" s="451"/>
      <c r="F256" s="451"/>
      <c r="G256" s="452"/>
      <c r="H256" s="453" t="s">
        <v>8317</v>
      </c>
      <c r="I256" s="439">
        <f>TRUNC(I249+I255,2)</f>
        <v>1455.71</v>
      </c>
      <c r="J256" s="440"/>
    </row>
    <row r="260" spans="2:12">
      <c r="B260" s="455" t="s">
        <v>2316</v>
      </c>
      <c r="C260" s="455" t="s">
        <v>7978</v>
      </c>
      <c r="D260" s="455" t="s">
        <v>7805</v>
      </c>
      <c r="E260" s="456" t="s">
        <v>851</v>
      </c>
      <c r="F260" s="457"/>
      <c r="G260" s="457"/>
      <c r="H260" s="458"/>
      <c r="I260" s="459" t="s">
        <v>2317</v>
      </c>
      <c r="J260" s="440"/>
      <c r="K260" s="460">
        <f>I276</f>
        <v>1795.26</v>
      </c>
      <c r="L260" s="460">
        <v>2299.36</v>
      </c>
    </row>
    <row r="261" spans="2:12">
      <c r="B261" s="461"/>
      <c r="C261" s="461"/>
      <c r="D261" s="461"/>
      <c r="E261" s="462"/>
      <c r="F261" s="463"/>
      <c r="G261" s="463"/>
      <c r="H261" s="464"/>
      <c r="I261" s="465"/>
      <c r="J261" s="440"/>
    </row>
    <row r="262" spans="2:12">
      <c r="D262" s="466" t="s">
        <v>7844</v>
      </c>
      <c r="E262" s="466" t="s">
        <v>8294</v>
      </c>
      <c r="F262" s="466" t="s">
        <v>7845</v>
      </c>
      <c r="G262" s="467" t="s">
        <v>7846</v>
      </c>
      <c r="H262" s="468" t="s">
        <v>7847</v>
      </c>
      <c r="I262" s="468" t="s">
        <v>8254</v>
      </c>
      <c r="J262" s="440"/>
    </row>
    <row r="263" spans="2:12">
      <c r="D263" s="710" t="s">
        <v>485</v>
      </c>
      <c r="E263" s="710"/>
      <c r="F263" s="710"/>
      <c r="G263" s="710"/>
      <c r="H263" s="710"/>
      <c r="I263" s="710"/>
      <c r="J263" s="440"/>
    </row>
    <row r="264" spans="2:12">
      <c r="D264" s="446">
        <v>91677</v>
      </c>
      <c r="E264" s="447" t="s">
        <v>9446</v>
      </c>
      <c r="F264" s="448" t="s">
        <v>8243</v>
      </c>
      <c r="G264" s="34">
        <v>16.407900000000001</v>
      </c>
      <c r="H264" s="438">
        <f>SUMIF(Insumos!B:B,D264,Insumos!G:G)</f>
        <v>53.78</v>
      </c>
      <c r="I264" s="439">
        <f>G264*H264</f>
        <v>882.42</v>
      </c>
      <c r="J264" s="440"/>
      <c r="K264" s="226"/>
    </row>
    <row r="265" spans="2:12">
      <c r="D265" s="446">
        <v>88266</v>
      </c>
      <c r="E265" s="447" t="s">
        <v>9447</v>
      </c>
      <c r="F265" s="448" t="s">
        <v>8243</v>
      </c>
      <c r="G265" s="34">
        <v>24.407900000000001</v>
      </c>
      <c r="H265" s="438">
        <f>SUMIF(Insumos!B:B,D265,Insumos!G:G)</f>
        <v>12.78</v>
      </c>
      <c r="I265" s="439">
        <f>G265*H265</f>
        <v>311.93</v>
      </c>
      <c r="J265" s="440"/>
      <c r="K265" s="226"/>
    </row>
    <row r="266" spans="2:12">
      <c r="D266" s="446">
        <v>88265</v>
      </c>
      <c r="E266" s="447" t="s">
        <v>9448</v>
      </c>
      <c r="F266" s="448" t="s">
        <v>8243</v>
      </c>
      <c r="G266" s="34">
        <v>24.407900000000001</v>
      </c>
      <c r="H266" s="438">
        <f>SUMIF(Insumos!B:B,D266,Insumos!G:G)</f>
        <v>13.51</v>
      </c>
      <c r="I266" s="439">
        <f>G266*H266</f>
        <v>329.75</v>
      </c>
      <c r="J266" s="440"/>
      <c r="K266" s="226"/>
    </row>
    <row r="267" spans="2:12">
      <c r="D267" s="446">
        <v>88247</v>
      </c>
      <c r="E267" s="447" t="s">
        <v>44</v>
      </c>
      <c r="F267" s="448" t="s">
        <v>8243</v>
      </c>
      <c r="G267" s="34">
        <v>24.407900000000001</v>
      </c>
      <c r="H267" s="438">
        <f>SUMIF(Insumos!B:B,D267,Insumos!G:G)</f>
        <v>11.11</v>
      </c>
      <c r="I267" s="439">
        <f>G267*H267-0.01</f>
        <v>271.16000000000003</v>
      </c>
      <c r="J267" s="440"/>
    </row>
    <row r="268" spans="2:12">
      <c r="D268" s="711" t="s">
        <v>9454</v>
      </c>
      <c r="E268" s="711"/>
      <c r="F268" s="711"/>
      <c r="G268" s="711"/>
      <c r="H268" s="711"/>
      <c r="I268" s="439">
        <f>SUM(I263:I267)</f>
        <v>1795.26</v>
      </c>
      <c r="J268" s="440"/>
    </row>
    <row r="269" spans="2:12">
      <c r="D269" s="710" t="s">
        <v>425</v>
      </c>
      <c r="E269" s="710"/>
      <c r="F269" s="710"/>
      <c r="G269" s="710"/>
      <c r="H269" s="710"/>
      <c r="I269" s="710"/>
      <c r="J269" s="440"/>
    </row>
    <row r="270" spans="2:12">
      <c r="D270" s="446"/>
      <c r="E270" s="447"/>
      <c r="F270" s="448"/>
      <c r="G270" s="449"/>
      <c r="H270" s="438">
        <f>SUMIF(Insumos!B:B,D270,Insumos!G:G)</f>
        <v>0</v>
      </c>
      <c r="I270" s="439">
        <f>G270*H270</f>
        <v>0</v>
      </c>
      <c r="J270" s="440"/>
    </row>
    <row r="271" spans="2:12">
      <c r="D271" s="446"/>
      <c r="E271" s="447"/>
      <c r="F271" s="448"/>
      <c r="G271" s="449"/>
      <c r="H271" s="438">
        <f>SUMIF(Insumos!B:B,D271,Insumos!G:G)</f>
        <v>0</v>
      </c>
      <c r="I271" s="439">
        <f>G271*H271</f>
        <v>0</v>
      </c>
      <c r="J271" s="440"/>
    </row>
    <row r="272" spans="2:12">
      <c r="D272" s="446"/>
      <c r="E272" s="447"/>
      <c r="F272" s="448"/>
      <c r="G272" s="449"/>
      <c r="H272" s="438">
        <f>SUMIF(Insumos!B:B,D272,Insumos!G:G)</f>
        <v>0</v>
      </c>
      <c r="I272" s="439">
        <f>G272*H272</f>
        <v>0</v>
      </c>
      <c r="J272" s="440"/>
    </row>
    <row r="273" spans="2:12">
      <c r="D273" s="446"/>
      <c r="E273" s="447"/>
      <c r="F273" s="448"/>
      <c r="G273" s="449"/>
      <c r="H273" s="438">
        <f>SUMIF(Insumos!B:B,D273,Insumos!G:G)</f>
        <v>0</v>
      </c>
      <c r="I273" s="439">
        <f>G273*H273</f>
        <v>0</v>
      </c>
      <c r="J273" s="440"/>
    </row>
    <row r="274" spans="2:12">
      <c r="D274" s="446"/>
      <c r="E274" s="447"/>
      <c r="F274" s="448"/>
      <c r="G274" s="449"/>
      <c r="H274" s="438">
        <f>SUMIF(Insumos!B:B,D274,Insumos!G:G)</f>
        <v>0</v>
      </c>
      <c r="I274" s="439">
        <f>G274*H274</f>
        <v>0</v>
      </c>
      <c r="J274" s="440"/>
    </row>
    <row r="275" spans="2:12">
      <c r="D275" s="712"/>
      <c r="E275" s="712"/>
      <c r="F275" s="712"/>
      <c r="G275" s="712"/>
      <c r="H275" s="439" t="s">
        <v>9454</v>
      </c>
      <c r="I275" s="439">
        <f>SUM(I270:I274)</f>
        <v>0</v>
      </c>
      <c r="J275" s="440"/>
    </row>
    <row r="276" spans="2:12">
      <c r="D276" s="450"/>
      <c r="E276" s="451"/>
      <c r="F276" s="451"/>
      <c r="G276" s="452"/>
      <c r="H276" s="453" t="s">
        <v>8317</v>
      </c>
      <c r="I276" s="439">
        <f>TRUNC(I268+I275,2)</f>
        <v>1795.26</v>
      </c>
      <c r="J276" s="440"/>
    </row>
    <row r="280" spans="2:12">
      <c r="B280" s="455" t="s">
        <v>2316</v>
      </c>
      <c r="C280" s="455" t="s">
        <v>7978</v>
      </c>
      <c r="D280" s="455" t="s">
        <v>7807</v>
      </c>
      <c r="E280" s="456" t="s">
        <v>852</v>
      </c>
      <c r="F280" s="457"/>
      <c r="G280" s="457"/>
      <c r="H280" s="458"/>
      <c r="I280" s="459" t="s">
        <v>2317</v>
      </c>
      <c r="J280" s="440"/>
      <c r="K280" s="460">
        <f>I296</f>
        <v>1632.46</v>
      </c>
      <c r="L280" s="460">
        <v>2084.88</v>
      </c>
    </row>
    <row r="281" spans="2:12">
      <c r="B281" s="461"/>
      <c r="C281" s="461"/>
      <c r="D281" s="461"/>
      <c r="E281" s="462"/>
      <c r="F281" s="463"/>
      <c r="G281" s="463"/>
      <c r="H281" s="464"/>
      <c r="I281" s="465"/>
      <c r="J281" s="440"/>
    </row>
    <row r="282" spans="2:12">
      <c r="D282" s="466" t="s">
        <v>7844</v>
      </c>
      <c r="E282" s="466" t="s">
        <v>8294</v>
      </c>
      <c r="F282" s="466" t="s">
        <v>7845</v>
      </c>
      <c r="G282" s="467" t="s">
        <v>7846</v>
      </c>
      <c r="H282" s="468" t="s">
        <v>7847</v>
      </c>
      <c r="I282" s="468" t="s">
        <v>8254</v>
      </c>
      <c r="J282" s="440"/>
    </row>
    <row r="283" spans="2:12">
      <c r="D283" s="710" t="s">
        <v>485</v>
      </c>
      <c r="E283" s="710"/>
      <c r="F283" s="710"/>
      <c r="G283" s="710"/>
      <c r="H283" s="710"/>
      <c r="I283" s="710"/>
      <c r="J283" s="440"/>
    </row>
    <row r="284" spans="2:12">
      <c r="D284" s="446">
        <v>91677</v>
      </c>
      <c r="E284" s="447" t="s">
        <v>9446</v>
      </c>
      <c r="F284" s="448" t="s">
        <v>8243</v>
      </c>
      <c r="G284" s="449">
        <v>24</v>
      </c>
      <c r="H284" s="438">
        <f>SUMIF(Insumos!B:B,D284,Insumos!G:G)</f>
        <v>53.78</v>
      </c>
      <c r="I284" s="439">
        <f>G284*H284-0.01</f>
        <v>1290.71</v>
      </c>
      <c r="J284" s="440"/>
      <c r="K284" s="226"/>
    </row>
    <row r="285" spans="2:12">
      <c r="D285" s="446">
        <v>90775</v>
      </c>
      <c r="E285" s="447" t="s">
        <v>532</v>
      </c>
      <c r="F285" s="448" t="s">
        <v>8243</v>
      </c>
      <c r="G285" s="449">
        <v>24</v>
      </c>
      <c r="H285" s="438">
        <f>SUMIF(Insumos!B:B,D285,Insumos!G:G)</f>
        <v>14.24</v>
      </c>
      <c r="I285" s="439">
        <f>G285*H285-0.01</f>
        <v>341.75</v>
      </c>
      <c r="J285" s="440"/>
      <c r="K285" s="226"/>
    </row>
    <row r="286" spans="2:12">
      <c r="D286" s="446"/>
      <c r="E286" s="447"/>
      <c r="F286" s="448"/>
      <c r="G286" s="449"/>
      <c r="H286" s="438">
        <f>SUMIF(Insumos!B:B,D286,Insumos!G:G)</f>
        <v>0</v>
      </c>
      <c r="I286" s="439">
        <f>G286*H286</f>
        <v>0</v>
      </c>
      <c r="J286" s="440"/>
      <c r="K286" s="226"/>
    </row>
    <row r="287" spans="2:12">
      <c r="D287" s="446"/>
      <c r="E287" s="447"/>
      <c r="F287" s="448"/>
      <c r="G287" s="449"/>
      <c r="H287" s="438">
        <f>SUMIF(Insumos!B:B,D287,Insumos!G:G)</f>
        <v>0</v>
      </c>
      <c r="I287" s="439">
        <f>G287*H287</f>
        <v>0</v>
      </c>
      <c r="J287" s="440"/>
    </row>
    <row r="288" spans="2:12">
      <c r="D288" s="711" t="s">
        <v>9454</v>
      </c>
      <c r="E288" s="711"/>
      <c r="F288" s="711"/>
      <c r="G288" s="711"/>
      <c r="H288" s="711"/>
      <c r="I288" s="439">
        <f>SUM(I283:I287)</f>
        <v>1632.46</v>
      </c>
      <c r="J288" s="440"/>
    </row>
    <row r="289" spans="2:12">
      <c r="D289" s="710" t="s">
        <v>425</v>
      </c>
      <c r="E289" s="710"/>
      <c r="F289" s="710"/>
      <c r="G289" s="710"/>
      <c r="H289" s="710"/>
      <c r="I289" s="710"/>
      <c r="J289" s="440"/>
    </row>
    <row r="290" spans="2:12">
      <c r="D290" s="446"/>
      <c r="E290" s="447"/>
      <c r="F290" s="448"/>
      <c r="G290" s="449"/>
      <c r="H290" s="438">
        <f>SUMIF(Insumos!B:B,D290,Insumos!G:G)</f>
        <v>0</v>
      </c>
      <c r="I290" s="439">
        <f>G290*H290</f>
        <v>0</v>
      </c>
      <c r="J290" s="440"/>
    </row>
    <row r="291" spans="2:12">
      <c r="D291" s="446"/>
      <c r="E291" s="447"/>
      <c r="F291" s="448"/>
      <c r="G291" s="449"/>
      <c r="H291" s="438">
        <f>SUMIF(Insumos!B:B,D291,Insumos!G:G)</f>
        <v>0</v>
      </c>
      <c r="I291" s="439">
        <f>G291*H291</f>
        <v>0</v>
      </c>
      <c r="J291" s="440"/>
    </row>
    <row r="292" spans="2:12">
      <c r="D292" s="446"/>
      <c r="E292" s="447"/>
      <c r="F292" s="448"/>
      <c r="G292" s="449"/>
      <c r="H292" s="438">
        <f>SUMIF(Insumos!B:B,D292,Insumos!G:G)</f>
        <v>0</v>
      </c>
      <c r="I292" s="439">
        <f>G292*H292</f>
        <v>0</v>
      </c>
      <c r="J292" s="440"/>
    </row>
    <row r="293" spans="2:12">
      <c r="D293" s="446"/>
      <c r="E293" s="447"/>
      <c r="F293" s="448"/>
      <c r="G293" s="449"/>
      <c r="H293" s="438">
        <f>SUMIF(Insumos!B:B,D293,Insumos!G:G)</f>
        <v>0</v>
      </c>
      <c r="I293" s="439">
        <f>G293*H293</f>
        <v>0</v>
      </c>
      <c r="J293" s="440"/>
    </row>
    <row r="294" spans="2:12">
      <c r="D294" s="446"/>
      <c r="E294" s="447"/>
      <c r="F294" s="448"/>
      <c r="G294" s="449"/>
      <c r="H294" s="438">
        <f>SUMIF(Insumos!B:B,D294,Insumos!G:G)</f>
        <v>0</v>
      </c>
      <c r="I294" s="439">
        <f>G294*H294</f>
        <v>0</v>
      </c>
      <c r="J294" s="440"/>
    </row>
    <row r="295" spans="2:12">
      <c r="D295" s="712"/>
      <c r="E295" s="712"/>
      <c r="F295" s="712"/>
      <c r="G295" s="712"/>
      <c r="H295" s="439" t="s">
        <v>9454</v>
      </c>
      <c r="I295" s="439">
        <f>SUM(I290:I294)</f>
        <v>0</v>
      </c>
      <c r="J295" s="440"/>
    </row>
    <row r="296" spans="2:12">
      <c r="D296" s="450"/>
      <c r="E296" s="451"/>
      <c r="F296" s="451"/>
      <c r="G296" s="452"/>
      <c r="H296" s="453" t="s">
        <v>8317</v>
      </c>
      <c r="I296" s="439">
        <f>TRUNC(I288+I295,2)</f>
        <v>1632.46</v>
      </c>
      <c r="J296" s="440"/>
    </row>
    <row r="298" spans="2:12" hidden="1" outlineLevel="1"/>
    <row r="299" spans="2:12" collapsed="1"/>
    <row r="300" spans="2:12">
      <c r="B300" s="455" t="s">
        <v>2316</v>
      </c>
      <c r="C300" s="455" t="s">
        <v>7978</v>
      </c>
      <c r="D300" s="455" t="s">
        <v>7809</v>
      </c>
      <c r="E300" s="456" t="s">
        <v>853</v>
      </c>
      <c r="F300" s="457"/>
      <c r="G300" s="457"/>
      <c r="H300" s="458"/>
      <c r="I300" s="459" t="s">
        <v>2317</v>
      </c>
      <c r="J300" s="440"/>
      <c r="K300" s="460">
        <f>I316</f>
        <v>1424.37</v>
      </c>
      <c r="L300" s="460">
        <v>1824.56</v>
      </c>
    </row>
    <row r="301" spans="2:12">
      <c r="B301" s="461"/>
      <c r="C301" s="461"/>
      <c r="D301" s="461"/>
      <c r="E301" s="462"/>
      <c r="F301" s="463"/>
      <c r="G301" s="463"/>
      <c r="H301" s="464"/>
      <c r="I301" s="465"/>
      <c r="J301" s="440"/>
    </row>
    <row r="302" spans="2:12">
      <c r="D302" s="466" t="s">
        <v>7844</v>
      </c>
      <c r="E302" s="466" t="s">
        <v>8294</v>
      </c>
      <c r="F302" s="466" t="s">
        <v>7845</v>
      </c>
      <c r="G302" s="467" t="s">
        <v>7846</v>
      </c>
      <c r="H302" s="468" t="s">
        <v>7847</v>
      </c>
      <c r="I302" s="468" t="s">
        <v>8254</v>
      </c>
      <c r="J302" s="440"/>
    </row>
    <row r="303" spans="2:12">
      <c r="D303" s="710" t="s">
        <v>485</v>
      </c>
      <c r="E303" s="710"/>
      <c r="F303" s="710"/>
      <c r="G303" s="710"/>
      <c r="H303" s="710"/>
      <c r="I303" s="710"/>
      <c r="J303" s="440"/>
    </row>
    <row r="304" spans="2:12">
      <c r="D304" s="446">
        <v>91677</v>
      </c>
      <c r="E304" s="447" t="s">
        <v>9446</v>
      </c>
      <c r="F304" s="448" t="s">
        <v>8243</v>
      </c>
      <c r="G304" s="449">
        <v>12.34</v>
      </c>
      <c r="H304" s="438">
        <f>SUMIF(Insumos!B:B,D304,Insumos!G:G)</f>
        <v>53.78</v>
      </c>
      <c r="I304" s="439">
        <f>G304*H304</f>
        <v>663.65</v>
      </c>
      <c r="J304" s="440"/>
      <c r="K304" s="226"/>
    </row>
    <row r="305" spans="2:12">
      <c r="D305" s="446">
        <v>88266</v>
      </c>
      <c r="E305" s="447" t="s">
        <v>9447</v>
      </c>
      <c r="F305" s="448" t="s">
        <v>8243</v>
      </c>
      <c r="G305" s="449">
        <v>20.34</v>
      </c>
      <c r="H305" s="438">
        <f>SUMIF(Insumos!B:B,D305,Insumos!G:G)</f>
        <v>12.78</v>
      </c>
      <c r="I305" s="439">
        <f>G305*H305</f>
        <v>259.95</v>
      </c>
      <c r="J305" s="440"/>
      <c r="K305" s="226"/>
    </row>
    <row r="306" spans="2:12">
      <c r="D306" s="446">
        <v>88265</v>
      </c>
      <c r="E306" s="447" t="s">
        <v>9448</v>
      </c>
      <c r="F306" s="448" t="s">
        <v>8243</v>
      </c>
      <c r="G306" s="449">
        <v>20.34</v>
      </c>
      <c r="H306" s="438">
        <f>SUMIF(Insumos!B:B,D306,Insumos!G:G)</f>
        <v>13.51</v>
      </c>
      <c r="I306" s="439">
        <f>G306*H306</f>
        <v>274.79000000000002</v>
      </c>
      <c r="J306" s="440"/>
      <c r="K306" s="226"/>
    </row>
    <row r="307" spans="2:12">
      <c r="D307" s="446">
        <v>88247</v>
      </c>
      <c r="E307" s="447" t="s">
        <v>44</v>
      </c>
      <c r="F307" s="448" t="s">
        <v>8243</v>
      </c>
      <c r="G307" s="449">
        <v>20.34</v>
      </c>
      <c r="H307" s="438">
        <f>SUMIF(Insumos!B:B,D307,Insumos!G:G)</f>
        <v>11.11</v>
      </c>
      <c r="I307" s="439">
        <f>G307*H307</f>
        <v>225.98</v>
      </c>
      <c r="J307" s="440"/>
    </row>
    <row r="308" spans="2:12">
      <c r="D308" s="711" t="s">
        <v>9454</v>
      </c>
      <c r="E308" s="711"/>
      <c r="F308" s="711"/>
      <c r="G308" s="711"/>
      <c r="H308" s="711"/>
      <c r="I308" s="439">
        <f>SUM(I303:I307)</f>
        <v>1424.37</v>
      </c>
      <c r="J308" s="440"/>
    </row>
    <row r="309" spans="2:12">
      <c r="D309" s="710" t="s">
        <v>425</v>
      </c>
      <c r="E309" s="710"/>
      <c r="F309" s="710"/>
      <c r="G309" s="710"/>
      <c r="H309" s="710"/>
      <c r="I309" s="710"/>
      <c r="J309" s="440"/>
    </row>
    <row r="310" spans="2:12">
      <c r="D310" s="446"/>
      <c r="E310" s="447"/>
      <c r="F310" s="448"/>
      <c r="G310" s="449"/>
      <c r="H310" s="438">
        <f>SUMIF(Insumos!B:B,D310,Insumos!G:G)</f>
        <v>0</v>
      </c>
      <c r="I310" s="439">
        <f>G310*H310</f>
        <v>0</v>
      </c>
      <c r="J310" s="440"/>
    </row>
    <row r="311" spans="2:12">
      <c r="D311" s="446"/>
      <c r="E311" s="447"/>
      <c r="F311" s="448"/>
      <c r="G311" s="449"/>
      <c r="H311" s="438">
        <f>SUMIF(Insumos!B:B,D311,Insumos!G:G)</f>
        <v>0</v>
      </c>
      <c r="I311" s="439">
        <f>G311*H311</f>
        <v>0</v>
      </c>
      <c r="J311" s="440"/>
    </row>
    <row r="312" spans="2:12">
      <c r="D312" s="446"/>
      <c r="E312" s="447"/>
      <c r="F312" s="448"/>
      <c r="G312" s="449"/>
      <c r="H312" s="438">
        <f>SUMIF(Insumos!B:B,D312,Insumos!G:G)</f>
        <v>0</v>
      </c>
      <c r="I312" s="439">
        <f>G312*H312</f>
        <v>0</v>
      </c>
      <c r="J312" s="440"/>
    </row>
    <row r="313" spans="2:12">
      <c r="D313" s="446"/>
      <c r="E313" s="447"/>
      <c r="F313" s="448"/>
      <c r="G313" s="449"/>
      <c r="H313" s="438">
        <f>SUMIF(Insumos!B:B,D313,Insumos!G:G)</f>
        <v>0</v>
      </c>
      <c r="I313" s="439">
        <f>G313*H313</f>
        <v>0</v>
      </c>
      <c r="J313" s="440"/>
    </row>
    <row r="314" spans="2:12">
      <c r="D314" s="446"/>
      <c r="E314" s="447"/>
      <c r="F314" s="448"/>
      <c r="G314" s="449"/>
      <c r="H314" s="438">
        <f>SUMIF(Insumos!B:B,D314,Insumos!G:G)</f>
        <v>0</v>
      </c>
      <c r="I314" s="439">
        <f>G314*H314</f>
        <v>0</v>
      </c>
      <c r="J314" s="440"/>
    </row>
    <row r="315" spans="2:12">
      <c r="D315" s="712"/>
      <c r="E315" s="712"/>
      <c r="F315" s="712"/>
      <c r="G315" s="712"/>
      <c r="H315" s="439" t="s">
        <v>9454</v>
      </c>
      <c r="I315" s="439">
        <f>SUM(I310:I314)</f>
        <v>0</v>
      </c>
      <c r="J315" s="440"/>
    </row>
    <row r="316" spans="2:12">
      <c r="D316" s="450"/>
      <c r="E316" s="451"/>
      <c r="F316" s="451"/>
      <c r="G316" s="452"/>
      <c r="H316" s="453" t="s">
        <v>8317</v>
      </c>
      <c r="I316" s="439">
        <f>TRUNC(I308+I315,2)</f>
        <v>1424.37</v>
      </c>
      <c r="J316" s="440"/>
    </row>
    <row r="320" spans="2:12">
      <c r="B320" s="455" t="s">
        <v>2316</v>
      </c>
      <c r="C320" s="455" t="s">
        <v>7978</v>
      </c>
      <c r="D320" s="455" t="s">
        <v>854</v>
      </c>
      <c r="E320" s="456" t="s">
        <v>855</v>
      </c>
      <c r="F320" s="457"/>
      <c r="G320" s="457"/>
      <c r="H320" s="458"/>
      <c r="I320" s="459" t="s">
        <v>2317</v>
      </c>
      <c r="J320" s="440"/>
      <c r="K320" s="460">
        <f>I336</f>
        <v>1360.38</v>
      </c>
      <c r="L320" s="460">
        <v>1737.4</v>
      </c>
    </row>
    <row r="321" spans="2:11">
      <c r="B321" s="461"/>
      <c r="C321" s="461"/>
      <c r="D321" s="461"/>
      <c r="E321" s="462"/>
      <c r="F321" s="463"/>
      <c r="G321" s="463"/>
      <c r="H321" s="464"/>
      <c r="I321" s="465"/>
      <c r="J321" s="440"/>
    </row>
    <row r="322" spans="2:11">
      <c r="D322" s="466" t="s">
        <v>7844</v>
      </c>
      <c r="E322" s="466" t="s">
        <v>8294</v>
      </c>
      <c r="F322" s="466" t="s">
        <v>7845</v>
      </c>
      <c r="G322" s="467" t="s">
        <v>7846</v>
      </c>
      <c r="H322" s="468" t="s">
        <v>7847</v>
      </c>
      <c r="I322" s="468" t="s">
        <v>8254</v>
      </c>
      <c r="J322" s="440"/>
    </row>
    <row r="323" spans="2:11">
      <c r="D323" s="710" t="s">
        <v>485</v>
      </c>
      <c r="E323" s="710"/>
      <c r="F323" s="710"/>
      <c r="G323" s="710"/>
      <c r="H323" s="710"/>
      <c r="I323" s="710"/>
      <c r="J323" s="440"/>
    </row>
    <row r="324" spans="2:11">
      <c r="D324" s="446">
        <v>91677</v>
      </c>
      <c r="E324" s="447" t="s">
        <v>9446</v>
      </c>
      <c r="F324" s="448" t="s">
        <v>8243</v>
      </c>
      <c r="G324" s="449">
        <v>20</v>
      </c>
      <c r="H324" s="438">
        <f>SUMIF(Insumos!B:B,D324,Insumos!G:G)</f>
        <v>53.78</v>
      </c>
      <c r="I324" s="439">
        <f>G324*H324-0.01</f>
        <v>1075.5899999999999</v>
      </c>
      <c r="J324" s="440"/>
      <c r="K324" s="226"/>
    </row>
    <row r="325" spans="2:11">
      <c r="D325" s="446">
        <v>90775</v>
      </c>
      <c r="E325" s="447" t="s">
        <v>532</v>
      </c>
      <c r="F325" s="448" t="s">
        <v>8243</v>
      </c>
      <c r="G325" s="449">
        <v>20</v>
      </c>
      <c r="H325" s="438">
        <f>SUMIF(Insumos!B:B,D325,Insumos!G:G)</f>
        <v>14.24</v>
      </c>
      <c r="I325" s="439">
        <f>G325*H325-0.01</f>
        <v>284.79000000000002</v>
      </c>
      <c r="J325" s="440"/>
      <c r="K325" s="226"/>
    </row>
    <row r="326" spans="2:11">
      <c r="D326" s="446"/>
      <c r="E326" s="447"/>
      <c r="F326" s="448"/>
      <c r="G326" s="449"/>
      <c r="H326" s="438">
        <f>SUMIF(Insumos!B:B,D326,Insumos!G:G)</f>
        <v>0</v>
      </c>
      <c r="I326" s="439">
        <f>G326*H326</f>
        <v>0</v>
      </c>
      <c r="J326" s="440"/>
      <c r="K326" s="226"/>
    </row>
    <row r="327" spans="2:11">
      <c r="D327" s="446"/>
      <c r="E327" s="447"/>
      <c r="F327" s="448"/>
      <c r="G327" s="449"/>
      <c r="H327" s="438">
        <f>SUMIF(Insumos!B:B,D327,Insumos!G:G)</f>
        <v>0</v>
      </c>
      <c r="I327" s="439">
        <f>G327*H327</f>
        <v>0</v>
      </c>
      <c r="J327" s="440"/>
    </row>
    <row r="328" spans="2:11">
      <c r="D328" s="711" t="s">
        <v>9454</v>
      </c>
      <c r="E328" s="711"/>
      <c r="F328" s="711"/>
      <c r="G328" s="711"/>
      <c r="H328" s="711"/>
      <c r="I328" s="439">
        <f>SUM(I323:I327)</f>
        <v>1360.38</v>
      </c>
      <c r="J328" s="440"/>
    </row>
    <row r="329" spans="2:11">
      <c r="D329" s="710" t="s">
        <v>425</v>
      </c>
      <c r="E329" s="710"/>
      <c r="F329" s="710"/>
      <c r="G329" s="710"/>
      <c r="H329" s="710"/>
      <c r="I329" s="710"/>
      <c r="J329" s="440"/>
    </row>
    <row r="330" spans="2:11">
      <c r="D330" s="446"/>
      <c r="E330" s="447"/>
      <c r="F330" s="448"/>
      <c r="G330" s="449"/>
      <c r="H330" s="438">
        <f>SUMIF(Insumos!B:B,D330,Insumos!G:G)</f>
        <v>0</v>
      </c>
      <c r="I330" s="439">
        <f>G330*H330</f>
        <v>0</v>
      </c>
      <c r="J330" s="440"/>
    </row>
    <row r="331" spans="2:11">
      <c r="D331" s="446"/>
      <c r="E331" s="447"/>
      <c r="F331" s="448"/>
      <c r="G331" s="449"/>
      <c r="H331" s="438">
        <f>SUMIF(Insumos!B:B,D331,Insumos!G:G)</f>
        <v>0</v>
      </c>
      <c r="I331" s="439">
        <f>G331*H331</f>
        <v>0</v>
      </c>
      <c r="J331" s="440"/>
    </row>
    <row r="332" spans="2:11">
      <c r="D332" s="446"/>
      <c r="E332" s="447"/>
      <c r="F332" s="448"/>
      <c r="G332" s="449"/>
      <c r="H332" s="438">
        <f>SUMIF(Insumos!B:B,D332,Insumos!G:G)</f>
        <v>0</v>
      </c>
      <c r="I332" s="439">
        <f>G332*H332</f>
        <v>0</v>
      </c>
      <c r="J332" s="440"/>
    </row>
    <row r="333" spans="2:11">
      <c r="D333" s="446"/>
      <c r="E333" s="447"/>
      <c r="F333" s="448"/>
      <c r="G333" s="449"/>
      <c r="H333" s="438">
        <f>SUMIF(Insumos!B:B,D333,Insumos!G:G)</f>
        <v>0</v>
      </c>
      <c r="I333" s="439">
        <f>G333*H333</f>
        <v>0</v>
      </c>
      <c r="J333" s="440"/>
    </row>
    <row r="334" spans="2:11">
      <c r="D334" s="446"/>
      <c r="E334" s="447"/>
      <c r="F334" s="448"/>
      <c r="G334" s="449"/>
      <c r="H334" s="438">
        <f>SUMIF(Insumos!B:B,D334,Insumos!G:G)</f>
        <v>0</v>
      </c>
      <c r="I334" s="439">
        <f>G334*H334</f>
        <v>0</v>
      </c>
      <c r="J334" s="440"/>
    </row>
    <row r="335" spans="2:11">
      <c r="D335" s="712"/>
      <c r="E335" s="712"/>
      <c r="F335" s="712"/>
      <c r="G335" s="712"/>
      <c r="H335" s="439" t="s">
        <v>9454</v>
      </c>
      <c r="I335" s="439">
        <f>SUM(I330:I334)</f>
        <v>0</v>
      </c>
      <c r="J335" s="440"/>
    </row>
    <row r="336" spans="2:11">
      <c r="D336" s="450"/>
      <c r="E336" s="451"/>
      <c r="F336" s="451"/>
      <c r="G336" s="452"/>
      <c r="H336" s="453" t="s">
        <v>8317</v>
      </c>
      <c r="I336" s="439">
        <f>TRUNC(I328+I335,2)</f>
        <v>1360.38</v>
      </c>
      <c r="J336" s="440"/>
    </row>
    <row r="340" spans="2:12">
      <c r="B340" s="455" t="s">
        <v>2316</v>
      </c>
      <c r="C340" s="455" t="s">
        <v>7978</v>
      </c>
      <c r="D340" s="455" t="s">
        <v>7869</v>
      </c>
      <c r="E340" s="456" t="s">
        <v>25</v>
      </c>
      <c r="F340" s="457"/>
      <c r="G340" s="457"/>
      <c r="H340" s="458"/>
      <c r="I340" s="459" t="s">
        <v>2317</v>
      </c>
      <c r="J340" s="440"/>
      <c r="K340" s="460">
        <f>I356</f>
        <v>2633.62</v>
      </c>
      <c r="L340" s="460">
        <v>3374.4</v>
      </c>
    </row>
    <row r="341" spans="2:12">
      <c r="B341" s="461"/>
      <c r="C341" s="461"/>
      <c r="D341" s="461"/>
      <c r="E341" s="462"/>
      <c r="F341" s="463"/>
      <c r="G341" s="463"/>
      <c r="H341" s="464"/>
      <c r="I341" s="465"/>
      <c r="J341" s="440"/>
    </row>
    <row r="342" spans="2:12">
      <c r="D342" s="466" t="s">
        <v>7844</v>
      </c>
      <c r="E342" s="466" t="s">
        <v>8294</v>
      </c>
      <c r="F342" s="466" t="s">
        <v>7845</v>
      </c>
      <c r="G342" s="467" t="s">
        <v>7846</v>
      </c>
      <c r="H342" s="468" t="s">
        <v>7847</v>
      </c>
      <c r="I342" s="468" t="s">
        <v>8254</v>
      </c>
      <c r="J342" s="440"/>
    </row>
    <row r="343" spans="2:12">
      <c r="D343" s="710" t="s">
        <v>485</v>
      </c>
      <c r="E343" s="710"/>
      <c r="F343" s="710"/>
      <c r="G343" s="710"/>
      <c r="H343" s="710"/>
      <c r="I343" s="710"/>
      <c r="J343" s="440"/>
    </row>
    <row r="344" spans="2:12">
      <c r="D344" s="446">
        <v>91677</v>
      </c>
      <c r="E344" s="447" t="s">
        <v>9446</v>
      </c>
      <c r="F344" s="448" t="s">
        <v>8243</v>
      </c>
      <c r="G344" s="449">
        <v>20.680099999999999</v>
      </c>
      <c r="H344" s="438">
        <f>SUMIF(Insumos!B:B,D344,Insumos!G:G)</f>
        <v>53.78</v>
      </c>
      <c r="I344" s="439">
        <f>G344*H344</f>
        <v>1112.18</v>
      </c>
      <c r="J344" s="440"/>
      <c r="K344" s="226"/>
    </row>
    <row r="345" spans="2:12">
      <c r="D345" s="446">
        <v>88266</v>
      </c>
      <c r="E345" s="447" t="s">
        <v>9447</v>
      </c>
      <c r="F345" s="448" t="s">
        <v>8243</v>
      </c>
      <c r="G345" s="449">
        <v>40.680100000000003</v>
      </c>
      <c r="H345" s="438">
        <f>SUMIF(Insumos!B:B,D345,Insumos!G:G)</f>
        <v>12.78</v>
      </c>
      <c r="I345" s="439">
        <f>G345*H345</f>
        <v>519.89</v>
      </c>
      <c r="J345" s="440"/>
      <c r="K345" s="226"/>
    </row>
    <row r="346" spans="2:12">
      <c r="D346" s="446">
        <v>88265</v>
      </c>
      <c r="E346" s="447" t="s">
        <v>9448</v>
      </c>
      <c r="F346" s="448" t="s">
        <v>8243</v>
      </c>
      <c r="G346" s="449">
        <v>40.680100000000003</v>
      </c>
      <c r="H346" s="438">
        <f>SUMIF(Insumos!B:B,D346,Insumos!G:G)</f>
        <v>13.51</v>
      </c>
      <c r="I346" s="439">
        <f>G346*H346</f>
        <v>549.59</v>
      </c>
      <c r="J346" s="440"/>
      <c r="K346" s="226"/>
    </row>
    <row r="347" spans="2:12">
      <c r="D347" s="446">
        <v>88247</v>
      </c>
      <c r="E347" s="447" t="s">
        <v>44</v>
      </c>
      <c r="F347" s="448" t="s">
        <v>8243</v>
      </c>
      <c r="G347" s="449">
        <v>40.680100000000003</v>
      </c>
      <c r="H347" s="438">
        <f>SUMIF(Insumos!B:B,D347,Insumos!G:G)</f>
        <v>11.11</v>
      </c>
      <c r="I347" s="439">
        <f>G347*H347</f>
        <v>451.96</v>
      </c>
      <c r="J347" s="440"/>
    </row>
    <row r="348" spans="2:12">
      <c r="D348" s="711" t="s">
        <v>9454</v>
      </c>
      <c r="E348" s="711"/>
      <c r="F348" s="711"/>
      <c r="G348" s="711"/>
      <c r="H348" s="711"/>
      <c r="I348" s="439">
        <f>SUM(I343:I347)</f>
        <v>2633.62</v>
      </c>
      <c r="J348" s="440"/>
    </row>
    <row r="349" spans="2:12">
      <c r="D349" s="710" t="s">
        <v>425</v>
      </c>
      <c r="E349" s="710"/>
      <c r="F349" s="710"/>
      <c r="G349" s="710"/>
      <c r="H349" s="710"/>
      <c r="I349" s="710"/>
      <c r="J349" s="440"/>
    </row>
    <row r="350" spans="2:12">
      <c r="D350" s="446"/>
      <c r="E350" s="447"/>
      <c r="F350" s="448"/>
      <c r="G350" s="449"/>
      <c r="H350" s="438">
        <f>SUMIF(Insumos!B:B,D350,Insumos!G:G)</f>
        <v>0</v>
      </c>
      <c r="I350" s="439">
        <f>G350*H350</f>
        <v>0</v>
      </c>
      <c r="J350" s="440"/>
    </row>
    <row r="351" spans="2:12">
      <c r="D351" s="446"/>
      <c r="E351" s="447"/>
      <c r="F351" s="448"/>
      <c r="G351" s="449"/>
      <c r="H351" s="438">
        <f>SUMIF(Insumos!B:B,D351,Insumos!G:G)</f>
        <v>0</v>
      </c>
      <c r="I351" s="439">
        <f>G351*H351</f>
        <v>0</v>
      </c>
      <c r="J351" s="440"/>
    </row>
    <row r="352" spans="2:12">
      <c r="D352" s="446"/>
      <c r="E352" s="447"/>
      <c r="F352" s="448"/>
      <c r="G352" s="449"/>
      <c r="H352" s="438">
        <f>SUMIF(Insumos!B:B,D352,Insumos!G:G)</f>
        <v>0</v>
      </c>
      <c r="I352" s="439">
        <f>G352*H352</f>
        <v>0</v>
      </c>
      <c r="J352" s="440"/>
    </row>
    <row r="353" spans="2:12">
      <c r="D353" s="446"/>
      <c r="E353" s="447"/>
      <c r="F353" s="448"/>
      <c r="G353" s="449"/>
      <c r="H353" s="438">
        <f>SUMIF(Insumos!B:B,D353,Insumos!G:G)</f>
        <v>0</v>
      </c>
      <c r="I353" s="439">
        <f>G353*H353</f>
        <v>0</v>
      </c>
      <c r="J353" s="440"/>
    </row>
    <row r="354" spans="2:12">
      <c r="D354" s="446"/>
      <c r="E354" s="447"/>
      <c r="F354" s="448"/>
      <c r="G354" s="449"/>
      <c r="H354" s="438">
        <f>SUMIF(Insumos!B:B,D354,Insumos!G:G)</f>
        <v>0</v>
      </c>
      <c r="I354" s="439">
        <f>G354*H354</f>
        <v>0</v>
      </c>
      <c r="J354" s="440"/>
    </row>
    <row r="355" spans="2:12">
      <c r="D355" s="712"/>
      <c r="E355" s="712"/>
      <c r="F355" s="712"/>
      <c r="G355" s="712"/>
      <c r="H355" s="439" t="s">
        <v>9454</v>
      </c>
      <c r="I355" s="439">
        <f>SUM(I350:I354)</f>
        <v>0</v>
      </c>
      <c r="J355" s="440"/>
    </row>
    <row r="356" spans="2:12">
      <c r="D356" s="450"/>
      <c r="E356" s="451"/>
      <c r="F356" s="451"/>
      <c r="G356" s="452"/>
      <c r="H356" s="453" t="s">
        <v>8317</v>
      </c>
      <c r="I356" s="439">
        <f>TRUNC(I348+I355,2)</f>
        <v>2633.62</v>
      </c>
      <c r="J356" s="440"/>
    </row>
    <row r="360" spans="2:12">
      <c r="B360" s="455" t="s">
        <v>2316</v>
      </c>
      <c r="C360" s="455" t="s">
        <v>7978</v>
      </c>
      <c r="D360" s="455" t="s">
        <v>7870</v>
      </c>
      <c r="E360" s="456" t="s">
        <v>26</v>
      </c>
      <c r="F360" s="457"/>
      <c r="G360" s="457"/>
      <c r="H360" s="458"/>
      <c r="I360" s="459" t="s">
        <v>2317</v>
      </c>
      <c r="J360" s="440"/>
      <c r="K360" s="460">
        <f>I376</f>
        <v>2106.89</v>
      </c>
      <c r="L360" s="460">
        <v>2699.52</v>
      </c>
    </row>
    <row r="361" spans="2:12">
      <c r="B361" s="461"/>
      <c r="C361" s="461"/>
      <c r="D361" s="461"/>
      <c r="E361" s="462"/>
      <c r="F361" s="463"/>
      <c r="G361" s="463"/>
      <c r="H361" s="464"/>
      <c r="I361" s="465"/>
      <c r="J361" s="440"/>
    </row>
    <row r="362" spans="2:12">
      <c r="D362" s="466" t="s">
        <v>7844</v>
      </c>
      <c r="E362" s="466" t="s">
        <v>8294</v>
      </c>
      <c r="F362" s="466" t="s">
        <v>7845</v>
      </c>
      <c r="G362" s="467" t="s">
        <v>7846</v>
      </c>
      <c r="H362" s="468" t="s">
        <v>7847</v>
      </c>
      <c r="I362" s="468" t="s">
        <v>8254</v>
      </c>
      <c r="J362" s="440"/>
    </row>
    <row r="363" spans="2:12">
      <c r="D363" s="710" t="s">
        <v>485</v>
      </c>
      <c r="E363" s="710"/>
      <c r="F363" s="710"/>
      <c r="G363" s="710"/>
      <c r="H363" s="710"/>
      <c r="I363" s="710"/>
      <c r="J363" s="440"/>
    </row>
    <row r="364" spans="2:12">
      <c r="D364" s="446">
        <v>91677</v>
      </c>
      <c r="E364" s="447" t="s">
        <v>9446</v>
      </c>
      <c r="F364" s="448" t="s">
        <v>8243</v>
      </c>
      <c r="G364" s="449">
        <v>16.5442</v>
      </c>
      <c r="H364" s="438">
        <f>SUMIF(Insumos!B:B,D364,Insumos!G:G)</f>
        <v>53.78</v>
      </c>
      <c r="I364" s="439">
        <f>G364*H364</f>
        <v>889.75</v>
      </c>
      <c r="J364" s="440"/>
      <c r="K364" s="226"/>
    </row>
    <row r="365" spans="2:12">
      <c r="D365" s="446">
        <v>88266</v>
      </c>
      <c r="E365" s="447" t="s">
        <v>9447</v>
      </c>
      <c r="F365" s="448" t="s">
        <v>8243</v>
      </c>
      <c r="G365" s="449">
        <v>32.544199999999996</v>
      </c>
      <c r="H365" s="438">
        <f>SUMIF(Insumos!B:B,D365,Insumos!G:G)</f>
        <v>12.78</v>
      </c>
      <c r="I365" s="439">
        <f>G365*H365</f>
        <v>415.91</v>
      </c>
      <c r="J365" s="440"/>
      <c r="K365" s="226"/>
    </row>
    <row r="366" spans="2:12">
      <c r="D366" s="446">
        <v>88265</v>
      </c>
      <c r="E366" s="447" t="s">
        <v>9448</v>
      </c>
      <c r="F366" s="448" t="s">
        <v>8243</v>
      </c>
      <c r="G366" s="449">
        <v>32.544199999999996</v>
      </c>
      <c r="H366" s="438">
        <f>SUMIF(Insumos!B:B,D366,Insumos!G:G)</f>
        <v>13.51</v>
      </c>
      <c r="I366" s="439">
        <f>G366*H366</f>
        <v>439.67</v>
      </c>
      <c r="J366" s="440"/>
      <c r="K366" s="226"/>
    </row>
    <row r="367" spans="2:12">
      <c r="D367" s="446">
        <v>88247</v>
      </c>
      <c r="E367" s="447" t="s">
        <v>44</v>
      </c>
      <c r="F367" s="448" t="s">
        <v>8243</v>
      </c>
      <c r="G367" s="449">
        <v>32.544199999999996</v>
      </c>
      <c r="H367" s="438">
        <f>SUMIF(Insumos!B:B,D367,Insumos!G:G)</f>
        <v>11.11</v>
      </c>
      <c r="I367" s="439">
        <f>G367*H367-0.01</f>
        <v>361.56</v>
      </c>
      <c r="J367" s="440"/>
    </row>
    <row r="368" spans="2:12">
      <c r="D368" s="711" t="s">
        <v>9454</v>
      </c>
      <c r="E368" s="711"/>
      <c r="F368" s="711"/>
      <c r="G368" s="711"/>
      <c r="H368" s="711"/>
      <c r="I368" s="439">
        <f>SUM(I363:I367)</f>
        <v>2106.89</v>
      </c>
      <c r="J368" s="440"/>
    </row>
    <row r="369" spans="2:12">
      <c r="D369" s="710" t="s">
        <v>425</v>
      </c>
      <c r="E369" s="710"/>
      <c r="F369" s="710"/>
      <c r="G369" s="710"/>
      <c r="H369" s="710"/>
      <c r="I369" s="710"/>
      <c r="J369" s="440"/>
    </row>
    <row r="370" spans="2:12">
      <c r="D370" s="446"/>
      <c r="E370" s="447"/>
      <c r="F370" s="448"/>
      <c r="G370" s="449"/>
      <c r="H370" s="438">
        <f>SUMIF(Insumos!B:B,D370,Insumos!G:G)</f>
        <v>0</v>
      </c>
      <c r="I370" s="439">
        <f>G370*H370</f>
        <v>0</v>
      </c>
      <c r="J370" s="440"/>
    </row>
    <row r="371" spans="2:12">
      <c r="D371" s="446"/>
      <c r="E371" s="447"/>
      <c r="F371" s="448"/>
      <c r="G371" s="449"/>
      <c r="H371" s="438">
        <f>SUMIF(Insumos!B:B,D371,Insumos!G:G)</f>
        <v>0</v>
      </c>
      <c r="I371" s="439">
        <f>G371*H371</f>
        <v>0</v>
      </c>
      <c r="J371" s="440"/>
    </row>
    <row r="372" spans="2:12">
      <c r="D372" s="446"/>
      <c r="E372" s="447"/>
      <c r="F372" s="448"/>
      <c r="G372" s="449"/>
      <c r="H372" s="438">
        <f>SUMIF(Insumos!B:B,D372,Insumos!G:G)</f>
        <v>0</v>
      </c>
      <c r="I372" s="439">
        <f>G372*H372</f>
        <v>0</v>
      </c>
      <c r="J372" s="440"/>
    </row>
    <row r="373" spans="2:12">
      <c r="D373" s="446"/>
      <c r="E373" s="447"/>
      <c r="F373" s="448"/>
      <c r="G373" s="449"/>
      <c r="H373" s="438">
        <f>SUMIF(Insumos!B:B,D373,Insumos!G:G)</f>
        <v>0</v>
      </c>
      <c r="I373" s="439">
        <f>G373*H373</f>
        <v>0</v>
      </c>
      <c r="J373" s="440"/>
    </row>
    <row r="374" spans="2:12">
      <c r="D374" s="446"/>
      <c r="E374" s="447"/>
      <c r="F374" s="448"/>
      <c r="G374" s="449"/>
      <c r="H374" s="438">
        <f>SUMIF(Insumos!B:B,D374,Insumos!G:G)</f>
        <v>0</v>
      </c>
      <c r="I374" s="439">
        <f>G374*H374</f>
        <v>0</v>
      </c>
      <c r="J374" s="440"/>
    </row>
    <row r="375" spans="2:12">
      <c r="D375" s="712"/>
      <c r="E375" s="712"/>
      <c r="F375" s="712"/>
      <c r="G375" s="712"/>
      <c r="H375" s="439" t="s">
        <v>9454</v>
      </c>
      <c r="I375" s="439">
        <f>SUM(I370:I374)</f>
        <v>0</v>
      </c>
      <c r="J375" s="440"/>
    </row>
    <row r="376" spans="2:12">
      <c r="D376" s="450"/>
      <c r="E376" s="451"/>
      <c r="F376" s="451"/>
      <c r="G376" s="452"/>
      <c r="H376" s="453" t="s">
        <v>8317</v>
      </c>
      <c r="I376" s="439">
        <f>TRUNC(I368+I375,2)</f>
        <v>2106.89</v>
      </c>
      <c r="J376" s="440"/>
    </row>
    <row r="378" spans="2:12" hidden="1" outlineLevel="1"/>
    <row r="379" spans="2:12" collapsed="1"/>
    <row r="380" spans="2:12">
      <c r="B380" s="455" t="s">
        <v>2316</v>
      </c>
      <c r="C380" s="455" t="s">
        <v>7978</v>
      </c>
      <c r="D380" s="455" t="s">
        <v>7871</v>
      </c>
      <c r="E380" s="456" t="s">
        <v>723</v>
      </c>
      <c r="F380" s="457"/>
      <c r="G380" s="457"/>
      <c r="H380" s="458"/>
      <c r="I380" s="459" t="s">
        <v>2317</v>
      </c>
      <c r="J380" s="440"/>
      <c r="K380" s="460">
        <f>I396</f>
        <v>154.05000000000001</v>
      </c>
      <c r="L380" s="460">
        <v>196.76</v>
      </c>
    </row>
    <row r="381" spans="2:12">
      <c r="B381" s="461"/>
      <c r="C381" s="461"/>
      <c r="D381" s="461"/>
      <c r="E381" s="462"/>
      <c r="F381" s="463"/>
      <c r="G381" s="463"/>
      <c r="H381" s="464"/>
      <c r="I381" s="465"/>
      <c r="J381" s="440"/>
    </row>
    <row r="382" spans="2:12">
      <c r="D382" s="466" t="s">
        <v>7844</v>
      </c>
      <c r="E382" s="466" t="s">
        <v>8294</v>
      </c>
      <c r="F382" s="466" t="s">
        <v>7845</v>
      </c>
      <c r="G382" s="467" t="s">
        <v>7846</v>
      </c>
      <c r="H382" s="468" t="s">
        <v>7847</v>
      </c>
      <c r="I382" s="468" t="s">
        <v>8254</v>
      </c>
      <c r="J382" s="440"/>
    </row>
    <row r="383" spans="2:12">
      <c r="D383" s="710" t="s">
        <v>485</v>
      </c>
      <c r="E383" s="710"/>
      <c r="F383" s="710"/>
      <c r="G383" s="710"/>
      <c r="H383" s="710"/>
      <c r="I383" s="710"/>
      <c r="J383" s="440"/>
    </row>
    <row r="384" spans="2:12">
      <c r="D384" s="446">
        <v>91677</v>
      </c>
      <c r="E384" s="447" t="s">
        <v>9446</v>
      </c>
      <c r="F384" s="448" t="s">
        <v>8243</v>
      </c>
      <c r="G384" s="449">
        <v>0.5343</v>
      </c>
      <c r="H384" s="438">
        <f>SUMIF(Insumos!B:B,D384,Insumos!G:G)</f>
        <v>53.78</v>
      </c>
      <c r="I384" s="439">
        <f>G384*H384</f>
        <v>28.73</v>
      </c>
      <c r="J384" s="440"/>
      <c r="K384" s="226"/>
    </row>
    <row r="385" spans="2:12">
      <c r="D385" s="446">
        <v>88266</v>
      </c>
      <c r="E385" s="447" t="s">
        <v>9447</v>
      </c>
      <c r="F385" s="448" t="s">
        <v>8243</v>
      </c>
      <c r="G385" s="449">
        <v>2.0343</v>
      </c>
      <c r="H385" s="438">
        <f>SUMIF(Insumos!B:B,D385,Insumos!G:G)</f>
        <v>12.78</v>
      </c>
      <c r="I385" s="439">
        <f>G385*H385</f>
        <v>26</v>
      </c>
      <c r="J385" s="440"/>
      <c r="K385" s="226"/>
    </row>
    <row r="386" spans="2:12">
      <c r="D386" s="446">
        <v>88265</v>
      </c>
      <c r="E386" s="447" t="s">
        <v>9448</v>
      </c>
      <c r="F386" s="448" t="s">
        <v>8243</v>
      </c>
      <c r="G386" s="449">
        <v>4.0343</v>
      </c>
      <c r="H386" s="438">
        <f>SUMIF(Insumos!B:B,D386,Insumos!G:G)</f>
        <v>13.51</v>
      </c>
      <c r="I386" s="439">
        <f>G386*H386</f>
        <v>54.5</v>
      </c>
      <c r="J386" s="440"/>
      <c r="K386" s="226"/>
    </row>
    <row r="387" spans="2:12">
      <c r="D387" s="446">
        <v>88247</v>
      </c>
      <c r="E387" s="447" t="s">
        <v>44</v>
      </c>
      <c r="F387" s="448" t="s">
        <v>8243</v>
      </c>
      <c r="G387" s="449">
        <v>4.0343</v>
      </c>
      <c r="H387" s="438">
        <f>SUMIF(Insumos!B:B,D387,Insumos!G:G)</f>
        <v>11.11</v>
      </c>
      <c r="I387" s="439">
        <f>G387*H387</f>
        <v>44.82</v>
      </c>
      <c r="J387" s="440"/>
    </row>
    <row r="388" spans="2:12">
      <c r="D388" s="711" t="s">
        <v>9454</v>
      </c>
      <c r="E388" s="711"/>
      <c r="F388" s="711"/>
      <c r="G388" s="711"/>
      <c r="H388" s="711"/>
      <c r="I388" s="439">
        <f>SUM(I383:I387)</f>
        <v>154.05000000000001</v>
      </c>
      <c r="J388" s="440"/>
    </row>
    <row r="389" spans="2:12">
      <c r="D389" s="710" t="s">
        <v>425</v>
      </c>
      <c r="E389" s="710"/>
      <c r="F389" s="710"/>
      <c r="G389" s="710"/>
      <c r="H389" s="710"/>
      <c r="I389" s="710"/>
      <c r="J389" s="440"/>
    </row>
    <row r="390" spans="2:12">
      <c r="D390" s="446"/>
      <c r="E390" s="447"/>
      <c r="F390" s="448"/>
      <c r="G390" s="449"/>
      <c r="H390" s="438">
        <f>SUMIF(Insumos!B:B,D390,Insumos!G:G)</f>
        <v>0</v>
      </c>
      <c r="I390" s="439">
        <f>G390*H390</f>
        <v>0</v>
      </c>
      <c r="J390" s="440"/>
    </row>
    <row r="391" spans="2:12">
      <c r="D391" s="446"/>
      <c r="E391" s="447"/>
      <c r="F391" s="448"/>
      <c r="G391" s="449"/>
      <c r="H391" s="438">
        <f>SUMIF(Insumos!B:B,D391,Insumos!G:G)</f>
        <v>0</v>
      </c>
      <c r="I391" s="439">
        <f>G391*H391</f>
        <v>0</v>
      </c>
      <c r="J391" s="440"/>
    </row>
    <row r="392" spans="2:12">
      <c r="D392" s="446"/>
      <c r="E392" s="447"/>
      <c r="F392" s="448"/>
      <c r="G392" s="449"/>
      <c r="H392" s="438">
        <f>SUMIF(Insumos!B:B,D392,Insumos!G:G)</f>
        <v>0</v>
      </c>
      <c r="I392" s="439">
        <f>G392*H392</f>
        <v>0</v>
      </c>
      <c r="J392" s="440"/>
    </row>
    <row r="393" spans="2:12">
      <c r="D393" s="446"/>
      <c r="E393" s="447"/>
      <c r="F393" s="448"/>
      <c r="G393" s="449"/>
      <c r="H393" s="438">
        <f>SUMIF(Insumos!B:B,D393,Insumos!G:G)</f>
        <v>0</v>
      </c>
      <c r="I393" s="439">
        <f>G393*H393</f>
        <v>0</v>
      </c>
      <c r="J393" s="440"/>
    </row>
    <row r="394" spans="2:12">
      <c r="D394" s="446"/>
      <c r="E394" s="447"/>
      <c r="F394" s="448"/>
      <c r="G394" s="449"/>
      <c r="H394" s="438">
        <f>SUMIF(Insumos!B:B,D394,Insumos!G:G)</f>
        <v>0</v>
      </c>
      <c r="I394" s="439">
        <f>G394*H394</f>
        <v>0</v>
      </c>
      <c r="J394" s="440"/>
    </row>
    <row r="395" spans="2:12">
      <c r="D395" s="712"/>
      <c r="E395" s="712"/>
      <c r="F395" s="712"/>
      <c r="G395" s="712"/>
      <c r="H395" s="439" t="s">
        <v>9454</v>
      </c>
      <c r="I395" s="439">
        <f>SUM(I390:I394)</f>
        <v>0</v>
      </c>
      <c r="J395" s="440"/>
    </row>
    <row r="396" spans="2:12">
      <c r="D396" s="450"/>
      <c r="E396" s="451"/>
      <c r="F396" s="451"/>
      <c r="G396" s="452"/>
      <c r="H396" s="453" t="s">
        <v>8317</v>
      </c>
      <c r="I396" s="439">
        <f>TRUNC(I388+I395,2)</f>
        <v>154.05000000000001</v>
      </c>
      <c r="J396" s="440"/>
    </row>
    <row r="400" spans="2:12">
      <c r="B400" s="455" t="s">
        <v>2320</v>
      </c>
      <c r="C400" s="455" t="s">
        <v>2352</v>
      </c>
      <c r="D400" s="455" t="s">
        <v>9451</v>
      </c>
      <c r="E400" s="456" t="str">
        <f>E404</f>
        <v>HIPOCLORITO DE SÓDIO ( 10KG)</v>
      </c>
      <c r="F400" s="457"/>
      <c r="G400" s="457"/>
      <c r="H400" s="458"/>
      <c r="I400" s="459" t="str">
        <f>F404</f>
        <v xml:space="preserve">UN </v>
      </c>
      <c r="J400" s="440"/>
      <c r="K400" s="460">
        <f>I408</f>
        <v>160.31</v>
      </c>
      <c r="L400" s="460">
        <v>204.75</v>
      </c>
    </row>
    <row r="401" spans="2:12">
      <c r="B401" s="461"/>
      <c r="C401" s="461"/>
      <c r="D401" s="461"/>
      <c r="E401" s="462"/>
      <c r="F401" s="463"/>
      <c r="G401" s="463"/>
      <c r="H401" s="464"/>
      <c r="I401" s="465"/>
      <c r="J401" s="440"/>
    </row>
    <row r="402" spans="2:12">
      <c r="D402" s="466" t="s">
        <v>7844</v>
      </c>
      <c r="E402" s="466" t="s">
        <v>8294</v>
      </c>
      <c r="F402" s="466" t="s">
        <v>7845</v>
      </c>
      <c r="G402" s="467" t="s">
        <v>7846</v>
      </c>
      <c r="H402" s="468" t="s">
        <v>7847</v>
      </c>
      <c r="I402" s="468" t="s">
        <v>8254</v>
      </c>
      <c r="J402" s="440"/>
    </row>
    <row r="403" spans="2:12">
      <c r="D403" s="710" t="s">
        <v>485</v>
      </c>
      <c r="E403" s="710"/>
      <c r="F403" s="710"/>
      <c r="G403" s="710"/>
      <c r="H403" s="710"/>
      <c r="I403" s="710"/>
      <c r="J403" s="440"/>
    </row>
    <row r="404" spans="2:12">
      <c r="D404" s="446" t="s">
        <v>980</v>
      </c>
      <c r="E404" s="447" t="s">
        <v>1523</v>
      </c>
      <c r="F404" s="448" t="s">
        <v>2317</v>
      </c>
      <c r="G404" s="449">
        <v>1</v>
      </c>
      <c r="H404" s="438">
        <f>SUMIF(Insumos!B:B,D404,Insumos!G:G)</f>
        <v>160.31</v>
      </c>
      <c r="I404" s="439">
        <f>G404*H404</f>
        <v>160.31</v>
      </c>
      <c r="J404" s="440"/>
      <c r="K404" s="226"/>
    </row>
    <row r="405" spans="2:12">
      <c r="D405" s="446"/>
      <c r="E405" s="447"/>
      <c r="F405" s="448"/>
      <c r="G405" s="449"/>
      <c r="H405" s="438">
        <f>SUMIF(Insumos!B:B,D405,Insumos!G:G)</f>
        <v>0</v>
      </c>
      <c r="I405" s="439">
        <f>G405*H405</f>
        <v>0</v>
      </c>
      <c r="J405" s="440"/>
      <c r="K405" s="226"/>
    </row>
    <row r="406" spans="2:12">
      <c r="D406" s="446"/>
      <c r="E406" s="447"/>
      <c r="F406" s="448"/>
      <c r="G406" s="449"/>
      <c r="H406" s="438">
        <f>SUMIF(Insumos!B:B,D406,Insumos!G:G)</f>
        <v>0</v>
      </c>
      <c r="I406" s="439">
        <f>G406*H406</f>
        <v>0</v>
      </c>
      <c r="J406" s="440"/>
    </row>
    <row r="407" spans="2:12">
      <c r="D407" s="711" t="s">
        <v>9454</v>
      </c>
      <c r="E407" s="711"/>
      <c r="F407" s="711"/>
      <c r="G407" s="711"/>
      <c r="H407" s="711"/>
      <c r="I407" s="439">
        <f>SUM(I403:I406)</f>
        <v>160.31</v>
      </c>
      <c r="J407" s="440"/>
    </row>
    <row r="408" spans="2:12">
      <c r="D408" s="450"/>
      <c r="E408" s="451"/>
      <c r="F408" s="451"/>
      <c r="G408" s="452"/>
      <c r="H408" s="453" t="s">
        <v>8317</v>
      </c>
      <c r="I408" s="439">
        <f>TRUNC(I407,2)</f>
        <v>160.31</v>
      </c>
      <c r="J408" s="440"/>
    </row>
    <row r="412" spans="2:12">
      <c r="B412" s="455" t="s">
        <v>2320</v>
      </c>
      <c r="C412" s="455" t="s">
        <v>2352</v>
      </c>
      <c r="D412" s="455" t="s">
        <v>9452</v>
      </c>
      <c r="E412" s="456" t="str">
        <f>E416</f>
        <v>DISPERSOR HIDRÁULICO, CONFORME ESPECIFICAÇÃO DO PROJETO DOS FILTROS DA ETA</v>
      </c>
      <c r="F412" s="457"/>
      <c r="G412" s="457"/>
      <c r="H412" s="458"/>
      <c r="I412" s="459" t="str">
        <f>F416</f>
        <v xml:space="preserve">UN    </v>
      </c>
      <c r="J412" s="440"/>
      <c r="K412" s="460">
        <f>I420</f>
        <v>2149.33</v>
      </c>
      <c r="L412" s="460">
        <v>2745</v>
      </c>
    </row>
    <row r="413" spans="2:12">
      <c r="B413" s="461"/>
      <c r="C413" s="461"/>
      <c r="D413" s="461"/>
      <c r="E413" s="462"/>
      <c r="F413" s="463"/>
      <c r="G413" s="463"/>
      <c r="H413" s="464"/>
      <c r="I413" s="465"/>
      <c r="J413" s="440"/>
    </row>
    <row r="414" spans="2:12">
      <c r="D414" s="466" t="s">
        <v>7844</v>
      </c>
      <c r="E414" s="466" t="s">
        <v>8294</v>
      </c>
      <c r="F414" s="466" t="s">
        <v>7845</v>
      </c>
      <c r="G414" s="467" t="s">
        <v>7846</v>
      </c>
      <c r="H414" s="468" t="s">
        <v>7847</v>
      </c>
      <c r="I414" s="468" t="s">
        <v>8254</v>
      </c>
      <c r="J414" s="440"/>
    </row>
    <row r="415" spans="2:12">
      <c r="D415" s="710" t="s">
        <v>485</v>
      </c>
      <c r="E415" s="710"/>
      <c r="F415" s="710"/>
      <c r="G415" s="710"/>
      <c r="H415" s="710"/>
      <c r="I415" s="710"/>
      <c r="J415" s="440"/>
    </row>
    <row r="416" spans="2:12" ht="25.5">
      <c r="D416" s="446" t="s">
        <v>9453</v>
      </c>
      <c r="E416" s="447" t="s">
        <v>1011</v>
      </c>
      <c r="F416" s="448" t="s">
        <v>423</v>
      </c>
      <c r="G416" s="449">
        <v>1</v>
      </c>
      <c r="H416" s="438">
        <f>SUMIF(Insumos!B:B,D416,Insumos!G:G)</f>
        <v>2149.33</v>
      </c>
      <c r="I416" s="439">
        <f>G416*H416</f>
        <v>2149.33</v>
      </c>
      <c r="J416" s="440"/>
      <c r="K416" s="226"/>
    </row>
    <row r="417" spans="2:12">
      <c r="D417" s="446"/>
      <c r="E417" s="447"/>
      <c r="F417" s="448"/>
      <c r="G417" s="449"/>
      <c r="H417" s="438">
        <f>SUMIF(Insumos!B:B,D417,Insumos!G:G)</f>
        <v>0</v>
      </c>
      <c r="I417" s="439">
        <f>G417*H417</f>
        <v>0</v>
      </c>
      <c r="J417" s="440"/>
      <c r="K417" s="226"/>
    </row>
    <row r="418" spans="2:12">
      <c r="D418" s="446"/>
      <c r="E418" s="447"/>
      <c r="F418" s="448"/>
      <c r="G418" s="449"/>
      <c r="H418" s="438">
        <f>SUMIF(Insumos!B:B,D418,Insumos!G:G)</f>
        <v>0</v>
      </c>
      <c r="I418" s="439">
        <f>G418*H418</f>
        <v>0</v>
      </c>
      <c r="J418" s="440"/>
    </row>
    <row r="419" spans="2:12">
      <c r="D419" s="711" t="s">
        <v>9454</v>
      </c>
      <c r="E419" s="711"/>
      <c r="F419" s="711"/>
      <c r="G419" s="711"/>
      <c r="H419" s="711"/>
      <c r="I419" s="439">
        <f>SUM(I415:I418)</f>
        <v>2149.33</v>
      </c>
      <c r="J419" s="440"/>
    </row>
    <row r="420" spans="2:12">
      <c r="D420" s="450"/>
      <c r="E420" s="451"/>
      <c r="F420" s="451"/>
      <c r="G420" s="452"/>
      <c r="H420" s="453" t="s">
        <v>8317</v>
      </c>
      <c r="I420" s="439">
        <f>TRUNC(I419,2)</f>
        <v>2149.33</v>
      </c>
      <c r="J420" s="440"/>
    </row>
    <row r="424" spans="2:12">
      <c r="B424" s="455" t="s">
        <v>2320</v>
      </c>
      <c r="C424" s="455" t="s">
        <v>9450</v>
      </c>
      <c r="D424" s="455">
        <f>D428</f>
        <v>5388</v>
      </c>
      <c r="E424" s="456" t="str">
        <f>E428</f>
        <v>CURVA 90º, EM FOFO, C/ FLANGES PN 10, D=  200MM</v>
      </c>
      <c r="F424" s="457"/>
      <c r="G424" s="457"/>
      <c r="H424" s="458"/>
      <c r="I424" s="459" t="str">
        <f>F428</f>
        <v>UN</v>
      </c>
      <c r="J424" s="440"/>
      <c r="K424" s="460">
        <f>I432</f>
        <v>265.55</v>
      </c>
      <c r="L424" s="460">
        <v>339.15</v>
      </c>
    </row>
    <row r="425" spans="2:12">
      <c r="B425" s="461"/>
      <c r="C425" s="461"/>
      <c r="D425" s="461"/>
      <c r="E425" s="462"/>
      <c r="F425" s="463"/>
      <c r="G425" s="463"/>
      <c r="H425" s="464"/>
      <c r="I425" s="465"/>
      <c r="J425" s="440"/>
    </row>
    <row r="426" spans="2:12">
      <c r="D426" s="466" t="s">
        <v>7844</v>
      </c>
      <c r="E426" s="466" t="s">
        <v>8294</v>
      </c>
      <c r="F426" s="466" t="s">
        <v>7845</v>
      </c>
      <c r="G426" s="467" t="s">
        <v>7846</v>
      </c>
      <c r="H426" s="468" t="s">
        <v>7847</v>
      </c>
      <c r="I426" s="468" t="s">
        <v>8254</v>
      </c>
      <c r="J426" s="440"/>
    </row>
    <row r="427" spans="2:12">
      <c r="D427" s="710" t="s">
        <v>485</v>
      </c>
      <c r="E427" s="710"/>
      <c r="F427" s="710"/>
      <c r="G427" s="710"/>
      <c r="H427" s="710"/>
      <c r="I427" s="710"/>
      <c r="J427" s="440"/>
    </row>
    <row r="428" spans="2:12">
      <c r="D428" s="446">
        <v>5388</v>
      </c>
      <c r="E428" s="447" t="s">
        <v>254</v>
      </c>
      <c r="F428" s="448" t="s">
        <v>8314</v>
      </c>
      <c r="G428" s="449">
        <v>1</v>
      </c>
      <c r="H428" s="438">
        <f>SUMIF(Insumos!B:B,D428,Insumos!G:G)</f>
        <v>265.55</v>
      </c>
      <c r="I428" s="439">
        <f>G428*H428</f>
        <v>265.55</v>
      </c>
      <c r="J428" s="440"/>
      <c r="K428" s="226"/>
    </row>
    <row r="429" spans="2:12">
      <c r="D429" s="446"/>
      <c r="E429" s="447"/>
      <c r="F429" s="448"/>
      <c r="G429" s="449"/>
      <c r="H429" s="438">
        <f>SUMIF(Insumos!B:B,D429,Insumos!G:G)</f>
        <v>0</v>
      </c>
      <c r="I429" s="439">
        <f>G429*H429</f>
        <v>0</v>
      </c>
      <c r="J429" s="440"/>
      <c r="K429" s="226"/>
    </row>
    <row r="430" spans="2:12">
      <c r="D430" s="446"/>
      <c r="E430" s="447"/>
      <c r="F430" s="448"/>
      <c r="G430" s="449"/>
      <c r="H430" s="438">
        <f>SUMIF(Insumos!B:B,D430,Insumos!G:G)</f>
        <v>0</v>
      </c>
      <c r="I430" s="439">
        <f>G430*H430</f>
        <v>0</v>
      </c>
      <c r="J430" s="440"/>
    </row>
    <row r="431" spans="2:12">
      <c r="D431" s="711" t="s">
        <v>9454</v>
      </c>
      <c r="E431" s="711"/>
      <c r="F431" s="711"/>
      <c r="G431" s="711"/>
      <c r="H431" s="711"/>
      <c r="I431" s="439">
        <f>SUM(I427:I430)</f>
        <v>265.55</v>
      </c>
      <c r="J431" s="440"/>
    </row>
    <row r="432" spans="2:12">
      <c r="D432" s="450"/>
      <c r="E432" s="451"/>
      <c r="F432" s="451"/>
      <c r="G432" s="452"/>
      <c r="H432" s="453" t="s">
        <v>8317</v>
      </c>
      <c r="I432" s="439">
        <f>TRUNC(I431,2)</f>
        <v>265.55</v>
      </c>
      <c r="J432" s="440"/>
    </row>
    <row r="436" spans="2:12">
      <c r="B436" s="455" t="s">
        <v>2320</v>
      </c>
      <c r="C436" s="455" t="s">
        <v>9450</v>
      </c>
      <c r="D436" s="455">
        <f>D440</f>
        <v>5647</v>
      </c>
      <c r="E436" s="456" t="str">
        <f>E440</f>
        <v>REGISTRO GAVETA FOFO, C/ FLANGES, CUNHA BORRACHA, CORPO CURTO E CABEÇOTE, PN  10, TIPO EURO 23, D=  200MM</v>
      </c>
      <c r="F436" s="457"/>
      <c r="G436" s="457"/>
      <c r="H436" s="458"/>
      <c r="I436" s="459" t="str">
        <f>F440</f>
        <v>UN</v>
      </c>
      <c r="J436" s="440"/>
      <c r="K436" s="460">
        <f>I444</f>
        <v>702.35</v>
      </c>
      <c r="L436" s="460">
        <v>897</v>
      </c>
    </row>
    <row r="437" spans="2:12">
      <c r="B437" s="461"/>
      <c r="C437" s="461"/>
      <c r="D437" s="461"/>
      <c r="E437" s="462"/>
      <c r="F437" s="463"/>
      <c r="G437" s="463"/>
      <c r="H437" s="464"/>
      <c r="I437" s="465"/>
      <c r="J437" s="440"/>
    </row>
    <row r="438" spans="2:12">
      <c r="D438" s="466" t="s">
        <v>7844</v>
      </c>
      <c r="E438" s="466" t="s">
        <v>8294</v>
      </c>
      <c r="F438" s="466" t="s">
        <v>7845</v>
      </c>
      <c r="G438" s="467" t="s">
        <v>7846</v>
      </c>
      <c r="H438" s="468" t="s">
        <v>7847</v>
      </c>
      <c r="I438" s="468" t="s">
        <v>8254</v>
      </c>
      <c r="J438" s="440"/>
    </row>
    <row r="439" spans="2:12">
      <c r="D439" s="710" t="s">
        <v>485</v>
      </c>
      <c r="E439" s="710"/>
      <c r="F439" s="710"/>
      <c r="G439" s="710"/>
      <c r="H439" s="710"/>
      <c r="I439" s="710"/>
      <c r="J439" s="440"/>
    </row>
    <row r="440" spans="2:12" ht="25.5">
      <c r="D440" s="446">
        <v>5647</v>
      </c>
      <c r="E440" s="447" t="s">
        <v>260</v>
      </c>
      <c r="F440" s="448" t="s">
        <v>8314</v>
      </c>
      <c r="G440" s="449">
        <v>1</v>
      </c>
      <c r="H440" s="438">
        <f>SUMIF(Insumos!B:B,D440,Insumos!G:G)</f>
        <v>702.35</v>
      </c>
      <c r="I440" s="439">
        <f>G440*H440</f>
        <v>702.35</v>
      </c>
      <c r="J440" s="440"/>
      <c r="K440" s="226"/>
    </row>
    <row r="441" spans="2:12">
      <c r="D441" s="446"/>
      <c r="E441" s="447"/>
      <c r="F441" s="448"/>
      <c r="G441" s="449"/>
      <c r="H441" s="438">
        <f>SUMIF(Insumos!B:B,D441,Insumos!G:G)</f>
        <v>0</v>
      </c>
      <c r="I441" s="439">
        <f>G441*H441</f>
        <v>0</v>
      </c>
      <c r="J441" s="440"/>
      <c r="K441" s="226"/>
    </row>
    <row r="442" spans="2:12">
      <c r="D442" s="446"/>
      <c r="E442" s="447"/>
      <c r="F442" s="448"/>
      <c r="G442" s="449"/>
      <c r="H442" s="438">
        <f>SUMIF(Insumos!B:B,D442,Insumos!G:G)</f>
        <v>0</v>
      </c>
      <c r="I442" s="439">
        <f>G442*H442</f>
        <v>0</v>
      </c>
      <c r="J442" s="440"/>
    </row>
    <row r="443" spans="2:12">
      <c r="D443" s="711" t="s">
        <v>9454</v>
      </c>
      <c r="E443" s="711"/>
      <c r="F443" s="711"/>
      <c r="G443" s="711"/>
      <c r="H443" s="711"/>
      <c r="I443" s="439">
        <f>SUM(I439:I442)</f>
        <v>702.35</v>
      </c>
      <c r="J443" s="440"/>
    </row>
    <row r="444" spans="2:12">
      <c r="D444" s="450"/>
      <c r="E444" s="451"/>
      <c r="F444" s="451"/>
      <c r="G444" s="452"/>
      <c r="H444" s="453" t="s">
        <v>8317</v>
      </c>
      <c r="I444" s="439">
        <f>TRUNC(I443,2)</f>
        <v>702.35</v>
      </c>
      <c r="J444" s="440"/>
    </row>
    <row r="448" spans="2:12">
      <c r="B448" s="455" t="s">
        <v>2320</v>
      </c>
      <c r="C448" s="455" t="s">
        <v>9450</v>
      </c>
      <c r="D448" s="455">
        <f>D452</f>
        <v>5524</v>
      </c>
      <c r="E448" s="456" t="str">
        <f>E452</f>
        <v>JUNTA GIBAULT EM FOFO, D=  150MM</v>
      </c>
      <c r="F448" s="457"/>
      <c r="G448" s="457"/>
      <c r="H448" s="458"/>
      <c r="I448" s="459" t="str">
        <f>F452</f>
        <v>UN</v>
      </c>
      <c r="J448" s="440"/>
      <c r="K448" s="460">
        <f>I456</f>
        <v>151.31</v>
      </c>
      <c r="L448" s="460">
        <v>193.25</v>
      </c>
    </row>
    <row r="449" spans="2:12">
      <c r="B449" s="461"/>
      <c r="C449" s="461"/>
      <c r="D449" s="461"/>
      <c r="E449" s="462"/>
      <c r="F449" s="463"/>
      <c r="G449" s="463"/>
      <c r="H449" s="464"/>
      <c r="I449" s="465"/>
      <c r="J449" s="440"/>
    </row>
    <row r="450" spans="2:12">
      <c r="D450" s="466" t="s">
        <v>7844</v>
      </c>
      <c r="E450" s="466" t="s">
        <v>8294</v>
      </c>
      <c r="F450" s="466" t="s">
        <v>7845</v>
      </c>
      <c r="G450" s="467" t="s">
        <v>7846</v>
      </c>
      <c r="H450" s="468" t="s">
        <v>7847</v>
      </c>
      <c r="I450" s="468" t="s">
        <v>8254</v>
      </c>
      <c r="J450" s="440"/>
    </row>
    <row r="451" spans="2:12">
      <c r="D451" s="710" t="s">
        <v>485</v>
      </c>
      <c r="E451" s="710"/>
      <c r="F451" s="710"/>
      <c r="G451" s="710"/>
      <c r="H451" s="710"/>
      <c r="I451" s="710"/>
      <c r="J451" s="440"/>
    </row>
    <row r="452" spans="2:12">
      <c r="D452" s="446">
        <v>5524</v>
      </c>
      <c r="E452" s="447" t="s">
        <v>263</v>
      </c>
      <c r="F452" s="448" t="s">
        <v>8314</v>
      </c>
      <c r="G452" s="449">
        <v>1</v>
      </c>
      <c r="H452" s="438">
        <f>SUMIF(Insumos!B:B,D452,Insumos!G:G)</f>
        <v>151.31</v>
      </c>
      <c r="I452" s="439">
        <f>G452*H452</f>
        <v>151.31</v>
      </c>
      <c r="J452" s="440"/>
      <c r="K452" s="226"/>
    </row>
    <row r="453" spans="2:12">
      <c r="D453" s="446"/>
      <c r="E453" s="447"/>
      <c r="F453" s="448"/>
      <c r="G453" s="449"/>
      <c r="H453" s="438">
        <f>SUMIF(Insumos!B:B,D453,Insumos!G:G)</f>
        <v>0</v>
      </c>
      <c r="I453" s="439">
        <f>G453*H453</f>
        <v>0</v>
      </c>
      <c r="J453" s="440"/>
      <c r="K453" s="226"/>
    </row>
    <row r="454" spans="2:12">
      <c r="D454" s="446"/>
      <c r="E454" s="447"/>
      <c r="F454" s="448"/>
      <c r="G454" s="449"/>
      <c r="H454" s="438">
        <f>SUMIF(Insumos!B:B,D454,Insumos!G:G)</f>
        <v>0</v>
      </c>
      <c r="I454" s="439">
        <f>G454*H454</f>
        <v>0</v>
      </c>
      <c r="J454" s="440"/>
    </row>
    <row r="455" spans="2:12">
      <c r="D455" s="711" t="s">
        <v>9454</v>
      </c>
      <c r="E455" s="711"/>
      <c r="F455" s="711"/>
      <c r="G455" s="711"/>
      <c r="H455" s="711"/>
      <c r="I455" s="439">
        <f>SUM(I451:I454)</f>
        <v>151.31</v>
      </c>
      <c r="J455" s="440"/>
    </row>
    <row r="456" spans="2:12">
      <c r="D456" s="450"/>
      <c r="E456" s="451"/>
      <c r="F456" s="451"/>
      <c r="G456" s="452"/>
      <c r="H456" s="453" t="s">
        <v>8317</v>
      </c>
      <c r="I456" s="439">
        <f>TRUNC(I455,2)</f>
        <v>151.31</v>
      </c>
      <c r="J456" s="440"/>
    </row>
    <row r="460" spans="2:12">
      <c r="B460" s="455" t="s">
        <v>2320</v>
      </c>
      <c r="C460" s="455" t="s">
        <v>9450</v>
      </c>
      <c r="D460" s="455">
        <f>D464</f>
        <v>20055</v>
      </c>
      <c r="E460" s="456" t="str">
        <f>E464</f>
        <v>REGISTRO DE ESFERA, PVC, COM VOLANTE, VS, ROSCAVEL, DN 1", COM CORPO DIVIDIDO</v>
      </c>
      <c r="F460" s="457"/>
      <c r="G460" s="457"/>
      <c r="H460" s="458"/>
      <c r="I460" s="459" t="str">
        <f>F464</f>
        <v>UN</v>
      </c>
      <c r="J460" s="440"/>
      <c r="K460" s="460">
        <f>I468</f>
        <v>8.11</v>
      </c>
      <c r="L460" s="460">
        <v>10.36</v>
      </c>
    </row>
    <row r="461" spans="2:12">
      <c r="B461" s="461"/>
      <c r="C461" s="461"/>
      <c r="D461" s="461"/>
      <c r="E461" s="462"/>
      <c r="F461" s="463"/>
      <c r="G461" s="463"/>
      <c r="H461" s="464"/>
      <c r="I461" s="465"/>
      <c r="J461" s="440"/>
    </row>
    <row r="462" spans="2:12">
      <c r="D462" s="466" t="s">
        <v>7844</v>
      </c>
      <c r="E462" s="466" t="s">
        <v>8294</v>
      </c>
      <c r="F462" s="466" t="s">
        <v>7845</v>
      </c>
      <c r="G462" s="467" t="s">
        <v>7846</v>
      </c>
      <c r="H462" s="468" t="s">
        <v>7847</v>
      </c>
      <c r="I462" s="468" t="s">
        <v>8254</v>
      </c>
      <c r="J462" s="440"/>
    </row>
    <row r="463" spans="2:12">
      <c r="D463" s="710" t="s">
        <v>485</v>
      </c>
      <c r="E463" s="710"/>
      <c r="F463" s="710"/>
      <c r="G463" s="710"/>
      <c r="H463" s="710"/>
      <c r="I463" s="710"/>
      <c r="J463" s="440"/>
    </row>
    <row r="464" spans="2:12" ht="25.5">
      <c r="D464" s="446">
        <v>20055</v>
      </c>
      <c r="E464" s="447" t="s">
        <v>1369</v>
      </c>
      <c r="F464" s="448" t="s">
        <v>8314</v>
      </c>
      <c r="G464" s="449">
        <v>1</v>
      </c>
      <c r="H464" s="438">
        <f>SUMIF(Insumos!B:B,D464,Insumos!G:G)</f>
        <v>8.11</v>
      </c>
      <c r="I464" s="439">
        <f>G464*H464</f>
        <v>8.11</v>
      </c>
      <c r="J464" s="440"/>
      <c r="K464" s="226"/>
    </row>
    <row r="465" spans="2:12">
      <c r="D465" s="446"/>
      <c r="E465" s="447"/>
      <c r="F465" s="448"/>
      <c r="G465" s="449"/>
      <c r="H465" s="438">
        <f>SUMIF(Insumos!B:B,D465,Insumos!G:G)</f>
        <v>0</v>
      </c>
      <c r="I465" s="439">
        <f>G465*H465</f>
        <v>0</v>
      </c>
      <c r="J465" s="440"/>
      <c r="K465" s="226"/>
    </row>
    <row r="466" spans="2:12">
      <c r="D466" s="446"/>
      <c r="E466" s="447"/>
      <c r="F466" s="448"/>
      <c r="G466" s="449"/>
      <c r="H466" s="438">
        <f>SUMIF(Insumos!B:B,D466,Insumos!G:G)</f>
        <v>0</v>
      </c>
      <c r="I466" s="439">
        <f>G466*H466</f>
        <v>0</v>
      </c>
      <c r="J466" s="440"/>
    </row>
    <row r="467" spans="2:12">
      <c r="D467" s="711" t="s">
        <v>9454</v>
      </c>
      <c r="E467" s="711"/>
      <c r="F467" s="711"/>
      <c r="G467" s="711"/>
      <c r="H467" s="711"/>
      <c r="I467" s="439">
        <f>SUM(I463:I466)</f>
        <v>8.11</v>
      </c>
      <c r="J467" s="440"/>
    </row>
    <row r="468" spans="2:12">
      <c r="D468" s="450"/>
      <c r="E468" s="451"/>
      <c r="F468" s="451"/>
      <c r="G468" s="452"/>
      <c r="H468" s="453" t="s">
        <v>8317</v>
      </c>
      <c r="I468" s="439">
        <f>TRUNC(I467,2)</f>
        <v>8.11</v>
      </c>
      <c r="J468" s="440"/>
    </row>
    <row r="472" spans="2:12">
      <c r="B472" s="455" t="s">
        <v>2320</v>
      </c>
      <c r="C472" s="455" t="s">
        <v>9450</v>
      </c>
      <c r="D472" s="455">
        <f>D476</f>
        <v>5196</v>
      </c>
      <c r="E472" s="456" t="str">
        <f>E476</f>
        <v>ARRUELA DE BORRACHA PARA JUNTA C/ FLANGE PN 10, D=   80MM</v>
      </c>
      <c r="F472" s="457"/>
      <c r="G472" s="457"/>
      <c r="H472" s="458"/>
      <c r="I472" s="459" t="str">
        <f>F476</f>
        <v>UN</v>
      </c>
      <c r="J472" s="440"/>
      <c r="K472" s="460">
        <f>I480</f>
        <v>1.52</v>
      </c>
      <c r="L472" s="460">
        <v>1.95</v>
      </c>
    </row>
    <row r="473" spans="2:12">
      <c r="B473" s="461"/>
      <c r="C473" s="461"/>
      <c r="D473" s="461"/>
      <c r="E473" s="462"/>
      <c r="F473" s="463"/>
      <c r="G473" s="463"/>
      <c r="H473" s="464"/>
      <c r="I473" s="465"/>
      <c r="J473" s="440"/>
    </row>
    <row r="474" spans="2:12">
      <c r="D474" s="466" t="s">
        <v>7844</v>
      </c>
      <c r="E474" s="466" t="s">
        <v>8294</v>
      </c>
      <c r="F474" s="466" t="s">
        <v>7845</v>
      </c>
      <c r="G474" s="467" t="s">
        <v>7846</v>
      </c>
      <c r="H474" s="468" t="s">
        <v>7847</v>
      </c>
      <c r="I474" s="468" t="s">
        <v>8254</v>
      </c>
      <c r="J474" s="440"/>
    </row>
    <row r="475" spans="2:12">
      <c r="D475" s="710" t="s">
        <v>485</v>
      </c>
      <c r="E475" s="710"/>
      <c r="F475" s="710"/>
      <c r="G475" s="710"/>
      <c r="H475" s="710"/>
      <c r="I475" s="710"/>
      <c r="J475" s="440"/>
    </row>
    <row r="476" spans="2:12" ht="25.5">
      <c r="D476" s="446">
        <v>5196</v>
      </c>
      <c r="E476" s="447" t="s">
        <v>1328</v>
      </c>
      <c r="F476" s="448" t="s">
        <v>8314</v>
      </c>
      <c r="G476" s="449">
        <v>1</v>
      </c>
      <c r="H476" s="438">
        <f>SUMIF(Insumos!B:B,D476,Insumos!G:G)</f>
        <v>1.52</v>
      </c>
      <c r="I476" s="439">
        <f>G476*H476</f>
        <v>1.52</v>
      </c>
      <c r="J476" s="440"/>
      <c r="K476" s="226"/>
    </row>
    <row r="477" spans="2:12">
      <c r="D477" s="446"/>
      <c r="E477" s="447"/>
      <c r="F477" s="448"/>
      <c r="G477" s="449"/>
      <c r="H477" s="438">
        <f>SUMIF(Insumos!B:B,D477,Insumos!G:G)</f>
        <v>0</v>
      </c>
      <c r="I477" s="439">
        <f>G477*H477</f>
        <v>0</v>
      </c>
      <c r="J477" s="440"/>
      <c r="K477" s="226"/>
    </row>
    <row r="478" spans="2:12">
      <c r="D478" s="446"/>
      <c r="E478" s="447"/>
      <c r="F478" s="448"/>
      <c r="G478" s="449"/>
      <c r="H478" s="438">
        <f>SUMIF(Insumos!B:B,D478,Insumos!G:G)</f>
        <v>0</v>
      </c>
      <c r="I478" s="439">
        <f>G478*H478</f>
        <v>0</v>
      </c>
      <c r="J478" s="440"/>
    </row>
    <row r="479" spans="2:12">
      <c r="D479" s="711" t="s">
        <v>9454</v>
      </c>
      <c r="E479" s="711"/>
      <c r="F479" s="711"/>
      <c r="G479" s="711"/>
      <c r="H479" s="711"/>
      <c r="I479" s="439">
        <f>SUM(I475:I478)</f>
        <v>1.52</v>
      </c>
      <c r="J479" s="440"/>
    </row>
    <row r="480" spans="2:12">
      <c r="D480" s="450"/>
      <c r="E480" s="451"/>
      <c r="F480" s="451"/>
      <c r="G480" s="452"/>
      <c r="H480" s="453" t="s">
        <v>8317</v>
      </c>
      <c r="I480" s="439">
        <f>TRUNC(I479,2)</f>
        <v>1.52</v>
      </c>
      <c r="J480" s="440"/>
    </row>
    <row r="484" spans="2:12">
      <c r="B484" s="455" t="s">
        <v>2320</v>
      </c>
      <c r="C484" s="455" t="s">
        <v>9450</v>
      </c>
      <c r="D484" s="455">
        <f>D488</f>
        <v>5197</v>
      </c>
      <c r="E484" s="456" t="str">
        <f>E488</f>
        <v>ARRUELA DE BORRACHA PARA JUNTA C/ FLANGE PN 10, D=  100MM</v>
      </c>
      <c r="F484" s="457"/>
      <c r="G484" s="457"/>
      <c r="H484" s="458"/>
      <c r="I484" s="459" t="str">
        <f>F488</f>
        <v>UN</v>
      </c>
      <c r="J484" s="440"/>
      <c r="K484" s="460">
        <f>I492</f>
        <v>1.55</v>
      </c>
      <c r="L484" s="460">
        <v>1.98</v>
      </c>
    </row>
    <row r="485" spans="2:12">
      <c r="B485" s="461"/>
      <c r="C485" s="461"/>
      <c r="D485" s="461"/>
      <c r="E485" s="462"/>
      <c r="F485" s="463"/>
      <c r="G485" s="463"/>
      <c r="H485" s="464"/>
      <c r="I485" s="465"/>
      <c r="J485" s="440"/>
    </row>
    <row r="486" spans="2:12">
      <c r="D486" s="466" t="s">
        <v>7844</v>
      </c>
      <c r="E486" s="466" t="s">
        <v>8294</v>
      </c>
      <c r="F486" s="466" t="s">
        <v>7845</v>
      </c>
      <c r="G486" s="467" t="s">
        <v>7846</v>
      </c>
      <c r="H486" s="468" t="s">
        <v>7847</v>
      </c>
      <c r="I486" s="468" t="s">
        <v>8254</v>
      </c>
      <c r="J486" s="440"/>
    </row>
    <row r="487" spans="2:12">
      <c r="D487" s="710" t="s">
        <v>485</v>
      </c>
      <c r="E487" s="710"/>
      <c r="F487" s="710"/>
      <c r="G487" s="710"/>
      <c r="H487" s="710"/>
      <c r="I487" s="710"/>
      <c r="J487" s="440"/>
    </row>
    <row r="488" spans="2:12" ht="25.5">
      <c r="D488" s="446">
        <v>5197</v>
      </c>
      <c r="E488" s="447" t="s">
        <v>8042</v>
      </c>
      <c r="F488" s="448" t="s">
        <v>8314</v>
      </c>
      <c r="G488" s="449">
        <v>1</v>
      </c>
      <c r="H488" s="438">
        <f>SUMIF(Insumos!B:B,D488,Insumos!G:G)</f>
        <v>1.55</v>
      </c>
      <c r="I488" s="439">
        <f>G488*H488</f>
        <v>1.55</v>
      </c>
      <c r="J488" s="440"/>
      <c r="K488" s="226"/>
    </row>
    <row r="489" spans="2:12">
      <c r="D489" s="446"/>
      <c r="E489" s="447"/>
      <c r="F489" s="448"/>
      <c r="G489" s="449"/>
      <c r="H489" s="438">
        <f>SUMIF(Insumos!B:B,D489,Insumos!G:G)</f>
        <v>0</v>
      </c>
      <c r="I489" s="439">
        <f>G489*H489</f>
        <v>0</v>
      </c>
      <c r="J489" s="440"/>
      <c r="K489" s="226"/>
    </row>
    <row r="490" spans="2:12">
      <c r="D490" s="446"/>
      <c r="E490" s="447"/>
      <c r="F490" s="448"/>
      <c r="G490" s="449"/>
      <c r="H490" s="438">
        <f>SUMIF(Insumos!B:B,D490,Insumos!G:G)</f>
        <v>0</v>
      </c>
      <c r="I490" s="439">
        <f>G490*H490</f>
        <v>0</v>
      </c>
      <c r="J490" s="440"/>
    </row>
    <row r="491" spans="2:12">
      <c r="D491" s="711" t="s">
        <v>9454</v>
      </c>
      <c r="E491" s="711"/>
      <c r="F491" s="711"/>
      <c r="G491" s="711"/>
      <c r="H491" s="711"/>
      <c r="I491" s="439">
        <f>SUM(I487:I490)</f>
        <v>1.55</v>
      </c>
      <c r="J491" s="440"/>
    </row>
    <row r="492" spans="2:12">
      <c r="D492" s="450"/>
      <c r="E492" s="451"/>
      <c r="F492" s="451"/>
      <c r="G492" s="452"/>
      <c r="H492" s="453" t="s">
        <v>8317</v>
      </c>
      <c r="I492" s="439">
        <f>TRUNC(I491,2)</f>
        <v>1.55</v>
      </c>
      <c r="J492" s="440"/>
    </row>
    <row r="496" spans="2:12">
      <c r="B496" s="455" t="s">
        <v>2320</v>
      </c>
      <c r="C496" s="455" t="s">
        <v>9450</v>
      </c>
      <c r="D496" s="455">
        <f>D500</f>
        <v>5198</v>
      </c>
      <c r="E496" s="456" t="str">
        <f>E500</f>
        <v>ARRUELA DE BORRACHA PARA JUNTA C/ FLANGE PN 10, D=  150MM</v>
      </c>
      <c r="F496" s="457"/>
      <c r="G496" s="457"/>
      <c r="H496" s="458"/>
      <c r="I496" s="459" t="str">
        <f>F500</f>
        <v>UN</v>
      </c>
      <c r="J496" s="440"/>
      <c r="K496" s="460">
        <f>I504</f>
        <v>2.34</v>
      </c>
      <c r="L496" s="460">
        <v>3</v>
      </c>
    </row>
    <row r="497" spans="2:12">
      <c r="B497" s="461"/>
      <c r="C497" s="461"/>
      <c r="D497" s="461"/>
      <c r="E497" s="462"/>
      <c r="F497" s="463"/>
      <c r="G497" s="463"/>
      <c r="H497" s="464"/>
      <c r="I497" s="465"/>
      <c r="J497" s="440"/>
    </row>
    <row r="498" spans="2:12">
      <c r="D498" s="466" t="s">
        <v>7844</v>
      </c>
      <c r="E498" s="466" t="s">
        <v>8294</v>
      </c>
      <c r="F498" s="466" t="s">
        <v>7845</v>
      </c>
      <c r="G498" s="467" t="s">
        <v>7846</v>
      </c>
      <c r="H498" s="468" t="s">
        <v>7847</v>
      </c>
      <c r="I498" s="468" t="s">
        <v>8254</v>
      </c>
      <c r="J498" s="440"/>
    </row>
    <row r="499" spans="2:12">
      <c r="D499" s="710" t="s">
        <v>485</v>
      </c>
      <c r="E499" s="710"/>
      <c r="F499" s="710"/>
      <c r="G499" s="710"/>
      <c r="H499" s="710"/>
      <c r="I499" s="710"/>
      <c r="J499" s="440"/>
    </row>
    <row r="500" spans="2:12" ht="25.5">
      <c r="D500" s="446">
        <v>5198</v>
      </c>
      <c r="E500" s="447" t="s">
        <v>274</v>
      </c>
      <c r="F500" s="448" t="s">
        <v>8314</v>
      </c>
      <c r="G500" s="449">
        <v>1</v>
      </c>
      <c r="H500" s="438">
        <f>SUMIF(Insumos!B:B,D500,Insumos!G:G)</f>
        <v>2.34</v>
      </c>
      <c r="I500" s="439">
        <f>G500*H500</f>
        <v>2.34</v>
      </c>
      <c r="J500" s="440"/>
      <c r="K500" s="226"/>
    </row>
    <row r="501" spans="2:12">
      <c r="D501" s="446"/>
      <c r="E501" s="447"/>
      <c r="F501" s="448"/>
      <c r="G501" s="449"/>
      <c r="H501" s="438">
        <f>SUMIF(Insumos!B:B,D501,Insumos!G:G)</f>
        <v>0</v>
      </c>
      <c r="I501" s="439">
        <f>G501*H501</f>
        <v>0</v>
      </c>
      <c r="J501" s="440"/>
      <c r="K501" s="226"/>
    </row>
    <row r="502" spans="2:12">
      <c r="D502" s="446"/>
      <c r="E502" s="447"/>
      <c r="F502" s="448"/>
      <c r="G502" s="449"/>
      <c r="H502" s="438">
        <f>SUMIF(Insumos!B:B,D502,Insumos!G:G)</f>
        <v>0</v>
      </c>
      <c r="I502" s="439">
        <f>G502*H502</f>
        <v>0</v>
      </c>
      <c r="J502" s="440"/>
    </row>
    <row r="503" spans="2:12">
      <c r="D503" s="711" t="s">
        <v>9454</v>
      </c>
      <c r="E503" s="711"/>
      <c r="F503" s="711"/>
      <c r="G503" s="711"/>
      <c r="H503" s="711"/>
      <c r="I503" s="439">
        <f>SUM(I499:I502)</f>
        <v>2.34</v>
      </c>
      <c r="J503" s="440"/>
    </row>
    <row r="504" spans="2:12">
      <c r="D504" s="450"/>
      <c r="E504" s="451"/>
      <c r="F504" s="451"/>
      <c r="G504" s="452"/>
      <c r="H504" s="453" t="s">
        <v>8317</v>
      </c>
      <c r="I504" s="439">
        <f>TRUNC(I503,2)</f>
        <v>2.34</v>
      </c>
      <c r="J504" s="440"/>
    </row>
    <row r="508" spans="2:12">
      <c r="B508" s="455" t="s">
        <v>2320</v>
      </c>
      <c r="C508" s="455" t="s">
        <v>9450</v>
      </c>
      <c r="D508" s="455">
        <f>D512</f>
        <v>5245</v>
      </c>
      <c r="E508" s="456" t="str">
        <f>E512</f>
        <v>PARAFUSO E PORCA PARA JUNTA C/ FLANGE D X L = 20 X  90MM</v>
      </c>
      <c r="F508" s="457"/>
      <c r="G508" s="457"/>
      <c r="H508" s="458"/>
      <c r="I508" s="459" t="str">
        <f>F512</f>
        <v>UN</v>
      </c>
      <c r="J508" s="440"/>
      <c r="K508" s="460">
        <f>I516</f>
        <v>6.97</v>
      </c>
      <c r="L508" s="460">
        <v>8.91</v>
      </c>
    </row>
    <row r="509" spans="2:12">
      <c r="B509" s="461"/>
      <c r="C509" s="461"/>
      <c r="D509" s="461"/>
      <c r="E509" s="462"/>
      <c r="F509" s="463"/>
      <c r="G509" s="463"/>
      <c r="H509" s="464"/>
      <c r="I509" s="465"/>
      <c r="J509" s="440"/>
    </row>
    <row r="510" spans="2:12">
      <c r="D510" s="466" t="s">
        <v>7844</v>
      </c>
      <c r="E510" s="466" t="s">
        <v>8294</v>
      </c>
      <c r="F510" s="466" t="s">
        <v>7845</v>
      </c>
      <c r="G510" s="467" t="s">
        <v>7846</v>
      </c>
      <c r="H510" s="468" t="s">
        <v>7847</v>
      </c>
      <c r="I510" s="468" t="s">
        <v>8254</v>
      </c>
      <c r="J510" s="440"/>
    </row>
    <row r="511" spans="2:12">
      <c r="D511" s="710" t="s">
        <v>485</v>
      </c>
      <c r="E511" s="710"/>
      <c r="F511" s="710"/>
      <c r="G511" s="710"/>
      <c r="H511" s="710"/>
      <c r="I511" s="710"/>
      <c r="J511" s="440"/>
    </row>
    <row r="512" spans="2:12">
      <c r="D512" s="446">
        <v>5245</v>
      </c>
      <c r="E512" s="447" t="s">
        <v>278</v>
      </c>
      <c r="F512" s="448" t="s">
        <v>8314</v>
      </c>
      <c r="G512" s="449">
        <v>1</v>
      </c>
      <c r="H512" s="438">
        <f>SUMIF(Insumos!B:B,D512,Insumos!G:G)</f>
        <v>6.97</v>
      </c>
      <c r="I512" s="439">
        <f>G512*H512</f>
        <v>6.97</v>
      </c>
      <c r="J512" s="440"/>
      <c r="K512" s="226"/>
    </row>
    <row r="513" spans="2:12">
      <c r="D513" s="446"/>
      <c r="E513" s="447"/>
      <c r="F513" s="448"/>
      <c r="G513" s="449"/>
      <c r="H513" s="438">
        <f>SUMIF(Insumos!B:B,D513,Insumos!G:G)</f>
        <v>0</v>
      </c>
      <c r="I513" s="439">
        <f>G513*H513</f>
        <v>0</v>
      </c>
      <c r="J513" s="440"/>
      <c r="K513" s="226"/>
    </row>
    <row r="514" spans="2:12">
      <c r="D514" s="446"/>
      <c r="E514" s="447"/>
      <c r="F514" s="448"/>
      <c r="G514" s="449"/>
      <c r="H514" s="438">
        <f>SUMIF(Insumos!B:B,D514,Insumos!G:G)</f>
        <v>0</v>
      </c>
      <c r="I514" s="439">
        <f>G514*H514</f>
        <v>0</v>
      </c>
      <c r="J514" s="440"/>
    </row>
    <row r="515" spans="2:12">
      <c r="D515" s="711" t="s">
        <v>9454</v>
      </c>
      <c r="E515" s="711"/>
      <c r="F515" s="711"/>
      <c r="G515" s="711"/>
      <c r="H515" s="711"/>
      <c r="I515" s="439">
        <f>SUM(I511:I514)</f>
        <v>6.97</v>
      </c>
      <c r="J515" s="440"/>
    </row>
    <row r="516" spans="2:12">
      <c r="D516" s="450"/>
      <c r="E516" s="451"/>
      <c r="F516" s="451"/>
      <c r="G516" s="452"/>
      <c r="H516" s="453" t="s">
        <v>8317</v>
      </c>
      <c r="I516" s="439">
        <f>TRUNC(I515,2)</f>
        <v>6.97</v>
      </c>
      <c r="J516" s="440"/>
    </row>
    <row r="520" spans="2:12">
      <c r="B520" s="455" t="s">
        <v>2320</v>
      </c>
      <c r="C520" s="455" t="s">
        <v>9450</v>
      </c>
      <c r="D520" s="455">
        <f>D524</f>
        <v>9422</v>
      </c>
      <c r="E520" s="456" t="str">
        <f>E524</f>
        <v>LUMINÁRIA EXTERNA EM CORPO DE AÇO C/ PINTURA ELETROSTÁTICA, REFLETOR EM ALUMÍ NIO MARTELADO, DIFUSOR EM VIDRO TEMPERADO, INCLUISIVE POSTE DE 4M, REF. EX08- S1E40T4 DA LUMICENTER OU SIMILAR</v>
      </c>
      <c r="F520" s="457"/>
      <c r="G520" s="457"/>
      <c r="H520" s="458"/>
      <c r="I520" s="459" t="str">
        <f>F524</f>
        <v>UN</v>
      </c>
      <c r="J520" s="440"/>
      <c r="K520" s="460">
        <f>I528</f>
        <v>398.46</v>
      </c>
      <c r="L520" s="460">
        <v>508.9</v>
      </c>
    </row>
    <row r="521" spans="2:12">
      <c r="B521" s="461"/>
      <c r="C521" s="461"/>
      <c r="D521" s="461"/>
      <c r="E521" s="462"/>
      <c r="F521" s="463"/>
      <c r="G521" s="463"/>
      <c r="H521" s="464"/>
      <c r="I521" s="465"/>
      <c r="J521" s="440"/>
    </row>
    <row r="522" spans="2:12">
      <c r="D522" s="466" t="s">
        <v>7844</v>
      </c>
      <c r="E522" s="466" t="s">
        <v>8294</v>
      </c>
      <c r="F522" s="466" t="s">
        <v>7845</v>
      </c>
      <c r="G522" s="467" t="s">
        <v>7846</v>
      </c>
      <c r="H522" s="468" t="s">
        <v>7847</v>
      </c>
      <c r="I522" s="468" t="s">
        <v>8254</v>
      </c>
      <c r="J522" s="440"/>
    </row>
    <row r="523" spans="2:12">
      <c r="D523" s="710" t="s">
        <v>485</v>
      </c>
      <c r="E523" s="710"/>
      <c r="F523" s="710"/>
      <c r="G523" s="710"/>
      <c r="H523" s="710"/>
      <c r="I523" s="710"/>
      <c r="J523" s="440"/>
    </row>
    <row r="524" spans="2:12" ht="51">
      <c r="D524" s="446">
        <v>9422</v>
      </c>
      <c r="E524" s="447" t="s">
        <v>80</v>
      </c>
      <c r="F524" s="448" t="s">
        <v>8314</v>
      </c>
      <c r="G524" s="449">
        <v>1</v>
      </c>
      <c r="H524" s="438">
        <f>SUMIF(Insumos!B:B,D524,Insumos!G:G)</f>
        <v>398.46</v>
      </c>
      <c r="I524" s="439">
        <f>G524*H524</f>
        <v>398.46</v>
      </c>
      <c r="J524" s="440"/>
      <c r="K524" s="226"/>
    </row>
    <row r="525" spans="2:12">
      <c r="D525" s="446"/>
      <c r="E525" s="447"/>
      <c r="F525" s="448"/>
      <c r="G525" s="449"/>
      <c r="H525" s="438">
        <f>SUMIF(Insumos!B:B,D525,Insumos!G:G)</f>
        <v>0</v>
      </c>
      <c r="I525" s="439">
        <f>G525*H525</f>
        <v>0</v>
      </c>
      <c r="J525" s="440"/>
      <c r="K525" s="226"/>
    </row>
    <row r="526" spans="2:12">
      <c r="D526" s="446"/>
      <c r="E526" s="447"/>
      <c r="F526" s="448"/>
      <c r="G526" s="449"/>
      <c r="H526" s="438">
        <f>SUMIF(Insumos!B:B,D526,Insumos!G:G)</f>
        <v>0</v>
      </c>
      <c r="I526" s="439">
        <f>G526*H526</f>
        <v>0</v>
      </c>
      <c r="J526" s="440"/>
    </row>
    <row r="527" spans="2:12">
      <c r="D527" s="711" t="s">
        <v>9454</v>
      </c>
      <c r="E527" s="711"/>
      <c r="F527" s="711"/>
      <c r="G527" s="711"/>
      <c r="H527" s="711"/>
      <c r="I527" s="439">
        <f>SUM(I523:I526)</f>
        <v>398.46</v>
      </c>
      <c r="J527" s="440"/>
    </row>
    <row r="528" spans="2:12">
      <c r="D528" s="450"/>
      <c r="E528" s="451"/>
      <c r="F528" s="451"/>
      <c r="G528" s="452"/>
      <c r="H528" s="453" t="s">
        <v>8317</v>
      </c>
      <c r="I528" s="439">
        <f>TRUNC(I527,2)</f>
        <v>398.46</v>
      </c>
      <c r="J528" s="440"/>
    </row>
    <row r="532" spans="2:12">
      <c r="B532" s="455" t="s">
        <v>2320</v>
      </c>
      <c r="C532" s="455" t="s">
        <v>9450</v>
      </c>
      <c r="D532" s="455" t="str">
        <f>D536</f>
        <v>I8500</v>
      </c>
      <c r="E532" s="456" t="str">
        <f>E536</f>
        <v>CABO BLINDADO FLEXÍVEL TETRAPOLAR 3 x 10,0 mm² + 10,0 mm² 0,6/1 KV</v>
      </c>
      <c r="F532" s="457"/>
      <c r="G532" s="457"/>
      <c r="H532" s="458"/>
      <c r="I532" s="459" t="str">
        <f>F536</f>
        <v>M</v>
      </c>
      <c r="J532" s="440"/>
      <c r="K532" s="460">
        <f>I540</f>
        <v>12.33</v>
      </c>
      <c r="L532" s="460">
        <v>15.75</v>
      </c>
    </row>
    <row r="533" spans="2:12">
      <c r="B533" s="461"/>
      <c r="C533" s="461"/>
      <c r="D533" s="461"/>
      <c r="E533" s="462"/>
      <c r="F533" s="463"/>
      <c r="G533" s="463"/>
      <c r="H533" s="464"/>
      <c r="I533" s="465"/>
      <c r="J533" s="440"/>
    </row>
    <row r="534" spans="2:12">
      <c r="D534" s="466" t="s">
        <v>7844</v>
      </c>
      <c r="E534" s="466" t="s">
        <v>8294</v>
      </c>
      <c r="F534" s="466" t="s">
        <v>7845</v>
      </c>
      <c r="G534" s="467" t="s">
        <v>7846</v>
      </c>
      <c r="H534" s="468" t="s">
        <v>7847</v>
      </c>
      <c r="I534" s="468" t="s">
        <v>8254</v>
      </c>
      <c r="J534" s="440"/>
    </row>
    <row r="535" spans="2:12">
      <c r="D535" s="710" t="s">
        <v>485</v>
      </c>
      <c r="E535" s="710"/>
      <c r="F535" s="710"/>
      <c r="G535" s="710"/>
      <c r="H535" s="710"/>
      <c r="I535" s="710"/>
      <c r="J535" s="440"/>
    </row>
    <row r="536" spans="2:12" ht="25.5">
      <c r="D536" s="446" t="s">
        <v>8615</v>
      </c>
      <c r="E536" s="447" t="s">
        <v>574</v>
      </c>
      <c r="F536" s="448" t="s">
        <v>8247</v>
      </c>
      <c r="G536" s="449">
        <v>1</v>
      </c>
      <c r="H536" s="438">
        <f>SUMIF(Insumos!B:B,D536,Insumos!G:G)</f>
        <v>12.33</v>
      </c>
      <c r="I536" s="439">
        <f>G536*H536</f>
        <v>12.33</v>
      </c>
      <c r="J536" s="440"/>
      <c r="K536" s="226"/>
    </row>
    <row r="537" spans="2:12">
      <c r="D537" s="446"/>
      <c r="E537" s="447"/>
      <c r="F537" s="448"/>
      <c r="G537" s="449"/>
      <c r="H537" s="438">
        <f>SUMIF(Insumos!B:B,D537,Insumos!G:G)</f>
        <v>0</v>
      </c>
      <c r="I537" s="439">
        <f>G537*H537</f>
        <v>0</v>
      </c>
      <c r="J537" s="440"/>
      <c r="K537" s="226"/>
    </row>
    <row r="538" spans="2:12">
      <c r="D538" s="446"/>
      <c r="E538" s="447"/>
      <c r="F538" s="448"/>
      <c r="G538" s="449"/>
      <c r="H538" s="438">
        <f>SUMIF(Insumos!B:B,D538,Insumos!G:G)</f>
        <v>0</v>
      </c>
      <c r="I538" s="439">
        <f>G538*H538</f>
        <v>0</v>
      </c>
      <c r="J538" s="440"/>
    </row>
    <row r="539" spans="2:12">
      <c r="D539" s="711" t="s">
        <v>9454</v>
      </c>
      <c r="E539" s="711"/>
      <c r="F539" s="711"/>
      <c r="G539" s="711"/>
      <c r="H539" s="711"/>
      <c r="I539" s="439">
        <f>SUM(I535:I538)</f>
        <v>12.33</v>
      </c>
      <c r="J539" s="440"/>
    </row>
    <row r="540" spans="2:12">
      <c r="D540" s="450"/>
      <c r="E540" s="451"/>
      <c r="F540" s="451"/>
      <c r="G540" s="452"/>
      <c r="H540" s="453" t="s">
        <v>8317</v>
      </c>
      <c r="I540" s="439">
        <f>TRUNC(I539,2)</f>
        <v>12.33</v>
      </c>
      <c r="J540" s="440"/>
    </row>
    <row r="544" spans="2:12">
      <c r="B544" s="455" t="s">
        <v>2320</v>
      </c>
      <c r="C544" s="455" t="s">
        <v>9450</v>
      </c>
      <c r="D544" s="455">
        <f>D548</f>
        <v>39259</v>
      </c>
      <c r="E544" s="456" t="str">
        <f>E548</f>
        <v>CABO MULTIPOLAR DE COBRE, FLEXIVEL, CLASSE 4 OU 5, ISOLACAO EM HEPR, COBERTURA EM PVC-ST2, ANTICHAMA BWF-B, 0,6/1 KV, 3 CONDUTORES DE 4 MM2</v>
      </c>
      <c r="F544" s="457"/>
      <c r="G544" s="457"/>
      <c r="H544" s="458"/>
      <c r="I544" s="459" t="str">
        <f>F548</f>
        <v>M</v>
      </c>
      <c r="J544" s="440"/>
      <c r="K544" s="460">
        <f>I552</f>
        <v>4.28</v>
      </c>
      <c r="L544" s="460">
        <v>5.47</v>
      </c>
    </row>
    <row r="545" spans="2:12">
      <c r="B545" s="461"/>
      <c r="C545" s="461"/>
      <c r="D545" s="461"/>
      <c r="E545" s="462"/>
      <c r="F545" s="463"/>
      <c r="G545" s="463"/>
      <c r="H545" s="464"/>
      <c r="I545" s="465"/>
      <c r="J545" s="440"/>
    </row>
    <row r="546" spans="2:12">
      <c r="D546" s="466" t="s">
        <v>7844</v>
      </c>
      <c r="E546" s="466" t="s">
        <v>8294</v>
      </c>
      <c r="F546" s="466" t="s">
        <v>7845</v>
      </c>
      <c r="G546" s="467" t="s">
        <v>7846</v>
      </c>
      <c r="H546" s="468" t="s">
        <v>7847</v>
      </c>
      <c r="I546" s="468" t="s">
        <v>8254</v>
      </c>
      <c r="J546" s="440"/>
    </row>
    <row r="547" spans="2:12">
      <c r="D547" s="710" t="s">
        <v>485</v>
      </c>
      <c r="E547" s="710"/>
      <c r="F547" s="710"/>
      <c r="G547" s="710"/>
      <c r="H547" s="710"/>
      <c r="I547" s="710"/>
      <c r="J547" s="440"/>
    </row>
    <row r="548" spans="2:12" ht="38.25">
      <c r="D548" s="446">
        <v>39259</v>
      </c>
      <c r="E548" s="447" t="s">
        <v>8617</v>
      </c>
      <c r="F548" s="448" t="s">
        <v>8247</v>
      </c>
      <c r="G548" s="449">
        <v>1</v>
      </c>
      <c r="H548" s="438">
        <f>SUMIF(Insumos!B:B,D548,Insumos!G:G)</f>
        <v>4.28</v>
      </c>
      <c r="I548" s="439">
        <f>G548*H548</f>
        <v>4.28</v>
      </c>
      <c r="J548" s="440"/>
      <c r="K548" s="226"/>
    </row>
    <row r="549" spans="2:12">
      <c r="D549" s="446"/>
      <c r="E549" s="447"/>
      <c r="F549" s="448"/>
      <c r="G549" s="449"/>
      <c r="H549" s="438">
        <f>SUMIF(Insumos!B:B,D549,Insumos!G:G)</f>
        <v>0</v>
      </c>
      <c r="I549" s="439">
        <f>G549*H549</f>
        <v>0</v>
      </c>
      <c r="J549" s="440"/>
      <c r="K549" s="226"/>
    </row>
    <row r="550" spans="2:12">
      <c r="D550" s="446"/>
      <c r="E550" s="447"/>
      <c r="F550" s="448"/>
      <c r="G550" s="449"/>
      <c r="H550" s="438">
        <f>SUMIF(Insumos!B:B,D550,Insumos!G:G)</f>
        <v>0</v>
      </c>
      <c r="I550" s="439">
        <f>G550*H550</f>
        <v>0</v>
      </c>
      <c r="J550" s="440"/>
    </row>
    <row r="551" spans="2:12">
      <c r="D551" s="711" t="s">
        <v>9454</v>
      </c>
      <c r="E551" s="711"/>
      <c r="F551" s="711"/>
      <c r="G551" s="711"/>
      <c r="H551" s="711"/>
      <c r="I551" s="439">
        <f>SUM(I547:I550)</f>
        <v>4.28</v>
      </c>
      <c r="J551" s="440"/>
    </row>
    <row r="552" spans="2:12">
      <c r="D552" s="450"/>
      <c r="E552" s="451"/>
      <c r="F552" s="451"/>
      <c r="G552" s="452"/>
      <c r="H552" s="453" t="s">
        <v>8317</v>
      </c>
      <c r="I552" s="439">
        <f>TRUNC(I551,2)</f>
        <v>4.28</v>
      </c>
      <c r="J552" s="440"/>
    </row>
    <row r="556" spans="2:12">
      <c r="B556" s="455" t="s">
        <v>2320</v>
      </c>
      <c r="C556" s="455" t="s">
        <v>9450</v>
      </c>
      <c r="D556" s="455" t="str">
        <f>D560</f>
        <v>I8498</v>
      </c>
      <c r="E556" s="456" t="str">
        <f>E560</f>
        <v>CABO BLINDADO FLEXÍVEL TETRAPOLAR 3 x 4,0 mm² + 4,0 mm² 0,6/1 KV</v>
      </c>
      <c r="F556" s="457"/>
      <c r="G556" s="457"/>
      <c r="H556" s="458"/>
      <c r="I556" s="459" t="str">
        <f>F560</f>
        <v>M</v>
      </c>
      <c r="J556" s="440"/>
      <c r="K556" s="460">
        <f>I564</f>
        <v>5.23</v>
      </c>
      <c r="L556" s="460">
        <v>6.68</v>
      </c>
    </row>
    <row r="557" spans="2:12">
      <c r="B557" s="461"/>
      <c r="C557" s="461"/>
      <c r="D557" s="461"/>
      <c r="E557" s="462"/>
      <c r="F557" s="463"/>
      <c r="G557" s="463"/>
      <c r="H557" s="464"/>
      <c r="I557" s="465"/>
      <c r="J557" s="440"/>
    </row>
    <row r="558" spans="2:12">
      <c r="D558" s="466" t="s">
        <v>7844</v>
      </c>
      <c r="E558" s="466" t="s">
        <v>8294</v>
      </c>
      <c r="F558" s="466" t="s">
        <v>7845</v>
      </c>
      <c r="G558" s="467" t="s">
        <v>7846</v>
      </c>
      <c r="H558" s="468" t="s">
        <v>7847</v>
      </c>
      <c r="I558" s="468" t="s">
        <v>8254</v>
      </c>
      <c r="J558" s="440"/>
    </row>
    <row r="559" spans="2:12">
      <c r="D559" s="710" t="s">
        <v>485</v>
      </c>
      <c r="E559" s="710"/>
      <c r="F559" s="710"/>
      <c r="G559" s="710"/>
      <c r="H559" s="710"/>
      <c r="I559" s="710"/>
      <c r="J559" s="440"/>
    </row>
    <row r="560" spans="2:12" ht="25.5">
      <c r="D560" s="446" t="s">
        <v>8618</v>
      </c>
      <c r="E560" s="447" t="s">
        <v>575</v>
      </c>
      <c r="F560" s="448" t="s">
        <v>8247</v>
      </c>
      <c r="G560" s="449">
        <v>1</v>
      </c>
      <c r="H560" s="438">
        <f>SUMIF(Insumos!B:B,D560,Insumos!G:G)</f>
        <v>5.23</v>
      </c>
      <c r="I560" s="439">
        <f>G560*H560</f>
        <v>5.23</v>
      </c>
      <c r="J560" s="440"/>
      <c r="K560" s="226"/>
    </row>
    <row r="561" spans="2:12">
      <c r="D561" s="446"/>
      <c r="E561" s="447"/>
      <c r="F561" s="448"/>
      <c r="G561" s="449"/>
      <c r="H561" s="438">
        <f>SUMIF(Insumos!B:B,D561,Insumos!G:G)</f>
        <v>0</v>
      </c>
      <c r="I561" s="439">
        <f>G561*H561</f>
        <v>0</v>
      </c>
      <c r="J561" s="440"/>
      <c r="K561" s="226"/>
    </row>
    <row r="562" spans="2:12">
      <c r="D562" s="446"/>
      <c r="E562" s="447"/>
      <c r="F562" s="448"/>
      <c r="G562" s="449"/>
      <c r="H562" s="438">
        <f>SUMIF(Insumos!B:B,D562,Insumos!G:G)</f>
        <v>0</v>
      </c>
      <c r="I562" s="439">
        <f>G562*H562</f>
        <v>0</v>
      </c>
      <c r="J562" s="440"/>
    </row>
    <row r="563" spans="2:12">
      <c r="D563" s="711" t="s">
        <v>9454</v>
      </c>
      <c r="E563" s="711"/>
      <c r="F563" s="711"/>
      <c r="G563" s="711"/>
      <c r="H563" s="711"/>
      <c r="I563" s="439">
        <f>SUM(I559:I562)</f>
        <v>5.23</v>
      </c>
      <c r="J563" s="440"/>
    </row>
    <row r="564" spans="2:12">
      <c r="D564" s="450"/>
      <c r="E564" s="451"/>
      <c r="F564" s="451"/>
      <c r="G564" s="452"/>
      <c r="H564" s="453" t="s">
        <v>8317</v>
      </c>
      <c r="I564" s="439">
        <f>TRUNC(I563,2)</f>
        <v>5.23</v>
      </c>
      <c r="J564" s="440"/>
    </row>
    <row r="568" spans="2:12">
      <c r="B568" s="455" t="s">
        <v>2320</v>
      </c>
      <c r="C568" s="455" t="s">
        <v>9450</v>
      </c>
      <c r="D568" s="455">
        <f>D572</f>
        <v>1014</v>
      </c>
      <c r="E568" s="456" t="str">
        <f>E572</f>
        <v>CABO DE COBRE, FLEXIVEL, CLASSE 4 OU 5, ISOLACAO EM PVC/A, ANTICHAMA BWF-B, 1 CONDUTOR, 450/750 V, SECAO NOMINAL 2,5 MM2 (FASE - VERMELHO)</v>
      </c>
      <c r="F568" s="457"/>
      <c r="G568" s="457"/>
      <c r="H568" s="458"/>
      <c r="I568" s="459" t="str">
        <f>F572</f>
        <v>M</v>
      </c>
      <c r="J568" s="440"/>
      <c r="K568" s="460">
        <f>I576</f>
        <v>0.45</v>
      </c>
      <c r="L568" s="460">
        <v>0.57999999999999996</v>
      </c>
    </row>
    <row r="569" spans="2:12">
      <c r="B569" s="461"/>
      <c r="C569" s="461"/>
      <c r="D569" s="461"/>
      <c r="E569" s="462"/>
      <c r="F569" s="463"/>
      <c r="G569" s="463"/>
      <c r="H569" s="464"/>
      <c r="I569" s="465"/>
      <c r="J569" s="440"/>
    </row>
    <row r="570" spans="2:12">
      <c r="D570" s="466" t="s">
        <v>7844</v>
      </c>
      <c r="E570" s="466" t="s">
        <v>8294</v>
      </c>
      <c r="F570" s="466" t="s">
        <v>7845</v>
      </c>
      <c r="G570" s="467" t="s">
        <v>7846</v>
      </c>
      <c r="H570" s="468" t="s">
        <v>7847</v>
      </c>
      <c r="I570" s="468" t="s">
        <v>8254</v>
      </c>
      <c r="J570" s="440"/>
    </row>
    <row r="571" spans="2:12">
      <c r="D571" s="710" t="s">
        <v>485</v>
      </c>
      <c r="E571" s="710"/>
      <c r="F571" s="710"/>
      <c r="G571" s="710"/>
      <c r="H571" s="710"/>
      <c r="I571" s="710"/>
      <c r="J571" s="440"/>
    </row>
    <row r="572" spans="2:12" ht="38.25">
      <c r="D572" s="446">
        <v>1014</v>
      </c>
      <c r="E572" s="447" t="s">
        <v>241</v>
      </c>
      <c r="F572" s="448" t="s">
        <v>8247</v>
      </c>
      <c r="G572" s="449">
        <v>1</v>
      </c>
      <c r="H572" s="438">
        <f>SUMIF(Insumos!B:B,D572,Insumos!G:G)</f>
        <v>0.45</v>
      </c>
      <c r="I572" s="439">
        <f>G572*H572</f>
        <v>0.45</v>
      </c>
      <c r="J572" s="440"/>
      <c r="K572" s="226"/>
    </row>
    <row r="573" spans="2:12">
      <c r="D573" s="446"/>
      <c r="E573" s="447"/>
      <c r="F573" s="448"/>
      <c r="G573" s="449"/>
      <c r="H573" s="438">
        <f>SUMIF(Insumos!B:B,D573,Insumos!G:G)</f>
        <v>0</v>
      </c>
      <c r="I573" s="439">
        <f>G573*H573</f>
        <v>0</v>
      </c>
      <c r="J573" s="440"/>
      <c r="K573" s="226"/>
    </row>
    <row r="574" spans="2:12">
      <c r="D574" s="446"/>
      <c r="E574" s="447"/>
      <c r="F574" s="448"/>
      <c r="G574" s="449"/>
      <c r="H574" s="438">
        <f>SUMIF(Insumos!B:B,D574,Insumos!G:G)</f>
        <v>0</v>
      </c>
      <c r="I574" s="439">
        <f>G574*H574</f>
        <v>0</v>
      </c>
      <c r="J574" s="440"/>
    </row>
    <row r="575" spans="2:12">
      <c r="D575" s="711" t="s">
        <v>9454</v>
      </c>
      <c r="E575" s="711"/>
      <c r="F575" s="711"/>
      <c r="G575" s="711"/>
      <c r="H575" s="711"/>
      <c r="I575" s="439">
        <f>SUM(I571:I574)</f>
        <v>0.45</v>
      </c>
      <c r="J575" s="440"/>
    </row>
    <row r="576" spans="2:12">
      <c r="D576" s="450"/>
      <c r="E576" s="451"/>
      <c r="F576" s="451"/>
      <c r="G576" s="452"/>
      <c r="H576" s="453" t="s">
        <v>8317</v>
      </c>
      <c r="I576" s="439">
        <f>TRUNC(I575,2)</f>
        <v>0.45</v>
      </c>
      <c r="J576" s="440"/>
    </row>
    <row r="580" spans="2:12">
      <c r="B580" s="455" t="s">
        <v>2320</v>
      </c>
      <c r="C580" s="455" t="s">
        <v>9450</v>
      </c>
      <c r="D580" s="455">
        <f>D584</f>
        <v>9828</v>
      </c>
      <c r="E580" s="456" t="str">
        <f>E584</f>
        <v>TUBO PVC DEFOFO, JEI, 1 MPA, DN 150 MM, PARA REDE DE  AGUA (NBR 7665)</v>
      </c>
      <c r="F580" s="457"/>
      <c r="G580" s="457"/>
      <c r="H580" s="458"/>
      <c r="I580" s="459" t="str">
        <f>F584</f>
        <v>M</v>
      </c>
      <c r="J580" s="440"/>
      <c r="K580" s="460">
        <f>I588</f>
        <v>30.46</v>
      </c>
      <c r="L580" s="460">
        <v>38.909999999999997</v>
      </c>
    </row>
    <row r="581" spans="2:12">
      <c r="B581" s="461"/>
      <c r="C581" s="461"/>
      <c r="D581" s="461"/>
      <c r="E581" s="462"/>
      <c r="F581" s="463"/>
      <c r="G581" s="463"/>
      <c r="H581" s="464"/>
      <c r="I581" s="465"/>
      <c r="J581" s="440"/>
    </row>
    <row r="582" spans="2:12">
      <c r="D582" s="466" t="s">
        <v>7844</v>
      </c>
      <c r="E582" s="466" t="s">
        <v>8294</v>
      </c>
      <c r="F582" s="466" t="s">
        <v>7845</v>
      </c>
      <c r="G582" s="467" t="s">
        <v>7846</v>
      </c>
      <c r="H582" s="468" t="s">
        <v>7847</v>
      </c>
      <c r="I582" s="468" t="s">
        <v>8254</v>
      </c>
      <c r="J582" s="440"/>
    </row>
    <row r="583" spans="2:12">
      <c r="D583" s="710" t="s">
        <v>485</v>
      </c>
      <c r="E583" s="710"/>
      <c r="F583" s="710"/>
      <c r="G583" s="710"/>
      <c r="H583" s="710"/>
      <c r="I583" s="710"/>
      <c r="J583" s="440"/>
    </row>
    <row r="584" spans="2:12" ht="25.5">
      <c r="D584" s="446">
        <v>9828</v>
      </c>
      <c r="E584" s="447" t="s">
        <v>644</v>
      </c>
      <c r="F584" s="448" t="s">
        <v>8247</v>
      </c>
      <c r="G584" s="449">
        <v>1</v>
      </c>
      <c r="H584" s="438">
        <f>SUMIF(Insumos!B:B,D584,Insumos!G:G)</f>
        <v>30.46</v>
      </c>
      <c r="I584" s="439">
        <f>G584*H584</f>
        <v>30.46</v>
      </c>
      <c r="J584" s="440"/>
      <c r="K584" s="226"/>
    </row>
    <row r="585" spans="2:12">
      <c r="D585" s="446"/>
      <c r="E585" s="447"/>
      <c r="F585" s="448"/>
      <c r="G585" s="449"/>
      <c r="H585" s="438">
        <f>SUMIF(Insumos!B:B,D585,Insumos!G:G)</f>
        <v>0</v>
      </c>
      <c r="I585" s="439">
        <f>G585*H585</f>
        <v>0</v>
      </c>
      <c r="J585" s="440"/>
      <c r="K585" s="226"/>
    </row>
    <row r="586" spans="2:12">
      <c r="D586" s="446"/>
      <c r="E586" s="447"/>
      <c r="F586" s="448"/>
      <c r="G586" s="449"/>
      <c r="H586" s="438">
        <f>SUMIF(Insumos!B:B,D586,Insumos!G:G)</f>
        <v>0</v>
      </c>
      <c r="I586" s="439">
        <f>G586*H586</f>
        <v>0</v>
      </c>
      <c r="J586" s="440"/>
    </row>
    <row r="587" spans="2:12">
      <c r="D587" s="711" t="s">
        <v>9454</v>
      </c>
      <c r="E587" s="711"/>
      <c r="F587" s="711"/>
      <c r="G587" s="711"/>
      <c r="H587" s="711"/>
      <c r="I587" s="439">
        <f>SUM(I583:I586)</f>
        <v>30.46</v>
      </c>
      <c r="J587" s="440"/>
    </row>
    <row r="588" spans="2:12">
      <c r="D588" s="450"/>
      <c r="E588" s="451"/>
      <c r="F588" s="451"/>
      <c r="G588" s="452"/>
      <c r="H588" s="453" t="s">
        <v>8317</v>
      </c>
      <c r="I588" s="439">
        <f>TRUNC(I587,2)</f>
        <v>30.46</v>
      </c>
      <c r="J588" s="440"/>
    </row>
    <row r="592" spans="2:12">
      <c r="B592" s="455" t="s">
        <v>2320</v>
      </c>
      <c r="C592" s="455" t="s">
        <v>9450</v>
      </c>
      <c r="D592" s="455">
        <f>D596</f>
        <v>9825</v>
      </c>
      <c r="E592" s="456" t="str">
        <f>E596</f>
        <v>TUBO PVC DEFOFO, JEI, 1 MPA, DN 100 MM, PARA REDE DE AGUA (NBR 7665)</v>
      </c>
      <c r="F592" s="457"/>
      <c r="G592" s="457"/>
      <c r="H592" s="458"/>
      <c r="I592" s="459" t="str">
        <f>F596</f>
        <v>M</v>
      </c>
      <c r="J592" s="440"/>
      <c r="K592" s="460">
        <f>I600</f>
        <v>14.03</v>
      </c>
      <c r="L592" s="460">
        <v>17.920000000000002</v>
      </c>
    </row>
    <row r="593" spans="2:12">
      <c r="B593" s="461"/>
      <c r="C593" s="461"/>
      <c r="D593" s="461"/>
      <c r="E593" s="462"/>
      <c r="F593" s="463"/>
      <c r="G593" s="463"/>
      <c r="H593" s="464"/>
      <c r="I593" s="465"/>
      <c r="J593" s="440"/>
    </row>
    <row r="594" spans="2:12">
      <c r="D594" s="466" t="s">
        <v>7844</v>
      </c>
      <c r="E594" s="466" t="s">
        <v>8294</v>
      </c>
      <c r="F594" s="466" t="s">
        <v>7845</v>
      </c>
      <c r="G594" s="467" t="s">
        <v>7846</v>
      </c>
      <c r="H594" s="468" t="s">
        <v>7847</v>
      </c>
      <c r="I594" s="468" t="s">
        <v>8254</v>
      </c>
      <c r="J594" s="440"/>
    </row>
    <row r="595" spans="2:12">
      <c r="D595" s="710" t="s">
        <v>485</v>
      </c>
      <c r="E595" s="710"/>
      <c r="F595" s="710"/>
      <c r="G595" s="710"/>
      <c r="H595" s="710"/>
      <c r="I595" s="710"/>
      <c r="J595" s="440"/>
    </row>
    <row r="596" spans="2:12" ht="25.5">
      <c r="D596" s="446">
        <v>9825</v>
      </c>
      <c r="E596" s="447" t="s">
        <v>8626</v>
      </c>
      <c r="F596" s="448" t="s">
        <v>8247</v>
      </c>
      <c r="G596" s="449">
        <v>1</v>
      </c>
      <c r="H596" s="438">
        <f>SUMIF(Insumos!B:B,D596,Insumos!G:G)</f>
        <v>14.03</v>
      </c>
      <c r="I596" s="439">
        <f>G596*H596</f>
        <v>14.03</v>
      </c>
      <c r="J596" s="440"/>
      <c r="K596" s="226"/>
    </row>
    <row r="597" spans="2:12">
      <c r="D597" s="446"/>
      <c r="E597" s="447"/>
      <c r="F597" s="448"/>
      <c r="G597" s="449"/>
      <c r="H597" s="438">
        <f>SUMIF(Insumos!B:B,D597,Insumos!G:G)</f>
        <v>0</v>
      </c>
      <c r="I597" s="439">
        <f>G597*H597</f>
        <v>0</v>
      </c>
      <c r="J597" s="440"/>
      <c r="K597" s="226"/>
    </row>
    <row r="598" spans="2:12">
      <c r="D598" s="446"/>
      <c r="E598" s="447"/>
      <c r="F598" s="448"/>
      <c r="G598" s="449"/>
      <c r="H598" s="438">
        <f>SUMIF(Insumos!B:B,D598,Insumos!G:G)</f>
        <v>0</v>
      </c>
      <c r="I598" s="439">
        <f>G598*H598</f>
        <v>0</v>
      </c>
      <c r="J598" s="440"/>
    </row>
    <row r="599" spans="2:12">
      <c r="D599" s="711" t="s">
        <v>9454</v>
      </c>
      <c r="E599" s="711"/>
      <c r="F599" s="711"/>
      <c r="G599" s="711"/>
      <c r="H599" s="711"/>
      <c r="I599" s="439">
        <f>SUM(I595:I598)</f>
        <v>14.03</v>
      </c>
      <c r="J599" s="440"/>
    </row>
    <row r="600" spans="2:12">
      <c r="D600" s="450"/>
      <c r="E600" s="451"/>
      <c r="F600" s="451"/>
      <c r="G600" s="452"/>
      <c r="H600" s="453" t="s">
        <v>8317</v>
      </c>
      <c r="I600" s="439">
        <f>TRUNC(I599,2)</f>
        <v>14.03</v>
      </c>
      <c r="J600" s="440"/>
    </row>
    <row r="604" spans="2:12">
      <c r="B604" s="455" t="s">
        <v>2320</v>
      </c>
      <c r="C604" s="455" t="s">
        <v>9450</v>
      </c>
      <c r="D604" s="455" t="str">
        <f>D608</f>
        <v>I3364</v>
      </c>
      <c r="E604" s="456" t="str">
        <f>E608</f>
        <v>CURVA 90 FoFo BB JUNTA ELÁSTICA DN 150</v>
      </c>
      <c r="F604" s="457"/>
      <c r="G604" s="457"/>
      <c r="H604" s="458"/>
      <c r="I604" s="459" t="str">
        <f>F608</f>
        <v>UN</v>
      </c>
      <c r="J604" s="440"/>
      <c r="K604" s="460">
        <f>I612</f>
        <v>164.11</v>
      </c>
      <c r="L604" s="460">
        <v>209.6</v>
      </c>
    </row>
    <row r="605" spans="2:12">
      <c r="B605" s="461"/>
      <c r="C605" s="461"/>
      <c r="D605" s="461"/>
      <c r="E605" s="462"/>
      <c r="F605" s="463"/>
      <c r="G605" s="463"/>
      <c r="H605" s="464"/>
      <c r="I605" s="465"/>
      <c r="J605" s="440"/>
    </row>
    <row r="606" spans="2:12">
      <c r="D606" s="466" t="s">
        <v>7844</v>
      </c>
      <c r="E606" s="466" t="s">
        <v>8294</v>
      </c>
      <c r="F606" s="466" t="s">
        <v>7845</v>
      </c>
      <c r="G606" s="467" t="s">
        <v>7846</v>
      </c>
      <c r="H606" s="468" t="s">
        <v>7847</v>
      </c>
      <c r="I606" s="468" t="s">
        <v>8254</v>
      </c>
      <c r="J606" s="440"/>
    </row>
    <row r="607" spans="2:12">
      <c r="D607" s="710" t="s">
        <v>485</v>
      </c>
      <c r="E607" s="710"/>
      <c r="F607" s="710"/>
      <c r="G607" s="710"/>
      <c r="H607" s="710"/>
      <c r="I607" s="710"/>
      <c r="J607" s="440"/>
    </row>
    <row r="608" spans="2:12">
      <c r="D608" s="446" t="s">
        <v>1858</v>
      </c>
      <c r="E608" s="447" t="s">
        <v>93</v>
      </c>
      <c r="F608" s="448" t="s">
        <v>8314</v>
      </c>
      <c r="G608" s="449">
        <v>1</v>
      </c>
      <c r="H608" s="438">
        <f>SUMIF(Insumos!B:B,D608,Insumos!G:G)</f>
        <v>164.11</v>
      </c>
      <c r="I608" s="439">
        <f>G608*H608</f>
        <v>164.11</v>
      </c>
      <c r="J608" s="440"/>
      <c r="K608" s="226"/>
    </row>
    <row r="609" spans="2:12">
      <c r="D609" s="446"/>
      <c r="E609" s="447"/>
      <c r="F609" s="448"/>
      <c r="G609" s="449"/>
      <c r="H609" s="438">
        <f>SUMIF(Insumos!B:B,D609,Insumos!G:G)</f>
        <v>0</v>
      </c>
      <c r="I609" s="439">
        <f>G609*H609</f>
        <v>0</v>
      </c>
      <c r="J609" s="440"/>
      <c r="K609" s="226"/>
    </row>
    <row r="610" spans="2:12">
      <c r="D610" s="446"/>
      <c r="E610" s="447"/>
      <c r="F610" s="448"/>
      <c r="G610" s="449"/>
      <c r="H610" s="438">
        <f>SUMIF(Insumos!B:B,D610,Insumos!G:G)</f>
        <v>0</v>
      </c>
      <c r="I610" s="439">
        <f>G610*H610</f>
        <v>0</v>
      </c>
      <c r="J610" s="440"/>
    </row>
    <row r="611" spans="2:12">
      <c r="D611" s="711" t="s">
        <v>9454</v>
      </c>
      <c r="E611" s="711"/>
      <c r="F611" s="711"/>
      <c r="G611" s="711"/>
      <c r="H611" s="711"/>
      <c r="I611" s="439">
        <f>SUM(I607:I610)</f>
        <v>164.11</v>
      </c>
      <c r="J611" s="440"/>
    </row>
    <row r="612" spans="2:12">
      <c r="D612" s="450"/>
      <c r="E612" s="451"/>
      <c r="F612" s="451"/>
      <c r="G612" s="452"/>
      <c r="H612" s="453" t="s">
        <v>8317</v>
      </c>
      <c r="I612" s="439">
        <f>TRUNC(I611,2)</f>
        <v>164.11</v>
      </c>
      <c r="J612" s="440"/>
    </row>
    <row r="616" spans="2:12">
      <c r="B616" s="455" t="s">
        <v>2320</v>
      </c>
      <c r="C616" s="455" t="s">
        <v>9450</v>
      </c>
      <c r="D616" s="455">
        <f>D620</f>
        <v>5359</v>
      </c>
      <c r="E616" s="456" t="str">
        <f>E620</f>
        <v>CURVA 90º C/ BOLSAS, EM FOFO, JE, D=  100MM</v>
      </c>
      <c r="F616" s="457"/>
      <c r="G616" s="457"/>
      <c r="H616" s="458"/>
      <c r="I616" s="459" t="str">
        <f>F620</f>
        <v>UN</v>
      </c>
      <c r="J616" s="440"/>
      <c r="K616" s="460">
        <f>I624</f>
        <v>81.69</v>
      </c>
      <c r="L616" s="460">
        <v>104.34</v>
      </c>
    </row>
    <row r="617" spans="2:12">
      <c r="B617" s="461"/>
      <c r="C617" s="461"/>
      <c r="D617" s="461"/>
      <c r="E617" s="462"/>
      <c r="F617" s="463"/>
      <c r="G617" s="463"/>
      <c r="H617" s="464"/>
      <c r="I617" s="465"/>
      <c r="J617" s="440"/>
    </row>
    <row r="618" spans="2:12">
      <c r="D618" s="466" t="s">
        <v>7844</v>
      </c>
      <c r="E618" s="466" t="s">
        <v>8294</v>
      </c>
      <c r="F618" s="466" t="s">
        <v>7845</v>
      </c>
      <c r="G618" s="467" t="s">
        <v>7846</v>
      </c>
      <c r="H618" s="468" t="s">
        <v>7847</v>
      </c>
      <c r="I618" s="468" t="s">
        <v>8254</v>
      </c>
      <c r="J618" s="440"/>
    </row>
    <row r="619" spans="2:12">
      <c r="D619" s="710" t="s">
        <v>485</v>
      </c>
      <c r="E619" s="710"/>
      <c r="F619" s="710"/>
      <c r="G619" s="710"/>
      <c r="H619" s="710"/>
      <c r="I619" s="710"/>
      <c r="J619" s="440"/>
    </row>
    <row r="620" spans="2:12">
      <c r="D620" s="446">
        <v>5359</v>
      </c>
      <c r="E620" s="447" t="s">
        <v>1811</v>
      </c>
      <c r="F620" s="448" t="s">
        <v>8314</v>
      </c>
      <c r="G620" s="449">
        <v>1</v>
      </c>
      <c r="H620" s="438">
        <f>SUMIF(Insumos!B:B,D620,Insumos!G:G)</f>
        <v>81.69</v>
      </c>
      <c r="I620" s="439">
        <f>G620*H620</f>
        <v>81.69</v>
      </c>
      <c r="J620" s="440"/>
      <c r="K620" s="226"/>
    </row>
    <row r="621" spans="2:12">
      <c r="D621" s="446"/>
      <c r="E621" s="447"/>
      <c r="F621" s="448"/>
      <c r="G621" s="449"/>
      <c r="H621" s="438">
        <f>SUMIF(Insumos!B:B,D621,Insumos!G:G)</f>
        <v>0</v>
      </c>
      <c r="I621" s="439">
        <f>G621*H621</f>
        <v>0</v>
      </c>
      <c r="J621" s="440"/>
      <c r="K621" s="226"/>
    </row>
    <row r="622" spans="2:12">
      <c r="D622" s="446"/>
      <c r="E622" s="447"/>
      <c r="F622" s="448"/>
      <c r="G622" s="449"/>
      <c r="H622" s="438">
        <f>SUMIF(Insumos!B:B,D622,Insumos!G:G)</f>
        <v>0</v>
      </c>
      <c r="I622" s="439">
        <f>G622*H622</f>
        <v>0</v>
      </c>
      <c r="J622" s="440"/>
    </row>
    <row r="623" spans="2:12">
      <c r="D623" s="711" t="s">
        <v>9454</v>
      </c>
      <c r="E623" s="711"/>
      <c r="F623" s="711"/>
      <c r="G623" s="711"/>
      <c r="H623" s="711"/>
      <c r="I623" s="439">
        <f>SUM(I619:I622)</f>
        <v>81.69</v>
      </c>
      <c r="J623" s="440"/>
    </row>
    <row r="624" spans="2:12">
      <c r="D624" s="450"/>
      <c r="E624" s="451"/>
      <c r="F624" s="451"/>
      <c r="G624" s="452"/>
      <c r="H624" s="453" t="s">
        <v>8317</v>
      </c>
      <c r="I624" s="439">
        <f>TRUNC(I623,2)</f>
        <v>81.69</v>
      </c>
      <c r="J624" s="440"/>
    </row>
    <row r="628" spans="2:12">
      <c r="B628" s="455" t="s">
        <v>2320</v>
      </c>
      <c r="C628" s="455" t="s">
        <v>9450</v>
      </c>
      <c r="D628" s="455">
        <f>D632</f>
        <v>5333</v>
      </c>
      <c r="E628" s="456" t="str">
        <f>E632</f>
        <v>CURVA 45º C/ BOLSAS, EM FOFO, JE, D=  100MM</v>
      </c>
      <c r="F628" s="457"/>
      <c r="G628" s="457"/>
      <c r="H628" s="458"/>
      <c r="I628" s="459" t="str">
        <f>F632</f>
        <v>UN</v>
      </c>
      <c r="J628" s="440"/>
      <c r="K628" s="460">
        <f>I636</f>
        <v>75.95</v>
      </c>
      <c r="L628" s="460">
        <v>97</v>
      </c>
    </row>
    <row r="629" spans="2:12">
      <c r="B629" s="461"/>
      <c r="C629" s="461"/>
      <c r="D629" s="461"/>
      <c r="E629" s="462"/>
      <c r="F629" s="463"/>
      <c r="G629" s="463"/>
      <c r="H629" s="464"/>
      <c r="I629" s="465"/>
      <c r="J629" s="440"/>
    </row>
    <row r="630" spans="2:12">
      <c r="D630" s="466" t="s">
        <v>7844</v>
      </c>
      <c r="E630" s="466" t="s">
        <v>8294</v>
      </c>
      <c r="F630" s="466" t="s">
        <v>7845</v>
      </c>
      <c r="G630" s="467" t="s">
        <v>7846</v>
      </c>
      <c r="H630" s="468" t="s">
        <v>7847</v>
      </c>
      <c r="I630" s="468" t="s">
        <v>8254</v>
      </c>
      <c r="J630" s="440"/>
    </row>
    <row r="631" spans="2:12">
      <c r="D631" s="710" t="s">
        <v>485</v>
      </c>
      <c r="E631" s="710"/>
      <c r="F631" s="710"/>
      <c r="G631" s="710"/>
      <c r="H631" s="710"/>
      <c r="I631" s="710"/>
      <c r="J631" s="440"/>
    </row>
    <row r="632" spans="2:12">
      <c r="D632" s="446">
        <v>5333</v>
      </c>
      <c r="E632" s="447" t="s">
        <v>1813</v>
      </c>
      <c r="F632" s="448" t="s">
        <v>8314</v>
      </c>
      <c r="G632" s="449">
        <v>1</v>
      </c>
      <c r="H632" s="438">
        <f>SUMIF(Insumos!B:B,D632,Insumos!G:G)</f>
        <v>75.95</v>
      </c>
      <c r="I632" s="439">
        <f>G632*H632</f>
        <v>75.95</v>
      </c>
      <c r="J632" s="440"/>
      <c r="K632" s="226"/>
    </row>
    <row r="633" spans="2:12">
      <c r="D633" s="446"/>
      <c r="E633" s="447"/>
      <c r="F633" s="448"/>
      <c r="G633" s="449"/>
      <c r="H633" s="438">
        <f>SUMIF(Insumos!B:B,D633,Insumos!G:G)</f>
        <v>0</v>
      </c>
      <c r="I633" s="439">
        <f>G633*H633</f>
        <v>0</v>
      </c>
      <c r="J633" s="440"/>
      <c r="K633" s="226"/>
    </row>
    <row r="634" spans="2:12">
      <c r="D634" s="446"/>
      <c r="E634" s="447"/>
      <c r="F634" s="448"/>
      <c r="G634" s="449"/>
      <c r="H634" s="438">
        <f>SUMIF(Insumos!B:B,D634,Insumos!G:G)</f>
        <v>0</v>
      </c>
      <c r="I634" s="439">
        <f>G634*H634</f>
        <v>0</v>
      </c>
      <c r="J634" s="440"/>
    </row>
    <row r="635" spans="2:12">
      <c r="D635" s="711" t="s">
        <v>9454</v>
      </c>
      <c r="E635" s="711"/>
      <c r="F635" s="711"/>
      <c r="G635" s="711"/>
      <c r="H635" s="711"/>
      <c r="I635" s="439">
        <f>SUM(I631:I634)</f>
        <v>75.95</v>
      </c>
      <c r="J635" s="440"/>
    </row>
    <row r="636" spans="2:12">
      <c r="D636" s="450"/>
      <c r="E636" s="451"/>
      <c r="F636" s="451"/>
      <c r="G636" s="452"/>
      <c r="H636" s="453" t="s">
        <v>8317</v>
      </c>
      <c r="I636" s="439">
        <f>TRUNC(I635,2)</f>
        <v>75.95</v>
      </c>
      <c r="J636" s="440"/>
    </row>
    <row r="640" spans="2:12">
      <c r="B640" s="455" t="s">
        <v>2320</v>
      </c>
      <c r="C640" s="455" t="s">
        <v>9450</v>
      </c>
      <c r="D640" s="455" t="str">
        <f>D644</f>
        <v>Comprasnet</v>
      </c>
      <c r="E640" s="456" t="str">
        <f>E644</f>
        <v>SULFATO DE ALUMÍNIO (2KG)</v>
      </c>
      <c r="F640" s="457"/>
      <c r="G640" s="457"/>
      <c r="H640" s="458"/>
      <c r="I640" s="459" t="str">
        <f>F644</f>
        <v xml:space="preserve">UN </v>
      </c>
      <c r="J640" s="440"/>
      <c r="K640" s="460">
        <f>I648</f>
        <v>8.1999999999999993</v>
      </c>
      <c r="L640" s="460">
        <v>10.48</v>
      </c>
    </row>
    <row r="641" spans="2:12">
      <c r="B641" s="461"/>
      <c r="C641" s="461"/>
      <c r="D641" s="461"/>
      <c r="E641" s="462"/>
      <c r="F641" s="463"/>
      <c r="G641" s="463"/>
      <c r="H641" s="464"/>
      <c r="I641" s="465"/>
      <c r="J641" s="440"/>
    </row>
    <row r="642" spans="2:12">
      <c r="D642" s="466" t="s">
        <v>7844</v>
      </c>
      <c r="E642" s="466" t="s">
        <v>8294</v>
      </c>
      <c r="F642" s="466" t="s">
        <v>7845</v>
      </c>
      <c r="G642" s="467" t="s">
        <v>7846</v>
      </c>
      <c r="H642" s="468" t="s">
        <v>7847</v>
      </c>
      <c r="I642" s="468" t="s">
        <v>8254</v>
      </c>
      <c r="J642" s="440"/>
    </row>
    <row r="643" spans="2:12">
      <c r="D643" s="710" t="s">
        <v>485</v>
      </c>
      <c r="E643" s="710"/>
      <c r="F643" s="710"/>
      <c r="G643" s="710"/>
      <c r="H643" s="710"/>
      <c r="I643" s="710"/>
      <c r="J643" s="440"/>
    </row>
    <row r="644" spans="2:12">
      <c r="D644" s="446" t="s">
        <v>573</v>
      </c>
      <c r="E644" s="447" t="s">
        <v>2072</v>
      </c>
      <c r="F644" s="448" t="s">
        <v>2317</v>
      </c>
      <c r="G644" s="449">
        <v>1</v>
      </c>
      <c r="H644" s="438">
        <f>SUMIF(Insumos!B:B,D644,Insumos!G:G)</f>
        <v>8.1999999999999993</v>
      </c>
      <c r="I644" s="439">
        <f>G644*H644</f>
        <v>8.1999999999999993</v>
      </c>
      <c r="J644" s="440"/>
      <c r="K644" s="226"/>
    </row>
    <row r="645" spans="2:12">
      <c r="D645" s="446"/>
      <c r="E645" s="447"/>
      <c r="F645" s="448"/>
      <c r="G645" s="449"/>
      <c r="H645" s="438">
        <f>SUMIF(Insumos!B:B,D645,Insumos!G:G)</f>
        <v>0</v>
      </c>
      <c r="I645" s="439">
        <f>G645*H645</f>
        <v>0</v>
      </c>
      <c r="J645" s="440"/>
      <c r="K645" s="226"/>
    </row>
    <row r="646" spans="2:12">
      <c r="D646" s="446"/>
      <c r="E646" s="447"/>
      <c r="F646" s="448"/>
      <c r="G646" s="449"/>
      <c r="H646" s="438">
        <f>SUMIF(Insumos!B:B,D646,Insumos!G:G)</f>
        <v>0</v>
      </c>
      <c r="I646" s="439">
        <f>G646*H646</f>
        <v>0</v>
      </c>
      <c r="J646" s="440"/>
    </row>
    <row r="647" spans="2:12">
      <c r="D647" s="711" t="s">
        <v>9454</v>
      </c>
      <c r="E647" s="711"/>
      <c r="F647" s="711"/>
      <c r="G647" s="711"/>
      <c r="H647" s="711"/>
      <c r="I647" s="439">
        <f>SUM(I643:I646)</f>
        <v>8.1999999999999993</v>
      </c>
      <c r="J647" s="440"/>
    </row>
    <row r="648" spans="2:12">
      <c r="D648" s="450"/>
      <c r="E648" s="451"/>
      <c r="F648" s="451"/>
      <c r="G648" s="452"/>
      <c r="H648" s="453" t="s">
        <v>8317</v>
      </c>
      <c r="I648" s="439">
        <f>TRUNC(I647,2)</f>
        <v>8.1999999999999993</v>
      </c>
      <c r="J648" s="440"/>
    </row>
    <row r="652" spans="2:12">
      <c r="B652" s="455" t="s">
        <v>2320</v>
      </c>
      <c r="C652" s="455" t="s">
        <v>9450</v>
      </c>
      <c r="D652" s="455">
        <f>D656</f>
        <v>9867</v>
      </c>
      <c r="E652" s="456" t="str">
        <f>E656</f>
        <v>TUBO PVC, SOLDAVEL, DN 20 MM, AGUA FRIA (NBR-5648)</v>
      </c>
      <c r="F652" s="457"/>
      <c r="G652" s="457"/>
      <c r="H652" s="458"/>
      <c r="I652" s="459" t="str">
        <f>F656</f>
        <v>M</v>
      </c>
      <c r="J652" s="440"/>
      <c r="K652" s="460">
        <f>I660</f>
        <v>1.21</v>
      </c>
      <c r="L652" s="460">
        <v>1.55</v>
      </c>
    </row>
    <row r="653" spans="2:12">
      <c r="B653" s="461"/>
      <c r="C653" s="461"/>
      <c r="D653" s="461"/>
      <c r="E653" s="462"/>
      <c r="F653" s="463"/>
      <c r="G653" s="463"/>
      <c r="H653" s="464"/>
      <c r="I653" s="465"/>
      <c r="J653" s="440"/>
    </row>
    <row r="654" spans="2:12">
      <c r="D654" s="466" t="s">
        <v>7844</v>
      </c>
      <c r="E654" s="466" t="s">
        <v>8294</v>
      </c>
      <c r="F654" s="466" t="s">
        <v>7845</v>
      </c>
      <c r="G654" s="467" t="s">
        <v>7846</v>
      </c>
      <c r="H654" s="468" t="s">
        <v>7847</v>
      </c>
      <c r="I654" s="468" t="s">
        <v>8254</v>
      </c>
      <c r="J654" s="440"/>
    </row>
    <row r="655" spans="2:12">
      <c r="D655" s="710" t="s">
        <v>485</v>
      </c>
      <c r="E655" s="710"/>
      <c r="F655" s="710"/>
      <c r="G655" s="710"/>
      <c r="H655" s="710"/>
      <c r="I655" s="710"/>
      <c r="J655" s="440"/>
    </row>
    <row r="656" spans="2:12">
      <c r="D656" s="446">
        <v>9867</v>
      </c>
      <c r="E656" s="447" t="s">
        <v>646</v>
      </c>
      <c r="F656" s="448" t="s">
        <v>8247</v>
      </c>
      <c r="G656" s="449">
        <v>1</v>
      </c>
      <c r="H656" s="438">
        <f>SUMIF(Insumos!B:B,D656,Insumos!G:G)</f>
        <v>1.21</v>
      </c>
      <c r="I656" s="439">
        <f>G656*H656</f>
        <v>1.21</v>
      </c>
      <c r="J656" s="440"/>
      <c r="K656" s="226"/>
    </row>
    <row r="657" spans="2:12">
      <c r="D657" s="446"/>
      <c r="E657" s="447"/>
      <c r="F657" s="448"/>
      <c r="G657" s="449"/>
      <c r="H657" s="438">
        <f>SUMIF(Insumos!B:B,D657,Insumos!G:G)</f>
        <v>0</v>
      </c>
      <c r="I657" s="439">
        <f>G657*H657</f>
        <v>0</v>
      </c>
      <c r="J657" s="440"/>
      <c r="K657" s="226"/>
    </row>
    <row r="658" spans="2:12">
      <c r="D658" s="446"/>
      <c r="E658" s="447"/>
      <c r="F658" s="448"/>
      <c r="G658" s="449"/>
      <c r="H658" s="438">
        <f>SUMIF(Insumos!B:B,D658,Insumos!G:G)</f>
        <v>0</v>
      </c>
      <c r="I658" s="439">
        <f>G658*H658</f>
        <v>0</v>
      </c>
      <c r="J658" s="440"/>
    </row>
    <row r="659" spans="2:12">
      <c r="D659" s="711" t="s">
        <v>9454</v>
      </c>
      <c r="E659" s="711"/>
      <c r="F659" s="711"/>
      <c r="G659" s="711"/>
      <c r="H659" s="711"/>
      <c r="I659" s="439">
        <f>SUM(I655:I658)</f>
        <v>1.21</v>
      </c>
      <c r="J659" s="440"/>
    </row>
    <row r="660" spans="2:12">
      <c r="D660" s="450"/>
      <c r="E660" s="451"/>
      <c r="F660" s="451"/>
      <c r="G660" s="452"/>
      <c r="H660" s="453" t="s">
        <v>8317</v>
      </c>
      <c r="I660" s="439">
        <f>TRUNC(I659,2)</f>
        <v>1.21</v>
      </c>
      <c r="J660" s="440"/>
    </row>
    <row r="664" spans="2:12">
      <c r="B664" s="455" t="s">
        <v>2320</v>
      </c>
      <c r="C664" s="455" t="s">
        <v>9450</v>
      </c>
      <c r="D664" s="455">
        <f>D668</f>
        <v>9875</v>
      </c>
      <c r="E664" s="456" t="str">
        <f>E668</f>
        <v>TUBO PVC, SOLDAVEL, DN 50 MM, PARA AGUA FRIA (NBR-5648)</v>
      </c>
      <c r="F664" s="457"/>
      <c r="G664" s="457"/>
      <c r="H664" s="458"/>
      <c r="I664" s="459" t="str">
        <f>F668</f>
        <v>M</v>
      </c>
      <c r="J664" s="440"/>
      <c r="K664" s="460">
        <f>I672</f>
        <v>5.22</v>
      </c>
      <c r="L664" s="460">
        <v>6.67</v>
      </c>
    </row>
    <row r="665" spans="2:12">
      <c r="B665" s="461"/>
      <c r="C665" s="461"/>
      <c r="D665" s="461"/>
      <c r="E665" s="462"/>
      <c r="F665" s="463"/>
      <c r="G665" s="463"/>
      <c r="H665" s="464"/>
      <c r="I665" s="465"/>
      <c r="J665" s="440"/>
    </row>
    <row r="666" spans="2:12">
      <c r="D666" s="466" t="s">
        <v>7844</v>
      </c>
      <c r="E666" s="466" t="s">
        <v>8294</v>
      </c>
      <c r="F666" s="466" t="s">
        <v>7845</v>
      </c>
      <c r="G666" s="467" t="s">
        <v>7846</v>
      </c>
      <c r="H666" s="468" t="s">
        <v>7847</v>
      </c>
      <c r="I666" s="468" t="s">
        <v>8254</v>
      </c>
      <c r="J666" s="440"/>
    </row>
    <row r="667" spans="2:12">
      <c r="D667" s="710" t="s">
        <v>485</v>
      </c>
      <c r="E667" s="710"/>
      <c r="F667" s="710"/>
      <c r="G667" s="710"/>
      <c r="H667" s="710"/>
      <c r="I667" s="710"/>
      <c r="J667" s="440"/>
    </row>
    <row r="668" spans="2:12">
      <c r="D668" s="446">
        <v>9875</v>
      </c>
      <c r="E668" s="447" t="s">
        <v>650</v>
      </c>
      <c r="F668" s="448" t="s">
        <v>8247</v>
      </c>
      <c r="G668" s="449">
        <v>1</v>
      </c>
      <c r="H668" s="438">
        <f>SUMIF(Insumos!B:B,D668,Insumos!G:G)</f>
        <v>5.22</v>
      </c>
      <c r="I668" s="439">
        <f>G668*H668</f>
        <v>5.22</v>
      </c>
      <c r="J668" s="440"/>
      <c r="K668" s="226"/>
    </row>
    <row r="669" spans="2:12">
      <c r="D669" s="446"/>
      <c r="E669" s="447"/>
      <c r="F669" s="448"/>
      <c r="G669" s="449"/>
      <c r="H669" s="438">
        <f>SUMIF(Insumos!B:B,D669,Insumos!G:G)</f>
        <v>0</v>
      </c>
      <c r="I669" s="439">
        <f>G669*H669</f>
        <v>0</v>
      </c>
      <c r="J669" s="440"/>
      <c r="K669" s="226"/>
    </row>
    <row r="670" spans="2:12">
      <c r="D670" s="446"/>
      <c r="E670" s="447"/>
      <c r="F670" s="448"/>
      <c r="G670" s="449"/>
      <c r="H670" s="438">
        <f>SUMIF(Insumos!B:B,D670,Insumos!G:G)</f>
        <v>0</v>
      </c>
      <c r="I670" s="439">
        <f>G670*H670</f>
        <v>0</v>
      </c>
      <c r="J670" s="440"/>
    </row>
    <row r="671" spans="2:12">
      <c r="D671" s="711" t="s">
        <v>9454</v>
      </c>
      <c r="E671" s="711"/>
      <c r="F671" s="711"/>
      <c r="G671" s="711"/>
      <c r="H671" s="711"/>
      <c r="I671" s="439">
        <f>SUM(I667:I670)</f>
        <v>5.22</v>
      </c>
      <c r="J671" s="440"/>
    </row>
    <row r="672" spans="2:12">
      <c r="D672" s="450"/>
      <c r="E672" s="451"/>
      <c r="F672" s="451"/>
      <c r="G672" s="452"/>
      <c r="H672" s="453" t="s">
        <v>8317</v>
      </c>
      <c r="I672" s="439">
        <f>TRUNC(I671,2)</f>
        <v>5.22</v>
      </c>
      <c r="J672" s="440"/>
    </row>
    <row r="676" spans="2:12">
      <c r="B676" s="455" t="s">
        <v>2320</v>
      </c>
      <c r="C676" s="455" t="s">
        <v>9450</v>
      </c>
      <c r="D676" s="455">
        <f>D680</f>
        <v>9871</v>
      </c>
      <c r="E676" s="456" t="str">
        <f>E680</f>
        <v>TUBO PVC, SOLDAVEL, DN 75 MM, AGUA FRIA (NBR-5648)</v>
      </c>
      <c r="F676" s="457"/>
      <c r="G676" s="457"/>
      <c r="H676" s="458"/>
      <c r="I676" s="459" t="str">
        <f>F680</f>
        <v>M</v>
      </c>
      <c r="J676" s="440"/>
      <c r="K676" s="460">
        <f>I684</f>
        <v>7.04</v>
      </c>
      <c r="L676" s="460">
        <v>9</v>
      </c>
    </row>
    <row r="677" spans="2:12">
      <c r="B677" s="461"/>
      <c r="C677" s="461"/>
      <c r="D677" s="461"/>
      <c r="E677" s="462"/>
      <c r="F677" s="463"/>
      <c r="G677" s="463"/>
      <c r="H677" s="464"/>
      <c r="I677" s="465"/>
      <c r="J677" s="440"/>
    </row>
    <row r="678" spans="2:12">
      <c r="D678" s="466" t="s">
        <v>7844</v>
      </c>
      <c r="E678" s="466" t="s">
        <v>8294</v>
      </c>
      <c r="F678" s="466" t="s">
        <v>7845</v>
      </c>
      <c r="G678" s="467" t="s">
        <v>7846</v>
      </c>
      <c r="H678" s="468" t="s">
        <v>7847</v>
      </c>
      <c r="I678" s="468" t="s">
        <v>8254</v>
      </c>
      <c r="J678" s="440"/>
    </row>
    <row r="679" spans="2:12">
      <c r="D679" s="710" t="s">
        <v>485</v>
      </c>
      <c r="E679" s="710"/>
      <c r="F679" s="710"/>
      <c r="G679" s="710"/>
      <c r="H679" s="710"/>
      <c r="I679" s="710"/>
      <c r="J679" s="440"/>
    </row>
    <row r="680" spans="2:12">
      <c r="D680" s="446">
        <v>9871</v>
      </c>
      <c r="E680" s="447" t="s">
        <v>649</v>
      </c>
      <c r="F680" s="448" t="s">
        <v>8247</v>
      </c>
      <c r="G680" s="449">
        <v>1</v>
      </c>
      <c r="H680" s="438">
        <f>SUMIF(Insumos!B:B,D680,Insumos!G:G)</f>
        <v>7.04</v>
      </c>
      <c r="I680" s="439">
        <f>G680*H680</f>
        <v>7.04</v>
      </c>
      <c r="J680" s="440"/>
      <c r="K680" s="226"/>
    </row>
    <row r="681" spans="2:12">
      <c r="D681" s="446"/>
      <c r="E681" s="447"/>
      <c r="F681" s="448"/>
      <c r="G681" s="449"/>
      <c r="H681" s="438">
        <f>SUMIF(Insumos!B:B,D681,Insumos!G:G)</f>
        <v>0</v>
      </c>
      <c r="I681" s="439">
        <f>G681*H681</f>
        <v>0</v>
      </c>
      <c r="J681" s="440"/>
      <c r="K681" s="226"/>
    </row>
    <row r="682" spans="2:12">
      <c r="D682" s="446"/>
      <c r="E682" s="447"/>
      <c r="F682" s="448"/>
      <c r="G682" s="449"/>
      <c r="H682" s="438">
        <f>SUMIF(Insumos!B:B,D682,Insumos!G:G)</f>
        <v>0</v>
      </c>
      <c r="I682" s="439">
        <f>G682*H682</f>
        <v>0</v>
      </c>
      <c r="J682" s="440"/>
    </row>
    <row r="683" spans="2:12">
      <c r="D683" s="711" t="s">
        <v>9454</v>
      </c>
      <c r="E683" s="711"/>
      <c r="F683" s="711"/>
      <c r="G683" s="711"/>
      <c r="H683" s="711"/>
      <c r="I683" s="439">
        <f>SUM(I679:I682)</f>
        <v>7.04</v>
      </c>
      <c r="J683" s="440"/>
    </row>
    <row r="684" spans="2:12">
      <c r="D684" s="450"/>
      <c r="E684" s="451"/>
      <c r="F684" s="451"/>
      <c r="G684" s="452"/>
      <c r="H684" s="453" t="s">
        <v>8317</v>
      </c>
      <c r="I684" s="439">
        <f>TRUNC(I683,2)</f>
        <v>7.04</v>
      </c>
      <c r="J684" s="440"/>
    </row>
    <row r="688" spans="2:12">
      <c r="B688" s="455" t="s">
        <v>2320</v>
      </c>
      <c r="C688" s="455" t="s">
        <v>9450</v>
      </c>
      <c r="D688" s="455">
        <f>D692</f>
        <v>11677</v>
      </c>
      <c r="E688" s="456" t="str">
        <f>E692</f>
        <v>REGISTRO DE ESFERA, PVC, COM VOLANTE, VS, SOLDAVEL, DN 50 MM, COM CORPO DIVIDIDO</v>
      </c>
      <c r="F688" s="457"/>
      <c r="G688" s="457"/>
      <c r="H688" s="458"/>
      <c r="I688" s="459" t="str">
        <f>F692</f>
        <v>UN</v>
      </c>
      <c r="J688" s="440"/>
      <c r="K688" s="460">
        <f>I696</f>
        <v>38.44</v>
      </c>
      <c r="L688" s="460">
        <v>49.1</v>
      </c>
    </row>
    <row r="689" spans="2:12">
      <c r="B689" s="461"/>
      <c r="C689" s="461"/>
      <c r="D689" s="461"/>
      <c r="E689" s="462"/>
      <c r="F689" s="463"/>
      <c r="G689" s="463"/>
      <c r="H689" s="464"/>
      <c r="I689" s="465"/>
      <c r="J689" s="440"/>
    </row>
    <row r="690" spans="2:12">
      <c r="D690" s="466" t="s">
        <v>7844</v>
      </c>
      <c r="E690" s="466" t="s">
        <v>8294</v>
      </c>
      <c r="F690" s="466" t="s">
        <v>7845</v>
      </c>
      <c r="G690" s="467" t="s">
        <v>7846</v>
      </c>
      <c r="H690" s="468" t="s">
        <v>7847</v>
      </c>
      <c r="I690" s="468" t="s">
        <v>8254</v>
      </c>
      <c r="J690" s="440"/>
    </row>
    <row r="691" spans="2:12">
      <c r="D691" s="710" t="s">
        <v>485</v>
      </c>
      <c r="E691" s="710"/>
      <c r="F691" s="710"/>
      <c r="G691" s="710"/>
      <c r="H691" s="710"/>
      <c r="I691" s="710"/>
      <c r="J691" s="440"/>
    </row>
    <row r="692" spans="2:12" ht="25.5">
      <c r="D692" s="446">
        <v>11677</v>
      </c>
      <c r="E692" s="447" t="s">
        <v>1362</v>
      </c>
      <c r="F692" s="448" t="s">
        <v>8314</v>
      </c>
      <c r="G692" s="449">
        <v>1</v>
      </c>
      <c r="H692" s="438">
        <f>SUMIF(Insumos!B:B,D692,Insumos!G:G)</f>
        <v>38.44</v>
      </c>
      <c r="I692" s="439">
        <f>G692*H692</f>
        <v>38.44</v>
      </c>
      <c r="J692" s="440"/>
      <c r="K692" s="226"/>
    </row>
    <row r="693" spans="2:12">
      <c r="D693" s="446"/>
      <c r="E693" s="447"/>
      <c r="F693" s="448"/>
      <c r="G693" s="449"/>
      <c r="H693" s="438">
        <f>SUMIF(Insumos!B:B,D693,Insumos!G:G)</f>
        <v>0</v>
      </c>
      <c r="I693" s="439">
        <f>G693*H693</f>
        <v>0</v>
      </c>
      <c r="J693" s="440"/>
      <c r="K693" s="226"/>
    </row>
    <row r="694" spans="2:12">
      <c r="D694" s="446"/>
      <c r="E694" s="447"/>
      <c r="F694" s="448"/>
      <c r="G694" s="449"/>
      <c r="H694" s="438">
        <f>SUMIF(Insumos!B:B,D694,Insumos!G:G)</f>
        <v>0</v>
      </c>
      <c r="I694" s="439">
        <f>G694*H694</f>
        <v>0</v>
      </c>
      <c r="J694" s="440"/>
    </row>
    <row r="695" spans="2:12">
      <c r="D695" s="711" t="s">
        <v>9454</v>
      </c>
      <c r="E695" s="711"/>
      <c r="F695" s="711"/>
      <c r="G695" s="711"/>
      <c r="H695" s="711"/>
      <c r="I695" s="439">
        <f>SUM(I691:I694)</f>
        <v>38.44</v>
      </c>
      <c r="J695" s="440"/>
    </row>
    <row r="696" spans="2:12">
      <c r="D696" s="450"/>
      <c r="E696" s="451"/>
      <c r="F696" s="451"/>
      <c r="G696" s="452"/>
      <c r="H696" s="453" t="s">
        <v>8317</v>
      </c>
      <c r="I696" s="439">
        <f>TRUNC(I695,2)</f>
        <v>38.44</v>
      </c>
      <c r="J696" s="440"/>
    </row>
    <row r="700" spans="2:12">
      <c r="B700" s="455" t="s">
        <v>2320</v>
      </c>
      <c r="C700" s="455" t="s">
        <v>9450</v>
      </c>
      <c r="D700" s="455">
        <f>D704</f>
        <v>11670</v>
      </c>
      <c r="E700" s="456" t="str">
        <f>E704</f>
        <v>REGISTRO DE ESFERA, PVC, COM VOLANTE, VS, ROSCAVEL, DN 1/2", COM CORPO DIVIDIDO</v>
      </c>
      <c r="F700" s="457"/>
      <c r="G700" s="457"/>
      <c r="H700" s="458"/>
      <c r="I700" s="459" t="str">
        <f>F704</f>
        <v xml:space="preserve">UN    </v>
      </c>
      <c r="J700" s="440"/>
      <c r="K700" s="460">
        <f>I708</f>
        <v>2.68</v>
      </c>
      <c r="L700" s="460">
        <v>3.43</v>
      </c>
    </row>
    <row r="701" spans="2:12">
      <c r="B701" s="461"/>
      <c r="C701" s="461"/>
      <c r="D701" s="461"/>
      <c r="E701" s="462"/>
      <c r="F701" s="463"/>
      <c r="G701" s="463"/>
      <c r="H701" s="464"/>
      <c r="I701" s="465"/>
      <c r="J701" s="440"/>
    </row>
    <row r="702" spans="2:12">
      <c r="D702" s="466" t="s">
        <v>7844</v>
      </c>
      <c r="E702" s="466" t="s">
        <v>8294</v>
      </c>
      <c r="F702" s="466" t="s">
        <v>7845</v>
      </c>
      <c r="G702" s="467" t="s">
        <v>7846</v>
      </c>
      <c r="H702" s="468" t="s">
        <v>7847</v>
      </c>
      <c r="I702" s="468" t="s">
        <v>8254</v>
      </c>
      <c r="J702" s="440"/>
    </row>
    <row r="703" spans="2:12">
      <c r="D703" s="710" t="s">
        <v>485</v>
      </c>
      <c r="E703" s="710"/>
      <c r="F703" s="710"/>
      <c r="G703" s="710"/>
      <c r="H703" s="710"/>
      <c r="I703" s="710"/>
      <c r="J703" s="440"/>
    </row>
    <row r="704" spans="2:12" ht="25.5">
      <c r="D704" s="446">
        <v>11670</v>
      </c>
      <c r="E704" s="447" t="s">
        <v>1361</v>
      </c>
      <c r="F704" s="448" t="s">
        <v>423</v>
      </c>
      <c r="G704" s="449">
        <v>1</v>
      </c>
      <c r="H704" s="438">
        <f>SUMIF(Insumos!B:B,D704,Insumos!G:G)</f>
        <v>2.68</v>
      </c>
      <c r="I704" s="439">
        <f>G704*H704</f>
        <v>2.68</v>
      </c>
      <c r="J704" s="440"/>
      <c r="K704" s="226"/>
    </row>
    <row r="705" spans="2:12">
      <c r="D705" s="446"/>
      <c r="E705" s="447"/>
      <c r="F705" s="448"/>
      <c r="G705" s="449"/>
      <c r="H705" s="438">
        <f>SUMIF(Insumos!B:B,D705,Insumos!G:G)</f>
        <v>0</v>
      </c>
      <c r="I705" s="439">
        <f>G705*H705</f>
        <v>0</v>
      </c>
      <c r="J705" s="440"/>
      <c r="K705" s="226"/>
    </row>
    <row r="706" spans="2:12">
      <c r="D706" s="446"/>
      <c r="E706" s="447"/>
      <c r="F706" s="448"/>
      <c r="G706" s="449"/>
      <c r="H706" s="438">
        <f>SUMIF(Insumos!B:B,D706,Insumos!G:G)</f>
        <v>0</v>
      </c>
      <c r="I706" s="439">
        <f>G706*H706</f>
        <v>0</v>
      </c>
      <c r="J706" s="440"/>
    </row>
    <row r="707" spans="2:12">
      <c r="D707" s="711" t="s">
        <v>9454</v>
      </c>
      <c r="E707" s="711"/>
      <c r="F707" s="711"/>
      <c r="G707" s="711"/>
      <c r="H707" s="711"/>
      <c r="I707" s="439">
        <f>SUM(I703:I706)</f>
        <v>2.68</v>
      </c>
      <c r="J707" s="440"/>
    </row>
    <row r="708" spans="2:12">
      <c r="D708" s="450"/>
      <c r="E708" s="451"/>
      <c r="F708" s="451"/>
      <c r="G708" s="452"/>
      <c r="H708" s="453" t="s">
        <v>8317</v>
      </c>
      <c r="I708" s="439">
        <f>TRUNC(I707,2)</f>
        <v>2.68</v>
      </c>
      <c r="J708" s="440"/>
    </row>
    <row r="712" spans="2:12">
      <c r="B712" s="455" t="s">
        <v>2320</v>
      </c>
      <c r="C712" s="455" t="s">
        <v>9450</v>
      </c>
      <c r="D712" s="455" t="str">
        <f>D716</f>
        <v>I8899</v>
      </c>
      <c r="E712" s="456" t="str">
        <f>E716</f>
        <v>SENSOR DIGITAL DE PH, FAIXA 0 - 14 PH</v>
      </c>
      <c r="F712" s="457"/>
      <c r="G712" s="457"/>
      <c r="H712" s="458"/>
      <c r="I712" s="459" t="str">
        <f>F716</f>
        <v xml:space="preserve">UN    </v>
      </c>
      <c r="J712" s="440"/>
      <c r="K712" s="460">
        <f>I720</f>
        <v>432.26</v>
      </c>
      <c r="L712" s="460">
        <v>552.05999999999995</v>
      </c>
    </row>
    <row r="713" spans="2:12">
      <c r="B713" s="461"/>
      <c r="C713" s="461"/>
      <c r="D713" s="461"/>
      <c r="E713" s="462"/>
      <c r="F713" s="463"/>
      <c r="G713" s="463"/>
      <c r="H713" s="464"/>
      <c r="I713" s="465"/>
      <c r="J713" s="440"/>
    </row>
    <row r="714" spans="2:12">
      <c r="D714" s="466" t="s">
        <v>7844</v>
      </c>
      <c r="E714" s="466" t="s">
        <v>8294</v>
      </c>
      <c r="F714" s="466" t="s">
        <v>7845</v>
      </c>
      <c r="G714" s="467" t="s">
        <v>7846</v>
      </c>
      <c r="H714" s="468" t="s">
        <v>7847</v>
      </c>
      <c r="I714" s="468" t="s">
        <v>8254</v>
      </c>
      <c r="J714" s="440"/>
    </row>
    <row r="715" spans="2:12">
      <c r="D715" s="710" t="s">
        <v>485</v>
      </c>
      <c r="E715" s="710"/>
      <c r="F715" s="710"/>
      <c r="G715" s="710"/>
      <c r="H715" s="710"/>
      <c r="I715" s="710"/>
      <c r="J715" s="440"/>
    </row>
    <row r="716" spans="2:12">
      <c r="D716" s="446" t="s">
        <v>1867</v>
      </c>
      <c r="E716" s="447" t="s">
        <v>107</v>
      </c>
      <c r="F716" s="448" t="s">
        <v>423</v>
      </c>
      <c r="G716" s="449">
        <v>1</v>
      </c>
      <c r="H716" s="438">
        <f>SUMIF(Insumos!B:B,D716,Insumos!G:G)</f>
        <v>432.26</v>
      </c>
      <c r="I716" s="439">
        <f>G716*H716</f>
        <v>432.26</v>
      </c>
      <c r="J716" s="440"/>
      <c r="K716" s="226"/>
    </row>
    <row r="717" spans="2:12">
      <c r="D717" s="446"/>
      <c r="E717" s="447"/>
      <c r="F717" s="448"/>
      <c r="G717" s="449"/>
      <c r="H717" s="438">
        <f>SUMIF(Insumos!B:B,D717,Insumos!G:G)</f>
        <v>0</v>
      </c>
      <c r="I717" s="439">
        <f>G717*H717</f>
        <v>0</v>
      </c>
      <c r="J717" s="440"/>
      <c r="K717" s="226"/>
    </row>
    <row r="718" spans="2:12">
      <c r="D718" s="446"/>
      <c r="E718" s="447"/>
      <c r="F718" s="448"/>
      <c r="G718" s="449"/>
      <c r="H718" s="438">
        <f>SUMIF(Insumos!B:B,D718,Insumos!G:G)</f>
        <v>0</v>
      </c>
      <c r="I718" s="439">
        <f>G718*H718</f>
        <v>0</v>
      </c>
      <c r="J718" s="440"/>
    </row>
    <row r="719" spans="2:12">
      <c r="D719" s="711" t="s">
        <v>9454</v>
      </c>
      <c r="E719" s="711"/>
      <c r="F719" s="711"/>
      <c r="G719" s="711"/>
      <c r="H719" s="711"/>
      <c r="I719" s="439">
        <f>SUM(I715:I718)</f>
        <v>432.26</v>
      </c>
      <c r="J719" s="440"/>
    </row>
    <row r="720" spans="2:12">
      <c r="D720" s="450"/>
      <c r="E720" s="451"/>
      <c r="F720" s="451"/>
      <c r="G720" s="452"/>
      <c r="H720" s="453" t="s">
        <v>8317</v>
      </c>
      <c r="I720" s="439">
        <f>TRUNC(I719,2)</f>
        <v>432.26</v>
      </c>
      <c r="J720" s="440"/>
    </row>
    <row r="724" spans="2:12">
      <c r="B724" s="455" t="s">
        <v>2320</v>
      </c>
      <c r="C724" s="455" t="s">
        <v>9450</v>
      </c>
      <c r="D724" s="455">
        <f>D728</f>
        <v>6083</v>
      </c>
      <c r="E724" s="456" t="str">
        <f>E728</f>
        <v>TUBO EM FOFO, C/ FLANGES PN 10 / 16, D=  150MM, L=5,80M</v>
      </c>
      <c r="F724" s="457"/>
      <c r="G724" s="457"/>
      <c r="H724" s="458"/>
      <c r="I724" s="459" t="str">
        <f>F728</f>
        <v>UN</v>
      </c>
      <c r="J724" s="440"/>
      <c r="K724" s="460">
        <f>I732</f>
        <v>1370.25</v>
      </c>
      <c r="L724" s="460">
        <v>1750</v>
      </c>
    </row>
    <row r="725" spans="2:12">
      <c r="B725" s="461"/>
      <c r="C725" s="461"/>
      <c r="D725" s="461"/>
      <c r="E725" s="462"/>
      <c r="F725" s="463"/>
      <c r="G725" s="463"/>
      <c r="H725" s="464"/>
      <c r="I725" s="465"/>
      <c r="J725" s="440"/>
    </row>
    <row r="726" spans="2:12">
      <c r="D726" s="466" t="s">
        <v>7844</v>
      </c>
      <c r="E726" s="466" t="s">
        <v>8294</v>
      </c>
      <c r="F726" s="466" t="s">
        <v>7845</v>
      </c>
      <c r="G726" s="467" t="s">
        <v>7846</v>
      </c>
      <c r="H726" s="468" t="s">
        <v>7847</v>
      </c>
      <c r="I726" s="468" t="s">
        <v>8254</v>
      </c>
      <c r="J726" s="440"/>
    </row>
    <row r="727" spans="2:12">
      <c r="D727" s="710" t="s">
        <v>485</v>
      </c>
      <c r="E727" s="710"/>
      <c r="F727" s="710"/>
      <c r="G727" s="710"/>
      <c r="H727" s="710"/>
      <c r="I727" s="710"/>
      <c r="J727" s="440"/>
    </row>
    <row r="728" spans="2:12">
      <c r="D728" s="446">
        <v>6083</v>
      </c>
      <c r="E728" s="447" t="s">
        <v>670</v>
      </c>
      <c r="F728" s="448" t="s">
        <v>8314</v>
      </c>
      <c r="G728" s="449">
        <v>1</v>
      </c>
      <c r="H728" s="438">
        <f>SUMIF(Insumos!B:B,D728,Insumos!G:G)</f>
        <v>1370.25</v>
      </c>
      <c r="I728" s="439">
        <f>G728*H728</f>
        <v>1370.25</v>
      </c>
      <c r="J728" s="440"/>
      <c r="K728" s="226"/>
    </row>
    <row r="729" spans="2:12">
      <c r="D729" s="446"/>
      <c r="E729" s="447"/>
      <c r="F729" s="448"/>
      <c r="G729" s="449"/>
      <c r="H729" s="438">
        <f>SUMIF(Insumos!B:B,D729,Insumos!G:G)</f>
        <v>0</v>
      </c>
      <c r="I729" s="439">
        <f>G729*H729</f>
        <v>0</v>
      </c>
      <c r="J729" s="440"/>
      <c r="K729" s="226"/>
    </row>
    <row r="730" spans="2:12">
      <c r="D730" s="446"/>
      <c r="E730" s="447"/>
      <c r="F730" s="448"/>
      <c r="G730" s="449"/>
      <c r="H730" s="438">
        <f>SUMIF(Insumos!B:B,D730,Insumos!G:G)</f>
        <v>0</v>
      </c>
      <c r="I730" s="439">
        <f>G730*H730</f>
        <v>0</v>
      </c>
      <c r="J730" s="440"/>
    </row>
    <row r="731" spans="2:12">
      <c r="D731" s="711" t="s">
        <v>9454</v>
      </c>
      <c r="E731" s="711"/>
      <c r="F731" s="711"/>
      <c r="G731" s="711"/>
      <c r="H731" s="711"/>
      <c r="I731" s="439">
        <f>SUM(I727:I730)</f>
        <v>1370.25</v>
      </c>
      <c r="J731" s="440"/>
    </row>
    <row r="732" spans="2:12">
      <c r="D732" s="450"/>
      <c r="E732" s="451"/>
      <c r="F732" s="451"/>
      <c r="G732" s="452"/>
      <c r="H732" s="453" t="s">
        <v>8317</v>
      </c>
      <c r="I732" s="439">
        <f>TRUNC(I731,2)</f>
        <v>1370.25</v>
      </c>
      <c r="J732" s="440"/>
    </row>
    <row r="736" spans="2:12">
      <c r="B736" s="455" t="s">
        <v>2320</v>
      </c>
      <c r="C736" s="455" t="s">
        <v>9450</v>
      </c>
      <c r="D736" s="455">
        <f>D740</f>
        <v>5244</v>
      </c>
      <c r="E736" s="456" t="str">
        <f>E740</f>
        <v>PARAFUSO E PORCA PARA JUNTA C/ FLANGE D X L = 16 X  80MM</v>
      </c>
      <c r="F736" s="457"/>
      <c r="G736" s="457"/>
      <c r="H736" s="458"/>
      <c r="I736" s="459" t="str">
        <f>F740</f>
        <v>UN</v>
      </c>
      <c r="J736" s="440"/>
      <c r="K736" s="460">
        <f>I744</f>
        <v>3.56</v>
      </c>
      <c r="L736" s="460">
        <v>4.55</v>
      </c>
    </row>
    <row r="737" spans="2:12">
      <c r="B737" s="461"/>
      <c r="C737" s="461"/>
      <c r="D737" s="461"/>
      <c r="E737" s="462"/>
      <c r="F737" s="463"/>
      <c r="G737" s="463"/>
      <c r="H737" s="464"/>
      <c r="I737" s="465"/>
      <c r="J737" s="440"/>
    </row>
    <row r="738" spans="2:12">
      <c r="D738" s="466" t="s">
        <v>7844</v>
      </c>
      <c r="E738" s="466" t="s">
        <v>8294</v>
      </c>
      <c r="F738" s="466" t="s">
        <v>7845</v>
      </c>
      <c r="G738" s="467" t="s">
        <v>7846</v>
      </c>
      <c r="H738" s="468" t="s">
        <v>7847</v>
      </c>
      <c r="I738" s="468" t="s">
        <v>8254</v>
      </c>
      <c r="J738" s="440"/>
    </row>
    <row r="739" spans="2:12">
      <c r="D739" s="710" t="s">
        <v>485</v>
      </c>
      <c r="E739" s="710"/>
      <c r="F739" s="710"/>
      <c r="G739" s="710"/>
      <c r="H739" s="710"/>
      <c r="I739" s="710"/>
      <c r="J739" s="440"/>
    </row>
    <row r="740" spans="2:12">
      <c r="D740" s="446">
        <v>5244</v>
      </c>
      <c r="E740" s="447" t="s">
        <v>8043</v>
      </c>
      <c r="F740" s="448" t="s">
        <v>8314</v>
      </c>
      <c r="G740" s="449">
        <v>1</v>
      </c>
      <c r="H740" s="438">
        <f>SUMIF(Insumos!B:B,D740,Insumos!G:G)</f>
        <v>3.56</v>
      </c>
      <c r="I740" s="439">
        <f>G740*H740</f>
        <v>3.56</v>
      </c>
      <c r="J740" s="440"/>
      <c r="K740" s="226"/>
    </row>
    <row r="741" spans="2:12">
      <c r="D741" s="446"/>
      <c r="E741" s="447"/>
      <c r="F741" s="448"/>
      <c r="G741" s="449"/>
      <c r="H741" s="438">
        <f>SUMIF(Insumos!B:B,D741,Insumos!G:G)</f>
        <v>0</v>
      </c>
      <c r="I741" s="439">
        <f>G741*H741</f>
        <v>0</v>
      </c>
      <c r="J741" s="440"/>
      <c r="K741" s="226"/>
    </row>
    <row r="742" spans="2:12">
      <c r="D742" s="446"/>
      <c r="E742" s="447"/>
      <c r="F742" s="448"/>
      <c r="G742" s="449"/>
      <c r="H742" s="438">
        <f>SUMIF(Insumos!B:B,D742,Insumos!G:G)</f>
        <v>0</v>
      </c>
      <c r="I742" s="439">
        <f>G742*H742</f>
        <v>0</v>
      </c>
      <c r="J742" s="440"/>
    </row>
    <row r="743" spans="2:12">
      <c r="D743" s="711" t="s">
        <v>9454</v>
      </c>
      <c r="E743" s="711"/>
      <c r="F743" s="711"/>
      <c r="G743" s="711"/>
      <c r="H743" s="711"/>
      <c r="I743" s="439">
        <f>SUM(I739:I742)</f>
        <v>3.56</v>
      </c>
      <c r="J743" s="440"/>
    </row>
    <row r="744" spans="2:12">
      <c r="D744" s="450"/>
      <c r="E744" s="451"/>
      <c r="F744" s="451"/>
      <c r="G744" s="452"/>
      <c r="H744" s="453" t="s">
        <v>8317</v>
      </c>
      <c r="I744" s="439">
        <f>TRUNC(I743,2)</f>
        <v>3.56</v>
      </c>
      <c r="J744" s="440"/>
    </row>
    <row r="748" spans="2:12">
      <c r="B748" s="455" t="s">
        <v>2320</v>
      </c>
      <c r="C748" s="455" t="s">
        <v>9450</v>
      </c>
      <c r="D748" s="455">
        <f>D752</f>
        <v>36374</v>
      </c>
      <c r="E748" s="456" t="str">
        <f>E752</f>
        <v>TUBO PVC PBA JEI, CLASSE 12, DN 100 MM, PARA REDE DE AGUA (NBR 5647)</v>
      </c>
      <c r="F748" s="457"/>
      <c r="G748" s="457"/>
      <c r="H748" s="458"/>
      <c r="I748" s="459" t="str">
        <f>F752</f>
        <v>M</v>
      </c>
      <c r="J748" s="440"/>
      <c r="K748" s="460">
        <f>I756</f>
        <v>10.119999999999999</v>
      </c>
      <c r="L748" s="460">
        <v>12.93</v>
      </c>
    </row>
    <row r="749" spans="2:12">
      <c r="B749" s="461"/>
      <c r="C749" s="461"/>
      <c r="D749" s="461"/>
      <c r="E749" s="462"/>
      <c r="F749" s="463"/>
      <c r="G749" s="463"/>
      <c r="H749" s="464"/>
      <c r="I749" s="465"/>
      <c r="J749" s="440"/>
    </row>
    <row r="750" spans="2:12">
      <c r="D750" s="466" t="s">
        <v>7844</v>
      </c>
      <c r="E750" s="466" t="s">
        <v>8294</v>
      </c>
      <c r="F750" s="466" t="s">
        <v>7845</v>
      </c>
      <c r="G750" s="467" t="s">
        <v>7846</v>
      </c>
      <c r="H750" s="468" t="s">
        <v>7847</v>
      </c>
      <c r="I750" s="468" t="s">
        <v>8254</v>
      </c>
      <c r="J750" s="440"/>
    </row>
    <row r="751" spans="2:12">
      <c r="D751" s="710" t="s">
        <v>485</v>
      </c>
      <c r="E751" s="710"/>
      <c r="F751" s="710"/>
      <c r="G751" s="710"/>
      <c r="H751" s="710"/>
      <c r="I751" s="710"/>
      <c r="J751" s="440"/>
    </row>
    <row r="752" spans="2:12" ht="25.5">
      <c r="D752" s="446">
        <v>36374</v>
      </c>
      <c r="E752" s="447" t="s">
        <v>1375</v>
      </c>
      <c r="F752" s="448" t="s">
        <v>8247</v>
      </c>
      <c r="G752" s="449">
        <v>1</v>
      </c>
      <c r="H752" s="438">
        <f>SUMIF(Insumos!B:B,D752,Insumos!G:G)</f>
        <v>10.119999999999999</v>
      </c>
      <c r="I752" s="439">
        <f>G752*H752</f>
        <v>10.119999999999999</v>
      </c>
      <c r="J752" s="440"/>
      <c r="K752" s="226"/>
    </row>
    <row r="753" spans="2:12">
      <c r="D753" s="446"/>
      <c r="E753" s="447"/>
      <c r="F753" s="448"/>
      <c r="G753" s="449"/>
      <c r="H753" s="438">
        <f>SUMIF(Insumos!B:B,D753,Insumos!G:G)</f>
        <v>0</v>
      </c>
      <c r="I753" s="439">
        <f>G753*H753</f>
        <v>0</v>
      </c>
      <c r="J753" s="440"/>
      <c r="K753" s="226"/>
    </row>
    <row r="754" spans="2:12">
      <c r="D754" s="446"/>
      <c r="E754" s="447"/>
      <c r="F754" s="448"/>
      <c r="G754" s="449"/>
      <c r="H754" s="438">
        <f>SUMIF(Insumos!B:B,D754,Insumos!G:G)</f>
        <v>0</v>
      </c>
      <c r="I754" s="439">
        <f>G754*H754</f>
        <v>0</v>
      </c>
      <c r="J754" s="440"/>
    </row>
    <row r="755" spans="2:12">
      <c r="D755" s="711" t="s">
        <v>9454</v>
      </c>
      <c r="E755" s="711"/>
      <c r="F755" s="711"/>
      <c r="G755" s="711"/>
      <c r="H755" s="711"/>
      <c r="I755" s="439">
        <f>SUM(I751:I754)</f>
        <v>10.119999999999999</v>
      </c>
      <c r="J755" s="440"/>
    </row>
    <row r="756" spans="2:12">
      <c r="D756" s="450"/>
      <c r="E756" s="451"/>
      <c r="F756" s="451"/>
      <c r="G756" s="452"/>
      <c r="H756" s="453" t="s">
        <v>8317</v>
      </c>
      <c r="I756" s="439">
        <f>TRUNC(I755,2)</f>
        <v>10.119999999999999</v>
      </c>
      <c r="J756" s="440"/>
    </row>
    <row r="760" spans="2:12">
      <c r="B760" s="455" t="s">
        <v>2320</v>
      </c>
      <c r="C760" s="455" t="s">
        <v>9450</v>
      </c>
      <c r="D760" s="455">
        <f>D764</f>
        <v>9868</v>
      </c>
      <c r="E760" s="456" t="str">
        <f>E764</f>
        <v>TUBO PVC, SOLDAVEL, DN 25 MM, AGUA FRIA (NBR-5648)</v>
      </c>
      <c r="F760" s="457"/>
      <c r="G760" s="457"/>
      <c r="H760" s="458"/>
      <c r="I760" s="459" t="str">
        <f>F764</f>
        <v>M</v>
      </c>
      <c r="J760" s="440"/>
      <c r="K760" s="460">
        <f>I768</f>
        <v>0.79</v>
      </c>
      <c r="L760" s="460">
        <v>1.02</v>
      </c>
    </row>
    <row r="761" spans="2:12">
      <c r="B761" s="461"/>
      <c r="C761" s="461"/>
      <c r="D761" s="461"/>
      <c r="E761" s="462"/>
      <c r="F761" s="463"/>
      <c r="G761" s="463"/>
      <c r="H761" s="464"/>
      <c r="I761" s="465"/>
      <c r="J761" s="440"/>
    </row>
    <row r="762" spans="2:12">
      <c r="D762" s="466" t="s">
        <v>7844</v>
      </c>
      <c r="E762" s="466" t="s">
        <v>8294</v>
      </c>
      <c r="F762" s="466" t="s">
        <v>7845</v>
      </c>
      <c r="G762" s="467" t="s">
        <v>7846</v>
      </c>
      <c r="H762" s="468" t="s">
        <v>7847</v>
      </c>
      <c r="I762" s="468" t="s">
        <v>8254</v>
      </c>
      <c r="J762" s="440"/>
    </row>
    <row r="763" spans="2:12">
      <c r="D763" s="710" t="s">
        <v>485</v>
      </c>
      <c r="E763" s="710"/>
      <c r="F763" s="710"/>
      <c r="G763" s="710"/>
      <c r="H763" s="710"/>
      <c r="I763" s="710"/>
      <c r="J763" s="440"/>
    </row>
    <row r="764" spans="2:12">
      <c r="D764" s="446">
        <v>9868</v>
      </c>
      <c r="E764" s="447" t="s">
        <v>647</v>
      </c>
      <c r="F764" s="448" t="s">
        <v>8247</v>
      </c>
      <c r="G764" s="449">
        <v>1</v>
      </c>
      <c r="H764" s="438">
        <f>SUMIF(Insumos!B:B,D764,Insumos!G:G)</f>
        <v>0.79</v>
      </c>
      <c r="I764" s="439">
        <f>G764*H764</f>
        <v>0.79</v>
      </c>
      <c r="J764" s="440"/>
      <c r="K764" s="226"/>
    </row>
    <row r="765" spans="2:12">
      <c r="D765" s="446"/>
      <c r="E765" s="447"/>
      <c r="F765" s="448"/>
      <c r="G765" s="449"/>
      <c r="H765" s="438">
        <f>SUMIF(Insumos!B:B,D765,Insumos!G:G)</f>
        <v>0</v>
      </c>
      <c r="I765" s="439">
        <f>G765*H765</f>
        <v>0</v>
      </c>
      <c r="J765" s="440"/>
      <c r="K765" s="226"/>
    </row>
    <row r="766" spans="2:12">
      <c r="D766" s="446"/>
      <c r="E766" s="447"/>
      <c r="F766" s="448"/>
      <c r="G766" s="449"/>
      <c r="H766" s="438">
        <f>SUMIF(Insumos!B:B,D766,Insumos!G:G)</f>
        <v>0</v>
      </c>
      <c r="I766" s="439">
        <f>G766*H766</f>
        <v>0</v>
      </c>
      <c r="J766" s="440"/>
    </row>
    <row r="767" spans="2:12">
      <c r="D767" s="711" t="s">
        <v>9454</v>
      </c>
      <c r="E767" s="711"/>
      <c r="F767" s="711"/>
      <c r="G767" s="711"/>
      <c r="H767" s="711"/>
      <c r="I767" s="439">
        <f>SUM(I763:I766)</f>
        <v>0.79</v>
      </c>
      <c r="J767" s="440"/>
    </row>
    <row r="768" spans="2:12">
      <c r="D768" s="450"/>
      <c r="E768" s="451"/>
      <c r="F768" s="451"/>
      <c r="G768" s="452"/>
      <c r="H768" s="453" t="s">
        <v>8317</v>
      </c>
      <c r="I768" s="439">
        <f>TRUNC(I767,2)</f>
        <v>0.79</v>
      </c>
      <c r="J768" s="440"/>
    </row>
    <row r="772" spans="2:12">
      <c r="B772" s="455" t="s">
        <v>2320</v>
      </c>
      <c r="C772" s="455" t="s">
        <v>9450</v>
      </c>
      <c r="D772" s="455">
        <f>D776</f>
        <v>9869</v>
      </c>
      <c r="E772" s="456" t="str">
        <f>E776</f>
        <v>TUBO PVC, SOLDAVEL, DN 32 MM, AGUA FRIA (NBR-5648)</v>
      </c>
      <c r="F772" s="457"/>
      <c r="G772" s="457"/>
      <c r="H772" s="458"/>
      <c r="I772" s="459" t="str">
        <f>F776</f>
        <v>M</v>
      </c>
      <c r="J772" s="440"/>
      <c r="K772" s="460">
        <f>I780</f>
        <v>1.29</v>
      </c>
      <c r="L772" s="460">
        <v>1.66</v>
      </c>
    </row>
    <row r="773" spans="2:12">
      <c r="B773" s="461"/>
      <c r="C773" s="461"/>
      <c r="D773" s="461"/>
      <c r="E773" s="462"/>
      <c r="F773" s="463"/>
      <c r="G773" s="463"/>
      <c r="H773" s="464"/>
      <c r="I773" s="465"/>
      <c r="J773" s="440"/>
    </row>
    <row r="774" spans="2:12">
      <c r="D774" s="466" t="s">
        <v>7844</v>
      </c>
      <c r="E774" s="466" t="s">
        <v>8294</v>
      </c>
      <c r="F774" s="466" t="s">
        <v>7845</v>
      </c>
      <c r="G774" s="467" t="s">
        <v>7846</v>
      </c>
      <c r="H774" s="468" t="s">
        <v>7847</v>
      </c>
      <c r="I774" s="468" t="s">
        <v>8254</v>
      </c>
      <c r="J774" s="440"/>
    </row>
    <row r="775" spans="2:12">
      <c r="D775" s="710" t="s">
        <v>485</v>
      </c>
      <c r="E775" s="710"/>
      <c r="F775" s="710"/>
      <c r="G775" s="710"/>
      <c r="H775" s="710"/>
      <c r="I775" s="710"/>
      <c r="J775" s="440"/>
    </row>
    <row r="776" spans="2:12">
      <c r="D776" s="446">
        <v>9869</v>
      </c>
      <c r="E776" s="447" t="s">
        <v>648</v>
      </c>
      <c r="F776" s="448" t="s">
        <v>8247</v>
      </c>
      <c r="G776" s="449">
        <v>1</v>
      </c>
      <c r="H776" s="438">
        <f>SUMIF(Insumos!B:B,D776,Insumos!G:G)</f>
        <v>1.29</v>
      </c>
      <c r="I776" s="439">
        <f>G776*H776</f>
        <v>1.29</v>
      </c>
      <c r="J776" s="440"/>
      <c r="K776" s="226"/>
    </row>
    <row r="777" spans="2:12">
      <c r="D777" s="446"/>
      <c r="E777" s="447"/>
      <c r="F777" s="448"/>
      <c r="G777" s="449"/>
      <c r="H777" s="438">
        <f>SUMIF(Insumos!B:B,D777,Insumos!G:G)</f>
        <v>0</v>
      </c>
      <c r="I777" s="439">
        <f>G777*H777</f>
        <v>0</v>
      </c>
      <c r="J777" s="440"/>
      <c r="K777" s="226"/>
    </row>
    <row r="778" spans="2:12">
      <c r="D778" s="446"/>
      <c r="E778" s="447"/>
      <c r="F778" s="448"/>
      <c r="G778" s="449"/>
      <c r="H778" s="438">
        <f>SUMIF(Insumos!B:B,D778,Insumos!G:G)</f>
        <v>0</v>
      </c>
      <c r="I778" s="439">
        <f>G778*H778</f>
        <v>0</v>
      </c>
      <c r="J778" s="440"/>
    </row>
    <row r="779" spans="2:12">
      <c r="D779" s="711" t="s">
        <v>9454</v>
      </c>
      <c r="E779" s="711"/>
      <c r="F779" s="711"/>
      <c r="G779" s="711"/>
      <c r="H779" s="711"/>
      <c r="I779" s="439">
        <f>SUM(I775:I778)</f>
        <v>1.29</v>
      </c>
      <c r="J779" s="440"/>
    </row>
    <row r="780" spans="2:12">
      <c r="D780" s="450"/>
      <c r="E780" s="451"/>
      <c r="F780" s="451"/>
      <c r="G780" s="452"/>
      <c r="H780" s="453" t="s">
        <v>8317</v>
      </c>
      <c r="I780" s="439">
        <f>TRUNC(I779,2)</f>
        <v>1.29</v>
      </c>
      <c r="J780" s="440"/>
    </row>
    <row r="784" spans="2:12">
      <c r="B784" s="455" t="s">
        <v>2320</v>
      </c>
      <c r="C784" s="455" t="s">
        <v>9450</v>
      </c>
      <c r="D784" s="455">
        <f>D788</f>
        <v>36373</v>
      </c>
      <c r="E784" s="456" t="str">
        <f>E788</f>
        <v>TUBO PVC PBA JEI, CLASSE 12, DN 75 MM, PARA REDE DE AGUA (NBR 5647)</v>
      </c>
      <c r="F784" s="457"/>
      <c r="G784" s="457"/>
      <c r="H784" s="458"/>
      <c r="I784" s="459" t="str">
        <f>F788</f>
        <v>M</v>
      </c>
      <c r="J784" s="440"/>
      <c r="K784" s="460">
        <f>I792</f>
        <v>6.49</v>
      </c>
      <c r="L784" s="460">
        <v>8.3000000000000007</v>
      </c>
    </row>
    <row r="785" spans="2:12">
      <c r="B785" s="461"/>
      <c r="C785" s="461"/>
      <c r="D785" s="461"/>
      <c r="E785" s="462"/>
      <c r="F785" s="463"/>
      <c r="G785" s="463"/>
      <c r="H785" s="464"/>
      <c r="I785" s="465"/>
      <c r="J785" s="440"/>
    </row>
    <row r="786" spans="2:12">
      <c r="D786" s="466" t="s">
        <v>7844</v>
      </c>
      <c r="E786" s="466" t="s">
        <v>8294</v>
      </c>
      <c r="F786" s="466" t="s">
        <v>7845</v>
      </c>
      <c r="G786" s="467" t="s">
        <v>7846</v>
      </c>
      <c r="H786" s="468" t="s">
        <v>7847</v>
      </c>
      <c r="I786" s="468" t="s">
        <v>8254</v>
      </c>
      <c r="J786" s="440"/>
    </row>
    <row r="787" spans="2:12">
      <c r="D787" s="710" t="s">
        <v>485</v>
      </c>
      <c r="E787" s="710"/>
      <c r="F787" s="710"/>
      <c r="G787" s="710"/>
      <c r="H787" s="710"/>
      <c r="I787" s="710"/>
      <c r="J787" s="440"/>
    </row>
    <row r="788" spans="2:12" ht="25.5">
      <c r="D788" s="446">
        <v>36373</v>
      </c>
      <c r="E788" s="447" t="s">
        <v>908</v>
      </c>
      <c r="F788" s="448" t="s">
        <v>8247</v>
      </c>
      <c r="G788" s="449">
        <v>1</v>
      </c>
      <c r="H788" s="438">
        <f>SUMIF(Insumos!B:B,D788,Insumos!G:G)</f>
        <v>6.49</v>
      </c>
      <c r="I788" s="439">
        <f>G788*H788</f>
        <v>6.49</v>
      </c>
      <c r="J788" s="440"/>
      <c r="K788" s="226"/>
    </row>
    <row r="789" spans="2:12">
      <c r="D789" s="446"/>
      <c r="E789" s="447"/>
      <c r="F789" s="448"/>
      <c r="G789" s="449"/>
      <c r="H789" s="438">
        <f>SUMIF(Insumos!B:B,D789,Insumos!G:G)</f>
        <v>0</v>
      </c>
      <c r="I789" s="439">
        <f>G789*H789</f>
        <v>0</v>
      </c>
      <c r="J789" s="440"/>
      <c r="K789" s="226"/>
    </row>
    <row r="790" spans="2:12">
      <c r="D790" s="446"/>
      <c r="E790" s="447"/>
      <c r="F790" s="448"/>
      <c r="G790" s="449"/>
      <c r="H790" s="438">
        <f>SUMIF(Insumos!B:B,D790,Insumos!G:G)</f>
        <v>0</v>
      </c>
      <c r="I790" s="439">
        <f>G790*H790</f>
        <v>0</v>
      </c>
      <c r="J790" s="440"/>
    </row>
    <row r="791" spans="2:12">
      <c r="D791" s="711" t="s">
        <v>9454</v>
      </c>
      <c r="E791" s="711"/>
      <c r="F791" s="711"/>
      <c r="G791" s="711"/>
      <c r="H791" s="711"/>
      <c r="I791" s="439">
        <f>SUM(I787:I790)</f>
        <v>6.49</v>
      </c>
      <c r="J791" s="440"/>
    </row>
    <row r="792" spans="2:12">
      <c r="D792" s="450"/>
      <c r="E792" s="451"/>
      <c r="F792" s="451"/>
      <c r="G792" s="452"/>
      <c r="H792" s="453" t="s">
        <v>8317</v>
      </c>
      <c r="I792" s="439">
        <f>TRUNC(I791,2)</f>
        <v>6.49</v>
      </c>
      <c r="J792" s="440"/>
    </row>
    <row r="796" spans="2:12">
      <c r="B796" s="455" t="s">
        <v>2320</v>
      </c>
      <c r="C796" s="455" t="s">
        <v>9450</v>
      </c>
      <c r="D796" s="455">
        <f>D800</f>
        <v>36084</v>
      </c>
      <c r="E796" s="456" t="str">
        <f>E800</f>
        <v>TUBO PVC PBA JEI, CLASSE 12, DN 50 MM, PARA REDE DE AGUA (NBR 5647)</v>
      </c>
      <c r="F796" s="457"/>
      <c r="G796" s="457"/>
      <c r="H796" s="458"/>
      <c r="I796" s="459" t="str">
        <f>F800</f>
        <v>M</v>
      </c>
      <c r="J796" s="440"/>
      <c r="K796" s="460">
        <f>I804</f>
        <v>3.13</v>
      </c>
      <c r="L796" s="460">
        <v>4.01</v>
      </c>
    </row>
    <row r="797" spans="2:12">
      <c r="B797" s="461"/>
      <c r="C797" s="461"/>
      <c r="D797" s="461"/>
      <c r="E797" s="462"/>
      <c r="F797" s="463"/>
      <c r="G797" s="463"/>
      <c r="H797" s="464"/>
      <c r="I797" s="465"/>
      <c r="J797" s="440"/>
    </row>
    <row r="798" spans="2:12">
      <c r="D798" s="466" t="s">
        <v>7844</v>
      </c>
      <c r="E798" s="466" t="s">
        <v>8294</v>
      </c>
      <c r="F798" s="466" t="s">
        <v>7845</v>
      </c>
      <c r="G798" s="467" t="s">
        <v>7846</v>
      </c>
      <c r="H798" s="468" t="s">
        <v>7847</v>
      </c>
      <c r="I798" s="468" t="s">
        <v>8254</v>
      </c>
      <c r="J798" s="440"/>
    </row>
    <row r="799" spans="2:12">
      <c r="D799" s="710" t="s">
        <v>485</v>
      </c>
      <c r="E799" s="710"/>
      <c r="F799" s="710"/>
      <c r="G799" s="710"/>
      <c r="H799" s="710"/>
      <c r="I799" s="710"/>
      <c r="J799" s="440"/>
    </row>
    <row r="800" spans="2:12" ht="25.5">
      <c r="D800" s="446">
        <v>36084</v>
      </c>
      <c r="E800" s="447" t="s">
        <v>909</v>
      </c>
      <c r="F800" s="448" t="s">
        <v>8247</v>
      </c>
      <c r="G800" s="449">
        <v>1</v>
      </c>
      <c r="H800" s="438">
        <f>SUMIF(Insumos!B:B,D800,Insumos!G:G)</f>
        <v>3.13</v>
      </c>
      <c r="I800" s="439">
        <f>G800*H800</f>
        <v>3.13</v>
      </c>
      <c r="J800" s="440"/>
      <c r="K800" s="226"/>
    </row>
    <row r="801" spans="2:12">
      <c r="D801" s="446"/>
      <c r="E801" s="447"/>
      <c r="F801" s="448"/>
      <c r="G801" s="449"/>
      <c r="H801" s="438">
        <f>SUMIF(Insumos!B:B,D801,Insumos!G:G)</f>
        <v>0</v>
      </c>
      <c r="I801" s="439">
        <f>G801*H801</f>
        <v>0</v>
      </c>
      <c r="J801" s="440"/>
      <c r="K801" s="226"/>
    </row>
    <row r="802" spans="2:12">
      <c r="D802" s="446"/>
      <c r="E802" s="447"/>
      <c r="F802" s="448"/>
      <c r="G802" s="449"/>
      <c r="H802" s="438">
        <f>SUMIF(Insumos!B:B,D802,Insumos!G:G)</f>
        <v>0</v>
      </c>
      <c r="I802" s="439">
        <f>G802*H802</f>
        <v>0</v>
      </c>
      <c r="J802" s="440"/>
    </row>
    <row r="803" spans="2:12">
      <c r="D803" s="711" t="s">
        <v>9454</v>
      </c>
      <c r="E803" s="711"/>
      <c r="F803" s="711"/>
      <c r="G803" s="711"/>
      <c r="H803" s="711"/>
      <c r="I803" s="439">
        <f>SUM(I799:I802)</f>
        <v>3.13</v>
      </c>
      <c r="J803" s="440"/>
    </row>
    <row r="804" spans="2:12">
      <c r="D804" s="450"/>
      <c r="E804" s="451"/>
      <c r="F804" s="451"/>
      <c r="G804" s="452"/>
      <c r="H804" s="453" t="s">
        <v>8317</v>
      </c>
      <c r="I804" s="439">
        <f>TRUNC(I803,2)</f>
        <v>3.13</v>
      </c>
      <c r="J804" s="440"/>
    </row>
    <row r="808" spans="2:12">
      <c r="B808" s="455" t="s">
        <v>2320</v>
      </c>
      <c r="C808" s="455" t="s">
        <v>9450</v>
      </c>
      <c r="D808" s="455">
        <f>D812</f>
        <v>36376</v>
      </c>
      <c r="E808" s="456" t="str">
        <f>E812</f>
        <v>TUBO PVC PBA JEI, CLASSE 15, DN 75 MM, PARA REDE DE AGUA (NBR 5647)</v>
      </c>
      <c r="F808" s="457"/>
      <c r="G808" s="457"/>
      <c r="H808" s="458"/>
      <c r="I808" s="459" t="str">
        <f>F812</f>
        <v>M</v>
      </c>
      <c r="J808" s="440"/>
      <c r="K808" s="460">
        <f>I816</f>
        <v>11.74</v>
      </c>
      <c r="L808" s="460">
        <v>15</v>
      </c>
    </row>
    <row r="809" spans="2:12">
      <c r="B809" s="461"/>
      <c r="C809" s="461"/>
      <c r="D809" s="461"/>
      <c r="E809" s="462"/>
      <c r="F809" s="463"/>
      <c r="G809" s="463"/>
      <c r="H809" s="464"/>
      <c r="I809" s="465"/>
      <c r="J809" s="440"/>
    </row>
    <row r="810" spans="2:12">
      <c r="D810" s="466" t="s">
        <v>7844</v>
      </c>
      <c r="E810" s="466" t="s">
        <v>8294</v>
      </c>
      <c r="F810" s="466" t="s">
        <v>7845</v>
      </c>
      <c r="G810" s="467" t="s">
        <v>7846</v>
      </c>
      <c r="H810" s="468" t="s">
        <v>7847</v>
      </c>
      <c r="I810" s="468" t="s">
        <v>8254</v>
      </c>
      <c r="J810" s="440"/>
    </row>
    <row r="811" spans="2:12">
      <c r="D811" s="710" t="s">
        <v>485</v>
      </c>
      <c r="E811" s="710"/>
      <c r="F811" s="710"/>
      <c r="G811" s="710"/>
      <c r="H811" s="710"/>
      <c r="I811" s="710"/>
      <c r="J811" s="440"/>
    </row>
    <row r="812" spans="2:12" ht="25.5">
      <c r="D812" s="446">
        <v>36376</v>
      </c>
      <c r="E812" s="447" t="s">
        <v>1377</v>
      </c>
      <c r="F812" s="448" t="s">
        <v>8247</v>
      </c>
      <c r="G812" s="449">
        <v>1</v>
      </c>
      <c r="H812" s="438">
        <f>SUMIF(Insumos!B:B,D812,Insumos!G:G)</f>
        <v>11.74</v>
      </c>
      <c r="I812" s="439">
        <f>G812*H812</f>
        <v>11.74</v>
      </c>
      <c r="J812" s="440"/>
      <c r="K812" s="226"/>
    </row>
    <row r="813" spans="2:12">
      <c r="D813" s="446"/>
      <c r="E813" s="447"/>
      <c r="F813" s="448"/>
      <c r="G813" s="449"/>
      <c r="H813" s="438">
        <f>SUMIF(Insumos!B:B,D813,Insumos!G:G)</f>
        <v>0</v>
      </c>
      <c r="I813" s="439">
        <f>G813*H813</f>
        <v>0</v>
      </c>
      <c r="J813" s="440"/>
      <c r="K813" s="226"/>
    </row>
    <row r="814" spans="2:12">
      <c r="D814" s="446"/>
      <c r="E814" s="447"/>
      <c r="F814" s="448"/>
      <c r="G814" s="449"/>
      <c r="H814" s="438">
        <f>SUMIF(Insumos!B:B,D814,Insumos!G:G)</f>
        <v>0</v>
      </c>
      <c r="I814" s="439">
        <f>G814*H814</f>
        <v>0</v>
      </c>
      <c r="J814" s="440"/>
    </row>
    <row r="815" spans="2:12">
      <c r="D815" s="711" t="s">
        <v>9454</v>
      </c>
      <c r="E815" s="711"/>
      <c r="F815" s="711"/>
      <c r="G815" s="711"/>
      <c r="H815" s="711"/>
      <c r="I815" s="439">
        <f>SUM(I811:I814)</f>
        <v>11.74</v>
      </c>
      <c r="J815" s="440"/>
    </row>
    <row r="816" spans="2:12">
      <c r="D816" s="450"/>
      <c r="E816" s="451"/>
      <c r="F816" s="451"/>
      <c r="G816" s="452"/>
      <c r="H816" s="453" t="s">
        <v>8317</v>
      </c>
      <c r="I816" s="439">
        <f>TRUNC(I815,2)</f>
        <v>11.74</v>
      </c>
      <c r="J816" s="440"/>
    </row>
    <row r="820" spans="2:12">
      <c r="B820" s="455" t="s">
        <v>2320</v>
      </c>
      <c r="C820" s="455" t="s">
        <v>9450</v>
      </c>
      <c r="D820" s="455">
        <f>D824</f>
        <v>36375</v>
      </c>
      <c r="E820" s="456" t="str">
        <f>E824</f>
        <v>TUBO PVC PBA JEI, CLASSE 15, DN 50 MM, PARA REDE DE AGUA (NBR 5647)</v>
      </c>
      <c r="F820" s="457"/>
      <c r="G820" s="457"/>
      <c r="H820" s="458"/>
      <c r="I820" s="459" t="str">
        <f>F824</f>
        <v>M</v>
      </c>
      <c r="J820" s="440"/>
      <c r="K820" s="460">
        <f>I828</f>
        <v>4.87</v>
      </c>
      <c r="L820" s="460">
        <v>6.22</v>
      </c>
    </row>
    <row r="821" spans="2:12">
      <c r="B821" s="461"/>
      <c r="C821" s="461"/>
      <c r="D821" s="461"/>
      <c r="E821" s="462"/>
      <c r="F821" s="463"/>
      <c r="G821" s="463"/>
      <c r="H821" s="464"/>
      <c r="I821" s="465"/>
      <c r="J821" s="440"/>
    </row>
    <row r="822" spans="2:12">
      <c r="D822" s="466" t="s">
        <v>7844</v>
      </c>
      <c r="E822" s="466" t="s">
        <v>8294</v>
      </c>
      <c r="F822" s="466" t="s">
        <v>7845</v>
      </c>
      <c r="G822" s="467" t="s">
        <v>7846</v>
      </c>
      <c r="H822" s="468" t="s">
        <v>7847</v>
      </c>
      <c r="I822" s="468" t="s">
        <v>8254</v>
      </c>
      <c r="J822" s="440"/>
    </row>
    <row r="823" spans="2:12">
      <c r="D823" s="710" t="s">
        <v>485</v>
      </c>
      <c r="E823" s="710"/>
      <c r="F823" s="710"/>
      <c r="G823" s="710"/>
      <c r="H823" s="710"/>
      <c r="I823" s="710"/>
      <c r="J823" s="440"/>
    </row>
    <row r="824" spans="2:12" ht="25.5">
      <c r="D824" s="446">
        <v>36375</v>
      </c>
      <c r="E824" s="447" t="s">
        <v>1376</v>
      </c>
      <c r="F824" s="448" t="s">
        <v>8247</v>
      </c>
      <c r="G824" s="449">
        <v>1</v>
      </c>
      <c r="H824" s="438">
        <f>SUMIF(Insumos!B:B,D824,Insumos!G:G)</f>
        <v>4.87</v>
      </c>
      <c r="I824" s="439">
        <f>G824*H824</f>
        <v>4.87</v>
      </c>
      <c r="J824" s="440"/>
      <c r="K824" s="226"/>
    </row>
    <row r="825" spans="2:12">
      <c r="D825" s="446"/>
      <c r="E825" s="447"/>
      <c r="F825" s="448"/>
      <c r="G825" s="449"/>
      <c r="H825" s="438">
        <f>SUMIF(Insumos!B:B,D825,Insumos!G:G)</f>
        <v>0</v>
      </c>
      <c r="I825" s="439">
        <f>G825*H825</f>
        <v>0</v>
      </c>
      <c r="J825" s="440"/>
      <c r="K825" s="226"/>
    </row>
    <row r="826" spans="2:12">
      <c r="D826" s="446"/>
      <c r="E826" s="447"/>
      <c r="F826" s="448"/>
      <c r="G826" s="449"/>
      <c r="H826" s="438">
        <f>SUMIF(Insumos!B:B,D826,Insumos!G:G)</f>
        <v>0</v>
      </c>
      <c r="I826" s="439">
        <f>G826*H826</f>
        <v>0</v>
      </c>
      <c r="J826" s="440"/>
    </row>
    <row r="827" spans="2:12">
      <c r="D827" s="711" t="s">
        <v>9454</v>
      </c>
      <c r="E827" s="711"/>
      <c r="F827" s="711"/>
      <c r="G827" s="711"/>
      <c r="H827" s="711"/>
      <c r="I827" s="439">
        <f>SUM(I823:I826)</f>
        <v>4.87</v>
      </c>
      <c r="J827" s="440"/>
    </row>
    <row r="828" spans="2:12">
      <c r="D828" s="450"/>
      <c r="E828" s="451"/>
      <c r="F828" s="451"/>
      <c r="G828" s="452"/>
      <c r="H828" s="453" t="s">
        <v>8317</v>
      </c>
      <c r="I828" s="439">
        <f>TRUNC(I827,2)</f>
        <v>4.87</v>
      </c>
      <c r="J828" s="440"/>
    </row>
    <row r="832" spans="2:12">
      <c r="B832" s="455" t="s">
        <v>2320</v>
      </c>
      <c r="C832" s="455" t="s">
        <v>9450</v>
      </c>
      <c r="D832" s="455">
        <f>D836</f>
        <v>1845</v>
      </c>
      <c r="E832" s="456" t="str">
        <f>E836</f>
        <v>CURVA PVC PBA, JE, PB, 90 GRAUS, DN 50 / DE 60 MM, PARA REDE AGUA (NBR 10351)</v>
      </c>
      <c r="F832" s="457"/>
      <c r="G832" s="457"/>
      <c r="H832" s="458"/>
      <c r="I832" s="459" t="str">
        <f>F836</f>
        <v xml:space="preserve">UN    </v>
      </c>
      <c r="J832" s="440"/>
      <c r="K832" s="460">
        <f>I840</f>
        <v>9.02</v>
      </c>
      <c r="L832" s="460">
        <v>11.52</v>
      </c>
    </row>
    <row r="833" spans="2:12">
      <c r="B833" s="461"/>
      <c r="C833" s="461"/>
      <c r="D833" s="461"/>
      <c r="E833" s="462"/>
      <c r="F833" s="463"/>
      <c r="G833" s="463"/>
      <c r="H833" s="464"/>
      <c r="I833" s="465"/>
      <c r="J833" s="440"/>
    </row>
    <row r="834" spans="2:12">
      <c r="D834" s="466" t="s">
        <v>7844</v>
      </c>
      <c r="E834" s="466" t="s">
        <v>8294</v>
      </c>
      <c r="F834" s="466" t="s">
        <v>7845</v>
      </c>
      <c r="G834" s="467" t="s">
        <v>7846</v>
      </c>
      <c r="H834" s="468" t="s">
        <v>7847</v>
      </c>
      <c r="I834" s="468" t="s">
        <v>8254</v>
      </c>
      <c r="J834" s="440"/>
    </row>
    <row r="835" spans="2:12">
      <c r="D835" s="710" t="s">
        <v>485</v>
      </c>
      <c r="E835" s="710"/>
      <c r="F835" s="710"/>
      <c r="G835" s="710"/>
      <c r="H835" s="710"/>
      <c r="I835" s="710"/>
      <c r="J835" s="440"/>
    </row>
    <row r="836" spans="2:12" ht="25.5">
      <c r="D836" s="446">
        <v>1845</v>
      </c>
      <c r="E836" s="447" t="s">
        <v>1334</v>
      </c>
      <c r="F836" s="448" t="s">
        <v>423</v>
      </c>
      <c r="G836" s="449">
        <v>1</v>
      </c>
      <c r="H836" s="438">
        <f>SUMIF(Insumos!B:B,D836,Insumos!G:G)</f>
        <v>9.02</v>
      </c>
      <c r="I836" s="439">
        <f>G836*H836</f>
        <v>9.02</v>
      </c>
      <c r="J836" s="440"/>
      <c r="K836" s="226"/>
    </row>
    <row r="837" spans="2:12">
      <c r="D837" s="446"/>
      <c r="E837" s="447"/>
      <c r="F837" s="448"/>
      <c r="G837" s="449"/>
      <c r="H837" s="438">
        <f>SUMIF(Insumos!B:B,D837,Insumos!G:G)</f>
        <v>0</v>
      </c>
      <c r="I837" s="439">
        <f>G837*H837</f>
        <v>0</v>
      </c>
      <c r="J837" s="440"/>
      <c r="K837" s="226"/>
    </row>
    <row r="838" spans="2:12">
      <c r="D838" s="446"/>
      <c r="E838" s="447"/>
      <c r="F838" s="448"/>
      <c r="G838" s="449"/>
      <c r="H838" s="438">
        <f>SUMIF(Insumos!B:B,D838,Insumos!G:G)</f>
        <v>0</v>
      </c>
      <c r="I838" s="439">
        <f>G838*H838</f>
        <v>0</v>
      </c>
      <c r="J838" s="440"/>
    </row>
    <row r="839" spans="2:12">
      <c r="D839" s="711" t="s">
        <v>9454</v>
      </c>
      <c r="E839" s="711"/>
      <c r="F839" s="711"/>
      <c r="G839" s="711"/>
      <c r="H839" s="711"/>
      <c r="I839" s="439">
        <f>SUM(I835:I838)</f>
        <v>9.02</v>
      </c>
      <c r="J839" s="440"/>
    </row>
    <row r="840" spans="2:12">
      <c r="D840" s="450"/>
      <c r="E840" s="451"/>
      <c r="F840" s="451"/>
      <c r="G840" s="452"/>
      <c r="H840" s="453" t="s">
        <v>8317</v>
      </c>
      <c r="I840" s="439">
        <f>TRUNC(I839,2)</f>
        <v>9.02</v>
      </c>
      <c r="J840" s="440"/>
    </row>
    <row r="844" spans="2:12">
      <c r="B844" s="455" t="s">
        <v>2320</v>
      </c>
      <c r="C844" s="455" t="s">
        <v>9450</v>
      </c>
      <c r="D844" s="455">
        <f>D848</f>
        <v>1825</v>
      </c>
      <c r="E844" s="456" t="str">
        <f>E848</f>
        <v>CURVA PVC PBA, JE, PB, 45 GRAUS, DN 75 / DE 85 MM, PARA REDE AGUA (NBR 10351)</v>
      </c>
      <c r="F844" s="457"/>
      <c r="G844" s="457"/>
      <c r="H844" s="458"/>
      <c r="I844" s="459" t="str">
        <f>F848</f>
        <v xml:space="preserve">UN    </v>
      </c>
      <c r="J844" s="440"/>
      <c r="K844" s="460">
        <f>I852</f>
        <v>19.8</v>
      </c>
      <c r="L844" s="460">
        <v>25.29</v>
      </c>
    </row>
    <row r="845" spans="2:12">
      <c r="B845" s="461"/>
      <c r="C845" s="461"/>
      <c r="D845" s="461"/>
      <c r="E845" s="462"/>
      <c r="F845" s="463"/>
      <c r="G845" s="463"/>
      <c r="H845" s="464"/>
      <c r="I845" s="465"/>
      <c r="J845" s="440"/>
    </row>
    <row r="846" spans="2:12">
      <c r="D846" s="466" t="s">
        <v>7844</v>
      </c>
      <c r="E846" s="466" t="s">
        <v>8294</v>
      </c>
      <c r="F846" s="466" t="s">
        <v>7845</v>
      </c>
      <c r="G846" s="467" t="s">
        <v>7846</v>
      </c>
      <c r="H846" s="468" t="s">
        <v>7847</v>
      </c>
      <c r="I846" s="468" t="s">
        <v>8254</v>
      </c>
      <c r="J846" s="440"/>
    </row>
    <row r="847" spans="2:12">
      <c r="D847" s="710" t="s">
        <v>485</v>
      </c>
      <c r="E847" s="710"/>
      <c r="F847" s="710"/>
      <c r="G847" s="710"/>
      <c r="H847" s="710"/>
      <c r="I847" s="710"/>
      <c r="J847" s="440"/>
    </row>
    <row r="848" spans="2:12" ht="25.5">
      <c r="D848" s="446">
        <v>1825</v>
      </c>
      <c r="E848" s="447" t="s">
        <v>1331</v>
      </c>
      <c r="F848" s="448" t="s">
        <v>423</v>
      </c>
      <c r="G848" s="449">
        <v>1</v>
      </c>
      <c r="H848" s="438">
        <f>SUMIF(Insumos!B:B,D848,Insumos!G:G)</f>
        <v>19.8</v>
      </c>
      <c r="I848" s="439">
        <f>G848*H848</f>
        <v>19.8</v>
      </c>
      <c r="J848" s="440"/>
      <c r="K848" s="226"/>
    </row>
    <row r="849" spans="2:12">
      <c r="D849" s="446"/>
      <c r="E849" s="447"/>
      <c r="F849" s="448"/>
      <c r="G849" s="449"/>
      <c r="H849" s="438">
        <f>SUMIF(Insumos!B:B,D849,Insumos!G:G)</f>
        <v>0</v>
      </c>
      <c r="I849" s="439">
        <f>G849*H849</f>
        <v>0</v>
      </c>
      <c r="J849" s="440"/>
      <c r="K849" s="226"/>
    </row>
    <row r="850" spans="2:12">
      <c r="D850" s="446"/>
      <c r="E850" s="447"/>
      <c r="F850" s="448"/>
      <c r="G850" s="449"/>
      <c r="H850" s="438">
        <f>SUMIF(Insumos!B:B,D850,Insumos!G:G)</f>
        <v>0</v>
      </c>
      <c r="I850" s="439">
        <f>G850*H850</f>
        <v>0</v>
      </c>
      <c r="J850" s="440"/>
    </row>
    <row r="851" spans="2:12">
      <c r="D851" s="711" t="s">
        <v>9454</v>
      </c>
      <c r="E851" s="711"/>
      <c r="F851" s="711"/>
      <c r="G851" s="711"/>
      <c r="H851" s="711"/>
      <c r="I851" s="439">
        <f>SUM(I847:I850)</f>
        <v>19.8</v>
      </c>
      <c r="J851" s="440"/>
    </row>
    <row r="852" spans="2:12">
      <c r="D852" s="450"/>
      <c r="E852" s="451"/>
      <c r="F852" s="451"/>
      <c r="G852" s="452"/>
      <c r="H852" s="453" t="s">
        <v>8317</v>
      </c>
      <c r="I852" s="439">
        <f>TRUNC(I851,2)</f>
        <v>19.8</v>
      </c>
      <c r="J852" s="440"/>
    </row>
    <row r="856" spans="2:12">
      <c r="B856" s="455" t="s">
        <v>2320</v>
      </c>
      <c r="C856" s="455" t="s">
        <v>9450</v>
      </c>
      <c r="D856" s="455">
        <f>D860</f>
        <v>3827</v>
      </c>
      <c r="E856" s="456" t="str">
        <f>E860</f>
        <v>LUVA DE CORRER, PVC PBA, JE, DN 75 / DE 85 MM, PARA REDE AGUA (NBR 10351)</v>
      </c>
      <c r="F856" s="457"/>
      <c r="G856" s="457"/>
      <c r="H856" s="458"/>
      <c r="I856" s="459" t="str">
        <f>F860</f>
        <v xml:space="preserve">UN    </v>
      </c>
      <c r="J856" s="440"/>
      <c r="K856" s="460">
        <f>I864</f>
        <v>9.39</v>
      </c>
      <c r="L856" s="460">
        <v>12</v>
      </c>
    </row>
    <row r="857" spans="2:12">
      <c r="B857" s="461"/>
      <c r="C857" s="461"/>
      <c r="D857" s="461"/>
      <c r="E857" s="462"/>
      <c r="F857" s="463"/>
      <c r="G857" s="463"/>
      <c r="H857" s="464"/>
      <c r="I857" s="465"/>
      <c r="J857" s="440"/>
    </row>
    <row r="858" spans="2:12">
      <c r="D858" s="466" t="s">
        <v>7844</v>
      </c>
      <c r="E858" s="466" t="s">
        <v>8294</v>
      </c>
      <c r="F858" s="466" t="s">
        <v>7845</v>
      </c>
      <c r="G858" s="467" t="s">
        <v>7846</v>
      </c>
      <c r="H858" s="468" t="s">
        <v>7847</v>
      </c>
      <c r="I858" s="468" t="s">
        <v>8254</v>
      </c>
      <c r="J858" s="440"/>
    </row>
    <row r="859" spans="2:12">
      <c r="D859" s="710" t="s">
        <v>485</v>
      </c>
      <c r="E859" s="710"/>
      <c r="F859" s="710"/>
      <c r="G859" s="710"/>
      <c r="H859" s="710"/>
      <c r="I859" s="710"/>
      <c r="J859" s="440"/>
    </row>
    <row r="860" spans="2:12" ht="25.5">
      <c r="D860" s="446">
        <v>3827</v>
      </c>
      <c r="E860" s="447" t="s">
        <v>915</v>
      </c>
      <c r="F860" s="448" t="s">
        <v>423</v>
      </c>
      <c r="G860" s="449">
        <v>1</v>
      </c>
      <c r="H860" s="438">
        <f>SUMIF(Insumos!B:B,D860,Insumos!G:G)</f>
        <v>9.39</v>
      </c>
      <c r="I860" s="439">
        <f>G860*H860</f>
        <v>9.39</v>
      </c>
      <c r="J860" s="440"/>
      <c r="K860" s="226"/>
    </row>
    <row r="861" spans="2:12">
      <c r="D861" s="446"/>
      <c r="E861" s="447"/>
      <c r="F861" s="448"/>
      <c r="G861" s="449"/>
      <c r="H861" s="438">
        <f>SUMIF(Insumos!B:B,D861,Insumos!G:G)</f>
        <v>0</v>
      </c>
      <c r="I861" s="439">
        <f>G861*H861</f>
        <v>0</v>
      </c>
      <c r="J861" s="440"/>
      <c r="K861" s="226"/>
    </row>
    <row r="862" spans="2:12">
      <c r="D862" s="446"/>
      <c r="E862" s="447"/>
      <c r="F862" s="448"/>
      <c r="G862" s="449"/>
      <c r="H862" s="438">
        <f>SUMIF(Insumos!B:B,D862,Insumos!G:G)</f>
        <v>0</v>
      </c>
      <c r="I862" s="439">
        <f>G862*H862</f>
        <v>0</v>
      </c>
      <c r="J862" s="440"/>
    </row>
    <row r="863" spans="2:12">
      <c r="D863" s="711" t="s">
        <v>9454</v>
      </c>
      <c r="E863" s="711"/>
      <c r="F863" s="711"/>
      <c r="G863" s="711"/>
      <c r="H863" s="711"/>
      <c r="I863" s="439">
        <f>SUM(I859:I862)</f>
        <v>9.39</v>
      </c>
      <c r="J863" s="440"/>
    </row>
    <row r="864" spans="2:12">
      <c r="D864" s="450"/>
      <c r="E864" s="451"/>
      <c r="F864" s="451"/>
      <c r="G864" s="452"/>
      <c r="H864" s="453" t="s">
        <v>8317</v>
      </c>
      <c r="I864" s="439">
        <f>TRUNC(I863,2)</f>
        <v>9.39</v>
      </c>
      <c r="J864" s="440"/>
    </row>
  </sheetData>
  <autoFilter ref="D8:I864"/>
  <mergeCells count="164">
    <mergeCell ref="D88:I88"/>
    <mergeCell ref="D91:H91"/>
    <mergeCell ref="D80:G80"/>
    <mergeCell ref="D92:I92"/>
    <mergeCell ref="D98:G98"/>
    <mergeCell ref="D110:I110"/>
    <mergeCell ref="D5:I5"/>
    <mergeCell ref="D4:I4"/>
    <mergeCell ref="D60:G60"/>
    <mergeCell ref="E67:H68"/>
    <mergeCell ref="D70:I70"/>
    <mergeCell ref="D26:H26"/>
    <mergeCell ref="D27:I27"/>
    <mergeCell ref="E6:H7"/>
    <mergeCell ref="D24:I24"/>
    <mergeCell ref="D73:H73"/>
    <mergeCell ref="D74:I74"/>
    <mergeCell ref="D106:I106"/>
    <mergeCell ref="D109:H109"/>
    <mergeCell ref="D149:I149"/>
    <mergeCell ref="D155:G155"/>
    <mergeCell ref="D163:I163"/>
    <mergeCell ref="D169:I169"/>
    <mergeCell ref="D175:G175"/>
    <mergeCell ref="D203:I203"/>
    <mergeCell ref="D210:H210"/>
    <mergeCell ref="D2:I2"/>
    <mergeCell ref="D39:I39"/>
    <mergeCell ref="D57:H57"/>
    <mergeCell ref="D58:I58"/>
    <mergeCell ref="D31:G31"/>
    <mergeCell ref="D9:I9"/>
    <mergeCell ref="D11:H11"/>
    <mergeCell ref="D12:I12"/>
    <mergeCell ref="D16:G16"/>
    <mergeCell ref="D3:I3"/>
    <mergeCell ref="D116:G116"/>
    <mergeCell ref="D143:I143"/>
    <mergeCell ref="D148:H148"/>
    <mergeCell ref="D129:I129"/>
    <mergeCell ref="D135:G135"/>
    <mergeCell ref="D124:I124"/>
    <mergeCell ref="D128:H128"/>
    <mergeCell ref="D223:I223"/>
    <mergeCell ref="D228:H228"/>
    <mergeCell ref="D229:I229"/>
    <mergeCell ref="D235:G235"/>
    <mergeCell ref="D243:I243"/>
    <mergeCell ref="D249:H249"/>
    <mergeCell ref="D211:I211"/>
    <mergeCell ref="D215:G215"/>
    <mergeCell ref="D168:H168"/>
    <mergeCell ref="D183:I183"/>
    <mergeCell ref="D188:H188"/>
    <mergeCell ref="D189:I189"/>
    <mergeCell ref="D195:G195"/>
    <mergeCell ref="D283:I283"/>
    <mergeCell ref="D288:H288"/>
    <mergeCell ref="D289:I289"/>
    <mergeCell ref="D295:G295"/>
    <mergeCell ref="D303:I303"/>
    <mergeCell ref="D308:H308"/>
    <mergeCell ref="D250:I250"/>
    <mergeCell ref="D255:G255"/>
    <mergeCell ref="D263:I263"/>
    <mergeCell ref="D268:H268"/>
    <mergeCell ref="D269:I269"/>
    <mergeCell ref="D275:G275"/>
    <mergeCell ref="D343:I343"/>
    <mergeCell ref="D348:H348"/>
    <mergeCell ref="D349:I349"/>
    <mergeCell ref="D355:G355"/>
    <mergeCell ref="D363:I363"/>
    <mergeCell ref="D368:H368"/>
    <mergeCell ref="D309:I309"/>
    <mergeCell ref="D315:G315"/>
    <mergeCell ref="D323:I323"/>
    <mergeCell ref="D328:H328"/>
    <mergeCell ref="D329:I329"/>
    <mergeCell ref="D335:G335"/>
    <mergeCell ref="D403:I403"/>
    <mergeCell ref="D407:H407"/>
    <mergeCell ref="D415:I415"/>
    <mergeCell ref="D419:H419"/>
    <mergeCell ref="D427:I427"/>
    <mergeCell ref="D431:H431"/>
    <mergeCell ref="D369:I369"/>
    <mergeCell ref="D375:G375"/>
    <mergeCell ref="D383:I383"/>
    <mergeCell ref="D388:H388"/>
    <mergeCell ref="D389:I389"/>
    <mergeCell ref="D395:G395"/>
    <mergeCell ref="D475:I475"/>
    <mergeCell ref="D479:H479"/>
    <mergeCell ref="D487:I487"/>
    <mergeCell ref="D491:H491"/>
    <mergeCell ref="D499:I499"/>
    <mergeCell ref="D503:H503"/>
    <mergeCell ref="D439:I439"/>
    <mergeCell ref="D443:H443"/>
    <mergeCell ref="D451:I451"/>
    <mergeCell ref="D455:H455"/>
    <mergeCell ref="D463:I463"/>
    <mergeCell ref="D467:H467"/>
    <mergeCell ref="D547:I547"/>
    <mergeCell ref="D551:H551"/>
    <mergeCell ref="D559:I559"/>
    <mergeCell ref="D563:H563"/>
    <mergeCell ref="D571:I571"/>
    <mergeCell ref="D575:H575"/>
    <mergeCell ref="D511:I511"/>
    <mergeCell ref="D515:H515"/>
    <mergeCell ref="D523:I523"/>
    <mergeCell ref="D527:H527"/>
    <mergeCell ref="D535:I535"/>
    <mergeCell ref="D539:H539"/>
    <mergeCell ref="D619:I619"/>
    <mergeCell ref="D623:H623"/>
    <mergeCell ref="D631:I631"/>
    <mergeCell ref="D635:H635"/>
    <mergeCell ref="D643:I643"/>
    <mergeCell ref="D647:H647"/>
    <mergeCell ref="D583:I583"/>
    <mergeCell ref="D587:H587"/>
    <mergeCell ref="D595:I595"/>
    <mergeCell ref="D599:H599"/>
    <mergeCell ref="D607:I607"/>
    <mergeCell ref="D611:H611"/>
    <mergeCell ref="D691:I691"/>
    <mergeCell ref="D695:H695"/>
    <mergeCell ref="D703:I703"/>
    <mergeCell ref="D707:H707"/>
    <mergeCell ref="D715:I715"/>
    <mergeCell ref="D719:H719"/>
    <mergeCell ref="D655:I655"/>
    <mergeCell ref="D659:H659"/>
    <mergeCell ref="D667:I667"/>
    <mergeCell ref="D671:H671"/>
    <mergeCell ref="D679:I679"/>
    <mergeCell ref="D683:H683"/>
    <mergeCell ref="D727:I727"/>
    <mergeCell ref="D731:H731"/>
    <mergeCell ref="D739:I739"/>
    <mergeCell ref="D743:H743"/>
    <mergeCell ref="D847:I847"/>
    <mergeCell ref="D851:H851"/>
    <mergeCell ref="D799:I799"/>
    <mergeCell ref="D803:H803"/>
    <mergeCell ref="D811:I811"/>
    <mergeCell ref="D815:H815"/>
    <mergeCell ref="D751:I751"/>
    <mergeCell ref="D755:H755"/>
    <mergeCell ref="D763:I763"/>
    <mergeCell ref="D767:H767"/>
    <mergeCell ref="D775:I775"/>
    <mergeCell ref="D779:H779"/>
    <mergeCell ref="D859:I859"/>
    <mergeCell ref="D863:H863"/>
    <mergeCell ref="D823:I823"/>
    <mergeCell ref="D827:H827"/>
    <mergeCell ref="D835:I835"/>
    <mergeCell ref="D839:H839"/>
    <mergeCell ref="D787:I787"/>
    <mergeCell ref="D791:H791"/>
  </mergeCells>
  <phoneticPr fontId="35" type="noConversion"/>
  <printOptions horizontalCentered="1"/>
  <pageMargins left="0.59055118110236227" right="0.19685039370078741" top="1.6141732283464567" bottom="1.1811023622047245" header="0.51181102362204722" footer="0.51181102362204722"/>
  <pageSetup paperSize="9" scale="60" firstPageNumber="0" fitToHeight="0" orientation="portrait" r:id="rId1"/>
  <headerFooter alignWithMargins="0">
    <oddFooter>&amp;R&amp;P</oddFooter>
  </headerFooter>
  <rowBreaks count="11" manualBreakCount="11">
    <brk id="66" min="3" max="8" man="1"/>
    <brk id="139" min="3" max="8" man="1"/>
    <brk id="219" min="3" max="8" man="1"/>
    <brk id="299" min="3" max="8" man="1"/>
    <brk id="379" min="3" max="8" man="1"/>
    <brk id="447" min="3" max="8" man="1"/>
    <brk id="519" min="3" max="8" man="1"/>
    <brk id="579" min="3" max="8" man="1"/>
    <brk id="651" min="3" max="8" man="1"/>
    <brk id="723" min="3" max="8" man="1"/>
    <brk id="795" min="3" max="8" man="1"/>
  </rowBreaks>
</worksheet>
</file>

<file path=xl/worksheets/sheet8.xml><?xml version="1.0" encoding="utf-8"?>
<worksheet xmlns="http://schemas.openxmlformats.org/spreadsheetml/2006/main" xmlns:r="http://schemas.openxmlformats.org/officeDocument/2006/relationships">
  <sheetPr>
    <tabColor indexed="12"/>
  </sheetPr>
  <dimension ref="A2:M5778"/>
  <sheetViews>
    <sheetView showGridLines="0" showZeros="0" view="pageBreakPreview" topLeftCell="A5719" zoomScale="40" zoomScaleNormal="70" zoomScaleSheetLayoutView="40" workbookViewId="0">
      <selection activeCell="I2815" sqref="I2815"/>
    </sheetView>
  </sheetViews>
  <sheetFormatPr defaultRowHeight="12.75" outlineLevelRow="1"/>
  <cols>
    <col min="1" max="1" width="9.140625" style="26"/>
    <col min="2" max="3" width="12.7109375" style="26" customWidth="1"/>
    <col min="4" max="4" width="14.28515625" style="28" customWidth="1"/>
    <col min="5" max="5" width="61.7109375" style="28" customWidth="1"/>
    <col min="6" max="6" width="13.7109375" style="28" customWidth="1"/>
    <col min="7" max="7" width="13.7109375" style="40" customWidth="1"/>
    <col min="8" max="8" width="13.7109375" style="233" customWidth="1"/>
    <col min="9" max="9" width="13.7109375" style="27" customWidth="1"/>
    <col min="10" max="10" width="2.7109375" style="28" customWidth="1"/>
    <col min="11" max="11" width="11.7109375" style="26" customWidth="1"/>
    <col min="12" max="12" width="11.7109375" style="27" customWidth="1"/>
    <col min="13" max="13" width="2.7109375" style="28" customWidth="1"/>
    <col min="14" max="16384" width="9.140625" style="28"/>
  </cols>
  <sheetData>
    <row r="2" spans="1:12" s="442" customFormat="1">
      <c r="A2" s="443"/>
      <c r="B2" s="443"/>
      <c r="C2" s="443"/>
      <c r="D2" s="713"/>
      <c r="E2" s="713"/>
      <c r="F2" s="713"/>
      <c r="G2" s="713"/>
      <c r="H2" s="713"/>
      <c r="I2" s="713"/>
      <c r="J2" s="469"/>
      <c r="K2" s="443"/>
      <c r="L2" s="441"/>
    </row>
    <row r="3" spans="1:12" ht="19.5">
      <c r="A3" s="443"/>
      <c r="B3" s="443"/>
      <c r="C3" s="443"/>
      <c r="D3" s="709" t="s">
        <v>7675</v>
      </c>
      <c r="E3" s="709"/>
      <c r="F3" s="709"/>
      <c r="G3" s="709"/>
      <c r="H3" s="709"/>
      <c r="I3" s="709"/>
      <c r="J3" s="25"/>
    </row>
    <row r="4" spans="1:12" ht="18.75">
      <c r="D4" s="701" t="str">
        <f>CONCATENATE("Tabela de Custos: ",'Planilha SERVIÇOS'!$K$9)</f>
        <v>Tabela de Custos: ABR/2018</v>
      </c>
      <c r="E4" s="701"/>
      <c r="F4" s="701"/>
      <c r="G4" s="701"/>
      <c r="H4" s="701"/>
      <c r="I4" s="701"/>
      <c r="J4" s="25"/>
    </row>
    <row r="5" spans="1:12">
      <c r="D5" s="702"/>
      <c r="E5" s="702"/>
      <c r="F5" s="702"/>
      <c r="G5" s="702"/>
      <c r="H5" s="702"/>
      <c r="I5" s="702"/>
    </row>
    <row r="6" spans="1:12">
      <c r="B6" s="419" t="s">
        <v>2316</v>
      </c>
      <c r="C6" s="419" t="s">
        <v>8244</v>
      </c>
      <c r="D6" s="419">
        <v>11986</v>
      </c>
      <c r="E6" s="690" t="str">
        <f>VLOOKUP(D6,ORSE!$C:$F,2)</f>
        <v>PLACA DE INAUGURAÇÃO EM ALUMÍNIO COM ACRILICO, 80X60CM,COM LOGOMARCA E MOLDUR A</v>
      </c>
      <c r="F6" s="691"/>
      <c r="G6" s="691"/>
      <c r="H6" s="692"/>
      <c r="I6" s="696" t="str">
        <f>VLOOKUP(D6,ORSE!$C:$F,3)</f>
        <v>UN</v>
      </c>
      <c r="J6" s="29"/>
      <c r="K6" s="422">
        <f>I41</f>
        <v>670.13</v>
      </c>
      <c r="L6" s="422">
        <f>VLOOKUP(D6,ORSE!$C:$F,4)</f>
        <v>855.91</v>
      </c>
    </row>
    <row r="7" spans="1:12">
      <c r="B7" s="423"/>
      <c r="C7" s="423"/>
      <c r="D7" s="423"/>
      <c r="E7" s="693"/>
      <c r="F7" s="694"/>
      <c r="G7" s="694"/>
      <c r="H7" s="695"/>
      <c r="I7" s="697"/>
      <c r="J7" s="29"/>
    </row>
    <row r="8" spans="1:12">
      <c r="D8" s="427" t="s">
        <v>7844</v>
      </c>
      <c r="E8" s="427" t="s">
        <v>8294</v>
      </c>
      <c r="F8" s="427" t="s">
        <v>7845</v>
      </c>
      <c r="G8" s="428" t="s">
        <v>7846</v>
      </c>
      <c r="H8" s="470" t="s">
        <v>7847</v>
      </c>
      <c r="I8" s="429" t="s">
        <v>8254</v>
      </c>
      <c r="J8" s="29"/>
    </row>
    <row r="9" spans="1:12">
      <c r="D9" s="698" t="s">
        <v>981</v>
      </c>
      <c r="E9" s="698"/>
      <c r="F9" s="698"/>
      <c r="G9" s="698"/>
      <c r="H9" s="698"/>
      <c r="I9" s="698"/>
      <c r="J9" s="29"/>
    </row>
    <row r="10" spans="1:12">
      <c r="D10" s="31" t="s">
        <v>2127</v>
      </c>
      <c r="E10" s="32" t="s">
        <v>6995</v>
      </c>
      <c r="F10" s="33" t="s">
        <v>7328</v>
      </c>
      <c r="G10" s="34">
        <v>0.61209999999999998</v>
      </c>
      <c r="H10" s="471">
        <f>SUMIF(Insumos!B:B,D10,Insumos!G:G)</f>
        <v>13.51</v>
      </c>
      <c r="I10" s="30">
        <f>(G10*H10)</f>
        <v>8.27</v>
      </c>
      <c r="J10" s="29"/>
      <c r="K10" s="413"/>
      <c r="L10" s="233"/>
    </row>
    <row r="11" spans="1:12">
      <c r="D11" s="31">
        <v>10517</v>
      </c>
      <c r="E11" s="32" t="s">
        <v>7888</v>
      </c>
      <c r="F11" s="33" t="s">
        <v>9079</v>
      </c>
      <c r="G11" s="34">
        <v>2.0000000000000001E-4</v>
      </c>
      <c r="H11" s="471">
        <f>SUMIF(Insumos!B:B,D11,Insumos!G:G)</f>
        <v>255.26</v>
      </c>
      <c r="I11" s="30">
        <f>(G11*H11)</f>
        <v>0.05</v>
      </c>
      <c r="J11" s="29"/>
      <c r="K11" s="413"/>
    </row>
    <row r="12" spans="1:12">
      <c r="D12" s="31">
        <v>10761</v>
      </c>
      <c r="E12" s="32" t="s">
        <v>8896</v>
      </c>
      <c r="F12" s="33" t="s">
        <v>7535</v>
      </c>
      <c r="G12" s="34">
        <v>6.1100000000000002E-2</v>
      </c>
      <c r="H12" s="471">
        <f>SUMIF(Insumos!B:B,D12,Insumos!G:G)</f>
        <v>1.96</v>
      </c>
      <c r="I12" s="30">
        <f>(G12*H12)</f>
        <v>0.12</v>
      </c>
      <c r="J12" s="29"/>
      <c r="K12" s="413"/>
    </row>
    <row r="13" spans="1:12">
      <c r="D13" s="31">
        <v>10362</v>
      </c>
      <c r="E13" s="32" t="s">
        <v>7885</v>
      </c>
      <c r="F13" s="33" t="s">
        <v>7535</v>
      </c>
      <c r="G13" s="34">
        <v>2.7000000000000001E-3</v>
      </c>
      <c r="H13" s="471">
        <f>SUMIF(Insumos!B:B,D13,Insumos!G:G)</f>
        <v>4.42</v>
      </c>
      <c r="I13" s="30">
        <f>(G13*H13)</f>
        <v>0.01</v>
      </c>
      <c r="J13" s="29"/>
      <c r="K13" s="413"/>
    </row>
    <row r="14" spans="1:12">
      <c r="D14" s="699"/>
      <c r="E14" s="699"/>
      <c r="F14" s="699"/>
      <c r="G14" s="699"/>
      <c r="H14" s="234" t="s">
        <v>9454</v>
      </c>
      <c r="I14" s="30">
        <f>SUM(I9:I13)</f>
        <v>8.4499999999999993</v>
      </c>
      <c r="J14" s="29"/>
    </row>
    <row r="15" spans="1:12">
      <c r="D15" s="698" t="s">
        <v>996</v>
      </c>
      <c r="E15" s="698"/>
      <c r="F15" s="698"/>
      <c r="G15" s="698"/>
      <c r="H15" s="698"/>
      <c r="I15" s="698"/>
      <c r="J15" s="29"/>
    </row>
    <row r="16" spans="1:12">
      <c r="D16" s="31">
        <v>158</v>
      </c>
      <c r="E16" s="32" t="s">
        <v>9398</v>
      </c>
      <c r="F16" s="33" t="s">
        <v>7535</v>
      </c>
      <c r="G16" s="34">
        <v>6.1100000000000002E-2</v>
      </c>
      <c r="H16" s="471">
        <f>SUMIF(Insumos!B:B,D16,Insumos!G:G)</f>
        <v>7.83</v>
      </c>
      <c r="I16" s="30">
        <f t="shared" ref="I16:I38" si="0">(G16*H16)</f>
        <v>0.48</v>
      </c>
      <c r="J16" s="29"/>
    </row>
    <row r="17" spans="4:10">
      <c r="D17" s="31">
        <v>12893</v>
      </c>
      <c r="E17" s="32" t="s">
        <v>7646</v>
      </c>
      <c r="F17" s="33" t="s">
        <v>7645</v>
      </c>
      <c r="G17" s="34">
        <v>5.0000000000000001E-4</v>
      </c>
      <c r="H17" s="471">
        <f>SUMIF(Insumos!B:B,D17,Insumos!G:G)</f>
        <v>30.36</v>
      </c>
      <c r="I17" s="30">
        <f t="shared" si="0"/>
        <v>0.02</v>
      </c>
      <c r="J17" s="29"/>
    </row>
    <row r="18" spans="4:10" ht="25.5">
      <c r="D18" s="31">
        <v>12894</v>
      </c>
      <c r="E18" s="32" t="s">
        <v>7647</v>
      </c>
      <c r="F18" s="33" t="s">
        <v>7535</v>
      </c>
      <c r="G18" s="34">
        <v>1E-4</v>
      </c>
      <c r="H18" s="471">
        <f>SUMIF(Insumos!B:B,D18,Insumos!G:G)</f>
        <v>8.2200000000000006</v>
      </c>
      <c r="I18" s="30">
        <f t="shared" si="0"/>
        <v>0</v>
      </c>
      <c r="J18" s="29"/>
    </row>
    <row r="19" spans="4:10" ht="25.5">
      <c r="D19" s="31">
        <v>12895</v>
      </c>
      <c r="E19" s="32" t="s">
        <v>7648</v>
      </c>
      <c r="F19" s="33" t="s">
        <v>7535</v>
      </c>
      <c r="G19" s="34">
        <v>4.0000000000000002E-4</v>
      </c>
      <c r="H19" s="471">
        <f>SUMIF(Insumos!B:B,D19,Insumos!G:G)</f>
        <v>6.33</v>
      </c>
      <c r="I19" s="30">
        <f t="shared" si="0"/>
        <v>0</v>
      </c>
      <c r="J19" s="29"/>
    </row>
    <row r="20" spans="4:10">
      <c r="D20" s="31">
        <v>10492</v>
      </c>
      <c r="E20" s="32" t="s">
        <v>7887</v>
      </c>
      <c r="F20" s="33" t="s">
        <v>7535</v>
      </c>
      <c r="G20" s="34">
        <v>2.7000000000000001E-3</v>
      </c>
      <c r="H20" s="471">
        <f>SUMIF(Insumos!B:B,D20,Insumos!G:G)</f>
        <v>86.13</v>
      </c>
      <c r="I20" s="30">
        <f t="shared" si="0"/>
        <v>0.23</v>
      </c>
      <c r="J20" s="29"/>
    </row>
    <row r="21" spans="4:10">
      <c r="D21" s="31">
        <v>4719</v>
      </c>
      <c r="E21" s="32" t="s">
        <v>7354</v>
      </c>
      <c r="F21" s="33" t="s">
        <v>7535</v>
      </c>
      <c r="G21" s="34">
        <v>2.0000000000000001E-4</v>
      </c>
      <c r="H21" s="471">
        <f>SUMIF(Insumos!B:B,D21,Insumos!G:G)</f>
        <v>8.9700000000000006</v>
      </c>
      <c r="I21" s="30">
        <f t="shared" si="0"/>
        <v>0</v>
      </c>
      <c r="J21" s="29"/>
    </row>
    <row r="22" spans="4:10">
      <c r="D22" s="31">
        <v>4174</v>
      </c>
      <c r="E22" s="32" t="s">
        <v>8771</v>
      </c>
      <c r="F22" s="33" t="s">
        <v>7535</v>
      </c>
      <c r="G22" s="34">
        <v>2.9999999999999997E-4</v>
      </c>
      <c r="H22" s="471">
        <f>SUMIF(Insumos!B:B,D22,Insumos!G:G)</f>
        <v>6.4</v>
      </c>
      <c r="I22" s="30">
        <f t="shared" si="0"/>
        <v>0</v>
      </c>
      <c r="J22" s="29"/>
    </row>
    <row r="23" spans="4:10">
      <c r="D23" s="31">
        <v>11245</v>
      </c>
      <c r="E23" s="32" t="s">
        <v>8908</v>
      </c>
      <c r="F23" s="33" t="s">
        <v>7535</v>
      </c>
      <c r="G23" s="34">
        <v>4.0000000000000002E-4</v>
      </c>
      <c r="H23" s="471">
        <f>SUMIF(Insumos!B:B,D23,Insumos!G:G)</f>
        <v>9.1999999999999993</v>
      </c>
      <c r="I23" s="30">
        <f t="shared" si="0"/>
        <v>0</v>
      </c>
      <c r="J23" s="29"/>
    </row>
    <row r="24" spans="4:10">
      <c r="D24" s="31">
        <v>11246</v>
      </c>
      <c r="E24" s="32" t="s">
        <v>8909</v>
      </c>
      <c r="F24" s="33" t="s">
        <v>8910</v>
      </c>
      <c r="G24" s="34">
        <v>4.0000000000000002E-4</v>
      </c>
      <c r="H24" s="471">
        <f>SUMIF(Insumos!B:B,D24,Insumos!G:G)</f>
        <v>13.31</v>
      </c>
      <c r="I24" s="30">
        <f t="shared" si="0"/>
        <v>0.01</v>
      </c>
      <c r="J24" s="29"/>
    </row>
    <row r="25" spans="4:10">
      <c r="D25" s="31">
        <v>941</v>
      </c>
      <c r="E25" s="32" t="s">
        <v>8607</v>
      </c>
      <c r="F25" s="33" t="s">
        <v>7535</v>
      </c>
      <c r="G25" s="34">
        <v>8.9999999999999998E-4</v>
      </c>
      <c r="H25" s="471">
        <f>SUMIF(Insumos!B:B,D25,Insumos!G:G)</f>
        <v>53.6</v>
      </c>
      <c r="I25" s="30">
        <f t="shared" si="0"/>
        <v>0.05</v>
      </c>
      <c r="J25" s="29"/>
    </row>
    <row r="26" spans="4:10">
      <c r="D26" s="31">
        <v>12892</v>
      </c>
      <c r="E26" s="32" t="s">
        <v>7644</v>
      </c>
      <c r="F26" s="33" t="s">
        <v>7645</v>
      </c>
      <c r="G26" s="34">
        <v>1.4E-3</v>
      </c>
      <c r="H26" s="471">
        <f>SUMIF(Insumos!B:B,D26,Insumos!G:G)</f>
        <v>5.69</v>
      </c>
      <c r="I26" s="30">
        <f t="shared" si="0"/>
        <v>0.01</v>
      </c>
      <c r="J26" s="29"/>
    </row>
    <row r="27" spans="4:10">
      <c r="D27" s="31">
        <v>11264</v>
      </c>
      <c r="E27" s="32" t="s">
        <v>6967</v>
      </c>
      <c r="F27" s="33" t="s">
        <v>7535</v>
      </c>
      <c r="G27" s="34">
        <v>1E-4</v>
      </c>
      <c r="H27" s="471">
        <f>SUMIF(Insumos!B:B,D27,Insumos!G:G)</f>
        <v>8.57</v>
      </c>
      <c r="I27" s="30">
        <f t="shared" si="0"/>
        <v>0</v>
      </c>
      <c r="J27" s="29"/>
    </row>
    <row r="28" spans="4:10">
      <c r="D28" s="31">
        <v>11265</v>
      </c>
      <c r="E28" s="32" t="s">
        <v>7952</v>
      </c>
      <c r="F28" s="33" t="s">
        <v>7535</v>
      </c>
      <c r="G28" s="34">
        <v>2.0000000000000001E-4</v>
      </c>
      <c r="H28" s="471">
        <f>SUMIF(Insumos!B:B,D28,Insumos!G:G)</f>
        <v>11.67</v>
      </c>
      <c r="I28" s="30">
        <f t="shared" si="0"/>
        <v>0</v>
      </c>
      <c r="J28" s="29"/>
    </row>
    <row r="29" spans="4:10">
      <c r="D29" s="31">
        <v>11243</v>
      </c>
      <c r="E29" s="32" t="s">
        <v>8906</v>
      </c>
      <c r="F29" s="33" t="s">
        <v>7535</v>
      </c>
      <c r="G29" s="34">
        <v>1E-4</v>
      </c>
      <c r="H29" s="471">
        <f>SUMIF(Insumos!B:B,D29,Insumos!G:G)</f>
        <v>12.76</v>
      </c>
      <c r="I29" s="30">
        <f t="shared" si="0"/>
        <v>0</v>
      </c>
      <c r="J29" s="29"/>
    </row>
    <row r="30" spans="4:10">
      <c r="D30" s="31">
        <v>10789</v>
      </c>
      <c r="E30" s="32" t="s">
        <v>8898</v>
      </c>
      <c r="F30" s="33" t="s">
        <v>7535</v>
      </c>
      <c r="G30" s="34">
        <v>1E-4</v>
      </c>
      <c r="H30" s="471">
        <f>SUMIF(Insumos!B:B,D30,Insumos!G:G)</f>
        <v>7.05</v>
      </c>
      <c r="I30" s="30">
        <f t="shared" si="0"/>
        <v>0</v>
      </c>
      <c r="J30" s="29"/>
    </row>
    <row r="31" spans="4:10">
      <c r="D31" s="31">
        <v>1651</v>
      </c>
      <c r="E31" s="32" t="s">
        <v>8700</v>
      </c>
      <c r="F31" s="33" t="s">
        <v>8701</v>
      </c>
      <c r="G31" s="34">
        <v>5.0000000000000001E-4</v>
      </c>
      <c r="H31" s="471">
        <f>SUMIF(Insumos!B:B,D31,Insumos!G:G)</f>
        <v>4.3099999999999996</v>
      </c>
      <c r="I31" s="30">
        <f t="shared" si="0"/>
        <v>0</v>
      </c>
      <c r="J31" s="29"/>
    </row>
    <row r="32" spans="4:10" ht="25.5">
      <c r="D32" s="31">
        <v>12736</v>
      </c>
      <c r="E32" s="32" t="s">
        <v>7642</v>
      </c>
      <c r="F32" s="33" t="s">
        <v>7535</v>
      </c>
      <c r="G32" s="34">
        <v>1</v>
      </c>
      <c r="H32" s="471">
        <f>SUMIF(Insumos!B:B,D32,Insumos!G:G)</f>
        <v>660.72</v>
      </c>
      <c r="I32" s="30">
        <f t="shared" si="0"/>
        <v>660.72</v>
      </c>
      <c r="J32" s="29"/>
    </row>
    <row r="33" spans="1:12">
      <c r="D33" s="31">
        <v>10596</v>
      </c>
      <c r="E33" s="32" t="s">
        <v>8894</v>
      </c>
      <c r="F33" s="33" t="s">
        <v>7535</v>
      </c>
      <c r="G33" s="34">
        <v>2.7000000000000001E-3</v>
      </c>
      <c r="H33" s="471">
        <f>SUMIF(Insumos!B:B,D33,Insumos!G:G)</f>
        <v>2.5099999999999998</v>
      </c>
      <c r="I33" s="30">
        <f t="shared" si="0"/>
        <v>0.01</v>
      </c>
      <c r="J33" s="29"/>
    </row>
    <row r="34" spans="1:12">
      <c r="D34" s="31">
        <v>10599</v>
      </c>
      <c r="E34" s="32" t="s">
        <v>8895</v>
      </c>
      <c r="F34" s="33" t="s">
        <v>7535</v>
      </c>
      <c r="G34" s="34">
        <v>1.1000000000000001E-3</v>
      </c>
      <c r="H34" s="471">
        <f>SUMIF(Insumos!B:B,D34,Insumos!G:G)</f>
        <v>13.86</v>
      </c>
      <c r="I34" s="30">
        <f t="shared" si="0"/>
        <v>0.02</v>
      </c>
      <c r="J34" s="29"/>
    </row>
    <row r="35" spans="1:12">
      <c r="D35" s="31">
        <v>10790</v>
      </c>
      <c r="E35" s="32" t="s">
        <v>8899</v>
      </c>
      <c r="F35" s="33" t="s">
        <v>7535</v>
      </c>
      <c r="G35" s="34">
        <v>1E-4</v>
      </c>
      <c r="H35" s="471">
        <f>SUMIF(Insumos!B:B,D35,Insumos!G:G)</f>
        <v>13.35</v>
      </c>
      <c r="I35" s="30">
        <f t="shared" si="0"/>
        <v>0</v>
      </c>
      <c r="J35" s="29"/>
    </row>
    <row r="36" spans="1:12">
      <c r="D36" s="31">
        <v>10282</v>
      </c>
      <c r="E36" s="32" t="s">
        <v>7884</v>
      </c>
      <c r="F36" s="33" t="s">
        <v>7535</v>
      </c>
      <c r="G36" s="34">
        <v>1E-4</v>
      </c>
      <c r="H36" s="471">
        <f>SUMIF(Insumos!B:B,D36,Insumos!G:G)</f>
        <v>13.08</v>
      </c>
      <c r="I36" s="30">
        <f t="shared" si="0"/>
        <v>0</v>
      </c>
      <c r="J36" s="29"/>
    </row>
    <row r="37" spans="1:12">
      <c r="D37" s="31">
        <v>11247</v>
      </c>
      <c r="E37" s="32" t="s">
        <v>8911</v>
      </c>
      <c r="F37" s="33" t="s">
        <v>7535</v>
      </c>
      <c r="G37" s="34">
        <v>1E-4</v>
      </c>
      <c r="H37" s="471">
        <f>SUMIF(Insumos!B:B,D37,Insumos!G:G)</f>
        <v>213.74</v>
      </c>
      <c r="I37" s="30">
        <f t="shared" si="0"/>
        <v>0.02</v>
      </c>
      <c r="J37" s="29"/>
    </row>
    <row r="38" spans="1:12">
      <c r="D38" s="31">
        <v>2378</v>
      </c>
      <c r="E38" s="32" t="s">
        <v>7325</v>
      </c>
      <c r="F38" s="33" t="s">
        <v>7535</v>
      </c>
      <c r="G38" s="34">
        <v>3.9199999999999999E-2</v>
      </c>
      <c r="H38" s="471">
        <f>SUMIF(Insumos!B:B,D38,Insumos!G:G)</f>
        <v>2.74</v>
      </c>
      <c r="I38" s="30">
        <f t="shared" si="0"/>
        <v>0.11</v>
      </c>
      <c r="J38" s="29"/>
    </row>
    <row r="39" spans="1:12">
      <c r="D39" s="699"/>
      <c r="E39" s="699"/>
      <c r="F39" s="699"/>
      <c r="G39" s="699"/>
      <c r="H39" s="234" t="s">
        <v>9454</v>
      </c>
      <c r="I39" s="30">
        <f>SUM(I15:I38)</f>
        <v>661.68</v>
      </c>
      <c r="J39" s="29"/>
    </row>
    <row r="40" spans="1:12">
      <c r="D40" s="228"/>
      <c r="E40" s="229"/>
      <c r="F40" s="229"/>
      <c r="G40" s="230"/>
      <c r="H40" s="235"/>
      <c r="I40" s="30"/>
      <c r="J40" s="29"/>
    </row>
    <row r="41" spans="1:12">
      <c r="D41" s="228"/>
      <c r="E41" s="229"/>
      <c r="F41" s="229"/>
      <c r="G41" s="230"/>
      <c r="H41" s="235" t="s">
        <v>8317</v>
      </c>
      <c r="I41" s="30">
        <f>TRUNC(I14+I39+I40,2)</f>
        <v>670.13</v>
      </c>
      <c r="J41" s="29"/>
    </row>
    <row r="42" spans="1:12" s="35" customFormat="1">
      <c r="A42" s="25"/>
      <c r="B42" s="25"/>
      <c r="C42" s="25"/>
      <c r="G42" s="36"/>
      <c r="H42" s="236"/>
      <c r="I42" s="39"/>
      <c r="J42" s="38"/>
      <c r="K42" s="25"/>
      <c r="L42" s="39"/>
    </row>
    <row r="44" spans="1:12">
      <c r="D44" s="702"/>
      <c r="E44" s="702"/>
      <c r="F44" s="702"/>
      <c r="G44" s="702"/>
      <c r="H44" s="702"/>
      <c r="I44" s="702"/>
    </row>
    <row r="45" spans="1:12">
      <c r="B45" s="419" t="s">
        <v>2316</v>
      </c>
      <c r="C45" s="419" t="s">
        <v>8244</v>
      </c>
      <c r="D45" s="419">
        <v>2497</v>
      </c>
      <c r="E45" s="690" t="str">
        <f>VLOOKUP(D45,ORSE!$C:$F,2)</f>
        <v>ESCAVAÇÃO MANUAL DE VALA OU CAVA EM MATERIAL DE 1ª CATEGORIA, PROFUNDIDADE AT É 1,50M</v>
      </c>
      <c r="F45" s="691"/>
      <c r="G45" s="691"/>
      <c r="H45" s="692"/>
      <c r="I45" s="696" t="str">
        <f>VLOOKUP(D45,ORSE!$C:$F,3)</f>
        <v>M3</v>
      </c>
      <c r="J45" s="29"/>
      <c r="K45" s="422">
        <f>I72</f>
        <v>25</v>
      </c>
      <c r="L45" s="422">
        <f>VLOOKUP(D45,ORSE!$C:$F,4)</f>
        <v>31.93</v>
      </c>
    </row>
    <row r="46" spans="1:12">
      <c r="B46" s="423"/>
      <c r="C46" s="423"/>
      <c r="D46" s="423"/>
      <c r="E46" s="693"/>
      <c r="F46" s="694"/>
      <c r="G46" s="694"/>
      <c r="H46" s="695"/>
      <c r="I46" s="697"/>
      <c r="J46" s="29"/>
    </row>
    <row r="47" spans="1:12">
      <c r="D47" s="427" t="s">
        <v>7844</v>
      </c>
      <c r="E47" s="427" t="s">
        <v>8294</v>
      </c>
      <c r="F47" s="427" t="s">
        <v>7845</v>
      </c>
      <c r="G47" s="428" t="s">
        <v>7846</v>
      </c>
      <c r="H47" s="470" t="s">
        <v>7847</v>
      </c>
      <c r="I47" s="429" t="s">
        <v>8254</v>
      </c>
      <c r="J47" s="29"/>
    </row>
    <row r="48" spans="1:12">
      <c r="D48" s="698" t="s">
        <v>981</v>
      </c>
      <c r="E48" s="698"/>
      <c r="F48" s="698"/>
      <c r="G48" s="698"/>
      <c r="H48" s="698"/>
      <c r="I48" s="698"/>
      <c r="J48" s="29"/>
    </row>
    <row r="49" spans="4:11">
      <c r="D49" s="31">
        <v>6111</v>
      </c>
      <c r="E49" s="32" t="s">
        <v>46</v>
      </c>
      <c r="F49" s="33" t="s">
        <v>7328</v>
      </c>
      <c r="G49" s="34">
        <v>1.9359</v>
      </c>
      <c r="H49" s="471">
        <f>SUMIF(Insumos!B:B,D49,Insumos!G:G)</f>
        <v>11.11</v>
      </c>
      <c r="I49" s="30">
        <f>(G49*H49)</f>
        <v>21.51</v>
      </c>
      <c r="J49" s="29"/>
      <c r="K49" s="413"/>
    </row>
    <row r="50" spans="4:11">
      <c r="D50" s="31">
        <v>10517</v>
      </c>
      <c r="E50" s="32" t="s">
        <v>7888</v>
      </c>
      <c r="F50" s="33" t="s">
        <v>9079</v>
      </c>
      <c r="G50" s="34">
        <v>1.1999999999999999E-3</v>
      </c>
      <c r="H50" s="471">
        <f>SUMIF(Insumos!B:B,D50,Insumos!G:G)</f>
        <v>255.26</v>
      </c>
      <c r="I50" s="30">
        <f>(G50*H50)</f>
        <v>0.31</v>
      </c>
      <c r="J50" s="29"/>
      <c r="K50" s="413"/>
    </row>
    <row r="51" spans="4:11">
      <c r="D51" s="31">
        <v>10761</v>
      </c>
      <c r="E51" s="32" t="s">
        <v>8896</v>
      </c>
      <c r="F51" s="33" t="s">
        <v>7535</v>
      </c>
      <c r="G51" s="34">
        <v>0.3054</v>
      </c>
      <c r="H51" s="471">
        <f>SUMIF(Insumos!B:B,D51,Insumos!G:G)</f>
        <v>1.96</v>
      </c>
      <c r="I51" s="30">
        <f>(G51*H51)</f>
        <v>0.6</v>
      </c>
      <c r="J51" s="29"/>
      <c r="K51" s="413"/>
    </row>
    <row r="52" spans="4:11">
      <c r="D52" s="31">
        <v>10362</v>
      </c>
      <c r="E52" s="32" t="s">
        <v>7885</v>
      </c>
      <c r="F52" s="33" t="s">
        <v>7535</v>
      </c>
      <c r="G52" s="34">
        <v>1.35E-2</v>
      </c>
      <c r="H52" s="471">
        <f>SUMIF(Insumos!B:B,D52,Insumos!G:G)</f>
        <v>4.42</v>
      </c>
      <c r="I52" s="30">
        <f>(G52*H52)</f>
        <v>0.06</v>
      </c>
      <c r="J52" s="29"/>
      <c r="K52" s="413"/>
    </row>
    <row r="53" spans="4:11">
      <c r="D53" s="699"/>
      <c r="E53" s="699"/>
      <c r="F53" s="699"/>
      <c r="G53" s="699"/>
      <c r="H53" s="234" t="s">
        <v>9454</v>
      </c>
      <c r="I53" s="30">
        <f>SUM(I48:I52)</f>
        <v>22.48</v>
      </c>
      <c r="J53" s="29"/>
    </row>
    <row r="54" spans="4:11">
      <c r="D54" s="698" t="s">
        <v>996</v>
      </c>
      <c r="E54" s="698"/>
      <c r="F54" s="698"/>
      <c r="G54" s="698"/>
      <c r="H54" s="698"/>
      <c r="I54" s="698"/>
      <c r="J54" s="29"/>
    </row>
    <row r="55" spans="4:11">
      <c r="D55" s="31">
        <v>158</v>
      </c>
      <c r="E55" s="32" t="s">
        <v>9398</v>
      </c>
      <c r="F55" s="33" t="s">
        <v>7535</v>
      </c>
      <c r="G55" s="34">
        <v>0.1527</v>
      </c>
      <c r="H55" s="471">
        <f>SUMIF(Insumos!B:B,D55,Insumos!G:G)</f>
        <v>7.83</v>
      </c>
      <c r="I55" s="30">
        <f t="shared" ref="I55:I68" si="1">(G55*H55)</f>
        <v>1.2</v>
      </c>
      <c r="J55" s="29"/>
    </row>
    <row r="56" spans="4:11">
      <c r="D56" s="31">
        <v>12893</v>
      </c>
      <c r="E56" s="32" t="s">
        <v>7646</v>
      </c>
      <c r="F56" s="33" t="s">
        <v>7645</v>
      </c>
      <c r="G56" s="34">
        <v>2.3999999999999998E-3</v>
      </c>
      <c r="H56" s="471">
        <f>SUMIF(Insumos!B:B,D56,Insumos!G:G)</f>
        <v>30.36</v>
      </c>
      <c r="I56" s="30">
        <f t="shared" si="1"/>
        <v>7.0000000000000007E-2</v>
      </c>
      <c r="J56" s="29"/>
    </row>
    <row r="57" spans="4:11" ht="25.5">
      <c r="D57" s="31">
        <v>12894</v>
      </c>
      <c r="E57" s="32" t="s">
        <v>7647</v>
      </c>
      <c r="F57" s="33" t="s">
        <v>7535</v>
      </c>
      <c r="G57" s="34">
        <v>5.9999999999999995E-4</v>
      </c>
      <c r="H57" s="471">
        <f>SUMIF(Insumos!B:B,D57,Insumos!G:G)</f>
        <v>8.2200000000000006</v>
      </c>
      <c r="I57" s="30">
        <f t="shared" si="1"/>
        <v>0</v>
      </c>
      <c r="J57" s="29"/>
    </row>
    <row r="58" spans="4:11" ht="25.5">
      <c r="D58" s="31">
        <v>12895</v>
      </c>
      <c r="E58" s="32" t="s">
        <v>7648</v>
      </c>
      <c r="F58" s="33" t="s">
        <v>7535</v>
      </c>
      <c r="G58" s="34">
        <v>1.8E-3</v>
      </c>
      <c r="H58" s="471">
        <f>SUMIF(Insumos!B:B,D58,Insumos!G:G)</f>
        <v>6.33</v>
      </c>
      <c r="I58" s="30">
        <f t="shared" si="1"/>
        <v>0.01</v>
      </c>
      <c r="J58" s="29"/>
    </row>
    <row r="59" spans="4:11">
      <c r="D59" s="31">
        <v>2711</v>
      </c>
      <c r="E59" s="32" t="s">
        <v>9726</v>
      </c>
      <c r="F59" s="33" t="s">
        <v>7535</v>
      </c>
      <c r="G59" s="34">
        <v>5.9999999999999995E-4</v>
      </c>
      <c r="H59" s="471">
        <f>SUMIF(Insumos!B:B,D59,Insumos!G:G)</f>
        <v>86.13</v>
      </c>
      <c r="I59" s="30">
        <f t="shared" si="1"/>
        <v>0.05</v>
      </c>
      <c r="J59" s="29"/>
    </row>
    <row r="60" spans="4:11">
      <c r="D60" s="31">
        <v>10492</v>
      </c>
      <c r="E60" s="32" t="s">
        <v>7887</v>
      </c>
      <c r="F60" s="33" t="s">
        <v>7535</v>
      </c>
      <c r="G60" s="34">
        <v>0</v>
      </c>
      <c r="H60" s="471">
        <f>SUMIF(Insumos!B:B,D60,Insumos!G:G)</f>
        <v>86.13</v>
      </c>
      <c r="I60" s="30">
        <f t="shared" si="1"/>
        <v>0</v>
      </c>
      <c r="J60" s="29"/>
    </row>
    <row r="61" spans="4:11">
      <c r="D61" s="31">
        <v>941</v>
      </c>
      <c r="E61" s="32" t="s">
        <v>8607</v>
      </c>
      <c r="F61" s="33" t="s">
        <v>7535</v>
      </c>
      <c r="G61" s="34">
        <v>4.4999999999999997E-3</v>
      </c>
      <c r="H61" s="471">
        <f>SUMIF(Insumos!B:B,D61,Insumos!G:G)</f>
        <v>53.6</v>
      </c>
      <c r="I61" s="30">
        <f t="shared" si="1"/>
        <v>0.24</v>
      </c>
      <c r="J61" s="29"/>
    </row>
    <row r="62" spans="4:11">
      <c r="D62" s="31">
        <v>12892</v>
      </c>
      <c r="E62" s="32" t="s">
        <v>7644</v>
      </c>
      <c r="F62" s="33" t="s">
        <v>7645</v>
      </c>
      <c r="G62" s="34">
        <v>6.8999999999999999E-3</v>
      </c>
      <c r="H62" s="471">
        <f>SUMIF(Insumos!B:B,D62,Insumos!G:G)</f>
        <v>5.69</v>
      </c>
      <c r="I62" s="30">
        <f t="shared" si="1"/>
        <v>0.04</v>
      </c>
      <c r="J62" s="29"/>
    </row>
    <row r="63" spans="4:11">
      <c r="D63" s="31">
        <v>4729</v>
      </c>
      <c r="E63" s="32" t="s">
        <v>9191</v>
      </c>
      <c r="F63" s="33" t="s">
        <v>7535</v>
      </c>
      <c r="G63" s="34">
        <v>2.9999999999999997E-4</v>
      </c>
      <c r="H63" s="471">
        <f>SUMIF(Insumos!B:B,D63,Insumos!G:G)</f>
        <v>12.37</v>
      </c>
      <c r="I63" s="30">
        <f t="shared" si="1"/>
        <v>0</v>
      </c>
      <c r="J63" s="29"/>
    </row>
    <row r="64" spans="4:11">
      <c r="D64" s="31">
        <v>1651</v>
      </c>
      <c r="E64" s="32" t="s">
        <v>8700</v>
      </c>
      <c r="F64" s="33" t="s">
        <v>8701</v>
      </c>
      <c r="G64" s="34">
        <v>2.3999999999999998E-3</v>
      </c>
      <c r="H64" s="471">
        <f>SUMIF(Insumos!B:B,D64,Insumos!G:G)</f>
        <v>4.3099999999999996</v>
      </c>
      <c r="I64" s="30">
        <f t="shared" si="1"/>
        <v>0.01</v>
      </c>
      <c r="J64" s="29"/>
    </row>
    <row r="65" spans="2:12">
      <c r="D65" s="31">
        <v>10788</v>
      </c>
      <c r="E65" s="32" t="s">
        <v>8897</v>
      </c>
      <c r="F65" s="33" t="s">
        <v>7535</v>
      </c>
      <c r="G65" s="34">
        <v>5.9999999999999995E-4</v>
      </c>
      <c r="H65" s="471">
        <f>SUMIF(Insumos!B:B,D65,Insumos!G:G)</f>
        <v>13.54</v>
      </c>
      <c r="I65" s="30">
        <f t="shared" si="1"/>
        <v>0.01</v>
      </c>
      <c r="J65" s="29"/>
    </row>
    <row r="66" spans="2:12">
      <c r="D66" s="31">
        <v>10596</v>
      </c>
      <c r="E66" s="32" t="s">
        <v>8894</v>
      </c>
      <c r="F66" s="33" t="s">
        <v>7535</v>
      </c>
      <c r="G66" s="34">
        <v>1.35E-2</v>
      </c>
      <c r="H66" s="471">
        <f>SUMIF(Insumos!B:B,D66,Insumos!G:G)</f>
        <v>2.5099999999999998</v>
      </c>
      <c r="I66" s="30">
        <f t="shared" si="1"/>
        <v>0.03</v>
      </c>
      <c r="J66" s="29"/>
    </row>
    <row r="67" spans="2:12">
      <c r="D67" s="31">
        <v>10599</v>
      </c>
      <c r="E67" s="32" t="s">
        <v>8895</v>
      </c>
      <c r="F67" s="33" t="s">
        <v>7535</v>
      </c>
      <c r="G67" s="34">
        <v>5.4000000000000003E-3</v>
      </c>
      <c r="H67" s="471">
        <f>SUMIF(Insumos!B:B,D67,Insumos!G:G)</f>
        <v>13.86</v>
      </c>
      <c r="I67" s="30">
        <f t="shared" si="1"/>
        <v>7.0000000000000007E-2</v>
      </c>
      <c r="J67" s="29"/>
    </row>
    <row r="68" spans="2:12">
      <c r="D68" s="31">
        <v>4728</v>
      </c>
      <c r="E68" s="32" t="s">
        <v>9190</v>
      </c>
      <c r="F68" s="33" t="s">
        <v>7535</v>
      </c>
      <c r="G68" s="34">
        <v>8.9999999999999998E-4</v>
      </c>
      <c r="H68" s="471">
        <f>SUMIF(Insumos!B:B,D68,Insumos!G:G)</f>
        <v>7.4</v>
      </c>
      <c r="I68" s="30">
        <f t="shared" si="1"/>
        <v>0.01</v>
      </c>
      <c r="J68" s="29"/>
    </row>
    <row r="69" spans="2:12">
      <c r="D69" s="31">
        <v>2378</v>
      </c>
      <c r="E69" s="32" t="s">
        <v>7325</v>
      </c>
      <c r="F69" s="33" t="s">
        <v>7535</v>
      </c>
      <c r="G69" s="34">
        <v>0.2823</v>
      </c>
      <c r="H69" s="471">
        <f>SUMIF(Insumos!B:B,D69,Insumos!G:G)</f>
        <v>2.74</v>
      </c>
      <c r="I69" s="30">
        <f>(G69*H69)+0.01</f>
        <v>0.78</v>
      </c>
      <c r="J69" s="29"/>
    </row>
    <row r="70" spans="2:12">
      <c r="D70" s="699"/>
      <c r="E70" s="699"/>
      <c r="F70" s="699"/>
      <c r="G70" s="699"/>
      <c r="H70" s="234" t="s">
        <v>9454</v>
      </c>
      <c r="I70" s="30">
        <f>SUM(I54:I69)</f>
        <v>2.52</v>
      </c>
      <c r="J70" s="29"/>
    </row>
    <row r="71" spans="2:12">
      <c r="D71" s="228"/>
      <c r="E71" s="229"/>
      <c r="F71" s="229"/>
      <c r="G71" s="230"/>
      <c r="H71" s="235"/>
      <c r="I71" s="30"/>
      <c r="J71" s="29"/>
    </row>
    <row r="72" spans="2:12">
      <c r="D72" s="228"/>
      <c r="E72" s="229"/>
      <c r="F72" s="229"/>
      <c r="G72" s="230"/>
      <c r="H72" s="235" t="s">
        <v>8317</v>
      </c>
      <c r="I72" s="30">
        <f>TRUNC(I53+I70+I71,2)</f>
        <v>25</v>
      </c>
      <c r="J72" s="29"/>
    </row>
    <row r="73" spans="2:12">
      <c r="B73" s="25"/>
      <c r="C73" s="25"/>
      <c r="D73" s="35"/>
      <c r="E73" s="35"/>
      <c r="F73" s="35"/>
      <c r="G73" s="36"/>
      <c r="H73" s="236"/>
      <c r="I73" s="39"/>
      <c r="J73" s="38"/>
      <c r="K73" s="25"/>
      <c r="L73" s="39"/>
    </row>
    <row r="75" spans="2:12">
      <c r="D75" s="702"/>
      <c r="E75" s="702"/>
      <c r="F75" s="702"/>
      <c r="G75" s="702"/>
      <c r="H75" s="702"/>
      <c r="I75" s="702"/>
    </row>
    <row r="76" spans="2:12">
      <c r="B76" s="419" t="s">
        <v>2316</v>
      </c>
      <c r="C76" s="419" t="s">
        <v>8244</v>
      </c>
      <c r="D76" s="419">
        <v>2503</v>
      </c>
      <c r="E76" s="690" t="str">
        <f>VLOOKUP(D76,ORSE!$C:$F,2)</f>
        <v>ESCAVAÇÃO COM RETRO-ESCAVADEIRA DE PNEUS, DE VALAS, EM MATERIAL DE 1ª CATEGOR IA ATÉ 1,50M DE PROFUNDIDADE</v>
      </c>
      <c r="F76" s="691"/>
      <c r="G76" s="691"/>
      <c r="H76" s="692"/>
      <c r="I76" s="696" t="str">
        <f>VLOOKUP(D76,ORSE!$C:$F,3)</f>
        <v>M3</v>
      </c>
      <c r="J76" s="29"/>
      <c r="K76" s="422">
        <f>I104</f>
        <v>5.7</v>
      </c>
      <c r="L76" s="422">
        <f>VLOOKUP(D76,ORSE!$C:$F,4)</f>
        <v>7.28</v>
      </c>
    </row>
    <row r="77" spans="2:12">
      <c r="B77" s="423"/>
      <c r="C77" s="423"/>
      <c r="D77" s="423"/>
      <c r="E77" s="693"/>
      <c r="F77" s="694"/>
      <c r="G77" s="694"/>
      <c r="H77" s="695"/>
      <c r="I77" s="697"/>
      <c r="J77" s="29"/>
    </row>
    <row r="78" spans="2:12">
      <c r="D78" s="427" t="s">
        <v>7844</v>
      </c>
      <c r="E78" s="427" t="s">
        <v>8294</v>
      </c>
      <c r="F78" s="427" t="s">
        <v>7845</v>
      </c>
      <c r="G78" s="428" t="s">
        <v>7846</v>
      </c>
      <c r="H78" s="470" t="s">
        <v>7847</v>
      </c>
      <c r="I78" s="429" t="s">
        <v>8254</v>
      </c>
      <c r="J78" s="29"/>
    </row>
    <row r="79" spans="2:12">
      <c r="D79" s="698" t="s">
        <v>981</v>
      </c>
      <c r="E79" s="698"/>
      <c r="F79" s="698"/>
      <c r="G79" s="698"/>
      <c r="H79" s="698"/>
      <c r="I79" s="698"/>
      <c r="J79" s="29"/>
    </row>
    <row r="80" spans="2:12">
      <c r="D80" s="31">
        <v>6111</v>
      </c>
      <c r="E80" s="32" t="s">
        <v>46</v>
      </c>
      <c r="F80" s="33" t="s">
        <v>7328</v>
      </c>
      <c r="G80" s="34">
        <v>7.4099999999999999E-2</v>
      </c>
      <c r="H80" s="471">
        <f>SUMIF(Insumos!B:B,D80,Insumos!G:G)</f>
        <v>11.11</v>
      </c>
      <c r="I80" s="30">
        <f>(G80*H80)</f>
        <v>0.82</v>
      </c>
      <c r="J80" s="29"/>
      <c r="K80" s="413"/>
    </row>
    <row r="81" spans="4:11">
      <c r="D81" s="31">
        <v>10517</v>
      </c>
      <c r="E81" s="32" t="s">
        <v>7888</v>
      </c>
      <c r="F81" s="33" t="s">
        <v>9079</v>
      </c>
      <c r="G81" s="34">
        <v>0</v>
      </c>
      <c r="H81" s="471">
        <f>SUMIF(Insumos!B:B,D81,Insumos!G:G)</f>
        <v>255.26</v>
      </c>
      <c r="I81" s="30">
        <f>(G81*H81)</f>
        <v>0</v>
      </c>
      <c r="J81" s="29"/>
      <c r="K81" s="413"/>
    </row>
    <row r="82" spans="4:11">
      <c r="D82" s="31">
        <v>10761</v>
      </c>
      <c r="E82" s="32" t="s">
        <v>8896</v>
      </c>
      <c r="F82" s="33" t="s">
        <v>7535</v>
      </c>
      <c r="G82" s="34">
        <v>7.4999999999999997E-3</v>
      </c>
      <c r="H82" s="471">
        <f>SUMIF(Insumos!B:B,D82,Insumos!G:G)</f>
        <v>1.96</v>
      </c>
      <c r="I82" s="30">
        <f>(G82*H82)</f>
        <v>0.01</v>
      </c>
      <c r="J82" s="29"/>
      <c r="K82" s="413"/>
    </row>
    <row r="83" spans="4:11">
      <c r="D83" s="31">
        <v>10362</v>
      </c>
      <c r="E83" s="32" t="s">
        <v>7885</v>
      </c>
      <c r="F83" s="33" t="s">
        <v>7535</v>
      </c>
      <c r="G83" s="34">
        <v>2.9999999999999997E-4</v>
      </c>
      <c r="H83" s="471">
        <f>SUMIF(Insumos!B:B,D83,Insumos!G:G)</f>
        <v>4.42</v>
      </c>
      <c r="I83" s="30">
        <f>(G83*H83)</f>
        <v>0</v>
      </c>
      <c r="J83" s="29"/>
      <c r="K83" s="413"/>
    </row>
    <row r="84" spans="4:11">
      <c r="D84" s="699"/>
      <c r="E84" s="699"/>
      <c r="F84" s="699"/>
      <c r="G84" s="699"/>
      <c r="H84" s="234" t="s">
        <v>9454</v>
      </c>
      <c r="I84" s="30">
        <f>SUM(I79:I83)</f>
        <v>0.83</v>
      </c>
      <c r="J84" s="29"/>
    </row>
    <row r="85" spans="4:11">
      <c r="D85" s="698" t="s">
        <v>996</v>
      </c>
      <c r="E85" s="698"/>
      <c r="F85" s="698"/>
      <c r="G85" s="698"/>
      <c r="H85" s="698"/>
      <c r="I85" s="698"/>
      <c r="J85" s="29"/>
    </row>
    <row r="86" spans="4:11">
      <c r="D86" s="31">
        <v>2482</v>
      </c>
      <c r="E86" s="32" t="s">
        <v>7337</v>
      </c>
      <c r="F86" s="33" t="s">
        <v>7328</v>
      </c>
      <c r="G86" s="34">
        <v>8.1100000000000005E-2</v>
      </c>
      <c r="H86" s="471">
        <f>SUMIF(Insumos!B:B,D86,Insumos!G:G)</f>
        <v>58.59</v>
      </c>
      <c r="I86" s="30">
        <f t="shared" ref="I86:I101" si="2">(G86*H86)</f>
        <v>4.75</v>
      </c>
      <c r="J86" s="29"/>
    </row>
    <row r="87" spans="4:11">
      <c r="D87" s="31">
        <v>158</v>
      </c>
      <c r="E87" s="32" t="s">
        <v>9398</v>
      </c>
      <c r="F87" s="33" t="s">
        <v>7535</v>
      </c>
      <c r="G87" s="34">
        <v>7.4999999999999997E-3</v>
      </c>
      <c r="H87" s="471">
        <f>SUMIF(Insumos!B:B,D87,Insumos!G:G)</f>
        <v>7.83</v>
      </c>
      <c r="I87" s="30">
        <f t="shared" si="2"/>
        <v>0.06</v>
      </c>
      <c r="J87" s="29"/>
    </row>
    <row r="88" spans="4:11">
      <c r="D88" s="31">
        <v>12893</v>
      </c>
      <c r="E88" s="32" t="s">
        <v>7646</v>
      </c>
      <c r="F88" s="33" t="s">
        <v>7645</v>
      </c>
      <c r="G88" s="34">
        <v>1E-4</v>
      </c>
      <c r="H88" s="471">
        <f>SUMIF(Insumos!B:B,D88,Insumos!G:G)</f>
        <v>30.36</v>
      </c>
      <c r="I88" s="30">
        <f t="shared" si="2"/>
        <v>0</v>
      </c>
      <c r="J88" s="29"/>
    </row>
    <row r="89" spans="4:11" ht="25.5">
      <c r="D89" s="31">
        <v>12894</v>
      </c>
      <c r="E89" s="32" t="s">
        <v>7647</v>
      </c>
      <c r="F89" s="33" t="s">
        <v>7535</v>
      </c>
      <c r="G89" s="34">
        <v>0</v>
      </c>
      <c r="H89" s="471">
        <f>SUMIF(Insumos!B:B,D89,Insumos!G:G)</f>
        <v>8.2200000000000006</v>
      </c>
      <c r="I89" s="30">
        <f t="shared" si="2"/>
        <v>0</v>
      </c>
      <c r="J89" s="29"/>
    </row>
    <row r="90" spans="4:11" ht="25.5">
      <c r="D90" s="31">
        <v>12895</v>
      </c>
      <c r="E90" s="32" t="s">
        <v>7648</v>
      </c>
      <c r="F90" s="33" t="s">
        <v>7535</v>
      </c>
      <c r="G90" s="34">
        <v>0</v>
      </c>
      <c r="H90" s="471">
        <f>SUMIF(Insumos!B:B,D90,Insumos!G:G)</f>
        <v>6.33</v>
      </c>
      <c r="I90" s="30">
        <f t="shared" si="2"/>
        <v>0</v>
      </c>
      <c r="J90" s="29"/>
    </row>
    <row r="91" spans="4:11">
      <c r="D91" s="31">
        <v>2711</v>
      </c>
      <c r="E91" s="32" t="s">
        <v>9726</v>
      </c>
      <c r="F91" s="33" t="s">
        <v>7535</v>
      </c>
      <c r="G91" s="34">
        <v>0</v>
      </c>
      <c r="H91" s="471">
        <f>SUMIF(Insumos!B:B,D91,Insumos!G:G)</f>
        <v>86.13</v>
      </c>
      <c r="I91" s="30">
        <f t="shared" si="2"/>
        <v>0</v>
      </c>
      <c r="J91" s="29"/>
    </row>
    <row r="92" spans="4:11">
      <c r="D92" s="31">
        <v>10492</v>
      </c>
      <c r="E92" s="32" t="s">
        <v>7887</v>
      </c>
      <c r="F92" s="33" t="s">
        <v>7535</v>
      </c>
      <c r="G92" s="34">
        <v>2.9999999999999997E-4</v>
      </c>
      <c r="H92" s="471">
        <f>SUMIF(Insumos!B:B,D92,Insumos!G:G)</f>
        <v>86.13</v>
      </c>
      <c r="I92" s="30">
        <f t="shared" si="2"/>
        <v>0.03</v>
      </c>
      <c r="J92" s="29"/>
    </row>
    <row r="93" spans="4:11">
      <c r="D93" s="31">
        <v>941</v>
      </c>
      <c r="E93" s="32" t="s">
        <v>8607</v>
      </c>
      <c r="F93" s="33" t="s">
        <v>7535</v>
      </c>
      <c r="G93" s="34">
        <v>1E-4</v>
      </c>
      <c r="H93" s="471">
        <f>SUMIF(Insumos!B:B,D93,Insumos!G:G)</f>
        <v>53.6</v>
      </c>
      <c r="I93" s="30">
        <f t="shared" si="2"/>
        <v>0.01</v>
      </c>
      <c r="J93" s="29"/>
    </row>
    <row r="94" spans="4:11">
      <c r="D94" s="31">
        <v>12892</v>
      </c>
      <c r="E94" s="32" t="s">
        <v>7644</v>
      </c>
      <c r="F94" s="33" t="s">
        <v>7645</v>
      </c>
      <c r="G94" s="34">
        <v>2.0000000000000001E-4</v>
      </c>
      <c r="H94" s="471">
        <f>SUMIF(Insumos!B:B,D94,Insumos!G:G)</f>
        <v>5.69</v>
      </c>
      <c r="I94" s="30">
        <f t="shared" si="2"/>
        <v>0</v>
      </c>
      <c r="J94" s="29"/>
    </row>
    <row r="95" spans="4:11">
      <c r="D95" s="31">
        <v>4729</v>
      </c>
      <c r="E95" s="32" t="s">
        <v>9191</v>
      </c>
      <c r="F95" s="33" t="s">
        <v>7535</v>
      </c>
      <c r="G95" s="34">
        <v>0</v>
      </c>
      <c r="H95" s="471">
        <f>SUMIF(Insumos!B:B,D95,Insumos!G:G)</f>
        <v>12.37</v>
      </c>
      <c r="I95" s="30">
        <f t="shared" si="2"/>
        <v>0</v>
      </c>
      <c r="J95" s="29"/>
    </row>
    <row r="96" spans="4:11">
      <c r="D96" s="31">
        <v>1651</v>
      </c>
      <c r="E96" s="32" t="s">
        <v>8700</v>
      </c>
      <c r="F96" s="33" t="s">
        <v>8701</v>
      </c>
      <c r="G96" s="34">
        <v>1E-4</v>
      </c>
      <c r="H96" s="471">
        <f>SUMIF(Insumos!B:B,D96,Insumos!G:G)</f>
        <v>4.3099999999999996</v>
      </c>
      <c r="I96" s="30">
        <f t="shared" si="2"/>
        <v>0</v>
      </c>
      <c r="J96" s="29"/>
    </row>
    <row r="97" spans="2:12">
      <c r="D97" s="31">
        <v>10788</v>
      </c>
      <c r="E97" s="32" t="s">
        <v>8897</v>
      </c>
      <c r="F97" s="33" t="s">
        <v>7535</v>
      </c>
      <c r="G97" s="34">
        <v>0</v>
      </c>
      <c r="H97" s="471">
        <f>SUMIF(Insumos!B:B,D97,Insumos!G:G)</f>
        <v>13.54</v>
      </c>
      <c r="I97" s="30">
        <f t="shared" si="2"/>
        <v>0</v>
      </c>
      <c r="J97" s="29"/>
    </row>
    <row r="98" spans="2:12">
      <c r="D98" s="31">
        <v>10596</v>
      </c>
      <c r="E98" s="32" t="s">
        <v>8894</v>
      </c>
      <c r="F98" s="33" t="s">
        <v>7535</v>
      </c>
      <c r="G98" s="34">
        <v>2.9999999999999997E-4</v>
      </c>
      <c r="H98" s="471">
        <f>SUMIF(Insumos!B:B,D98,Insumos!G:G)</f>
        <v>2.5099999999999998</v>
      </c>
      <c r="I98" s="30">
        <f t="shared" si="2"/>
        <v>0</v>
      </c>
      <c r="J98" s="29"/>
    </row>
    <row r="99" spans="2:12">
      <c r="D99" s="31">
        <v>10599</v>
      </c>
      <c r="E99" s="32" t="s">
        <v>8895</v>
      </c>
      <c r="F99" s="33" t="s">
        <v>7535</v>
      </c>
      <c r="G99" s="34">
        <v>1E-4</v>
      </c>
      <c r="H99" s="471">
        <f>SUMIF(Insumos!B:B,D99,Insumos!G:G)</f>
        <v>13.86</v>
      </c>
      <c r="I99" s="30">
        <f t="shared" si="2"/>
        <v>0</v>
      </c>
      <c r="J99" s="29"/>
    </row>
    <row r="100" spans="2:12">
      <c r="D100" s="31">
        <v>4728</v>
      </c>
      <c r="E100" s="32" t="s">
        <v>9190</v>
      </c>
      <c r="F100" s="33" t="s">
        <v>7535</v>
      </c>
      <c r="G100" s="34">
        <v>0</v>
      </c>
      <c r="H100" s="471">
        <f>SUMIF(Insumos!B:B,D100,Insumos!G:G)</f>
        <v>7.4</v>
      </c>
      <c r="I100" s="30">
        <f t="shared" si="2"/>
        <v>0</v>
      </c>
      <c r="J100" s="29"/>
    </row>
    <row r="101" spans="2:12">
      <c r="D101" s="31">
        <v>2378</v>
      </c>
      <c r="E101" s="32" t="s">
        <v>7325</v>
      </c>
      <c r="F101" s="33" t="s">
        <v>7535</v>
      </c>
      <c r="G101" s="34">
        <v>7.0000000000000001E-3</v>
      </c>
      <c r="H101" s="471">
        <f>SUMIF(Insumos!B:B,D101,Insumos!G:G)</f>
        <v>2.74</v>
      </c>
      <c r="I101" s="30">
        <f t="shared" si="2"/>
        <v>0.02</v>
      </c>
      <c r="J101" s="29"/>
    </row>
    <row r="102" spans="2:12">
      <c r="D102" s="699"/>
      <c r="E102" s="699"/>
      <c r="F102" s="699"/>
      <c r="G102" s="699"/>
      <c r="H102" s="234" t="s">
        <v>9454</v>
      </c>
      <c r="I102" s="30">
        <f>SUM(I85:I101)</f>
        <v>4.87</v>
      </c>
      <c r="J102" s="29"/>
    </row>
    <row r="103" spans="2:12">
      <c r="D103" s="228"/>
      <c r="E103" s="229"/>
      <c r="F103" s="229"/>
      <c r="G103" s="230"/>
      <c r="H103" s="235"/>
      <c r="I103" s="30"/>
      <c r="J103" s="29"/>
    </row>
    <row r="104" spans="2:12">
      <c r="D104" s="228"/>
      <c r="E104" s="229"/>
      <c r="F104" s="229"/>
      <c r="G104" s="230"/>
      <c r="H104" s="235" t="s">
        <v>8317</v>
      </c>
      <c r="I104" s="30">
        <f>TRUNC(I84+I102+I103,2)</f>
        <v>5.7</v>
      </c>
      <c r="J104" s="29"/>
    </row>
    <row r="105" spans="2:12">
      <c r="B105" s="25"/>
      <c r="C105" s="25"/>
      <c r="D105" s="35"/>
      <c r="E105" s="35"/>
      <c r="F105" s="35"/>
      <c r="G105" s="36"/>
      <c r="H105" s="236"/>
      <c r="I105" s="39"/>
      <c r="J105" s="38"/>
      <c r="K105" s="25"/>
      <c r="L105" s="39"/>
    </row>
    <row r="107" spans="2:12">
      <c r="D107" s="702"/>
      <c r="E107" s="702"/>
      <c r="F107" s="702"/>
      <c r="G107" s="702"/>
      <c r="H107" s="702"/>
      <c r="I107" s="702"/>
    </row>
    <row r="108" spans="2:12">
      <c r="B108" s="419" t="s">
        <v>2316</v>
      </c>
      <c r="C108" s="419" t="s">
        <v>8244</v>
      </c>
      <c r="D108" s="419">
        <v>3658</v>
      </c>
      <c r="E108" s="690" t="str">
        <f>VLOOKUP(D108,ORSE!$C:$F,2)</f>
        <v>ESCAVAÇÃO E CARGA COM ESCAVADEIRA HIDRÁULICA DE MATERIAL DE 1ª CATEGORIA EM M EIO ALAGADO</v>
      </c>
      <c r="F108" s="691"/>
      <c r="G108" s="691"/>
      <c r="H108" s="692"/>
      <c r="I108" s="696" t="str">
        <f>VLOOKUP(D108,ORSE!$C:$F,3)</f>
        <v>M3</v>
      </c>
      <c r="J108" s="29"/>
      <c r="K108" s="422">
        <f>I137</f>
        <v>3.6</v>
      </c>
      <c r="L108" s="422">
        <f>VLOOKUP(D108,ORSE!$C:$F,4)</f>
        <v>4.5999999999999996</v>
      </c>
    </row>
    <row r="109" spans="2:12">
      <c r="B109" s="423"/>
      <c r="C109" s="423"/>
      <c r="D109" s="423"/>
      <c r="E109" s="693"/>
      <c r="F109" s="694"/>
      <c r="G109" s="694"/>
      <c r="H109" s="695"/>
      <c r="I109" s="697"/>
      <c r="J109" s="29"/>
    </row>
    <row r="110" spans="2:12">
      <c r="D110" s="427" t="s">
        <v>7844</v>
      </c>
      <c r="E110" s="427" t="s">
        <v>8294</v>
      </c>
      <c r="F110" s="427" t="s">
        <v>7845</v>
      </c>
      <c r="G110" s="428" t="s">
        <v>7846</v>
      </c>
      <c r="H110" s="470" t="s">
        <v>7847</v>
      </c>
      <c r="I110" s="429" t="s">
        <v>8254</v>
      </c>
      <c r="J110" s="29"/>
    </row>
    <row r="111" spans="2:12">
      <c r="D111" s="698" t="s">
        <v>981</v>
      </c>
      <c r="E111" s="698"/>
      <c r="F111" s="698"/>
      <c r="G111" s="698"/>
      <c r="H111" s="698"/>
      <c r="I111" s="698"/>
      <c r="J111" s="29"/>
    </row>
    <row r="112" spans="2:12">
      <c r="D112" s="31">
        <v>54</v>
      </c>
      <c r="E112" s="32" t="s">
        <v>214</v>
      </c>
      <c r="F112" s="33" t="s">
        <v>7328</v>
      </c>
      <c r="G112" s="34">
        <v>2.3300000000000001E-2</v>
      </c>
      <c r="H112" s="471">
        <f>SUMIF(Insumos!B:B,D112,Insumos!G:G)</f>
        <v>20.81</v>
      </c>
      <c r="I112" s="30">
        <f>(G112*H112)</f>
        <v>0.48</v>
      </c>
      <c r="J112" s="29"/>
      <c r="K112" s="413"/>
    </row>
    <row r="113" spans="4:11">
      <c r="D113" s="31">
        <v>6111</v>
      </c>
      <c r="E113" s="32" t="s">
        <v>46</v>
      </c>
      <c r="F113" s="33" t="s">
        <v>7328</v>
      </c>
      <c r="G113" s="34">
        <v>2.3300000000000001E-2</v>
      </c>
      <c r="H113" s="471">
        <f>SUMIF(Insumos!B:B,D113,Insumos!G:G)</f>
        <v>11.11</v>
      </c>
      <c r="I113" s="30">
        <f>(G113*H113)</f>
        <v>0.26</v>
      </c>
      <c r="J113" s="29"/>
      <c r="K113" s="413"/>
    </row>
    <row r="114" spans="4:11">
      <c r="D114" s="31">
        <v>10517</v>
      </c>
      <c r="E114" s="32" t="s">
        <v>7888</v>
      </c>
      <c r="F114" s="33" t="s">
        <v>9079</v>
      </c>
      <c r="G114" s="34">
        <v>0</v>
      </c>
      <c r="H114" s="471">
        <f>SUMIF(Insumos!B:B,D114,Insumos!G:G)</f>
        <v>255.26</v>
      </c>
      <c r="I114" s="30">
        <f>(G114*H114)</f>
        <v>0</v>
      </c>
      <c r="J114" s="29"/>
      <c r="K114" s="413"/>
    </row>
    <row r="115" spans="4:11">
      <c r="D115" s="31">
        <v>10761</v>
      </c>
      <c r="E115" s="32" t="s">
        <v>8896</v>
      </c>
      <c r="F115" s="33" t="s">
        <v>7535</v>
      </c>
      <c r="G115" s="34">
        <v>2.3999999999999998E-3</v>
      </c>
      <c r="H115" s="471">
        <f>SUMIF(Insumos!B:B,D115,Insumos!G:G)</f>
        <v>1.96</v>
      </c>
      <c r="I115" s="30">
        <f>(G115*H115)</f>
        <v>0</v>
      </c>
      <c r="J115" s="29"/>
      <c r="K115" s="413"/>
    </row>
    <row r="116" spans="4:11">
      <c r="D116" s="31">
        <v>10362</v>
      </c>
      <c r="E116" s="32" t="s">
        <v>7885</v>
      </c>
      <c r="F116" s="33" t="s">
        <v>7535</v>
      </c>
      <c r="G116" s="34">
        <v>1E-4</v>
      </c>
      <c r="H116" s="471">
        <f>SUMIF(Insumos!B:B,D116,Insumos!G:G)</f>
        <v>4.42</v>
      </c>
      <c r="I116" s="30">
        <f>(G116*H116)</f>
        <v>0</v>
      </c>
      <c r="J116" s="29"/>
      <c r="K116" s="413"/>
    </row>
    <row r="117" spans="4:11">
      <c r="D117" s="699"/>
      <c r="E117" s="699"/>
      <c r="F117" s="699"/>
      <c r="G117" s="699"/>
      <c r="H117" s="234" t="s">
        <v>9454</v>
      </c>
      <c r="I117" s="30">
        <f>SUM(I111:I116)</f>
        <v>0.74</v>
      </c>
      <c r="J117" s="29"/>
    </row>
    <row r="118" spans="4:11">
      <c r="D118" s="698" t="s">
        <v>996</v>
      </c>
      <c r="E118" s="698"/>
      <c r="F118" s="698"/>
      <c r="G118" s="698"/>
      <c r="H118" s="698"/>
      <c r="I118" s="698"/>
      <c r="J118" s="29"/>
    </row>
    <row r="119" spans="4:11" ht="25.5">
      <c r="D119" s="31">
        <v>4680</v>
      </c>
      <c r="E119" s="32" t="s">
        <v>7357</v>
      </c>
      <c r="F119" s="33" t="s">
        <v>7328</v>
      </c>
      <c r="G119" s="34">
        <v>3.3300000000000003E-2</v>
      </c>
      <c r="H119" s="471">
        <f>SUMIF(Insumos!B:B,D119,Insumos!G:G)</f>
        <v>84.67</v>
      </c>
      <c r="I119" s="30">
        <f t="shared" ref="I119:I134" si="3">(G119*H119)</f>
        <v>2.82</v>
      </c>
      <c r="J119" s="29"/>
    </row>
    <row r="120" spans="4:11">
      <c r="D120" s="31">
        <v>158</v>
      </c>
      <c r="E120" s="32" t="s">
        <v>9398</v>
      </c>
      <c r="F120" s="33" t="s">
        <v>7535</v>
      </c>
      <c r="G120" s="34">
        <v>2.3999999999999998E-3</v>
      </c>
      <c r="H120" s="471">
        <f>SUMIF(Insumos!B:B,D120,Insumos!G:G)</f>
        <v>7.83</v>
      </c>
      <c r="I120" s="30">
        <f t="shared" si="3"/>
        <v>0.02</v>
      </c>
      <c r="J120" s="29"/>
    </row>
    <row r="121" spans="4:11">
      <c r="D121" s="31">
        <v>12893</v>
      </c>
      <c r="E121" s="32" t="s">
        <v>7646</v>
      </c>
      <c r="F121" s="33" t="s">
        <v>7645</v>
      </c>
      <c r="G121" s="34">
        <v>0</v>
      </c>
      <c r="H121" s="471">
        <f>SUMIF(Insumos!B:B,D121,Insumos!G:G)</f>
        <v>30.36</v>
      </c>
      <c r="I121" s="30">
        <f t="shared" si="3"/>
        <v>0</v>
      </c>
      <c r="J121" s="29"/>
    </row>
    <row r="122" spans="4:11" ht="25.5">
      <c r="D122" s="31">
        <v>12894</v>
      </c>
      <c r="E122" s="32" t="s">
        <v>7647</v>
      </c>
      <c r="F122" s="33" t="s">
        <v>7535</v>
      </c>
      <c r="G122" s="34">
        <v>0</v>
      </c>
      <c r="H122" s="471">
        <f>SUMIF(Insumos!B:B,D122,Insumos!G:G)</f>
        <v>8.2200000000000006</v>
      </c>
      <c r="I122" s="30">
        <f t="shared" si="3"/>
        <v>0</v>
      </c>
      <c r="J122" s="29"/>
    </row>
    <row r="123" spans="4:11" ht="25.5">
      <c r="D123" s="31">
        <v>12895</v>
      </c>
      <c r="E123" s="32" t="s">
        <v>7648</v>
      </c>
      <c r="F123" s="33" t="s">
        <v>7535</v>
      </c>
      <c r="G123" s="34">
        <v>0</v>
      </c>
      <c r="H123" s="471">
        <f>SUMIF(Insumos!B:B,D123,Insumos!G:G)</f>
        <v>6.33</v>
      </c>
      <c r="I123" s="30">
        <f t="shared" si="3"/>
        <v>0</v>
      </c>
      <c r="J123" s="29"/>
    </row>
    <row r="124" spans="4:11">
      <c r="D124" s="31">
        <v>2711</v>
      </c>
      <c r="E124" s="32" t="s">
        <v>9726</v>
      </c>
      <c r="F124" s="33" t="s">
        <v>7535</v>
      </c>
      <c r="G124" s="34">
        <v>0</v>
      </c>
      <c r="H124" s="471">
        <f>SUMIF(Insumos!B:B,D124,Insumos!G:G)</f>
        <v>86.13</v>
      </c>
      <c r="I124" s="30">
        <f t="shared" si="3"/>
        <v>0</v>
      </c>
      <c r="J124" s="29"/>
    </row>
    <row r="125" spans="4:11">
      <c r="D125" s="31">
        <v>10492</v>
      </c>
      <c r="E125" s="32" t="s">
        <v>7887</v>
      </c>
      <c r="F125" s="33" t="s">
        <v>7535</v>
      </c>
      <c r="G125" s="34">
        <v>1E-4</v>
      </c>
      <c r="H125" s="471">
        <f>SUMIF(Insumos!B:B,D125,Insumos!G:G)</f>
        <v>86.13</v>
      </c>
      <c r="I125" s="30">
        <f t="shared" si="3"/>
        <v>0.01</v>
      </c>
      <c r="J125" s="29"/>
    </row>
    <row r="126" spans="4:11">
      <c r="D126" s="31">
        <v>941</v>
      </c>
      <c r="E126" s="32" t="s">
        <v>8607</v>
      </c>
      <c r="F126" s="33" t="s">
        <v>7535</v>
      </c>
      <c r="G126" s="34">
        <v>0</v>
      </c>
      <c r="H126" s="471">
        <f>SUMIF(Insumos!B:B,D126,Insumos!G:G)</f>
        <v>53.6</v>
      </c>
      <c r="I126" s="30">
        <f t="shared" si="3"/>
        <v>0</v>
      </c>
      <c r="J126" s="29"/>
    </row>
    <row r="127" spans="4:11">
      <c r="D127" s="31">
        <v>12892</v>
      </c>
      <c r="E127" s="32" t="s">
        <v>7644</v>
      </c>
      <c r="F127" s="33" t="s">
        <v>7645</v>
      </c>
      <c r="G127" s="34">
        <v>1E-4</v>
      </c>
      <c r="H127" s="471">
        <f>SUMIF(Insumos!B:B,D127,Insumos!G:G)</f>
        <v>5.69</v>
      </c>
      <c r="I127" s="30">
        <f t="shared" si="3"/>
        <v>0</v>
      </c>
      <c r="J127" s="29"/>
    </row>
    <row r="128" spans="4:11">
      <c r="D128" s="31">
        <v>4729</v>
      </c>
      <c r="E128" s="32" t="s">
        <v>9191</v>
      </c>
      <c r="F128" s="33" t="s">
        <v>7535</v>
      </c>
      <c r="G128" s="34">
        <v>0</v>
      </c>
      <c r="H128" s="471">
        <f>SUMIF(Insumos!B:B,D128,Insumos!G:G)</f>
        <v>12.37</v>
      </c>
      <c r="I128" s="30">
        <f t="shared" si="3"/>
        <v>0</v>
      </c>
      <c r="J128" s="29"/>
    </row>
    <row r="129" spans="2:12">
      <c r="D129" s="31">
        <v>1651</v>
      </c>
      <c r="E129" s="32" t="s">
        <v>8700</v>
      </c>
      <c r="F129" s="33" t="s">
        <v>8701</v>
      </c>
      <c r="G129" s="34">
        <v>0</v>
      </c>
      <c r="H129" s="471">
        <f>SUMIF(Insumos!B:B,D129,Insumos!G:G)</f>
        <v>4.3099999999999996</v>
      </c>
      <c r="I129" s="30">
        <f t="shared" si="3"/>
        <v>0</v>
      </c>
      <c r="J129" s="29"/>
    </row>
    <row r="130" spans="2:12">
      <c r="D130" s="31">
        <v>10788</v>
      </c>
      <c r="E130" s="32" t="s">
        <v>8897</v>
      </c>
      <c r="F130" s="33" t="s">
        <v>7535</v>
      </c>
      <c r="G130" s="34">
        <v>0</v>
      </c>
      <c r="H130" s="471">
        <f>SUMIF(Insumos!B:B,D130,Insumos!G:G)</f>
        <v>13.54</v>
      </c>
      <c r="I130" s="30">
        <f t="shared" si="3"/>
        <v>0</v>
      </c>
      <c r="J130" s="29"/>
    </row>
    <row r="131" spans="2:12">
      <c r="D131" s="31">
        <v>10596</v>
      </c>
      <c r="E131" s="32" t="s">
        <v>8894</v>
      </c>
      <c r="F131" s="33" t="s">
        <v>7535</v>
      </c>
      <c r="G131" s="34">
        <v>1E-4</v>
      </c>
      <c r="H131" s="471">
        <f>SUMIF(Insumos!B:B,D131,Insumos!G:G)</f>
        <v>2.5099999999999998</v>
      </c>
      <c r="I131" s="30">
        <f t="shared" si="3"/>
        <v>0</v>
      </c>
      <c r="J131" s="29"/>
    </row>
    <row r="132" spans="2:12">
      <c r="D132" s="31">
        <v>10599</v>
      </c>
      <c r="E132" s="32" t="s">
        <v>8895</v>
      </c>
      <c r="F132" s="33" t="s">
        <v>7535</v>
      </c>
      <c r="G132" s="34">
        <v>0</v>
      </c>
      <c r="H132" s="471">
        <f>SUMIF(Insumos!B:B,D132,Insumos!G:G)</f>
        <v>13.86</v>
      </c>
      <c r="I132" s="30">
        <f t="shared" si="3"/>
        <v>0</v>
      </c>
      <c r="J132" s="29"/>
    </row>
    <row r="133" spans="2:12">
      <c r="D133" s="31">
        <v>4728</v>
      </c>
      <c r="E133" s="32" t="s">
        <v>9190</v>
      </c>
      <c r="F133" s="33" t="s">
        <v>7535</v>
      </c>
      <c r="G133" s="34">
        <v>0</v>
      </c>
      <c r="H133" s="471">
        <f>SUMIF(Insumos!B:B,D133,Insumos!G:G)</f>
        <v>7.4</v>
      </c>
      <c r="I133" s="30">
        <f t="shared" si="3"/>
        <v>0</v>
      </c>
      <c r="J133" s="29"/>
    </row>
    <row r="134" spans="2:12">
      <c r="D134" s="31">
        <v>2378</v>
      </c>
      <c r="E134" s="32" t="s">
        <v>7325</v>
      </c>
      <c r="F134" s="33" t="s">
        <v>7535</v>
      </c>
      <c r="G134" s="34">
        <v>2.2000000000000001E-3</v>
      </c>
      <c r="H134" s="471">
        <f>SUMIF(Insumos!B:B,D134,Insumos!G:G)</f>
        <v>2.74</v>
      </c>
      <c r="I134" s="30">
        <f t="shared" si="3"/>
        <v>0.01</v>
      </c>
      <c r="J134" s="29"/>
    </row>
    <row r="135" spans="2:12">
      <c r="D135" s="699"/>
      <c r="E135" s="699"/>
      <c r="F135" s="699"/>
      <c r="G135" s="699"/>
      <c r="H135" s="234" t="s">
        <v>9454</v>
      </c>
      <c r="I135" s="30">
        <f>SUM(I118:I134)</f>
        <v>2.86</v>
      </c>
      <c r="J135" s="29"/>
    </row>
    <row r="136" spans="2:12">
      <c r="D136" s="228"/>
      <c r="E136" s="229"/>
      <c r="F136" s="229"/>
      <c r="G136" s="230"/>
      <c r="H136" s="235"/>
      <c r="I136" s="30"/>
      <c r="J136" s="29"/>
    </row>
    <row r="137" spans="2:12">
      <c r="D137" s="228"/>
      <c r="E137" s="229"/>
      <c r="F137" s="229"/>
      <c r="G137" s="230"/>
      <c r="H137" s="235" t="s">
        <v>8317</v>
      </c>
      <c r="I137" s="30">
        <f>TRUNC(I117+I135+I136,2)</f>
        <v>3.6</v>
      </c>
      <c r="J137" s="29"/>
    </row>
    <row r="138" spans="2:12">
      <c r="B138" s="25"/>
      <c r="C138" s="25"/>
      <c r="D138" s="35"/>
      <c r="E138" s="35"/>
      <c r="F138" s="35"/>
      <c r="G138" s="36"/>
      <c r="H138" s="236"/>
      <c r="I138" s="39"/>
      <c r="J138" s="38"/>
      <c r="K138" s="25"/>
      <c r="L138" s="39"/>
    </row>
    <row r="140" spans="2:12">
      <c r="D140" s="702"/>
      <c r="E140" s="702"/>
      <c r="F140" s="702"/>
      <c r="G140" s="702"/>
      <c r="H140" s="702"/>
      <c r="I140" s="702"/>
    </row>
    <row r="141" spans="2:12">
      <c r="B141" s="419" t="s">
        <v>2316</v>
      </c>
      <c r="C141" s="419" t="s">
        <v>8244</v>
      </c>
      <c r="D141" s="419">
        <v>4577</v>
      </c>
      <c r="E141" s="690" t="str">
        <f>VLOOKUP(D141,ORSE!$C:$F,2)</f>
        <v>ESCAVAÇÃO, CARGA E TRANSPORTE DE MATERIAL DE 1ª  CATEGORIA,  COM ESCAVADEIRA  HIDRAÚLICA, DMT 201  A 400M</v>
      </c>
      <c r="F141" s="691"/>
      <c r="G141" s="691"/>
      <c r="H141" s="692"/>
      <c r="I141" s="696" t="str">
        <f>VLOOKUP(D141,ORSE!$C:$F,3)</f>
        <v>M3</v>
      </c>
      <c r="J141" s="29"/>
      <c r="K141" s="422">
        <f>I172</f>
        <v>3.72</v>
      </c>
      <c r="L141" s="422">
        <f>VLOOKUP(D141,ORSE!$C:$F,4)</f>
        <v>4.76</v>
      </c>
    </row>
    <row r="142" spans="2:12">
      <c r="B142" s="423"/>
      <c r="C142" s="423"/>
      <c r="D142" s="423"/>
      <c r="E142" s="693"/>
      <c r="F142" s="694"/>
      <c r="G142" s="694"/>
      <c r="H142" s="695"/>
      <c r="I142" s="697"/>
      <c r="J142" s="29"/>
    </row>
    <row r="143" spans="2:12">
      <c r="D143" s="427" t="s">
        <v>7844</v>
      </c>
      <c r="E143" s="427" t="s">
        <v>8294</v>
      </c>
      <c r="F143" s="427" t="s">
        <v>7845</v>
      </c>
      <c r="G143" s="428" t="s">
        <v>7846</v>
      </c>
      <c r="H143" s="470" t="s">
        <v>7847</v>
      </c>
      <c r="I143" s="429" t="s">
        <v>8254</v>
      </c>
      <c r="J143" s="29"/>
    </row>
    <row r="144" spans="2:12">
      <c r="D144" s="698" t="s">
        <v>981</v>
      </c>
      <c r="E144" s="698"/>
      <c r="F144" s="698"/>
      <c r="G144" s="698"/>
      <c r="H144" s="698"/>
      <c r="I144" s="698"/>
      <c r="J144" s="29"/>
    </row>
    <row r="145" spans="4:11">
      <c r="D145" s="31">
        <v>54</v>
      </c>
      <c r="E145" s="32" t="s">
        <v>214</v>
      </c>
      <c r="F145" s="33" t="s">
        <v>7328</v>
      </c>
      <c r="G145" s="34">
        <v>5.1999999999999998E-3</v>
      </c>
      <c r="H145" s="471">
        <f>SUMIF(Insumos!B:B,D145,Insumos!G:G)</f>
        <v>20.81</v>
      </c>
      <c r="I145" s="30">
        <f>(G145*H145)</f>
        <v>0.11</v>
      </c>
      <c r="J145" s="29"/>
      <c r="K145" s="413"/>
    </row>
    <row r="146" spans="4:11">
      <c r="D146" s="31">
        <v>6111</v>
      </c>
      <c r="E146" s="32" t="s">
        <v>46</v>
      </c>
      <c r="F146" s="33" t="s">
        <v>7328</v>
      </c>
      <c r="G146" s="34">
        <v>1.5599999999999999E-2</v>
      </c>
      <c r="H146" s="471">
        <f>SUMIF(Insumos!B:B,D146,Insumos!G:G)</f>
        <v>11.11</v>
      </c>
      <c r="I146" s="30">
        <f>(G146*H146)</f>
        <v>0.17</v>
      </c>
      <c r="J146" s="29"/>
      <c r="K146" s="413"/>
    </row>
    <row r="147" spans="4:11">
      <c r="D147" s="31">
        <v>10517</v>
      </c>
      <c r="E147" s="32" t="s">
        <v>7888</v>
      </c>
      <c r="F147" s="33" t="s">
        <v>9079</v>
      </c>
      <c r="G147" s="34">
        <v>0</v>
      </c>
      <c r="H147" s="471">
        <f>SUMIF(Insumos!B:B,D147,Insumos!G:G)</f>
        <v>255.26</v>
      </c>
      <c r="I147" s="30">
        <f>(G147*H147)</f>
        <v>0</v>
      </c>
      <c r="J147" s="29"/>
      <c r="K147" s="413"/>
    </row>
    <row r="148" spans="4:11">
      <c r="D148" s="31">
        <v>10761</v>
      </c>
      <c r="E148" s="32" t="s">
        <v>8896</v>
      </c>
      <c r="F148" s="33" t="s">
        <v>7535</v>
      </c>
      <c r="G148" s="34">
        <v>1.6000000000000001E-3</v>
      </c>
      <c r="H148" s="471">
        <f>SUMIF(Insumos!B:B,D148,Insumos!G:G)</f>
        <v>1.96</v>
      </c>
      <c r="I148" s="30">
        <f>(G148*H148)</f>
        <v>0</v>
      </c>
      <c r="J148" s="29"/>
      <c r="K148" s="413"/>
    </row>
    <row r="149" spans="4:11">
      <c r="D149" s="31">
        <v>10362</v>
      </c>
      <c r="E149" s="32" t="s">
        <v>7885</v>
      </c>
      <c r="F149" s="33" t="s">
        <v>7535</v>
      </c>
      <c r="G149" s="34">
        <v>1E-4</v>
      </c>
      <c r="H149" s="471">
        <f>SUMIF(Insumos!B:B,D149,Insumos!G:G)</f>
        <v>4.42</v>
      </c>
      <c r="I149" s="30">
        <f>(G149*H149)</f>
        <v>0</v>
      </c>
      <c r="J149" s="29"/>
      <c r="K149" s="413"/>
    </row>
    <row r="150" spans="4:11">
      <c r="D150" s="699"/>
      <c r="E150" s="699"/>
      <c r="F150" s="699"/>
      <c r="G150" s="699"/>
      <c r="H150" s="234" t="s">
        <v>9454</v>
      </c>
      <c r="I150" s="30">
        <f>SUM(I144:I149)</f>
        <v>0.28000000000000003</v>
      </c>
      <c r="J150" s="29"/>
    </row>
    <row r="151" spans="4:11">
      <c r="D151" s="698" t="s">
        <v>996</v>
      </c>
      <c r="E151" s="698"/>
      <c r="F151" s="698"/>
      <c r="G151" s="698"/>
      <c r="H151" s="698"/>
      <c r="I151" s="698"/>
      <c r="J151" s="29"/>
    </row>
    <row r="152" spans="4:11" ht="25.5">
      <c r="D152" s="31">
        <v>2450</v>
      </c>
      <c r="E152" s="32" t="s">
        <v>116</v>
      </c>
      <c r="F152" s="33" t="s">
        <v>7328</v>
      </c>
      <c r="G152" s="34">
        <v>2.1899999999999999E-2</v>
      </c>
      <c r="H152" s="471">
        <f>SUMIF(Insumos!B:B,D152,Insumos!G:G)-0.888888888888889</f>
        <v>108.97110000000001</v>
      </c>
      <c r="I152" s="30">
        <f t="shared" ref="I152:I169" si="4">(G152*H152)</f>
        <v>2.39</v>
      </c>
      <c r="J152" s="29"/>
    </row>
    <row r="153" spans="4:11" ht="25.5">
      <c r="D153" s="31">
        <v>4680</v>
      </c>
      <c r="E153" s="32" t="s">
        <v>7357</v>
      </c>
      <c r="F153" s="33" t="s">
        <v>7328</v>
      </c>
      <c r="G153" s="34">
        <v>1.01E-2</v>
      </c>
      <c r="H153" s="471">
        <f>SUMIF(Insumos!B:B,D153,Insumos!G:G)</f>
        <v>84.67</v>
      </c>
      <c r="I153" s="30">
        <f t="shared" si="4"/>
        <v>0.86</v>
      </c>
      <c r="J153" s="29"/>
    </row>
    <row r="154" spans="4:11" ht="25.5">
      <c r="D154" s="31">
        <v>2475</v>
      </c>
      <c r="E154" s="32" t="s">
        <v>7331</v>
      </c>
      <c r="F154" s="33" t="s">
        <v>7328</v>
      </c>
      <c r="G154" s="34">
        <v>1.5E-3</v>
      </c>
      <c r="H154" s="471">
        <f>SUMIF(Insumos!B:B,D154,Insumos!G:G)</f>
        <v>115.45</v>
      </c>
      <c r="I154" s="30">
        <f t="shared" si="4"/>
        <v>0.17</v>
      </c>
      <c r="J154" s="29"/>
    </row>
    <row r="155" spans="4:11">
      <c r="D155" s="31">
        <v>158</v>
      </c>
      <c r="E155" s="32" t="s">
        <v>9398</v>
      </c>
      <c r="F155" s="33" t="s">
        <v>7535</v>
      </c>
      <c r="G155" s="34">
        <v>1.6000000000000001E-3</v>
      </c>
      <c r="H155" s="471">
        <f>SUMIF(Insumos!B:B,D155,Insumos!G:G)</f>
        <v>7.83</v>
      </c>
      <c r="I155" s="30">
        <f t="shared" si="4"/>
        <v>0.01</v>
      </c>
      <c r="J155" s="29"/>
    </row>
    <row r="156" spans="4:11">
      <c r="D156" s="31">
        <v>12893</v>
      </c>
      <c r="E156" s="32" t="s">
        <v>7646</v>
      </c>
      <c r="F156" s="33" t="s">
        <v>7645</v>
      </c>
      <c r="G156" s="34">
        <v>0</v>
      </c>
      <c r="H156" s="471">
        <f>SUMIF(Insumos!B:B,D156,Insumos!G:G)</f>
        <v>30.36</v>
      </c>
      <c r="I156" s="30">
        <f t="shared" si="4"/>
        <v>0</v>
      </c>
      <c r="J156" s="29"/>
    </row>
    <row r="157" spans="4:11" ht="25.5">
      <c r="D157" s="31">
        <v>12894</v>
      </c>
      <c r="E157" s="32" t="s">
        <v>7647</v>
      </c>
      <c r="F157" s="33" t="s">
        <v>7535</v>
      </c>
      <c r="G157" s="34">
        <v>0</v>
      </c>
      <c r="H157" s="471">
        <f>SUMIF(Insumos!B:B,D157,Insumos!G:G)</f>
        <v>8.2200000000000006</v>
      </c>
      <c r="I157" s="30">
        <f t="shared" si="4"/>
        <v>0</v>
      </c>
      <c r="J157" s="29"/>
    </row>
    <row r="158" spans="4:11" ht="25.5">
      <c r="D158" s="31">
        <v>12895</v>
      </c>
      <c r="E158" s="32" t="s">
        <v>7648</v>
      </c>
      <c r="F158" s="33" t="s">
        <v>7535</v>
      </c>
      <c r="G158" s="34">
        <v>0</v>
      </c>
      <c r="H158" s="471">
        <f>SUMIF(Insumos!B:B,D158,Insumos!G:G)</f>
        <v>6.33</v>
      </c>
      <c r="I158" s="30">
        <f t="shared" si="4"/>
        <v>0</v>
      </c>
      <c r="J158" s="29"/>
    </row>
    <row r="159" spans="4:11">
      <c r="D159" s="31">
        <v>2711</v>
      </c>
      <c r="E159" s="32" t="s">
        <v>9726</v>
      </c>
      <c r="F159" s="33" t="s">
        <v>7535</v>
      </c>
      <c r="G159" s="34">
        <v>0</v>
      </c>
      <c r="H159" s="471">
        <f>SUMIF(Insumos!B:B,D159,Insumos!G:G)</f>
        <v>86.13</v>
      </c>
      <c r="I159" s="30">
        <f t="shared" si="4"/>
        <v>0</v>
      </c>
      <c r="J159" s="29"/>
    </row>
    <row r="160" spans="4:11">
      <c r="D160" s="31">
        <v>10492</v>
      </c>
      <c r="E160" s="32" t="s">
        <v>7887</v>
      </c>
      <c r="F160" s="33" t="s">
        <v>7535</v>
      </c>
      <c r="G160" s="34">
        <v>1E-4</v>
      </c>
      <c r="H160" s="471">
        <f>SUMIF(Insumos!B:B,D160,Insumos!G:G)</f>
        <v>86.13</v>
      </c>
      <c r="I160" s="30">
        <f t="shared" si="4"/>
        <v>0.01</v>
      </c>
      <c r="J160" s="29"/>
    </row>
    <row r="161" spans="2:12">
      <c r="D161" s="31">
        <v>941</v>
      </c>
      <c r="E161" s="32" t="s">
        <v>8607</v>
      </c>
      <c r="F161" s="33" t="s">
        <v>7535</v>
      </c>
      <c r="G161" s="34">
        <v>0</v>
      </c>
      <c r="H161" s="471">
        <f>SUMIF(Insumos!B:B,D161,Insumos!G:G)</f>
        <v>53.6</v>
      </c>
      <c r="I161" s="30">
        <f t="shared" si="4"/>
        <v>0</v>
      </c>
      <c r="J161" s="29"/>
    </row>
    <row r="162" spans="2:12">
      <c r="D162" s="31">
        <v>12892</v>
      </c>
      <c r="E162" s="32" t="s">
        <v>7644</v>
      </c>
      <c r="F162" s="33" t="s">
        <v>7645</v>
      </c>
      <c r="G162" s="34">
        <v>0</v>
      </c>
      <c r="H162" s="471">
        <f>SUMIF(Insumos!B:B,D162,Insumos!G:G)</f>
        <v>5.69</v>
      </c>
      <c r="I162" s="30">
        <f t="shared" si="4"/>
        <v>0</v>
      </c>
      <c r="J162" s="29"/>
    </row>
    <row r="163" spans="2:12">
      <c r="D163" s="31">
        <v>4729</v>
      </c>
      <c r="E163" s="32" t="s">
        <v>9191</v>
      </c>
      <c r="F163" s="33" t="s">
        <v>7535</v>
      </c>
      <c r="G163" s="34">
        <v>0</v>
      </c>
      <c r="H163" s="471">
        <f>SUMIF(Insumos!B:B,D163,Insumos!G:G)</f>
        <v>12.37</v>
      </c>
      <c r="I163" s="30">
        <f t="shared" si="4"/>
        <v>0</v>
      </c>
      <c r="J163" s="29"/>
    </row>
    <row r="164" spans="2:12">
      <c r="D164" s="31">
        <v>1651</v>
      </c>
      <c r="E164" s="32" t="s">
        <v>8700</v>
      </c>
      <c r="F164" s="33" t="s">
        <v>8701</v>
      </c>
      <c r="G164" s="34">
        <v>0</v>
      </c>
      <c r="H164" s="471">
        <f>SUMIF(Insumos!B:B,D164,Insumos!G:G)</f>
        <v>4.3099999999999996</v>
      </c>
      <c r="I164" s="30">
        <f t="shared" si="4"/>
        <v>0</v>
      </c>
      <c r="J164" s="29"/>
    </row>
    <row r="165" spans="2:12">
      <c r="D165" s="31">
        <v>10788</v>
      </c>
      <c r="E165" s="32" t="s">
        <v>8897</v>
      </c>
      <c r="F165" s="33" t="s">
        <v>7535</v>
      </c>
      <c r="G165" s="34">
        <v>0</v>
      </c>
      <c r="H165" s="471">
        <f>SUMIF(Insumos!B:B,D165,Insumos!G:G)</f>
        <v>13.54</v>
      </c>
      <c r="I165" s="30">
        <f t="shared" si="4"/>
        <v>0</v>
      </c>
      <c r="J165" s="29"/>
    </row>
    <row r="166" spans="2:12">
      <c r="D166" s="31">
        <v>10596</v>
      </c>
      <c r="E166" s="32" t="s">
        <v>8894</v>
      </c>
      <c r="F166" s="33" t="s">
        <v>7535</v>
      </c>
      <c r="G166" s="34">
        <v>1E-4</v>
      </c>
      <c r="H166" s="471">
        <f>SUMIF(Insumos!B:B,D166,Insumos!G:G)</f>
        <v>2.5099999999999998</v>
      </c>
      <c r="I166" s="30">
        <f t="shared" si="4"/>
        <v>0</v>
      </c>
      <c r="J166" s="29"/>
    </row>
    <row r="167" spans="2:12">
      <c r="D167" s="31">
        <v>10599</v>
      </c>
      <c r="E167" s="32" t="s">
        <v>8895</v>
      </c>
      <c r="F167" s="33" t="s">
        <v>7535</v>
      </c>
      <c r="G167" s="34">
        <v>0</v>
      </c>
      <c r="H167" s="471">
        <f>SUMIF(Insumos!B:B,D167,Insumos!G:G)</f>
        <v>13.86</v>
      </c>
      <c r="I167" s="30">
        <f t="shared" si="4"/>
        <v>0</v>
      </c>
      <c r="J167" s="29"/>
    </row>
    <row r="168" spans="2:12">
      <c r="D168" s="31">
        <v>4728</v>
      </c>
      <c r="E168" s="32" t="s">
        <v>9190</v>
      </c>
      <c r="F168" s="33" t="s">
        <v>7535</v>
      </c>
      <c r="G168" s="34">
        <v>0</v>
      </c>
      <c r="H168" s="471">
        <f>SUMIF(Insumos!B:B,D168,Insumos!G:G)</f>
        <v>7.4</v>
      </c>
      <c r="I168" s="30">
        <f t="shared" si="4"/>
        <v>0</v>
      </c>
      <c r="J168" s="29"/>
    </row>
    <row r="169" spans="2:12">
      <c r="D169" s="31">
        <v>2378</v>
      </c>
      <c r="E169" s="32" t="s">
        <v>7325</v>
      </c>
      <c r="F169" s="33" t="s">
        <v>7535</v>
      </c>
      <c r="G169" s="34">
        <v>1.5E-3</v>
      </c>
      <c r="H169" s="471">
        <f>SUMIF(Insumos!B:B,D169,Insumos!G:G)</f>
        <v>2.74</v>
      </c>
      <c r="I169" s="30">
        <f t="shared" si="4"/>
        <v>0</v>
      </c>
      <c r="J169" s="29"/>
    </row>
    <row r="170" spans="2:12">
      <c r="D170" s="699"/>
      <c r="E170" s="699"/>
      <c r="F170" s="699"/>
      <c r="G170" s="699"/>
      <c r="H170" s="234" t="s">
        <v>9454</v>
      </c>
      <c r="I170" s="30">
        <f>SUM(I151:I169)</f>
        <v>3.44</v>
      </c>
      <c r="J170" s="29"/>
    </row>
    <row r="171" spans="2:12">
      <c r="D171" s="228"/>
      <c r="E171" s="229"/>
      <c r="F171" s="229"/>
      <c r="G171" s="230"/>
      <c r="H171" s="235"/>
      <c r="I171" s="30"/>
      <c r="J171" s="29"/>
    </row>
    <row r="172" spans="2:12">
      <c r="D172" s="228"/>
      <c r="E172" s="229"/>
      <c r="F172" s="229"/>
      <c r="G172" s="230"/>
      <c r="H172" s="235" t="s">
        <v>8317</v>
      </c>
      <c r="I172" s="30">
        <f>TRUNC(I150+I170+I171,2)</f>
        <v>3.72</v>
      </c>
      <c r="J172" s="29"/>
    </row>
    <row r="173" spans="2:12">
      <c r="B173" s="25"/>
      <c r="C173" s="25"/>
      <c r="D173" s="35"/>
      <c r="E173" s="35"/>
      <c r="F173" s="35"/>
      <c r="G173" s="36"/>
      <c r="H173" s="236"/>
      <c r="I173" s="39"/>
      <c r="J173" s="38"/>
      <c r="K173" s="25"/>
      <c r="L173" s="39"/>
    </row>
    <row r="175" spans="2:12">
      <c r="D175" s="702"/>
      <c r="E175" s="702"/>
      <c r="F175" s="702"/>
      <c r="G175" s="702"/>
      <c r="H175" s="702"/>
      <c r="I175" s="702"/>
    </row>
    <row r="176" spans="2:12">
      <c r="B176" s="419" t="s">
        <v>2316</v>
      </c>
      <c r="C176" s="419" t="s">
        <v>8244</v>
      </c>
      <c r="D176" s="419">
        <v>2169</v>
      </c>
      <c r="E176" s="690" t="str">
        <f>VLOOKUP(D176,ORSE!$C:$F,2)</f>
        <v>LASTRO DE CONCRETO SIMPLES REGULARIZADO, FCK=13,5 MPA,LANÇADO E ADENSADO</v>
      </c>
      <c r="F176" s="691"/>
      <c r="G176" s="691"/>
      <c r="H176" s="692"/>
      <c r="I176" s="696" t="str">
        <f>VLOOKUP(D176,ORSE!$C:$F,3)</f>
        <v>M3</v>
      </c>
      <c r="J176" s="29"/>
      <c r="K176" s="422">
        <f>I229</f>
        <v>341.43</v>
      </c>
      <c r="L176" s="422">
        <f>VLOOKUP(D176,ORSE!$C:$F,4)</f>
        <v>436.37</v>
      </c>
    </row>
    <row r="177" spans="2:11">
      <c r="B177" s="423"/>
      <c r="C177" s="423"/>
      <c r="D177" s="423"/>
      <c r="E177" s="693"/>
      <c r="F177" s="694"/>
      <c r="G177" s="694"/>
      <c r="H177" s="695"/>
      <c r="I177" s="697"/>
      <c r="J177" s="29"/>
    </row>
    <row r="178" spans="2:11">
      <c r="D178" s="427" t="s">
        <v>7844</v>
      </c>
      <c r="E178" s="427" t="s">
        <v>8294</v>
      </c>
      <c r="F178" s="427" t="s">
        <v>7845</v>
      </c>
      <c r="G178" s="428" t="s">
        <v>7846</v>
      </c>
      <c r="H178" s="470" t="s">
        <v>7847</v>
      </c>
      <c r="I178" s="429" t="s">
        <v>8254</v>
      </c>
      <c r="J178" s="29"/>
    </row>
    <row r="179" spans="2:11">
      <c r="D179" s="698" t="s">
        <v>981</v>
      </c>
      <c r="E179" s="698"/>
      <c r="F179" s="698"/>
      <c r="G179" s="698"/>
      <c r="H179" s="698"/>
      <c r="I179" s="698"/>
      <c r="J179" s="29"/>
    </row>
    <row r="180" spans="2:11">
      <c r="D180" s="31" t="s">
        <v>2683</v>
      </c>
      <c r="E180" s="32" t="s">
        <v>9348</v>
      </c>
      <c r="F180" s="33" t="s">
        <v>7328</v>
      </c>
      <c r="G180" s="34">
        <v>0.18</v>
      </c>
      <c r="H180" s="471">
        <f>SUMIF(Insumos!B:B,D180,Insumos!G:G)</f>
        <v>13.51</v>
      </c>
      <c r="I180" s="30">
        <f>(G180*H180)</f>
        <v>2.4300000000000002</v>
      </c>
      <c r="J180" s="29"/>
      <c r="K180" s="413"/>
    </row>
    <row r="181" spans="2:11">
      <c r="D181" s="31" t="s">
        <v>7972</v>
      </c>
      <c r="E181" s="32" t="s">
        <v>9105</v>
      </c>
      <c r="F181" s="33" t="s">
        <v>7328</v>
      </c>
      <c r="G181" s="34">
        <v>0.36</v>
      </c>
      <c r="H181" s="471">
        <f>SUMIF(Insumos!B:B,D181,Insumos!G:G)</f>
        <v>13.51</v>
      </c>
      <c r="I181" s="30">
        <f t="shared" ref="I181:I186" si="5">(G181*H181)</f>
        <v>4.8600000000000003</v>
      </c>
      <c r="J181" s="29"/>
      <c r="K181" s="413"/>
    </row>
    <row r="182" spans="2:11">
      <c r="D182" s="31" t="s">
        <v>2127</v>
      </c>
      <c r="E182" s="32" t="s">
        <v>6995</v>
      </c>
      <c r="F182" s="33" t="s">
        <v>7328</v>
      </c>
      <c r="G182" s="34">
        <v>2.9578000000000002</v>
      </c>
      <c r="H182" s="471">
        <f>SUMIF(Insumos!B:B,D182,Insumos!G:G)</f>
        <v>13.51</v>
      </c>
      <c r="I182" s="30">
        <f t="shared" si="5"/>
        <v>39.96</v>
      </c>
      <c r="J182" s="29"/>
      <c r="K182" s="413"/>
    </row>
    <row r="183" spans="2:11">
      <c r="D183" s="31">
        <v>6111</v>
      </c>
      <c r="E183" s="32" t="s">
        <v>46</v>
      </c>
      <c r="F183" s="33" t="s">
        <v>7328</v>
      </c>
      <c r="G183" s="34">
        <v>10.325799999999999</v>
      </c>
      <c r="H183" s="471">
        <f>SUMIF(Insumos!B:B,D183,Insumos!G:G)</f>
        <v>11.11</v>
      </c>
      <c r="I183" s="30">
        <f t="shared" si="5"/>
        <v>114.72</v>
      </c>
      <c r="J183" s="29"/>
      <c r="K183" s="413"/>
    </row>
    <row r="184" spans="2:11">
      <c r="D184" s="31">
        <v>10517</v>
      </c>
      <c r="E184" s="32" t="s">
        <v>7888</v>
      </c>
      <c r="F184" s="33" t="s">
        <v>9079</v>
      </c>
      <c r="G184" s="34">
        <v>5.7000000000000002E-3</v>
      </c>
      <c r="H184" s="471">
        <f>SUMIF(Insumos!B:B,D184,Insumos!G:G)</f>
        <v>255.26</v>
      </c>
      <c r="I184" s="30">
        <f t="shared" si="5"/>
        <v>1.45</v>
      </c>
      <c r="J184" s="29"/>
      <c r="K184" s="413"/>
    </row>
    <row r="185" spans="2:11">
      <c r="D185" s="31">
        <v>10761</v>
      </c>
      <c r="E185" s="32" t="s">
        <v>8896</v>
      </c>
      <c r="F185" s="33" t="s">
        <v>7535</v>
      </c>
      <c r="G185" s="34">
        <v>1.48</v>
      </c>
      <c r="H185" s="471">
        <f>SUMIF(Insumos!B:B,D185,Insumos!G:G)</f>
        <v>1.96</v>
      </c>
      <c r="I185" s="30">
        <f t="shared" si="5"/>
        <v>2.9</v>
      </c>
      <c r="J185" s="29"/>
      <c r="K185" s="413"/>
    </row>
    <row r="186" spans="2:11">
      <c r="D186" s="31">
        <v>10362</v>
      </c>
      <c r="E186" s="32" t="s">
        <v>7885</v>
      </c>
      <c r="F186" s="33" t="s">
        <v>7535</v>
      </c>
      <c r="G186" s="34">
        <v>6.5299999999999997E-2</v>
      </c>
      <c r="H186" s="471">
        <f>SUMIF(Insumos!B:B,D186,Insumos!G:G)</f>
        <v>4.42</v>
      </c>
      <c r="I186" s="30">
        <f t="shared" si="5"/>
        <v>0.28999999999999998</v>
      </c>
      <c r="J186" s="29"/>
      <c r="K186" s="413"/>
    </row>
    <row r="187" spans="2:11">
      <c r="D187" s="699"/>
      <c r="E187" s="699"/>
      <c r="F187" s="699"/>
      <c r="G187" s="699"/>
      <c r="H187" s="234" t="s">
        <v>9454</v>
      </c>
      <c r="I187" s="30">
        <f>SUM(I179:I186)</f>
        <v>166.61</v>
      </c>
      <c r="J187" s="29"/>
    </row>
    <row r="188" spans="2:11">
      <c r="D188" s="698" t="s">
        <v>996</v>
      </c>
      <c r="E188" s="698"/>
      <c r="F188" s="698"/>
      <c r="G188" s="698"/>
      <c r="H188" s="698"/>
      <c r="I188" s="698"/>
      <c r="J188" s="29"/>
    </row>
    <row r="189" spans="2:11">
      <c r="D189" s="31">
        <v>11248</v>
      </c>
      <c r="E189" s="32" t="s">
        <v>8912</v>
      </c>
      <c r="F189" s="33" t="s">
        <v>7535</v>
      </c>
      <c r="G189" s="34">
        <v>0</v>
      </c>
      <c r="H189" s="471">
        <f>SUMIF(Insumos!B:B,D189,Insumos!G:G)</f>
        <v>235.13</v>
      </c>
      <c r="I189" s="30">
        <f t="shared" ref="I189:I200" si="6">(G189*H189)</f>
        <v>0</v>
      </c>
      <c r="J189" s="29"/>
    </row>
    <row r="190" spans="2:11">
      <c r="D190" s="31">
        <v>11249</v>
      </c>
      <c r="E190" s="32" t="s">
        <v>8913</v>
      </c>
      <c r="F190" s="33" t="s">
        <v>7535</v>
      </c>
      <c r="G190" s="34">
        <v>0</v>
      </c>
      <c r="H190" s="471">
        <f>SUMIF(Insumos!B:B,D190,Insumos!G:G)</f>
        <v>532.35</v>
      </c>
      <c r="I190" s="30">
        <f t="shared" si="6"/>
        <v>0</v>
      </c>
      <c r="J190" s="29"/>
    </row>
    <row r="191" spans="2:11">
      <c r="D191" s="31">
        <v>158</v>
      </c>
      <c r="E191" s="32" t="s">
        <v>9398</v>
      </c>
      <c r="F191" s="33" t="s">
        <v>7535</v>
      </c>
      <c r="G191" s="34">
        <v>1.478</v>
      </c>
      <c r="H191" s="471">
        <f>SUMIF(Insumos!B:B,D191,Insumos!G:G)</f>
        <v>7.83</v>
      </c>
      <c r="I191" s="30">
        <f>(G191*H191)</f>
        <v>11.57</v>
      </c>
      <c r="J191" s="29"/>
    </row>
    <row r="192" spans="2:11">
      <c r="D192" s="31">
        <v>10585</v>
      </c>
      <c r="E192" s="32" t="s">
        <v>8890</v>
      </c>
      <c r="F192" s="33" t="s">
        <v>7535</v>
      </c>
      <c r="G192" s="34">
        <v>0</v>
      </c>
      <c r="H192" s="471">
        <f>SUMIF(Insumos!B:B,D192,Insumos!G:G)</f>
        <v>15.27</v>
      </c>
      <c r="I192" s="30">
        <f t="shared" si="6"/>
        <v>0</v>
      </c>
      <c r="J192" s="29"/>
    </row>
    <row r="193" spans="4:10" ht="25.5">
      <c r="D193" s="31">
        <v>367</v>
      </c>
      <c r="E193" s="32" t="s">
        <v>9409</v>
      </c>
      <c r="F193" s="33" t="s">
        <v>7538</v>
      </c>
      <c r="G193" s="34">
        <v>0.54079999999999995</v>
      </c>
      <c r="H193" s="471">
        <f>SUMIF(Insumos!B:B,D193,Insumos!G:G)</f>
        <v>48.94</v>
      </c>
      <c r="I193" s="30">
        <f>(G193*H193)</f>
        <v>26.47</v>
      </c>
      <c r="J193" s="29"/>
    </row>
    <row r="194" spans="4:10">
      <c r="D194" s="31">
        <v>12893</v>
      </c>
      <c r="E194" s="32" t="s">
        <v>7646</v>
      </c>
      <c r="F194" s="33" t="s">
        <v>7645</v>
      </c>
      <c r="G194" s="34">
        <v>1.1599999999999999E-2</v>
      </c>
      <c r="H194" s="471">
        <f>SUMIF(Insumos!B:B,D194,Insumos!G:G)</f>
        <v>30.36</v>
      </c>
      <c r="I194" s="30">
        <f t="shared" si="6"/>
        <v>0.35</v>
      </c>
      <c r="J194" s="29"/>
    </row>
    <row r="195" spans="4:10" ht="25.5">
      <c r="D195" s="31">
        <v>12894</v>
      </c>
      <c r="E195" s="32" t="s">
        <v>7647</v>
      </c>
      <c r="F195" s="33" t="s">
        <v>7535</v>
      </c>
      <c r="G195" s="34">
        <v>2.8999999999999998E-3</v>
      </c>
      <c r="H195" s="471">
        <f>SUMIF(Insumos!B:B,D195,Insumos!G:G)</f>
        <v>8.2200000000000006</v>
      </c>
      <c r="I195" s="30">
        <f t="shared" si="6"/>
        <v>0.02</v>
      </c>
      <c r="J195" s="29"/>
    </row>
    <row r="196" spans="4:10" ht="25.5">
      <c r="D196" s="31">
        <v>12895</v>
      </c>
      <c r="E196" s="32" t="s">
        <v>7648</v>
      </c>
      <c r="F196" s="33" t="s">
        <v>7535</v>
      </c>
      <c r="G196" s="34">
        <v>8.6999999999999994E-3</v>
      </c>
      <c r="H196" s="471">
        <f>SUMIF(Insumos!B:B,D196,Insumos!G:G)</f>
        <v>6.33</v>
      </c>
      <c r="I196" s="30">
        <f t="shared" si="6"/>
        <v>0.06</v>
      </c>
      <c r="J196" s="29"/>
    </row>
    <row r="197" spans="4:10">
      <c r="D197" s="31">
        <v>2711</v>
      </c>
      <c r="E197" s="32" t="s">
        <v>9726</v>
      </c>
      <c r="F197" s="33" t="s">
        <v>7535</v>
      </c>
      <c r="G197" s="34">
        <v>2.0999999999999999E-3</v>
      </c>
      <c r="H197" s="471">
        <f>SUMIF(Insumos!B:B,D197,Insumos!G:G)</f>
        <v>86.13</v>
      </c>
      <c r="I197" s="30">
        <f t="shared" si="6"/>
        <v>0.18</v>
      </c>
      <c r="J197" s="29"/>
    </row>
    <row r="198" spans="4:10">
      <c r="D198" s="31">
        <v>10492</v>
      </c>
      <c r="E198" s="32" t="s">
        <v>7887</v>
      </c>
      <c r="F198" s="33" t="s">
        <v>7535</v>
      </c>
      <c r="G198" s="34">
        <v>6.5299999999999997E-2</v>
      </c>
      <c r="H198" s="471">
        <f>SUMIF(Insumos!B:B,D198,Insumos!G:G)</f>
        <v>86.13</v>
      </c>
      <c r="I198" s="30">
        <f t="shared" si="6"/>
        <v>5.62</v>
      </c>
      <c r="J198" s="29"/>
    </row>
    <row r="199" spans="4:10">
      <c r="D199" s="31">
        <v>10579</v>
      </c>
      <c r="E199" s="32" t="s">
        <v>7891</v>
      </c>
      <c r="F199" s="33" t="s">
        <v>7535</v>
      </c>
      <c r="G199" s="34">
        <v>1E-4</v>
      </c>
      <c r="H199" s="471">
        <f>SUMIF(Insumos!B:B,D199,Insumos!G:G)</f>
        <v>12.1</v>
      </c>
      <c r="I199" s="30">
        <f t="shared" si="6"/>
        <v>0</v>
      </c>
      <c r="J199" s="29"/>
    </row>
    <row r="200" spans="4:10">
      <c r="D200" s="31">
        <v>1379</v>
      </c>
      <c r="E200" s="32" t="s">
        <v>8697</v>
      </c>
      <c r="F200" s="33" t="s">
        <v>7537</v>
      </c>
      <c r="G200" s="34">
        <v>254.59780000000001</v>
      </c>
      <c r="H200" s="471">
        <f>SUMIF(Insumos!B:B,D200,Insumos!G:G)</f>
        <v>0.34</v>
      </c>
      <c r="I200" s="30">
        <f t="shared" si="6"/>
        <v>86.56</v>
      </c>
      <c r="J200" s="29"/>
    </row>
    <row r="201" spans="4:10">
      <c r="D201" s="31">
        <v>4719</v>
      </c>
      <c r="E201" s="32" t="s">
        <v>7354</v>
      </c>
      <c r="F201" s="33" t="s">
        <v>7535</v>
      </c>
      <c r="G201" s="34">
        <v>1.2999999999999999E-3</v>
      </c>
      <c r="H201" s="471">
        <f>SUMIF(Insumos!B:B,D201,Insumos!G:G)</f>
        <v>8.9700000000000006</v>
      </c>
      <c r="I201" s="30">
        <f t="shared" ref="I201:I226" si="7">(G201*H201)</f>
        <v>0.01</v>
      </c>
      <c r="J201" s="29"/>
    </row>
    <row r="202" spans="4:10">
      <c r="D202" s="31">
        <v>4174</v>
      </c>
      <c r="E202" s="32" t="s">
        <v>8771</v>
      </c>
      <c r="F202" s="33" t="s">
        <v>7535</v>
      </c>
      <c r="G202" s="34">
        <v>1.6999999999999999E-3</v>
      </c>
      <c r="H202" s="471">
        <f>SUMIF(Insumos!B:B,D202,Insumos!G:G)</f>
        <v>6.4</v>
      </c>
      <c r="I202" s="30">
        <f t="shared" si="7"/>
        <v>0.01</v>
      </c>
      <c r="J202" s="29"/>
    </row>
    <row r="203" spans="4:10">
      <c r="D203" s="31">
        <v>11245</v>
      </c>
      <c r="E203" s="32" t="s">
        <v>8908</v>
      </c>
      <c r="F203" s="33" t="s">
        <v>7535</v>
      </c>
      <c r="G203" s="34">
        <v>2.3999999999999998E-3</v>
      </c>
      <c r="H203" s="471">
        <f>SUMIF(Insumos!B:B,D203,Insumos!G:G)</f>
        <v>9.1999999999999993</v>
      </c>
      <c r="I203" s="30">
        <f t="shared" si="7"/>
        <v>0.02</v>
      </c>
      <c r="J203" s="29"/>
    </row>
    <row r="204" spans="4:10">
      <c r="D204" s="31">
        <v>11246</v>
      </c>
      <c r="E204" s="32" t="s">
        <v>8909</v>
      </c>
      <c r="F204" s="33" t="s">
        <v>8910</v>
      </c>
      <c r="G204" s="34">
        <v>2.3999999999999998E-3</v>
      </c>
      <c r="H204" s="471">
        <f>SUMIF(Insumos!B:B,D204,Insumos!G:G)</f>
        <v>13.31</v>
      </c>
      <c r="I204" s="30">
        <f t="shared" si="7"/>
        <v>0.03</v>
      </c>
      <c r="J204" s="29"/>
    </row>
    <row r="205" spans="4:10">
      <c r="D205" s="31">
        <v>941</v>
      </c>
      <c r="E205" s="32" t="s">
        <v>8607</v>
      </c>
      <c r="F205" s="33" t="s">
        <v>7535</v>
      </c>
      <c r="G205" s="34">
        <v>2.1700000000000001E-2</v>
      </c>
      <c r="H205" s="471">
        <f>SUMIF(Insumos!B:B,D205,Insumos!G:G)</f>
        <v>53.6</v>
      </c>
      <c r="I205" s="30">
        <f t="shared" si="7"/>
        <v>1.1599999999999999</v>
      </c>
      <c r="J205" s="29"/>
    </row>
    <row r="206" spans="4:10">
      <c r="D206" s="31">
        <v>10578</v>
      </c>
      <c r="E206" s="32" t="s">
        <v>7890</v>
      </c>
      <c r="F206" s="33" t="s">
        <v>7535</v>
      </c>
      <c r="G206" s="34">
        <v>1E-4</v>
      </c>
      <c r="H206" s="471">
        <f>SUMIF(Insumos!B:B,D206,Insumos!G:G)</f>
        <v>11.86</v>
      </c>
      <c r="I206" s="30">
        <f t="shared" si="7"/>
        <v>0</v>
      </c>
      <c r="J206" s="29"/>
    </row>
    <row r="207" spans="4:10">
      <c r="D207" s="31">
        <v>12892</v>
      </c>
      <c r="E207" s="32" t="s">
        <v>7644</v>
      </c>
      <c r="F207" s="33" t="s">
        <v>7645</v>
      </c>
      <c r="G207" s="34">
        <v>3.3300000000000003E-2</v>
      </c>
      <c r="H207" s="471">
        <f>SUMIF(Insumos!B:B,D207,Insumos!G:G)</f>
        <v>5.69</v>
      </c>
      <c r="I207" s="30">
        <f t="shared" si="7"/>
        <v>0.19</v>
      </c>
      <c r="J207" s="29"/>
    </row>
    <row r="208" spans="4:10">
      <c r="D208" s="31">
        <v>4729</v>
      </c>
      <c r="E208" s="32" t="s">
        <v>9191</v>
      </c>
      <c r="F208" s="33" t="s">
        <v>7535</v>
      </c>
      <c r="G208" s="34">
        <v>1.1000000000000001E-3</v>
      </c>
      <c r="H208" s="471">
        <f>SUMIF(Insumos!B:B,D208,Insumos!G:G)</f>
        <v>12.37</v>
      </c>
      <c r="I208" s="30">
        <f t="shared" si="7"/>
        <v>0.01</v>
      </c>
      <c r="J208" s="29"/>
    </row>
    <row r="209" spans="4:10">
      <c r="D209" s="31">
        <v>11264</v>
      </c>
      <c r="E209" s="32" t="s">
        <v>6967</v>
      </c>
      <c r="F209" s="33" t="s">
        <v>7535</v>
      </c>
      <c r="G209" s="34">
        <v>6.9999999999999999E-4</v>
      </c>
      <c r="H209" s="471">
        <f>SUMIF(Insumos!B:B,D209,Insumos!G:G)</f>
        <v>8.57</v>
      </c>
      <c r="I209" s="30">
        <f t="shared" si="7"/>
        <v>0.01</v>
      </c>
      <c r="J209" s="29"/>
    </row>
    <row r="210" spans="4:10">
      <c r="D210" s="31">
        <v>11244</v>
      </c>
      <c r="E210" s="32" t="s">
        <v>8907</v>
      </c>
      <c r="F210" s="33" t="s">
        <v>7535</v>
      </c>
      <c r="G210" s="34">
        <v>1E-4</v>
      </c>
      <c r="H210" s="471">
        <f>SUMIF(Insumos!B:B,D210,Insumos!G:G)</f>
        <v>22.05</v>
      </c>
      <c r="I210" s="30">
        <f t="shared" si="7"/>
        <v>0</v>
      </c>
      <c r="J210" s="29"/>
    </row>
    <row r="211" spans="4:10">
      <c r="D211" s="31">
        <v>11265</v>
      </c>
      <c r="E211" s="32" t="s">
        <v>7952</v>
      </c>
      <c r="F211" s="33" t="s">
        <v>7535</v>
      </c>
      <c r="G211" s="34">
        <v>1.2999999999999999E-3</v>
      </c>
      <c r="H211" s="471">
        <f>SUMIF(Insumos!B:B,D211,Insumos!G:G)</f>
        <v>11.67</v>
      </c>
      <c r="I211" s="30">
        <f t="shared" si="7"/>
        <v>0.02</v>
      </c>
      <c r="J211" s="29"/>
    </row>
    <row r="212" spans="4:10">
      <c r="D212" s="31">
        <v>11243</v>
      </c>
      <c r="E212" s="32" t="s">
        <v>8906</v>
      </c>
      <c r="F212" s="33" t="s">
        <v>7535</v>
      </c>
      <c r="G212" s="34">
        <v>2.9999999999999997E-4</v>
      </c>
      <c r="H212" s="471">
        <f>SUMIF(Insumos!B:B,D212,Insumos!G:G)</f>
        <v>12.76</v>
      </c>
      <c r="I212" s="30">
        <f t="shared" si="7"/>
        <v>0</v>
      </c>
      <c r="J212" s="29"/>
    </row>
    <row r="213" spans="4:10">
      <c r="D213" s="31">
        <v>10789</v>
      </c>
      <c r="E213" s="32" t="s">
        <v>8898</v>
      </c>
      <c r="F213" s="33" t="s">
        <v>7535</v>
      </c>
      <c r="G213" s="34">
        <v>6.9999999999999999E-4</v>
      </c>
      <c r="H213" s="471">
        <f>SUMIF(Insumos!B:B,D213,Insumos!G:G)</f>
        <v>7.05</v>
      </c>
      <c r="I213" s="30">
        <f t="shared" si="7"/>
        <v>0</v>
      </c>
      <c r="J213" s="29"/>
    </row>
    <row r="214" spans="4:10">
      <c r="D214" s="31">
        <v>1651</v>
      </c>
      <c r="E214" s="32" t="s">
        <v>8700</v>
      </c>
      <c r="F214" s="33" t="s">
        <v>8701</v>
      </c>
      <c r="G214" s="34">
        <v>1.1599999999999999E-2</v>
      </c>
      <c r="H214" s="471">
        <f>SUMIF(Insumos!B:B,D214,Insumos!G:G)</f>
        <v>4.3099999999999996</v>
      </c>
      <c r="I214" s="30">
        <f t="shared" si="7"/>
        <v>0.05</v>
      </c>
      <c r="J214" s="29"/>
    </row>
    <row r="215" spans="4:10">
      <c r="D215" s="31">
        <v>10788</v>
      </c>
      <c r="E215" s="32" t="s">
        <v>8897</v>
      </c>
      <c r="F215" s="33" t="s">
        <v>7535</v>
      </c>
      <c r="G215" s="34">
        <v>2.0999999999999999E-3</v>
      </c>
      <c r="H215" s="471">
        <f>SUMIF(Insumos!B:B,D215,Insumos!G:G)</f>
        <v>13.54</v>
      </c>
      <c r="I215" s="30">
        <f t="shared" si="7"/>
        <v>0.03</v>
      </c>
      <c r="J215" s="29"/>
    </row>
    <row r="216" spans="4:10">
      <c r="D216" s="31">
        <v>4721</v>
      </c>
      <c r="E216" s="32" t="s">
        <v>7353</v>
      </c>
      <c r="F216" s="33" t="s">
        <v>7538</v>
      </c>
      <c r="G216" s="34">
        <v>0.20899999999999999</v>
      </c>
      <c r="H216" s="471">
        <f>SUMIF(Insumos!B:B,D216,Insumos!G:G)</f>
        <v>53.64</v>
      </c>
      <c r="I216" s="30">
        <f t="shared" si="7"/>
        <v>11.21</v>
      </c>
      <c r="J216" s="29"/>
    </row>
    <row r="217" spans="4:10">
      <c r="D217" s="31">
        <v>4718</v>
      </c>
      <c r="E217" s="32" t="s">
        <v>7352</v>
      </c>
      <c r="F217" s="33" t="s">
        <v>7538</v>
      </c>
      <c r="G217" s="34">
        <v>0.627</v>
      </c>
      <c r="H217" s="471">
        <f>SUMIF(Insumos!B:B,D217,Insumos!G:G)</f>
        <v>43.36</v>
      </c>
      <c r="I217" s="30">
        <f t="shared" si="7"/>
        <v>27.19</v>
      </c>
      <c r="J217" s="29"/>
    </row>
    <row r="218" spans="4:10">
      <c r="D218" s="31">
        <v>10596</v>
      </c>
      <c r="E218" s="32" t="s">
        <v>8894</v>
      </c>
      <c r="F218" s="33" t="s">
        <v>7535</v>
      </c>
      <c r="G218" s="34">
        <v>6.5299999999999997E-2</v>
      </c>
      <c r="H218" s="471">
        <f>SUMIF(Insumos!B:B,D218,Insumos!G:G)</f>
        <v>2.5099999999999998</v>
      </c>
      <c r="I218" s="30">
        <f t="shared" si="7"/>
        <v>0.16</v>
      </c>
      <c r="J218" s="29"/>
    </row>
    <row r="219" spans="4:10">
      <c r="D219" s="31">
        <v>10599</v>
      </c>
      <c r="E219" s="32" t="s">
        <v>8895</v>
      </c>
      <c r="F219" s="33" t="s">
        <v>7535</v>
      </c>
      <c r="G219" s="34">
        <v>2.5999999999999999E-2</v>
      </c>
      <c r="H219" s="471">
        <f>SUMIF(Insumos!B:B,D219,Insumos!G:G)</f>
        <v>13.86</v>
      </c>
      <c r="I219" s="30">
        <f t="shared" si="7"/>
        <v>0.36</v>
      </c>
      <c r="J219" s="29"/>
    </row>
    <row r="220" spans="4:10">
      <c r="D220" s="31">
        <v>10790</v>
      </c>
      <c r="E220" s="32" t="s">
        <v>8899</v>
      </c>
      <c r="F220" s="33" t="s">
        <v>7535</v>
      </c>
      <c r="G220" s="34">
        <v>2.9999999999999997E-4</v>
      </c>
      <c r="H220" s="471">
        <f>SUMIF(Insumos!B:B,D220,Insumos!G:G)</f>
        <v>13.35</v>
      </c>
      <c r="I220" s="30">
        <f t="shared" si="7"/>
        <v>0</v>
      </c>
      <c r="J220" s="29"/>
    </row>
    <row r="221" spans="4:10">
      <c r="D221" s="31">
        <v>10282</v>
      </c>
      <c r="E221" s="32" t="s">
        <v>7884</v>
      </c>
      <c r="F221" s="33" t="s">
        <v>7535</v>
      </c>
      <c r="G221" s="34">
        <v>6.9999999999999999E-4</v>
      </c>
      <c r="H221" s="471">
        <f>SUMIF(Insumos!B:B,D221,Insumos!G:G)</f>
        <v>13.08</v>
      </c>
      <c r="I221" s="30">
        <f t="shared" si="7"/>
        <v>0.01</v>
      </c>
      <c r="J221" s="29"/>
    </row>
    <row r="222" spans="4:10">
      <c r="D222" s="31">
        <v>11247</v>
      </c>
      <c r="E222" s="32" t="s">
        <v>8911</v>
      </c>
      <c r="F222" s="33" t="s">
        <v>7535</v>
      </c>
      <c r="G222" s="34">
        <v>2.9999999999999997E-4</v>
      </c>
      <c r="H222" s="471">
        <f>SUMIF(Insumos!B:B,D222,Insumos!G:G)</f>
        <v>213.74</v>
      </c>
      <c r="I222" s="30">
        <f t="shared" si="7"/>
        <v>0.06</v>
      </c>
      <c r="J222" s="29"/>
    </row>
    <row r="223" spans="4:10">
      <c r="D223" s="31">
        <v>10577</v>
      </c>
      <c r="E223" s="32" t="s">
        <v>7889</v>
      </c>
      <c r="F223" s="33" t="s">
        <v>7535</v>
      </c>
      <c r="G223" s="34">
        <v>0</v>
      </c>
      <c r="H223" s="471">
        <f>SUMIF(Insumos!B:B,D223,Insumos!G:G)</f>
        <v>23.33</v>
      </c>
      <c r="I223" s="30">
        <f t="shared" si="7"/>
        <v>0</v>
      </c>
      <c r="J223" s="29"/>
    </row>
    <row r="224" spans="4:10">
      <c r="D224" s="31">
        <v>4728</v>
      </c>
      <c r="E224" s="32" t="s">
        <v>9190</v>
      </c>
      <c r="F224" s="33" t="s">
        <v>7535</v>
      </c>
      <c r="G224" s="34">
        <v>3.2000000000000002E-3</v>
      </c>
      <c r="H224" s="471">
        <f>SUMIF(Insumos!B:B,D224,Insumos!G:G)</f>
        <v>7.4</v>
      </c>
      <c r="I224" s="30">
        <f t="shared" si="7"/>
        <v>0.02</v>
      </c>
      <c r="J224" s="29"/>
    </row>
    <row r="225" spans="2:12">
      <c r="D225" s="31">
        <v>10586</v>
      </c>
      <c r="E225" s="32" t="s">
        <v>8891</v>
      </c>
      <c r="F225" s="33" t="s">
        <v>7535</v>
      </c>
      <c r="G225" s="34">
        <v>0</v>
      </c>
      <c r="H225" s="471">
        <f>SUMIF(Insumos!B:B,D225,Insumos!G:G)</f>
        <v>20.58</v>
      </c>
      <c r="I225" s="30">
        <f t="shared" si="7"/>
        <v>0</v>
      </c>
      <c r="J225" s="29"/>
    </row>
    <row r="226" spans="2:12">
      <c r="D226" s="31">
        <v>2378</v>
      </c>
      <c r="E226" s="32" t="s">
        <v>7325</v>
      </c>
      <c r="F226" s="33" t="s">
        <v>7535</v>
      </c>
      <c r="G226" s="34">
        <v>1.2543</v>
      </c>
      <c r="H226" s="471">
        <f>SUMIF(Insumos!B:B,D226,Insumos!G:G)</f>
        <v>2.74</v>
      </c>
      <c r="I226" s="30">
        <f t="shared" si="7"/>
        <v>3.44</v>
      </c>
      <c r="J226" s="29"/>
    </row>
    <row r="227" spans="2:12">
      <c r="D227" s="699"/>
      <c r="E227" s="699"/>
      <c r="F227" s="699"/>
      <c r="G227" s="699"/>
      <c r="H227" s="234" t="s">
        <v>9454</v>
      </c>
      <c r="I227" s="30">
        <f>SUM(I188:I226)</f>
        <v>174.82</v>
      </c>
      <c r="J227" s="29"/>
    </row>
    <row r="228" spans="2:12">
      <c r="D228" s="228"/>
      <c r="E228" s="229"/>
      <c r="F228" s="229"/>
      <c r="G228" s="230"/>
      <c r="H228" s="235"/>
      <c r="I228" s="30"/>
      <c r="J228" s="29"/>
    </row>
    <row r="229" spans="2:12">
      <c r="D229" s="228"/>
      <c r="E229" s="229"/>
      <c r="F229" s="229"/>
      <c r="G229" s="230"/>
      <c r="H229" s="235" t="s">
        <v>8317</v>
      </c>
      <c r="I229" s="30">
        <f>TRUNC(I187+I227+I228,2)</f>
        <v>341.43</v>
      </c>
      <c r="J229" s="29"/>
    </row>
    <row r="230" spans="2:12">
      <c r="B230" s="25"/>
      <c r="C230" s="25"/>
      <c r="D230" s="35"/>
      <c r="E230" s="35"/>
      <c r="F230" s="35"/>
      <c r="G230" s="36"/>
      <c r="H230" s="236"/>
      <c r="I230" s="39"/>
      <c r="J230" s="38"/>
      <c r="K230" s="25"/>
      <c r="L230" s="39"/>
    </row>
    <row r="232" spans="2:12">
      <c r="D232" s="702"/>
      <c r="E232" s="702"/>
      <c r="F232" s="702"/>
      <c r="G232" s="702"/>
      <c r="H232" s="702"/>
      <c r="I232" s="702"/>
    </row>
    <row r="233" spans="2:12">
      <c r="B233" s="419" t="s">
        <v>2316</v>
      </c>
      <c r="C233" s="419" t="s">
        <v>8244</v>
      </c>
      <c r="D233" s="419">
        <v>13</v>
      </c>
      <c r="E233" s="690" t="str">
        <f>VLOOKUP(D233,ORSE!$C:$F,2)</f>
        <v>DEMOLIÇÃO DE CONCRETO MANUALMENTE</v>
      </c>
      <c r="F233" s="691"/>
      <c r="G233" s="691"/>
      <c r="H233" s="692"/>
      <c r="I233" s="696" t="str">
        <f>VLOOKUP(D233,ORSE!$C:$F,3)</f>
        <v>M3</v>
      </c>
      <c r="J233" s="29"/>
      <c r="K233" s="422">
        <f>I272</f>
        <v>122.68</v>
      </c>
      <c r="L233" s="422">
        <f>VLOOKUP(D233,ORSE!$C:$F,4)</f>
        <v>156.82</v>
      </c>
    </row>
    <row r="234" spans="2:12">
      <c r="B234" s="423"/>
      <c r="C234" s="423"/>
      <c r="D234" s="423"/>
      <c r="E234" s="693"/>
      <c r="F234" s="694"/>
      <c r="G234" s="694"/>
      <c r="H234" s="695"/>
      <c r="I234" s="697"/>
      <c r="J234" s="29"/>
    </row>
    <row r="235" spans="2:12">
      <c r="D235" s="427" t="s">
        <v>7844</v>
      </c>
      <c r="E235" s="427" t="s">
        <v>8294</v>
      </c>
      <c r="F235" s="427" t="s">
        <v>7845</v>
      </c>
      <c r="G235" s="428" t="s">
        <v>7846</v>
      </c>
      <c r="H235" s="470" t="s">
        <v>7847</v>
      </c>
      <c r="I235" s="429" t="s">
        <v>8254</v>
      </c>
      <c r="J235" s="29"/>
    </row>
    <row r="236" spans="2:12">
      <c r="D236" s="698" t="s">
        <v>981</v>
      </c>
      <c r="E236" s="698"/>
      <c r="F236" s="698"/>
      <c r="G236" s="698"/>
      <c r="H236" s="698"/>
      <c r="I236" s="698"/>
      <c r="J236" s="29"/>
    </row>
    <row r="237" spans="2:12">
      <c r="D237" s="31" t="s">
        <v>2127</v>
      </c>
      <c r="E237" s="32" t="s">
        <v>6995</v>
      </c>
      <c r="F237" s="33" t="s">
        <v>7328</v>
      </c>
      <c r="G237" s="34">
        <v>1.3</v>
      </c>
      <c r="H237" s="471">
        <f>SUMIF(Insumos!B:B,D237,Insumos!G:G)</f>
        <v>13.51</v>
      </c>
      <c r="I237" s="30">
        <f>(G237*H237)</f>
        <v>17.559999999999999</v>
      </c>
      <c r="J237" s="29"/>
      <c r="K237" s="413"/>
    </row>
    <row r="238" spans="2:12">
      <c r="D238" s="31">
        <v>6111</v>
      </c>
      <c r="E238" s="32" t="s">
        <v>46</v>
      </c>
      <c r="F238" s="33" t="s">
        <v>7328</v>
      </c>
      <c r="G238" s="34">
        <v>6.9562999999999997</v>
      </c>
      <c r="H238" s="471">
        <f>SUMIF(Insumos!B:B,D238,Insumos!G:G)</f>
        <v>11.11</v>
      </c>
      <c r="I238" s="30">
        <f>(G238*H238)</f>
        <v>77.28</v>
      </c>
      <c r="J238" s="29"/>
      <c r="K238" s="413"/>
    </row>
    <row r="239" spans="2:12">
      <c r="D239" s="31">
        <v>10517</v>
      </c>
      <c r="E239" s="32" t="s">
        <v>7888</v>
      </c>
      <c r="F239" s="33" t="s">
        <v>9079</v>
      </c>
      <c r="G239" s="34">
        <v>5.7000000000000002E-3</v>
      </c>
      <c r="H239" s="471">
        <f>SUMIF(Insumos!B:B,D239,Insumos!G:G)</f>
        <v>255.26</v>
      </c>
      <c r="I239" s="30">
        <f>(G239*H239)</f>
        <v>1.45</v>
      </c>
      <c r="J239" s="29"/>
      <c r="K239" s="413"/>
    </row>
    <row r="240" spans="2:12">
      <c r="D240" s="31">
        <v>10761</v>
      </c>
      <c r="E240" s="32" t="s">
        <v>8896</v>
      </c>
      <c r="F240" s="33" t="s">
        <v>7535</v>
      </c>
      <c r="G240" s="34">
        <v>1.456</v>
      </c>
      <c r="H240" s="471">
        <f>SUMIF(Insumos!B:B,D240,Insumos!G:G)</f>
        <v>1.96</v>
      </c>
      <c r="I240" s="30">
        <f>(G240*H240)</f>
        <v>2.85</v>
      </c>
      <c r="J240" s="29"/>
      <c r="K240" s="413"/>
    </row>
    <row r="241" spans="4:11">
      <c r="D241" s="31">
        <v>10362</v>
      </c>
      <c r="E241" s="32" t="s">
        <v>7885</v>
      </c>
      <c r="F241" s="33" t="s">
        <v>7535</v>
      </c>
      <c r="G241" s="34">
        <v>6.4399999999999999E-2</v>
      </c>
      <c r="H241" s="471">
        <f>SUMIF(Insumos!B:B,D241,Insumos!G:G)</f>
        <v>4.42</v>
      </c>
      <c r="I241" s="30">
        <f>(G241*H241)</f>
        <v>0.28000000000000003</v>
      </c>
      <c r="J241" s="29"/>
      <c r="K241" s="413"/>
    </row>
    <row r="242" spans="4:11">
      <c r="D242" s="699"/>
      <c r="E242" s="699"/>
      <c r="F242" s="699"/>
      <c r="G242" s="699"/>
      <c r="H242" s="234" t="s">
        <v>9454</v>
      </c>
      <c r="I242" s="30">
        <f>SUM(I236:I241)</f>
        <v>99.42</v>
      </c>
      <c r="J242" s="29"/>
    </row>
    <row r="243" spans="4:11">
      <c r="D243" s="698" t="s">
        <v>996</v>
      </c>
      <c r="E243" s="698"/>
      <c r="F243" s="698"/>
      <c r="G243" s="698"/>
      <c r="H243" s="698"/>
      <c r="I243" s="698"/>
      <c r="J243" s="29"/>
    </row>
    <row r="244" spans="4:11">
      <c r="D244" s="31">
        <v>158</v>
      </c>
      <c r="E244" s="32" t="s">
        <v>9398</v>
      </c>
      <c r="F244" s="33" t="s">
        <v>7535</v>
      </c>
      <c r="G244" s="34">
        <v>1.456</v>
      </c>
      <c r="H244" s="471">
        <f>SUMIF(Insumos!B:B,D244,Insumos!G:G)</f>
        <v>7.83</v>
      </c>
      <c r="I244" s="30">
        <f>(G244*H244)+0.01</f>
        <v>11.41</v>
      </c>
      <c r="J244" s="29"/>
    </row>
    <row r="245" spans="4:11">
      <c r="D245" s="31">
        <v>12893</v>
      </c>
      <c r="E245" s="32" t="s">
        <v>7646</v>
      </c>
      <c r="F245" s="33" t="s">
        <v>7645</v>
      </c>
      <c r="G245" s="34">
        <v>1.14E-2</v>
      </c>
      <c r="H245" s="471">
        <f>SUMIF(Insumos!B:B,D245,Insumos!G:G)</f>
        <v>30.36</v>
      </c>
      <c r="I245" s="30">
        <f>(G245*H245)+0.01</f>
        <v>0.36</v>
      </c>
      <c r="J245" s="29"/>
    </row>
    <row r="246" spans="4:11" ht="25.5">
      <c r="D246" s="31">
        <v>12894</v>
      </c>
      <c r="E246" s="32" t="s">
        <v>7647</v>
      </c>
      <c r="F246" s="33" t="s">
        <v>7535</v>
      </c>
      <c r="G246" s="34">
        <v>2.8999999999999998E-3</v>
      </c>
      <c r="H246" s="471">
        <f>SUMIF(Insumos!B:B,D246,Insumos!G:G)</f>
        <v>8.2200000000000006</v>
      </c>
      <c r="I246" s="30">
        <f t="shared" ref="I246:I269" si="8">(G246*H246)</f>
        <v>0.02</v>
      </c>
      <c r="J246" s="29"/>
    </row>
    <row r="247" spans="4:11" ht="25.5">
      <c r="D247" s="31">
        <v>12895</v>
      </c>
      <c r="E247" s="32" t="s">
        <v>7648</v>
      </c>
      <c r="F247" s="33" t="s">
        <v>7535</v>
      </c>
      <c r="G247" s="34">
        <v>8.6E-3</v>
      </c>
      <c r="H247" s="471">
        <f>SUMIF(Insumos!B:B,D247,Insumos!G:G)</f>
        <v>6.33</v>
      </c>
      <c r="I247" s="30">
        <f t="shared" si="8"/>
        <v>0.05</v>
      </c>
      <c r="J247" s="29"/>
    </row>
    <row r="248" spans="4:11">
      <c r="D248" s="31">
        <v>2711</v>
      </c>
      <c r="E248" s="32" t="s">
        <v>9726</v>
      </c>
      <c r="F248" s="33" t="s">
        <v>7535</v>
      </c>
      <c r="G248" s="34">
        <v>2.5999999999999999E-3</v>
      </c>
      <c r="H248" s="471">
        <f>SUMIF(Insumos!B:B,D248,Insumos!G:G)</f>
        <v>86.13</v>
      </c>
      <c r="I248" s="30">
        <f t="shared" si="8"/>
        <v>0.22</v>
      </c>
      <c r="J248" s="29"/>
    </row>
    <row r="249" spans="4:11">
      <c r="D249" s="31">
        <v>10492</v>
      </c>
      <c r="E249" s="32" t="s">
        <v>7887</v>
      </c>
      <c r="F249" s="33" t="s">
        <v>7535</v>
      </c>
      <c r="G249" s="34">
        <v>6.4399999999999999E-2</v>
      </c>
      <c r="H249" s="471">
        <f>SUMIF(Insumos!B:B,D249,Insumos!G:G)</f>
        <v>86.13</v>
      </c>
      <c r="I249" s="30">
        <f>(G249*H249)+0.01</f>
        <v>5.56</v>
      </c>
      <c r="J249" s="29"/>
    </row>
    <row r="250" spans="4:11">
      <c r="D250" s="31">
        <v>4719</v>
      </c>
      <c r="E250" s="32" t="s">
        <v>7354</v>
      </c>
      <c r="F250" s="33" t="s">
        <v>7535</v>
      </c>
      <c r="G250" s="34">
        <v>5.0000000000000001E-4</v>
      </c>
      <c r="H250" s="471">
        <f>SUMIF(Insumos!B:B,D250,Insumos!G:G)</f>
        <v>8.9700000000000006</v>
      </c>
      <c r="I250" s="30">
        <f t="shared" si="8"/>
        <v>0</v>
      </c>
      <c r="J250" s="29"/>
    </row>
    <row r="251" spans="4:11">
      <c r="D251" s="31">
        <v>4174</v>
      </c>
      <c r="E251" s="32" t="s">
        <v>8771</v>
      </c>
      <c r="F251" s="33" t="s">
        <v>7535</v>
      </c>
      <c r="G251" s="34">
        <v>6.9999999999999999E-4</v>
      </c>
      <c r="H251" s="471">
        <f>SUMIF(Insumos!B:B,D251,Insumos!G:G)</f>
        <v>6.4</v>
      </c>
      <c r="I251" s="30">
        <f t="shared" si="8"/>
        <v>0</v>
      </c>
      <c r="J251" s="29"/>
    </row>
    <row r="252" spans="4:11">
      <c r="D252" s="31">
        <v>11245</v>
      </c>
      <c r="E252" s="32" t="s">
        <v>8908</v>
      </c>
      <c r="F252" s="33" t="s">
        <v>7535</v>
      </c>
      <c r="G252" s="34">
        <v>8.9999999999999998E-4</v>
      </c>
      <c r="H252" s="471">
        <f>SUMIF(Insumos!B:B,D252,Insumos!G:G)</f>
        <v>9.1999999999999993</v>
      </c>
      <c r="I252" s="30">
        <f t="shared" si="8"/>
        <v>0.01</v>
      </c>
      <c r="J252" s="29"/>
    </row>
    <row r="253" spans="4:11">
      <c r="D253" s="31">
        <v>11246</v>
      </c>
      <c r="E253" s="32" t="s">
        <v>8909</v>
      </c>
      <c r="F253" s="33" t="s">
        <v>8910</v>
      </c>
      <c r="G253" s="34">
        <v>8.9999999999999998E-4</v>
      </c>
      <c r="H253" s="471">
        <f>SUMIF(Insumos!B:B,D253,Insumos!G:G)</f>
        <v>13.31</v>
      </c>
      <c r="I253" s="30">
        <f t="shared" si="8"/>
        <v>0.01</v>
      </c>
      <c r="J253" s="29"/>
    </row>
    <row r="254" spans="4:11">
      <c r="D254" s="31">
        <v>941</v>
      </c>
      <c r="E254" s="32" t="s">
        <v>8607</v>
      </c>
      <c r="F254" s="33" t="s">
        <v>7535</v>
      </c>
      <c r="G254" s="34">
        <v>2.1499999999999998E-2</v>
      </c>
      <c r="H254" s="471">
        <f>SUMIF(Insumos!B:B,D254,Insumos!G:G)</f>
        <v>53.6</v>
      </c>
      <c r="I254" s="30">
        <f t="shared" si="8"/>
        <v>1.1499999999999999</v>
      </c>
      <c r="J254" s="29"/>
    </row>
    <row r="255" spans="4:11">
      <c r="D255" s="31">
        <v>12892</v>
      </c>
      <c r="E255" s="32" t="s">
        <v>7644</v>
      </c>
      <c r="F255" s="33" t="s">
        <v>7645</v>
      </c>
      <c r="G255" s="34">
        <v>3.2899999999999999E-2</v>
      </c>
      <c r="H255" s="471">
        <f>SUMIF(Insumos!B:B,D255,Insumos!G:G)</f>
        <v>5.69</v>
      </c>
      <c r="I255" s="30">
        <f t="shared" si="8"/>
        <v>0.19</v>
      </c>
      <c r="J255" s="29"/>
    </row>
    <row r="256" spans="4:11">
      <c r="D256" s="31">
        <v>4729</v>
      </c>
      <c r="E256" s="32" t="s">
        <v>9191</v>
      </c>
      <c r="F256" s="33" t="s">
        <v>7535</v>
      </c>
      <c r="G256" s="34">
        <v>1.2999999999999999E-3</v>
      </c>
      <c r="H256" s="471">
        <f>SUMIF(Insumos!B:B,D256,Insumos!G:G)</f>
        <v>12.37</v>
      </c>
      <c r="I256" s="30">
        <f t="shared" si="8"/>
        <v>0.02</v>
      </c>
      <c r="J256" s="29"/>
    </row>
    <row r="257" spans="4:10">
      <c r="D257" s="31">
        <v>11264</v>
      </c>
      <c r="E257" s="32" t="s">
        <v>6967</v>
      </c>
      <c r="F257" s="33" t="s">
        <v>7535</v>
      </c>
      <c r="G257" s="34">
        <v>2.9999999999999997E-4</v>
      </c>
      <c r="H257" s="471">
        <f>SUMIF(Insumos!B:B,D257,Insumos!G:G)</f>
        <v>8.57</v>
      </c>
      <c r="I257" s="30">
        <f t="shared" si="8"/>
        <v>0</v>
      </c>
      <c r="J257" s="29"/>
    </row>
    <row r="258" spans="4:10">
      <c r="D258" s="31">
        <v>11265</v>
      </c>
      <c r="E258" s="32" t="s">
        <v>7952</v>
      </c>
      <c r="F258" s="33" t="s">
        <v>7535</v>
      </c>
      <c r="G258" s="34">
        <v>5.0000000000000001E-4</v>
      </c>
      <c r="H258" s="471">
        <f>SUMIF(Insumos!B:B,D258,Insumos!G:G)</f>
        <v>11.67</v>
      </c>
      <c r="I258" s="30">
        <f t="shared" si="8"/>
        <v>0.01</v>
      </c>
      <c r="J258" s="29"/>
    </row>
    <row r="259" spans="4:10">
      <c r="D259" s="31">
        <v>11243</v>
      </c>
      <c r="E259" s="32" t="s">
        <v>8906</v>
      </c>
      <c r="F259" s="33" t="s">
        <v>7535</v>
      </c>
      <c r="G259" s="34">
        <v>1E-4</v>
      </c>
      <c r="H259" s="471">
        <f>SUMIF(Insumos!B:B,D259,Insumos!G:G)</f>
        <v>12.76</v>
      </c>
      <c r="I259" s="30">
        <f t="shared" si="8"/>
        <v>0</v>
      </c>
      <c r="J259" s="29"/>
    </row>
    <row r="260" spans="4:10">
      <c r="D260" s="31">
        <v>10789</v>
      </c>
      <c r="E260" s="32" t="s">
        <v>8898</v>
      </c>
      <c r="F260" s="33" t="s">
        <v>7535</v>
      </c>
      <c r="G260" s="34">
        <v>2.9999999999999997E-4</v>
      </c>
      <c r="H260" s="471">
        <f>SUMIF(Insumos!B:B,D260,Insumos!G:G)</f>
        <v>7.05</v>
      </c>
      <c r="I260" s="30">
        <f t="shared" si="8"/>
        <v>0</v>
      </c>
      <c r="J260" s="29"/>
    </row>
    <row r="261" spans="4:10">
      <c r="D261" s="31">
        <v>1651</v>
      </c>
      <c r="E261" s="32" t="s">
        <v>8700</v>
      </c>
      <c r="F261" s="33" t="s">
        <v>8701</v>
      </c>
      <c r="G261" s="34">
        <v>1.14E-2</v>
      </c>
      <c r="H261" s="471">
        <f>SUMIF(Insumos!B:B,D261,Insumos!G:G)</f>
        <v>4.3099999999999996</v>
      </c>
      <c r="I261" s="30">
        <f t="shared" si="8"/>
        <v>0.05</v>
      </c>
      <c r="J261" s="29"/>
    </row>
    <row r="262" spans="4:10">
      <c r="D262" s="31">
        <v>10788</v>
      </c>
      <c r="E262" s="32" t="s">
        <v>8897</v>
      </c>
      <c r="F262" s="33" t="s">
        <v>7535</v>
      </c>
      <c r="G262" s="34">
        <v>2.5999999999999999E-3</v>
      </c>
      <c r="H262" s="471">
        <f>SUMIF(Insumos!B:B,D262,Insumos!G:G)</f>
        <v>13.54</v>
      </c>
      <c r="I262" s="30">
        <f t="shared" si="8"/>
        <v>0.04</v>
      </c>
      <c r="J262" s="29"/>
    </row>
    <row r="263" spans="4:10">
      <c r="D263" s="31">
        <v>10596</v>
      </c>
      <c r="E263" s="32" t="s">
        <v>8894</v>
      </c>
      <c r="F263" s="33" t="s">
        <v>7535</v>
      </c>
      <c r="G263" s="34">
        <v>6.4399999999999999E-2</v>
      </c>
      <c r="H263" s="471">
        <f>SUMIF(Insumos!B:B,D263,Insumos!G:G)</f>
        <v>2.5099999999999998</v>
      </c>
      <c r="I263" s="30">
        <f t="shared" si="8"/>
        <v>0.16</v>
      </c>
      <c r="J263" s="29"/>
    </row>
    <row r="264" spans="4:10">
      <c r="D264" s="31">
        <v>10599</v>
      </c>
      <c r="E264" s="32" t="s">
        <v>8895</v>
      </c>
      <c r="F264" s="33" t="s">
        <v>7535</v>
      </c>
      <c r="G264" s="34">
        <v>2.5700000000000001E-2</v>
      </c>
      <c r="H264" s="471">
        <f>SUMIF(Insumos!B:B,D264,Insumos!G:G)</f>
        <v>13.86</v>
      </c>
      <c r="I264" s="30">
        <f t="shared" si="8"/>
        <v>0.36</v>
      </c>
      <c r="J264" s="29"/>
    </row>
    <row r="265" spans="4:10">
      <c r="D265" s="31">
        <v>10790</v>
      </c>
      <c r="E265" s="32" t="s">
        <v>8899</v>
      </c>
      <c r="F265" s="33" t="s">
        <v>7535</v>
      </c>
      <c r="G265" s="34">
        <v>1E-4</v>
      </c>
      <c r="H265" s="471">
        <f>SUMIF(Insumos!B:B,D265,Insumos!G:G)</f>
        <v>13.35</v>
      </c>
      <c r="I265" s="30">
        <f t="shared" si="8"/>
        <v>0</v>
      </c>
      <c r="J265" s="29"/>
    </row>
    <row r="266" spans="4:10">
      <c r="D266" s="31">
        <v>10282</v>
      </c>
      <c r="E266" s="32" t="s">
        <v>7884</v>
      </c>
      <c r="F266" s="33" t="s">
        <v>7535</v>
      </c>
      <c r="G266" s="34">
        <v>2.9999999999999997E-4</v>
      </c>
      <c r="H266" s="471">
        <f>SUMIF(Insumos!B:B,D266,Insumos!G:G)</f>
        <v>13.08</v>
      </c>
      <c r="I266" s="30">
        <f t="shared" si="8"/>
        <v>0</v>
      </c>
      <c r="J266" s="29"/>
    </row>
    <row r="267" spans="4:10">
      <c r="D267" s="31">
        <v>11247</v>
      </c>
      <c r="E267" s="32" t="s">
        <v>8911</v>
      </c>
      <c r="F267" s="33" t="s">
        <v>7535</v>
      </c>
      <c r="G267" s="34">
        <v>1E-4</v>
      </c>
      <c r="H267" s="471">
        <f>SUMIF(Insumos!B:B,D267,Insumos!G:G)</f>
        <v>213.74</v>
      </c>
      <c r="I267" s="30">
        <f t="shared" si="8"/>
        <v>0.02</v>
      </c>
      <c r="J267" s="29"/>
    </row>
    <row r="268" spans="4:10">
      <c r="D268" s="31">
        <v>4728</v>
      </c>
      <c r="E268" s="32" t="s">
        <v>9190</v>
      </c>
      <c r="F268" s="33" t="s">
        <v>7535</v>
      </c>
      <c r="G268" s="34">
        <v>3.8999999999999998E-3</v>
      </c>
      <c r="H268" s="471">
        <f>SUMIF(Insumos!B:B,D268,Insumos!G:G)</f>
        <v>7.4</v>
      </c>
      <c r="I268" s="30">
        <f t="shared" si="8"/>
        <v>0.03</v>
      </c>
      <c r="J268" s="29"/>
    </row>
    <row r="269" spans="4:10">
      <c r="D269" s="31">
        <v>2378</v>
      </c>
      <c r="E269" s="32" t="s">
        <v>7325</v>
      </c>
      <c r="F269" s="33" t="s">
        <v>7535</v>
      </c>
      <c r="G269" s="34">
        <v>1.3086</v>
      </c>
      <c r="H269" s="471">
        <f>SUMIF(Insumos!B:B,D269,Insumos!G:G)</f>
        <v>2.74</v>
      </c>
      <c r="I269" s="30">
        <f t="shared" si="8"/>
        <v>3.59</v>
      </c>
      <c r="J269" s="29"/>
    </row>
    <row r="270" spans="4:10">
      <c r="D270" s="699"/>
      <c r="E270" s="699"/>
      <c r="F270" s="699"/>
      <c r="G270" s="699"/>
      <c r="H270" s="234" t="s">
        <v>9454</v>
      </c>
      <c r="I270" s="30">
        <f>SUM(I243:I269)</f>
        <v>23.26</v>
      </c>
      <c r="J270" s="29"/>
    </row>
    <row r="271" spans="4:10">
      <c r="D271" s="228"/>
      <c r="E271" s="229"/>
      <c r="F271" s="229"/>
      <c r="G271" s="230"/>
      <c r="H271" s="235"/>
      <c r="I271" s="30"/>
      <c r="J271" s="29"/>
    </row>
    <row r="272" spans="4:10">
      <c r="D272" s="228"/>
      <c r="E272" s="229"/>
      <c r="F272" s="229"/>
      <c r="G272" s="230"/>
      <c r="H272" s="235" t="s">
        <v>8317</v>
      </c>
      <c r="I272" s="30">
        <f>TRUNC(I242+I270+I271,2)</f>
        <v>122.68</v>
      </c>
      <c r="J272" s="29"/>
    </row>
    <row r="273" spans="2:12">
      <c r="B273" s="25"/>
      <c r="C273" s="25"/>
      <c r="D273" s="35"/>
      <c r="E273" s="35"/>
      <c r="F273" s="35"/>
      <c r="G273" s="36"/>
      <c r="H273" s="236"/>
      <c r="I273" s="39"/>
      <c r="J273" s="38"/>
      <c r="K273" s="25"/>
      <c r="L273" s="39"/>
    </row>
    <row r="275" spans="2:12">
      <c r="D275" s="702"/>
      <c r="E275" s="702"/>
      <c r="F275" s="702"/>
      <c r="G275" s="702"/>
      <c r="H275" s="702"/>
      <c r="I275" s="702"/>
    </row>
    <row r="276" spans="2:12">
      <c r="B276" s="419" t="s">
        <v>2316</v>
      </c>
      <c r="C276" s="419" t="s">
        <v>8244</v>
      </c>
      <c r="D276" s="419">
        <v>9182</v>
      </c>
      <c r="E276" s="690" t="str">
        <f>VLOOKUP(D276,ORSE!$C:$F,2)</f>
        <v>DEMOLIÇÃO DE CONCRETO COM MARTELETE E COMPRESSOR</v>
      </c>
      <c r="F276" s="691"/>
      <c r="G276" s="691"/>
      <c r="H276" s="692"/>
      <c r="I276" s="696" t="str">
        <f>VLOOKUP(D276,ORSE!$C:$F,3)</f>
        <v>M3</v>
      </c>
      <c r="J276" s="29"/>
      <c r="K276" s="422">
        <f>I288</f>
        <v>257.37</v>
      </c>
      <c r="L276" s="422">
        <f>VLOOKUP(D276,ORSE!$C:$F,4)</f>
        <v>328.71</v>
      </c>
    </row>
    <row r="277" spans="2:12">
      <c r="B277" s="423"/>
      <c r="C277" s="423"/>
      <c r="D277" s="423"/>
      <c r="E277" s="693"/>
      <c r="F277" s="694"/>
      <c r="G277" s="694"/>
      <c r="H277" s="695"/>
      <c r="I277" s="697"/>
      <c r="J277" s="29"/>
    </row>
    <row r="278" spans="2:12">
      <c r="D278" s="427" t="s">
        <v>7844</v>
      </c>
      <c r="E278" s="427" t="s">
        <v>8294</v>
      </c>
      <c r="F278" s="427" t="s">
        <v>7845</v>
      </c>
      <c r="G278" s="428" t="s">
        <v>7846</v>
      </c>
      <c r="H278" s="470" t="s">
        <v>7847</v>
      </c>
      <c r="I278" s="429" t="s">
        <v>8254</v>
      </c>
      <c r="J278" s="29"/>
    </row>
    <row r="279" spans="2:12">
      <c r="D279" s="698" t="s">
        <v>981</v>
      </c>
      <c r="E279" s="698"/>
      <c r="F279" s="698"/>
      <c r="G279" s="698"/>
      <c r="H279" s="698"/>
      <c r="I279" s="698"/>
      <c r="J279" s="29"/>
    </row>
    <row r="280" spans="2:12">
      <c r="D280" s="31"/>
      <c r="E280" s="32"/>
      <c r="F280" s="33"/>
      <c r="G280" s="34"/>
      <c r="H280" s="471">
        <f>SUMIF(Insumos!B:B,D280,Insumos!G:G)</f>
        <v>0</v>
      </c>
      <c r="I280" s="30">
        <f>(G280*H280)</f>
        <v>0</v>
      </c>
      <c r="J280" s="29"/>
      <c r="K280" s="413"/>
    </row>
    <row r="281" spans="2:12">
      <c r="D281" s="31"/>
      <c r="E281" s="32"/>
      <c r="F281" s="33"/>
      <c r="G281" s="34"/>
      <c r="H281" s="471">
        <f>SUMIF(Insumos!B:B,D281,Insumos!G:G)</f>
        <v>0</v>
      </c>
      <c r="I281" s="30">
        <f>(G281*H281)</f>
        <v>0</v>
      </c>
      <c r="J281" s="29"/>
      <c r="K281" s="413"/>
    </row>
    <row r="282" spans="2:12">
      <c r="D282" s="699"/>
      <c r="E282" s="699"/>
      <c r="F282" s="699"/>
      <c r="G282" s="699"/>
      <c r="H282" s="234" t="s">
        <v>9454</v>
      </c>
      <c r="I282" s="30">
        <f>SUM(I279:I281)</f>
        <v>0</v>
      </c>
      <c r="J282" s="29"/>
    </row>
    <row r="283" spans="2:12">
      <c r="D283" s="698" t="s">
        <v>996</v>
      </c>
      <c r="E283" s="698"/>
      <c r="F283" s="698"/>
      <c r="G283" s="698"/>
      <c r="H283" s="698"/>
      <c r="I283" s="698"/>
      <c r="J283" s="29"/>
    </row>
    <row r="284" spans="2:12">
      <c r="D284" s="31">
        <v>2490</v>
      </c>
      <c r="E284" s="32" t="s">
        <v>7338</v>
      </c>
      <c r="F284" s="33" t="s">
        <v>7328</v>
      </c>
      <c r="G284" s="34">
        <v>22</v>
      </c>
      <c r="H284" s="471">
        <f>SUMIF(Insumos!B:B,D284,Insumos!G:G)</f>
        <v>3.09</v>
      </c>
      <c r="I284" s="30">
        <f>(G284*H284)</f>
        <v>67.98</v>
      </c>
      <c r="J284" s="29"/>
      <c r="K284" s="233"/>
    </row>
    <row r="285" spans="2:12">
      <c r="D285" s="31">
        <v>2463</v>
      </c>
      <c r="E285" s="32" t="s">
        <v>7330</v>
      </c>
      <c r="F285" s="33" t="s">
        <v>7328</v>
      </c>
      <c r="G285" s="34">
        <v>19.9146</v>
      </c>
      <c r="H285" s="471">
        <f>SUMIF(Insumos!B:B,D285,Insumos!G:G)</f>
        <v>9.51</v>
      </c>
      <c r="I285" s="30">
        <f>(G285*H285)</f>
        <v>189.39</v>
      </c>
      <c r="J285" s="29"/>
    </row>
    <row r="286" spans="2:12">
      <c r="D286" s="699"/>
      <c r="E286" s="699"/>
      <c r="F286" s="699"/>
      <c r="G286" s="699"/>
      <c r="H286" s="234" t="s">
        <v>9454</v>
      </c>
      <c r="I286" s="30">
        <f>SUM(I283:I285)</f>
        <v>257.37</v>
      </c>
      <c r="J286" s="29"/>
    </row>
    <row r="287" spans="2:12">
      <c r="D287" s="228"/>
      <c r="E287" s="229"/>
      <c r="F287" s="229"/>
      <c r="G287" s="230"/>
      <c r="H287" s="235"/>
      <c r="I287" s="30"/>
      <c r="J287" s="29"/>
    </row>
    <row r="288" spans="2:12">
      <c r="D288" s="228"/>
      <c r="E288" s="229"/>
      <c r="F288" s="229"/>
      <c r="G288" s="230"/>
      <c r="H288" s="235" t="s">
        <v>8317</v>
      </c>
      <c r="I288" s="30">
        <f>TRUNC(I282+I286+I287,2)</f>
        <v>257.37</v>
      </c>
      <c r="J288" s="29"/>
    </row>
    <row r="289" spans="2:12">
      <c r="B289" s="25"/>
      <c r="C289" s="25"/>
      <c r="D289" s="35"/>
      <c r="E289" s="35"/>
      <c r="F289" s="35"/>
      <c r="G289" s="36"/>
      <c r="H289" s="236"/>
      <c r="I289" s="39"/>
      <c r="J289" s="38"/>
      <c r="K289" s="25"/>
      <c r="L289" s="39"/>
    </row>
    <row r="291" spans="2:12">
      <c r="D291" s="702"/>
      <c r="E291" s="702"/>
      <c r="F291" s="702"/>
      <c r="G291" s="702"/>
      <c r="H291" s="702"/>
      <c r="I291" s="702"/>
    </row>
    <row r="292" spans="2:12">
      <c r="B292" s="419" t="s">
        <v>2316</v>
      </c>
      <c r="C292" s="419" t="s">
        <v>8244</v>
      </c>
      <c r="D292" s="419">
        <v>9</v>
      </c>
      <c r="E292" s="690" t="str">
        <f>VLOOKUP(D292,ORSE!$C:$F,2)</f>
        <v>REMOÇÃO DE TELHAMENTO COM TELHAS CERÂMICAS</v>
      </c>
      <c r="F292" s="691"/>
      <c r="G292" s="691"/>
      <c r="H292" s="692"/>
      <c r="I292" s="696" t="str">
        <f>VLOOKUP(D292,ORSE!$C:$F,3)</f>
        <v>M2</v>
      </c>
      <c r="J292" s="29"/>
      <c r="K292" s="422">
        <f>I326</f>
        <v>5.64</v>
      </c>
      <c r="L292" s="422">
        <f>VLOOKUP(D292,ORSE!$C:$F,4)</f>
        <v>7.21</v>
      </c>
    </row>
    <row r="293" spans="2:12">
      <c r="B293" s="423"/>
      <c r="C293" s="423"/>
      <c r="D293" s="423"/>
      <c r="E293" s="693"/>
      <c r="F293" s="694"/>
      <c r="G293" s="694"/>
      <c r="H293" s="695"/>
      <c r="I293" s="697"/>
      <c r="J293" s="29"/>
    </row>
    <row r="294" spans="2:12">
      <c r="D294" s="427" t="s">
        <v>7844</v>
      </c>
      <c r="E294" s="427" t="s">
        <v>8294</v>
      </c>
      <c r="F294" s="427" t="s">
        <v>7845</v>
      </c>
      <c r="G294" s="428" t="s">
        <v>7846</v>
      </c>
      <c r="H294" s="470" t="s">
        <v>7847</v>
      </c>
      <c r="I294" s="429" t="s">
        <v>8254</v>
      </c>
      <c r="J294" s="29"/>
    </row>
    <row r="295" spans="2:12">
      <c r="D295" s="698" t="s">
        <v>981</v>
      </c>
      <c r="E295" s="698"/>
      <c r="F295" s="698"/>
      <c r="G295" s="698"/>
      <c r="H295" s="698"/>
      <c r="I295" s="698"/>
      <c r="J295" s="29"/>
    </row>
    <row r="296" spans="2:12">
      <c r="D296" s="31" t="s">
        <v>7972</v>
      </c>
      <c r="E296" s="32" t="s">
        <v>9105</v>
      </c>
      <c r="F296" s="33" t="s">
        <v>7328</v>
      </c>
      <c r="G296" s="34">
        <v>0.06</v>
      </c>
      <c r="H296" s="471">
        <f>SUMIF(Insumos!B:B,D296,Insumos!G:G)</f>
        <v>13.51</v>
      </c>
      <c r="I296" s="30">
        <f>(G296*H296)</f>
        <v>0.81</v>
      </c>
      <c r="J296" s="29"/>
      <c r="K296" s="413"/>
    </row>
    <row r="297" spans="2:12">
      <c r="D297" s="31">
        <v>6111</v>
      </c>
      <c r="E297" s="32" t="s">
        <v>46</v>
      </c>
      <c r="F297" s="33" t="s">
        <v>7328</v>
      </c>
      <c r="G297" s="34">
        <v>0.3216</v>
      </c>
      <c r="H297" s="471">
        <f>SUMIF(Insumos!B:B,D297,Insumos!G:G)</f>
        <v>11.11</v>
      </c>
      <c r="I297" s="30">
        <f>(G297*H297)</f>
        <v>3.57</v>
      </c>
      <c r="J297" s="29"/>
      <c r="K297" s="413"/>
    </row>
    <row r="298" spans="2:12">
      <c r="D298" s="31">
        <v>10517</v>
      </c>
      <c r="E298" s="32" t="s">
        <v>7888</v>
      </c>
      <c r="F298" s="33" t="s">
        <v>9079</v>
      </c>
      <c r="G298" s="34">
        <v>2.0000000000000001E-4</v>
      </c>
      <c r="H298" s="471">
        <f>SUMIF(Insumos!B:B,D298,Insumos!G:G)</f>
        <v>255.26</v>
      </c>
      <c r="I298" s="30">
        <f>(G298*H298)</f>
        <v>0.05</v>
      </c>
      <c r="J298" s="29"/>
      <c r="K298" s="413"/>
    </row>
    <row r="299" spans="2:12">
      <c r="D299" s="31">
        <v>10761</v>
      </c>
      <c r="E299" s="32" t="s">
        <v>8896</v>
      </c>
      <c r="F299" s="33" t="s">
        <v>7535</v>
      </c>
      <c r="G299" s="34">
        <v>6.7199999999999996E-2</v>
      </c>
      <c r="H299" s="471">
        <f>SUMIF(Insumos!B:B,D299,Insumos!G:G)</f>
        <v>1.96</v>
      </c>
      <c r="I299" s="30">
        <f>(G299*H299)</f>
        <v>0.13</v>
      </c>
      <c r="J299" s="29"/>
      <c r="K299" s="413"/>
    </row>
    <row r="300" spans="2:12">
      <c r="D300" s="31">
        <v>10362</v>
      </c>
      <c r="E300" s="32" t="s">
        <v>7885</v>
      </c>
      <c r="F300" s="33" t="s">
        <v>7535</v>
      </c>
      <c r="G300" s="34">
        <v>3.0000000000000001E-3</v>
      </c>
      <c r="H300" s="471">
        <f>SUMIF(Insumos!B:B,D300,Insumos!G:G)</f>
        <v>4.42</v>
      </c>
      <c r="I300" s="30">
        <f>(G300*H300)</f>
        <v>0.01</v>
      </c>
      <c r="J300" s="29"/>
      <c r="K300" s="413"/>
    </row>
    <row r="301" spans="2:12">
      <c r="D301" s="699"/>
      <c r="E301" s="699"/>
      <c r="F301" s="699"/>
      <c r="G301" s="699"/>
      <c r="H301" s="234" t="s">
        <v>9454</v>
      </c>
      <c r="I301" s="30">
        <f>SUM(I295:I300)</f>
        <v>4.57</v>
      </c>
      <c r="J301" s="29"/>
    </row>
    <row r="302" spans="2:12">
      <c r="D302" s="698" t="s">
        <v>996</v>
      </c>
      <c r="E302" s="698"/>
      <c r="F302" s="698"/>
      <c r="G302" s="698"/>
      <c r="H302" s="698"/>
      <c r="I302" s="698"/>
      <c r="J302" s="29"/>
    </row>
    <row r="303" spans="2:12">
      <c r="D303" s="31">
        <v>11248</v>
      </c>
      <c r="E303" s="32" t="s">
        <v>8912</v>
      </c>
      <c r="F303" s="33" t="s">
        <v>7535</v>
      </c>
      <c r="G303" s="34">
        <v>0</v>
      </c>
      <c r="H303" s="471">
        <f>SUMIF(Insumos!B:B,D303,Insumos!G:G)</f>
        <v>235.13</v>
      </c>
      <c r="I303" s="30">
        <f t="shared" ref="I303:I323" si="9">(G303*H303)</f>
        <v>0</v>
      </c>
      <c r="J303" s="29"/>
    </row>
    <row r="304" spans="2:12">
      <c r="D304" s="31">
        <v>11249</v>
      </c>
      <c r="E304" s="32" t="s">
        <v>8913</v>
      </c>
      <c r="F304" s="33" t="s">
        <v>7535</v>
      </c>
      <c r="G304" s="34">
        <v>0</v>
      </c>
      <c r="H304" s="471">
        <f>SUMIF(Insumos!B:B,D304,Insumos!G:G)</f>
        <v>532.35</v>
      </c>
      <c r="I304" s="30">
        <f t="shared" si="9"/>
        <v>0</v>
      </c>
      <c r="J304" s="29"/>
    </row>
    <row r="305" spans="4:10">
      <c r="D305" s="31">
        <v>158</v>
      </c>
      <c r="E305" s="32" t="s">
        <v>9398</v>
      </c>
      <c r="F305" s="33" t="s">
        <v>7535</v>
      </c>
      <c r="G305" s="34">
        <v>6.7199999999999996E-2</v>
      </c>
      <c r="H305" s="471">
        <f>SUMIF(Insumos!B:B,D305,Insumos!G:G)</f>
        <v>7.83</v>
      </c>
      <c r="I305" s="30">
        <f>(G305*H305)-0.01</f>
        <v>0.52</v>
      </c>
      <c r="J305" s="29"/>
    </row>
    <row r="306" spans="4:10">
      <c r="D306" s="31">
        <v>12893</v>
      </c>
      <c r="E306" s="32" t="s">
        <v>7646</v>
      </c>
      <c r="F306" s="33" t="s">
        <v>7645</v>
      </c>
      <c r="G306" s="34">
        <v>5.0000000000000001E-4</v>
      </c>
      <c r="H306" s="471">
        <f>SUMIF(Insumos!B:B,D306,Insumos!G:G)</f>
        <v>30.36</v>
      </c>
      <c r="I306" s="30">
        <f>(G306*H306)</f>
        <v>0.02</v>
      </c>
      <c r="J306" s="29"/>
    </row>
    <row r="307" spans="4:10" ht="25.5">
      <c r="D307" s="31">
        <v>12894</v>
      </c>
      <c r="E307" s="32" t="s">
        <v>7647</v>
      </c>
      <c r="F307" s="33" t="s">
        <v>7535</v>
      </c>
      <c r="G307" s="34">
        <v>1E-4</v>
      </c>
      <c r="H307" s="471">
        <f>SUMIF(Insumos!B:B,D307,Insumos!G:G)</f>
        <v>8.2200000000000006</v>
      </c>
      <c r="I307" s="30">
        <f t="shared" si="9"/>
        <v>0</v>
      </c>
      <c r="J307" s="29"/>
    </row>
    <row r="308" spans="4:10" ht="25.5">
      <c r="D308" s="31">
        <v>12895</v>
      </c>
      <c r="E308" s="32" t="s">
        <v>7648</v>
      </c>
      <c r="F308" s="33" t="s">
        <v>7535</v>
      </c>
      <c r="G308" s="34">
        <v>4.0000000000000002E-4</v>
      </c>
      <c r="H308" s="471">
        <f>SUMIF(Insumos!B:B,D308,Insumos!G:G)</f>
        <v>6.33</v>
      </c>
      <c r="I308" s="30">
        <f t="shared" si="9"/>
        <v>0</v>
      </c>
      <c r="J308" s="29"/>
    </row>
    <row r="309" spans="4:10">
      <c r="D309" s="31">
        <v>2711</v>
      </c>
      <c r="E309" s="32" t="s">
        <v>9726</v>
      </c>
      <c r="F309" s="33" t="s">
        <v>7535</v>
      </c>
      <c r="G309" s="34">
        <v>1E-4</v>
      </c>
      <c r="H309" s="471">
        <f>SUMIF(Insumos!B:B,D309,Insumos!G:G)</f>
        <v>86.13</v>
      </c>
      <c r="I309" s="30">
        <f t="shared" si="9"/>
        <v>0.01</v>
      </c>
      <c r="J309" s="29"/>
    </row>
    <row r="310" spans="4:10">
      <c r="D310" s="31">
        <v>10492</v>
      </c>
      <c r="E310" s="32" t="s">
        <v>7887</v>
      </c>
      <c r="F310" s="33" t="s">
        <v>7535</v>
      </c>
      <c r="G310" s="34">
        <v>3.0000000000000001E-3</v>
      </c>
      <c r="H310" s="471">
        <f>SUMIF(Insumos!B:B,D310,Insumos!G:G)</f>
        <v>86.13</v>
      </c>
      <c r="I310" s="30">
        <f t="shared" si="9"/>
        <v>0.26</v>
      </c>
      <c r="J310" s="29"/>
    </row>
    <row r="311" spans="4:10">
      <c r="D311" s="31">
        <v>10579</v>
      </c>
      <c r="E311" s="32" t="s">
        <v>7891</v>
      </c>
      <c r="F311" s="33" t="s">
        <v>7535</v>
      </c>
      <c r="G311" s="34">
        <v>0</v>
      </c>
      <c r="H311" s="471">
        <f>SUMIF(Insumos!B:B,D311,Insumos!G:G)</f>
        <v>12.1</v>
      </c>
      <c r="I311" s="30">
        <f t="shared" si="9"/>
        <v>0</v>
      </c>
      <c r="J311" s="29"/>
    </row>
    <row r="312" spans="4:10">
      <c r="D312" s="31">
        <v>941</v>
      </c>
      <c r="E312" s="32" t="s">
        <v>8607</v>
      </c>
      <c r="F312" s="33" t="s">
        <v>7535</v>
      </c>
      <c r="G312" s="34">
        <v>1E-3</v>
      </c>
      <c r="H312" s="471">
        <f>SUMIF(Insumos!B:B,D312,Insumos!G:G)</f>
        <v>53.6</v>
      </c>
      <c r="I312" s="30">
        <f t="shared" si="9"/>
        <v>0.05</v>
      </c>
      <c r="J312" s="29"/>
    </row>
    <row r="313" spans="4:10">
      <c r="D313" s="31">
        <v>10578</v>
      </c>
      <c r="E313" s="32" t="s">
        <v>7890</v>
      </c>
      <c r="F313" s="33" t="s">
        <v>7535</v>
      </c>
      <c r="G313" s="34">
        <v>0</v>
      </c>
      <c r="H313" s="471">
        <f>SUMIF(Insumos!B:B,D313,Insumos!G:G)</f>
        <v>11.86</v>
      </c>
      <c r="I313" s="30">
        <f t="shared" si="9"/>
        <v>0</v>
      </c>
      <c r="J313" s="29"/>
    </row>
    <row r="314" spans="4:10">
      <c r="D314" s="31">
        <v>12892</v>
      </c>
      <c r="E314" s="32" t="s">
        <v>7644</v>
      </c>
      <c r="F314" s="33" t="s">
        <v>7645</v>
      </c>
      <c r="G314" s="34">
        <v>1.5E-3</v>
      </c>
      <c r="H314" s="471">
        <f>SUMIF(Insumos!B:B,D314,Insumos!G:G)</f>
        <v>5.69</v>
      </c>
      <c r="I314" s="30">
        <f t="shared" si="9"/>
        <v>0.01</v>
      </c>
      <c r="J314" s="29"/>
    </row>
    <row r="315" spans="4:10">
      <c r="D315" s="31">
        <v>4729</v>
      </c>
      <c r="E315" s="32" t="s">
        <v>9191</v>
      </c>
      <c r="F315" s="33" t="s">
        <v>7535</v>
      </c>
      <c r="G315" s="34">
        <v>1E-4</v>
      </c>
      <c r="H315" s="471">
        <f>SUMIF(Insumos!B:B,D315,Insumos!G:G)</f>
        <v>12.37</v>
      </c>
      <c r="I315" s="30">
        <f t="shared" si="9"/>
        <v>0</v>
      </c>
      <c r="J315" s="29"/>
    </row>
    <row r="316" spans="4:10">
      <c r="D316" s="31">
        <v>11244</v>
      </c>
      <c r="E316" s="32" t="s">
        <v>8907</v>
      </c>
      <c r="F316" s="33" t="s">
        <v>7535</v>
      </c>
      <c r="G316" s="34">
        <v>0</v>
      </c>
      <c r="H316" s="471">
        <f>SUMIF(Insumos!B:B,D316,Insumos!G:G)</f>
        <v>22.05</v>
      </c>
      <c r="I316" s="30">
        <f t="shared" si="9"/>
        <v>0</v>
      </c>
      <c r="J316" s="29"/>
    </row>
    <row r="317" spans="4:10">
      <c r="D317" s="31">
        <v>1651</v>
      </c>
      <c r="E317" s="32" t="s">
        <v>8700</v>
      </c>
      <c r="F317" s="33" t="s">
        <v>8701</v>
      </c>
      <c r="G317" s="34">
        <v>5.0000000000000001E-4</v>
      </c>
      <c r="H317" s="471">
        <f>SUMIF(Insumos!B:B,D317,Insumos!G:G)</f>
        <v>4.3099999999999996</v>
      </c>
      <c r="I317" s="30">
        <f t="shared" si="9"/>
        <v>0</v>
      </c>
      <c r="J317" s="29"/>
    </row>
    <row r="318" spans="4:10">
      <c r="D318" s="31">
        <v>10788</v>
      </c>
      <c r="E318" s="32" t="s">
        <v>8897</v>
      </c>
      <c r="F318" s="33" t="s">
        <v>7535</v>
      </c>
      <c r="G318" s="34">
        <v>1E-4</v>
      </c>
      <c r="H318" s="471">
        <f>SUMIF(Insumos!B:B,D318,Insumos!G:G)</f>
        <v>13.54</v>
      </c>
      <c r="I318" s="30">
        <f t="shared" si="9"/>
        <v>0</v>
      </c>
      <c r="J318" s="29"/>
    </row>
    <row r="319" spans="4:10">
      <c r="D319" s="31">
        <v>10596</v>
      </c>
      <c r="E319" s="32" t="s">
        <v>8894</v>
      </c>
      <c r="F319" s="33" t="s">
        <v>7535</v>
      </c>
      <c r="G319" s="34">
        <v>3.0000000000000001E-3</v>
      </c>
      <c r="H319" s="471">
        <f>SUMIF(Insumos!B:B,D319,Insumos!G:G)</f>
        <v>2.5099999999999998</v>
      </c>
      <c r="I319" s="30">
        <f t="shared" si="9"/>
        <v>0.01</v>
      </c>
      <c r="J319" s="29"/>
    </row>
    <row r="320" spans="4:10">
      <c r="D320" s="31">
        <v>10599</v>
      </c>
      <c r="E320" s="32" t="s">
        <v>8895</v>
      </c>
      <c r="F320" s="33" t="s">
        <v>7535</v>
      </c>
      <c r="G320" s="34">
        <v>1.1999999999999999E-3</v>
      </c>
      <c r="H320" s="471">
        <f>SUMIF(Insumos!B:B,D320,Insumos!G:G)</f>
        <v>13.86</v>
      </c>
      <c r="I320" s="30">
        <f t="shared" si="9"/>
        <v>0.02</v>
      </c>
      <c r="J320" s="29"/>
    </row>
    <row r="321" spans="2:12">
      <c r="D321" s="31">
        <v>10577</v>
      </c>
      <c r="E321" s="32" t="s">
        <v>7889</v>
      </c>
      <c r="F321" s="33" t="s">
        <v>7535</v>
      </c>
      <c r="G321" s="34">
        <v>0</v>
      </c>
      <c r="H321" s="471">
        <f>SUMIF(Insumos!B:B,D321,Insumos!G:G)</f>
        <v>23.33</v>
      </c>
      <c r="I321" s="30">
        <f t="shared" si="9"/>
        <v>0</v>
      </c>
      <c r="J321" s="29"/>
    </row>
    <row r="322" spans="2:12">
      <c r="D322" s="31">
        <v>4728</v>
      </c>
      <c r="E322" s="32" t="s">
        <v>9190</v>
      </c>
      <c r="F322" s="33" t="s">
        <v>7535</v>
      </c>
      <c r="G322" s="34">
        <v>2.0000000000000001E-4</v>
      </c>
      <c r="H322" s="471">
        <f>SUMIF(Insumos!B:B,D322,Insumos!G:G)</f>
        <v>7.4</v>
      </c>
      <c r="I322" s="30">
        <f t="shared" si="9"/>
        <v>0</v>
      </c>
      <c r="J322" s="29"/>
    </row>
    <row r="323" spans="2:12">
      <c r="D323" s="31">
        <v>2378</v>
      </c>
      <c r="E323" s="32" t="s">
        <v>7325</v>
      </c>
      <c r="F323" s="33" t="s">
        <v>7535</v>
      </c>
      <c r="G323" s="34">
        <v>6.0400000000000002E-2</v>
      </c>
      <c r="H323" s="471">
        <f>SUMIF(Insumos!B:B,D323,Insumos!G:G)</f>
        <v>2.74</v>
      </c>
      <c r="I323" s="30">
        <f t="shared" si="9"/>
        <v>0.17</v>
      </c>
      <c r="J323" s="29"/>
    </row>
    <row r="324" spans="2:12">
      <c r="D324" s="699"/>
      <c r="E324" s="699"/>
      <c r="F324" s="699"/>
      <c r="G324" s="699"/>
      <c r="H324" s="234" t="s">
        <v>9454</v>
      </c>
      <c r="I324" s="30">
        <f>SUM(I302:I323)</f>
        <v>1.07</v>
      </c>
      <c r="J324" s="29"/>
    </row>
    <row r="325" spans="2:12">
      <c r="D325" s="228"/>
      <c r="E325" s="229"/>
      <c r="F325" s="229"/>
      <c r="G325" s="230"/>
      <c r="H325" s="235"/>
      <c r="I325" s="30"/>
      <c r="J325" s="29"/>
    </row>
    <row r="326" spans="2:12">
      <c r="D326" s="228"/>
      <c r="E326" s="229"/>
      <c r="F326" s="229"/>
      <c r="G326" s="230"/>
      <c r="H326" s="235" t="s">
        <v>8317</v>
      </c>
      <c r="I326" s="30">
        <f>TRUNC(I301+I324+I325,2)</f>
        <v>5.64</v>
      </c>
      <c r="J326" s="29"/>
    </row>
    <row r="327" spans="2:12">
      <c r="B327" s="25"/>
      <c r="C327" s="25"/>
      <c r="D327" s="35"/>
      <c r="E327" s="35"/>
      <c r="F327" s="35"/>
      <c r="G327" s="36"/>
      <c r="H327" s="236"/>
      <c r="I327" s="39"/>
      <c r="J327" s="38"/>
      <c r="K327" s="25"/>
      <c r="L327" s="39"/>
    </row>
    <row r="329" spans="2:12">
      <c r="D329" s="702"/>
      <c r="E329" s="702"/>
      <c r="F329" s="702"/>
      <c r="G329" s="702"/>
      <c r="H329" s="702"/>
      <c r="I329" s="702"/>
    </row>
    <row r="330" spans="2:12">
      <c r="B330" s="419" t="s">
        <v>2316</v>
      </c>
      <c r="C330" s="419" t="s">
        <v>8244</v>
      </c>
      <c r="D330" s="419">
        <v>30</v>
      </c>
      <c r="E330" s="690" t="str">
        <f>VLOOKUP(D330,ORSE!$C:$F,2)</f>
        <v>DEMOLIÇÃO DE MADEIRAMENTO EM COBERTURAS COM TELHAS CERÂMICAS</v>
      </c>
      <c r="F330" s="691"/>
      <c r="G330" s="691"/>
      <c r="H330" s="692"/>
      <c r="I330" s="696" t="str">
        <f>VLOOKUP(D330,ORSE!$C:$F,3)</f>
        <v>M2</v>
      </c>
      <c r="J330" s="29"/>
      <c r="K330" s="422">
        <f>I364</f>
        <v>12.28</v>
      </c>
      <c r="L330" s="422">
        <f>VLOOKUP(D330,ORSE!$C:$F,4)</f>
        <v>15.69</v>
      </c>
    </row>
    <row r="331" spans="2:12">
      <c r="B331" s="423"/>
      <c r="C331" s="423"/>
      <c r="D331" s="423"/>
      <c r="E331" s="693"/>
      <c r="F331" s="694"/>
      <c r="G331" s="694"/>
      <c r="H331" s="695"/>
      <c r="I331" s="697"/>
      <c r="J331" s="29"/>
    </row>
    <row r="332" spans="2:12">
      <c r="D332" s="427" t="s">
        <v>7844</v>
      </c>
      <c r="E332" s="427" t="s">
        <v>8294</v>
      </c>
      <c r="F332" s="427" t="s">
        <v>7845</v>
      </c>
      <c r="G332" s="428" t="s">
        <v>7846</v>
      </c>
      <c r="H332" s="470" t="s">
        <v>7847</v>
      </c>
      <c r="I332" s="429" t="s">
        <v>8254</v>
      </c>
      <c r="J332" s="29"/>
    </row>
    <row r="333" spans="2:12">
      <c r="D333" s="698" t="s">
        <v>981</v>
      </c>
      <c r="E333" s="698"/>
      <c r="F333" s="698"/>
      <c r="G333" s="698"/>
      <c r="H333" s="698"/>
      <c r="I333" s="698"/>
      <c r="J333" s="29"/>
    </row>
    <row r="334" spans="2:12">
      <c r="D334" s="31" t="s">
        <v>7972</v>
      </c>
      <c r="E334" s="32" t="s">
        <v>9105</v>
      </c>
      <c r="F334" s="33" t="s">
        <v>7328</v>
      </c>
      <c r="G334" s="34">
        <v>0.13</v>
      </c>
      <c r="H334" s="471">
        <f>SUMIF(Insumos!B:B,D334,Insumos!G:G)</f>
        <v>13.51</v>
      </c>
      <c r="I334" s="30">
        <f>(G334*H334)</f>
        <v>1.76</v>
      </c>
      <c r="J334" s="29"/>
      <c r="K334" s="413"/>
    </row>
    <row r="335" spans="2:12">
      <c r="D335" s="31">
        <v>6111</v>
      </c>
      <c r="E335" s="32" t="s">
        <v>46</v>
      </c>
      <c r="F335" s="33" t="s">
        <v>7328</v>
      </c>
      <c r="G335" s="34">
        <v>0.69610000000000005</v>
      </c>
      <c r="H335" s="471">
        <f>SUMIF(Insumos!B:B,D335,Insumos!G:G)</f>
        <v>11.11</v>
      </c>
      <c r="I335" s="30">
        <f>(G335*H335)</f>
        <v>7.73</v>
      </c>
      <c r="J335" s="29"/>
      <c r="K335" s="413"/>
    </row>
    <row r="336" spans="2:12">
      <c r="D336" s="31">
        <v>10517</v>
      </c>
      <c r="E336" s="32" t="s">
        <v>7888</v>
      </c>
      <c r="F336" s="33" t="s">
        <v>9079</v>
      </c>
      <c r="G336" s="34">
        <v>5.9999999999999995E-4</v>
      </c>
      <c r="H336" s="471">
        <f>SUMIF(Insumos!B:B,D336,Insumos!G:G)</f>
        <v>255.26</v>
      </c>
      <c r="I336" s="30">
        <f>(G336*H336)</f>
        <v>0.15</v>
      </c>
      <c r="J336" s="29"/>
      <c r="K336" s="413"/>
    </row>
    <row r="337" spans="4:11">
      <c r="D337" s="31">
        <v>10761</v>
      </c>
      <c r="E337" s="32" t="s">
        <v>8896</v>
      </c>
      <c r="F337" s="33" t="s">
        <v>7535</v>
      </c>
      <c r="G337" s="34">
        <v>0.14549999999999999</v>
      </c>
      <c r="H337" s="471">
        <f>SUMIF(Insumos!B:B,D337,Insumos!G:G)</f>
        <v>1.96</v>
      </c>
      <c r="I337" s="30">
        <f>(G337*H337)</f>
        <v>0.28999999999999998</v>
      </c>
      <c r="J337" s="29"/>
      <c r="K337" s="413"/>
    </row>
    <row r="338" spans="4:11">
      <c r="D338" s="31">
        <v>10362</v>
      </c>
      <c r="E338" s="32" t="s">
        <v>7885</v>
      </c>
      <c r="F338" s="33" t="s">
        <v>7535</v>
      </c>
      <c r="G338" s="34">
        <v>6.4999999999999997E-3</v>
      </c>
      <c r="H338" s="471">
        <f>SUMIF(Insumos!B:B,D338,Insumos!G:G)</f>
        <v>4.42</v>
      </c>
      <c r="I338" s="30">
        <f>(G338*H338)</f>
        <v>0.03</v>
      </c>
      <c r="J338" s="29"/>
      <c r="K338" s="413"/>
    </row>
    <row r="339" spans="4:11">
      <c r="D339" s="699"/>
      <c r="E339" s="699"/>
      <c r="F339" s="699"/>
      <c r="G339" s="699"/>
      <c r="H339" s="234" t="s">
        <v>9454</v>
      </c>
      <c r="I339" s="30">
        <f>SUM(I333:I338)</f>
        <v>9.9600000000000009</v>
      </c>
      <c r="J339" s="29"/>
    </row>
    <row r="340" spans="4:11">
      <c r="D340" s="698" t="s">
        <v>996</v>
      </c>
      <c r="E340" s="698"/>
      <c r="F340" s="698"/>
      <c r="G340" s="698"/>
      <c r="H340" s="698"/>
      <c r="I340" s="698"/>
      <c r="J340" s="29"/>
    </row>
    <row r="341" spans="4:11">
      <c r="D341" s="31">
        <v>11248</v>
      </c>
      <c r="E341" s="32" t="s">
        <v>8912</v>
      </c>
      <c r="F341" s="33" t="s">
        <v>7535</v>
      </c>
      <c r="G341" s="34">
        <v>0</v>
      </c>
      <c r="H341" s="471">
        <f>SUMIF(Insumos!B:B,D341,Insumos!G:G)</f>
        <v>235.13</v>
      </c>
      <c r="I341" s="30">
        <f t="shared" ref="I341:I361" si="10">(G341*H341)</f>
        <v>0</v>
      </c>
      <c r="J341" s="29"/>
    </row>
    <row r="342" spans="4:11">
      <c r="D342" s="31">
        <v>11249</v>
      </c>
      <c r="E342" s="32" t="s">
        <v>8913</v>
      </c>
      <c r="F342" s="33" t="s">
        <v>7535</v>
      </c>
      <c r="G342" s="34">
        <v>0</v>
      </c>
      <c r="H342" s="471">
        <f>SUMIF(Insumos!B:B,D342,Insumos!G:G)</f>
        <v>532.35</v>
      </c>
      <c r="I342" s="30">
        <f t="shared" si="10"/>
        <v>0</v>
      </c>
      <c r="J342" s="29"/>
    </row>
    <row r="343" spans="4:11">
      <c r="D343" s="31">
        <v>158</v>
      </c>
      <c r="E343" s="32" t="s">
        <v>9398</v>
      </c>
      <c r="F343" s="33" t="s">
        <v>7535</v>
      </c>
      <c r="G343" s="34">
        <v>0.14549999999999999</v>
      </c>
      <c r="H343" s="471">
        <f>SUMIF(Insumos!B:B,D343,Insumos!G:G)</f>
        <v>7.83</v>
      </c>
      <c r="I343" s="30">
        <f>(G343*H343)</f>
        <v>1.1399999999999999</v>
      </c>
      <c r="J343" s="29"/>
    </row>
    <row r="344" spans="4:11">
      <c r="D344" s="31">
        <v>12893</v>
      </c>
      <c r="E344" s="32" t="s">
        <v>7646</v>
      </c>
      <c r="F344" s="33" t="s">
        <v>7645</v>
      </c>
      <c r="G344" s="34">
        <v>1.1000000000000001E-3</v>
      </c>
      <c r="H344" s="471">
        <f>SUMIF(Insumos!B:B,D344,Insumos!G:G)</f>
        <v>30.36</v>
      </c>
      <c r="I344" s="30">
        <f t="shared" si="10"/>
        <v>0.03</v>
      </c>
      <c r="J344" s="29"/>
    </row>
    <row r="345" spans="4:11" ht="25.5">
      <c r="D345" s="31">
        <v>12894</v>
      </c>
      <c r="E345" s="32" t="s">
        <v>7647</v>
      </c>
      <c r="F345" s="33" t="s">
        <v>7535</v>
      </c>
      <c r="G345" s="34">
        <v>2.9999999999999997E-4</v>
      </c>
      <c r="H345" s="471">
        <f>SUMIF(Insumos!B:B,D345,Insumos!G:G)</f>
        <v>8.2200000000000006</v>
      </c>
      <c r="I345" s="30">
        <f t="shared" si="10"/>
        <v>0</v>
      </c>
      <c r="J345" s="29"/>
    </row>
    <row r="346" spans="4:11" ht="25.5">
      <c r="D346" s="31">
        <v>12895</v>
      </c>
      <c r="E346" s="32" t="s">
        <v>7648</v>
      </c>
      <c r="F346" s="33" t="s">
        <v>7535</v>
      </c>
      <c r="G346" s="34">
        <v>8.9999999999999998E-4</v>
      </c>
      <c r="H346" s="471">
        <f>SUMIF(Insumos!B:B,D346,Insumos!G:G)</f>
        <v>6.33</v>
      </c>
      <c r="I346" s="30">
        <f t="shared" si="10"/>
        <v>0.01</v>
      </c>
      <c r="J346" s="29"/>
    </row>
    <row r="347" spans="4:11">
      <c r="D347" s="31">
        <v>2711</v>
      </c>
      <c r="E347" s="32" t="s">
        <v>9726</v>
      </c>
      <c r="F347" s="33" t="s">
        <v>7535</v>
      </c>
      <c r="G347" s="34">
        <v>2.9999999999999997E-4</v>
      </c>
      <c r="H347" s="471">
        <f>SUMIF(Insumos!B:B,D347,Insumos!G:G)</f>
        <v>86.13</v>
      </c>
      <c r="I347" s="30">
        <f t="shared" si="10"/>
        <v>0.03</v>
      </c>
      <c r="J347" s="29"/>
    </row>
    <row r="348" spans="4:11">
      <c r="D348" s="31">
        <v>10492</v>
      </c>
      <c r="E348" s="32" t="s">
        <v>7887</v>
      </c>
      <c r="F348" s="33" t="s">
        <v>7535</v>
      </c>
      <c r="G348" s="34">
        <v>6.4999999999999997E-3</v>
      </c>
      <c r="H348" s="471">
        <f>SUMIF(Insumos!B:B,D348,Insumos!G:G)</f>
        <v>86.13</v>
      </c>
      <c r="I348" s="30">
        <f t="shared" si="10"/>
        <v>0.56000000000000005</v>
      </c>
      <c r="J348" s="29"/>
    </row>
    <row r="349" spans="4:11">
      <c r="D349" s="31">
        <v>10579</v>
      </c>
      <c r="E349" s="32" t="s">
        <v>7891</v>
      </c>
      <c r="F349" s="33" t="s">
        <v>7535</v>
      </c>
      <c r="G349" s="34">
        <v>0</v>
      </c>
      <c r="H349" s="471">
        <f>SUMIF(Insumos!B:B,D349,Insumos!G:G)</f>
        <v>12.1</v>
      </c>
      <c r="I349" s="30">
        <f t="shared" si="10"/>
        <v>0</v>
      </c>
      <c r="J349" s="29"/>
    </row>
    <row r="350" spans="4:11">
      <c r="D350" s="31">
        <v>941</v>
      </c>
      <c r="E350" s="32" t="s">
        <v>8607</v>
      </c>
      <c r="F350" s="33" t="s">
        <v>7535</v>
      </c>
      <c r="G350" s="34">
        <v>2.2000000000000001E-3</v>
      </c>
      <c r="H350" s="471">
        <f>SUMIF(Insumos!B:B,D350,Insumos!G:G)</f>
        <v>53.6</v>
      </c>
      <c r="I350" s="30">
        <f t="shared" si="10"/>
        <v>0.12</v>
      </c>
      <c r="J350" s="29"/>
    </row>
    <row r="351" spans="4:11">
      <c r="D351" s="31">
        <v>10578</v>
      </c>
      <c r="E351" s="32" t="s">
        <v>7890</v>
      </c>
      <c r="F351" s="33" t="s">
        <v>7535</v>
      </c>
      <c r="G351" s="34">
        <v>0</v>
      </c>
      <c r="H351" s="471">
        <f>SUMIF(Insumos!B:B,D351,Insumos!G:G)</f>
        <v>11.86</v>
      </c>
      <c r="I351" s="30">
        <f t="shared" si="10"/>
        <v>0</v>
      </c>
      <c r="J351" s="29"/>
    </row>
    <row r="352" spans="4:11">
      <c r="D352" s="31">
        <v>12892</v>
      </c>
      <c r="E352" s="32" t="s">
        <v>7644</v>
      </c>
      <c r="F352" s="33" t="s">
        <v>7645</v>
      </c>
      <c r="G352" s="34">
        <v>3.3E-3</v>
      </c>
      <c r="H352" s="471">
        <f>SUMIF(Insumos!B:B,D352,Insumos!G:G)</f>
        <v>5.69</v>
      </c>
      <c r="I352" s="30">
        <f t="shared" si="10"/>
        <v>0.02</v>
      </c>
      <c r="J352" s="29"/>
    </row>
    <row r="353" spans="2:12">
      <c r="D353" s="31">
        <v>4729</v>
      </c>
      <c r="E353" s="32" t="s">
        <v>9191</v>
      </c>
      <c r="F353" s="33" t="s">
        <v>7535</v>
      </c>
      <c r="G353" s="34">
        <v>1E-4</v>
      </c>
      <c r="H353" s="471">
        <f>SUMIF(Insumos!B:B,D353,Insumos!G:G)</f>
        <v>12.37</v>
      </c>
      <c r="I353" s="30">
        <f t="shared" si="10"/>
        <v>0</v>
      </c>
      <c r="J353" s="29"/>
    </row>
    <row r="354" spans="2:12">
      <c r="D354" s="31">
        <v>11244</v>
      </c>
      <c r="E354" s="32" t="s">
        <v>8907</v>
      </c>
      <c r="F354" s="33" t="s">
        <v>7535</v>
      </c>
      <c r="G354" s="34">
        <v>0</v>
      </c>
      <c r="H354" s="471">
        <f>SUMIF(Insumos!B:B,D354,Insumos!G:G)</f>
        <v>22.05</v>
      </c>
      <c r="I354" s="30">
        <f t="shared" si="10"/>
        <v>0</v>
      </c>
      <c r="J354" s="29"/>
    </row>
    <row r="355" spans="2:12">
      <c r="D355" s="31">
        <v>1651</v>
      </c>
      <c r="E355" s="32" t="s">
        <v>8700</v>
      </c>
      <c r="F355" s="33" t="s">
        <v>8701</v>
      </c>
      <c r="G355" s="34">
        <v>1.1000000000000001E-3</v>
      </c>
      <c r="H355" s="471">
        <f>SUMIF(Insumos!B:B,D355,Insumos!G:G)</f>
        <v>4.3099999999999996</v>
      </c>
      <c r="I355" s="30">
        <f t="shared" si="10"/>
        <v>0</v>
      </c>
      <c r="J355" s="29"/>
    </row>
    <row r="356" spans="2:12">
      <c r="D356" s="31">
        <v>10788</v>
      </c>
      <c r="E356" s="32" t="s">
        <v>8897</v>
      </c>
      <c r="F356" s="33" t="s">
        <v>7535</v>
      </c>
      <c r="G356" s="34">
        <v>2.9999999999999997E-4</v>
      </c>
      <c r="H356" s="471">
        <f>SUMIF(Insumos!B:B,D356,Insumos!G:G)</f>
        <v>13.54</v>
      </c>
      <c r="I356" s="30">
        <f t="shared" si="10"/>
        <v>0</v>
      </c>
      <c r="J356" s="29"/>
    </row>
    <row r="357" spans="2:12">
      <c r="D357" s="31">
        <v>10596</v>
      </c>
      <c r="E357" s="32" t="s">
        <v>8894</v>
      </c>
      <c r="F357" s="33" t="s">
        <v>7535</v>
      </c>
      <c r="G357" s="34">
        <v>6.4999999999999997E-3</v>
      </c>
      <c r="H357" s="471">
        <f>SUMIF(Insumos!B:B,D357,Insumos!G:G)</f>
        <v>2.5099999999999998</v>
      </c>
      <c r="I357" s="30">
        <f t="shared" si="10"/>
        <v>0.02</v>
      </c>
      <c r="J357" s="29"/>
    </row>
    <row r="358" spans="2:12">
      <c r="D358" s="31">
        <v>10599</v>
      </c>
      <c r="E358" s="32" t="s">
        <v>8895</v>
      </c>
      <c r="F358" s="33" t="s">
        <v>7535</v>
      </c>
      <c r="G358" s="34">
        <v>2.5000000000000001E-3</v>
      </c>
      <c r="H358" s="471">
        <f>SUMIF(Insumos!B:B,D358,Insumos!G:G)</f>
        <v>13.86</v>
      </c>
      <c r="I358" s="30">
        <f t="shared" si="10"/>
        <v>0.03</v>
      </c>
      <c r="J358" s="29"/>
    </row>
    <row r="359" spans="2:12">
      <c r="D359" s="31">
        <v>10577</v>
      </c>
      <c r="E359" s="32" t="s">
        <v>7889</v>
      </c>
      <c r="F359" s="33" t="s">
        <v>7535</v>
      </c>
      <c r="G359" s="34">
        <v>0</v>
      </c>
      <c r="H359" s="471">
        <f>SUMIF(Insumos!B:B,D359,Insumos!G:G)</f>
        <v>23.33</v>
      </c>
      <c r="I359" s="30">
        <f t="shared" si="10"/>
        <v>0</v>
      </c>
      <c r="J359" s="29"/>
    </row>
    <row r="360" spans="2:12">
      <c r="D360" s="31">
        <v>4728</v>
      </c>
      <c r="E360" s="32" t="s">
        <v>9190</v>
      </c>
      <c r="F360" s="33" t="s">
        <v>7535</v>
      </c>
      <c r="G360" s="34">
        <v>4.0000000000000002E-4</v>
      </c>
      <c r="H360" s="471">
        <f>SUMIF(Insumos!B:B,D360,Insumos!G:G)</f>
        <v>7.4</v>
      </c>
      <c r="I360" s="30">
        <f t="shared" si="10"/>
        <v>0</v>
      </c>
      <c r="J360" s="29"/>
    </row>
    <row r="361" spans="2:12">
      <c r="D361" s="31">
        <v>2378</v>
      </c>
      <c r="E361" s="32" t="s">
        <v>7325</v>
      </c>
      <c r="F361" s="33" t="s">
        <v>7535</v>
      </c>
      <c r="G361" s="34">
        <v>0.1308</v>
      </c>
      <c r="H361" s="471">
        <f>SUMIF(Insumos!B:B,D361,Insumos!G:G)</f>
        <v>2.74</v>
      </c>
      <c r="I361" s="30">
        <f t="shared" si="10"/>
        <v>0.36</v>
      </c>
      <c r="J361" s="29"/>
    </row>
    <row r="362" spans="2:12">
      <c r="D362" s="699"/>
      <c r="E362" s="699"/>
      <c r="F362" s="699"/>
      <c r="G362" s="699"/>
      <c r="H362" s="234" t="s">
        <v>9454</v>
      </c>
      <c r="I362" s="30">
        <f>SUM(I340:I361)</f>
        <v>2.3199999999999998</v>
      </c>
      <c r="J362" s="29"/>
    </row>
    <row r="363" spans="2:12">
      <c r="D363" s="228"/>
      <c r="E363" s="229"/>
      <c r="F363" s="229"/>
      <c r="G363" s="230"/>
      <c r="H363" s="235"/>
      <c r="I363" s="30"/>
      <c r="J363" s="29"/>
    </row>
    <row r="364" spans="2:12">
      <c r="D364" s="228"/>
      <c r="E364" s="229"/>
      <c r="F364" s="229"/>
      <c r="G364" s="230"/>
      <c r="H364" s="235" t="s">
        <v>8317</v>
      </c>
      <c r="I364" s="30">
        <f>TRUNC(I339+I362+I363,2)</f>
        <v>12.28</v>
      </c>
      <c r="J364" s="29"/>
    </row>
    <row r="365" spans="2:12">
      <c r="B365" s="25"/>
      <c r="C365" s="25"/>
      <c r="D365" s="35"/>
      <c r="E365" s="35"/>
      <c r="F365" s="35"/>
      <c r="G365" s="36"/>
      <c r="H365" s="236"/>
      <c r="I365" s="39"/>
      <c r="J365" s="38"/>
      <c r="K365" s="25"/>
      <c r="L365" s="39"/>
    </row>
    <row r="367" spans="2:12">
      <c r="D367" s="702"/>
      <c r="E367" s="702"/>
      <c r="F367" s="702"/>
      <c r="G367" s="702"/>
      <c r="H367" s="702"/>
      <c r="I367" s="702"/>
    </row>
    <row r="368" spans="2:12">
      <c r="B368" s="419" t="s">
        <v>2316</v>
      </c>
      <c r="C368" s="419" t="s">
        <v>8244</v>
      </c>
      <c r="D368" s="419">
        <v>8038</v>
      </c>
      <c r="E368" s="690" t="str">
        <f>VLOOKUP(D368,ORSE!$C:$F,2)</f>
        <v>DEMOLIÇÃO DE ALVENARIA DE ELEMENTOS VAZADOS (COBOGÓ), SEM REAPROVEITAMENTO</v>
      </c>
      <c r="F368" s="691"/>
      <c r="G368" s="691"/>
      <c r="H368" s="692"/>
      <c r="I368" s="696" t="str">
        <f>VLOOKUP(D368,ORSE!$C:$F,3)</f>
        <v>M3</v>
      </c>
      <c r="J368" s="29"/>
      <c r="K368" s="422">
        <f>I407</f>
        <v>18.32</v>
      </c>
      <c r="L368" s="422">
        <f>VLOOKUP(D368,ORSE!$C:$F,4)</f>
        <v>23.42</v>
      </c>
    </row>
    <row r="369" spans="2:11">
      <c r="B369" s="423"/>
      <c r="C369" s="423"/>
      <c r="D369" s="423"/>
      <c r="E369" s="693"/>
      <c r="F369" s="694"/>
      <c r="G369" s="694"/>
      <c r="H369" s="695"/>
      <c r="I369" s="697"/>
      <c r="J369" s="29"/>
    </row>
    <row r="370" spans="2:11">
      <c r="D370" s="427" t="s">
        <v>7844</v>
      </c>
      <c r="E370" s="427" t="s">
        <v>8294</v>
      </c>
      <c r="F370" s="427" t="s">
        <v>7845</v>
      </c>
      <c r="G370" s="428" t="s">
        <v>7846</v>
      </c>
      <c r="H370" s="470" t="s">
        <v>7847</v>
      </c>
      <c r="I370" s="429" t="s">
        <v>8254</v>
      </c>
      <c r="J370" s="29"/>
    </row>
    <row r="371" spans="2:11">
      <c r="D371" s="698" t="s">
        <v>981</v>
      </c>
      <c r="E371" s="698"/>
      <c r="F371" s="698"/>
      <c r="G371" s="698"/>
      <c r="H371" s="698"/>
      <c r="I371" s="698"/>
      <c r="J371" s="29"/>
    </row>
    <row r="372" spans="2:11">
      <c r="D372" s="31" t="s">
        <v>2127</v>
      </c>
      <c r="E372" s="32" t="s">
        <v>6995</v>
      </c>
      <c r="F372" s="33" t="s">
        <v>7328</v>
      </c>
      <c r="G372" s="34">
        <v>0.15</v>
      </c>
      <c r="H372" s="471">
        <f>SUMIF(Insumos!B:B,D372,Insumos!G:G)</f>
        <v>13.51</v>
      </c>
      <c r="I372" s="30">
        <f>(G372*H372)</f>
        <v>2.0299999999999998</v>
      </c>
      <c r="J372" s="29"/>
      <c r="K372" s="413"/>
    </row>
    <row r="373" spans="2:11">
      <c r="D373" s="31">
        <v>6111</v>
      </c>
      <c r="E373" s="32" t="s">
        <v>46</v>
      </c>
      <c r="F373" s="33" t="s">
        <v>7328</v>
      </c>
      <c r="G373" s="34">
        <v>1.0902000000000001</v>
      </c>
      <c r="H373" s="471">
        <f>SUMIF(Insumos!B:B,D373,Insumos!G:G)</f>
        <v>11.11</v>
      </c>
      <c r="I373" s="30">
        <f>(G373*H373)</f>
        <v>12.11</v>
      </c>
      <c r="J373" s="29"/>
      <c r="K373" s="413"/>
    </row>
    <row r="374" spans="2:11">
      <c r="D374" s="31">
        <v>10517</v>
      </c>
      <c r="E374" s="32" t="s">
        <v>7888</v>
      </c>
      <c r="F374" s="33" t="s">
        <v>9079</v>
      </c>
      <c r="G374" s="34">
        <v>8.9999999999999998E-4</v>
      </c>
      <c r="H374" s="471">
        <f>SUMIF(Insumos!B:B,D374,Insumos!G:G)</f>
        <v>255.26</v>
      </c>
      <c r="I374" s="30">
        <f>(G374*H374)</f>
        <v>0.23</v>
      </c>
      <c r="J374" s="29"/>
      <c r="K374" s="413"/>
    </row>
    <row r="375" spans="2:11">
      <c r="D375" s="31">
        <v>10761</v>
      </c>
      <c r="E375" s="32" t="s">
        <v>8896</v>
      </c>
      <c r="F375" s="33" t="s">
        <v>7535</v>
      </c>
      <c r="G375" s="34">
        <v>0.21890000000000001</v>
      </c>
      <c r="H375" s="471">
        <f>SUMIF(Insumos!B:B,D375,Insumos!G:G)</f>
        <v>1.96</v>
      </c>
      <c r="I375" s="30">
        <f>(G375*H375)</f>
        <v>0.43</v>
      </c>
      <c r="J375" s="29"/>
      <c r="K375" s="413"/>
    </row>
    <row r="376" spans="2:11">
      <c r="D376" s="31">
        <v>10362</v>
      </c>
      <c r="E376" s="32" t="s">
        <v>7885</v>
      </c>
      <c r="F376" s="33" t="s">
        <v>7535</v>
      </c>
      <c r="G376" s="34">
        <v>9.7000000000000003E-3</v>
      </c>
      <c r="H376" s="471">
        <f>SUMIF(Insumos!B:B,D376,Insumos!G:G)</f>
        <v>4.42</v>
      </c>
      <c r="I376" s="30">
        <f>(G376*H376)</f>
        <v>0.04</v>
      </c>
      <c r="J376" s="29"/>
      <c r="K376" s="413"/>
    </row>
    <row r="377" spans="2:11">
      <c r="D377" s="699"/>
      <c r="E377" s="699"/>
      <c r="F377" s="699"/>
      <c r="G377" s="699"/>
      <c r="H377" s="234" t="s">
        <v>9454</v>
      </c>
      <c r="I377" s="30">
        <f>SUM(I371:I376)</f>
        <v>14.84</v>
      </c>
      <c r="J377" s="29"/>
    </row>
    <row r="378" spans="2:11">
      <c r="D378" s="698" t="s">
        <v>996</v>
      </c>
      <c r="E378" s="698"/>
      <c r="F378" s="698"/>
      <c r="G378" s="698"/>
      <c r="H378" s="698"/>
      <c r="I378" s="698"/>
      <c r="J378" s="29"/>
    </row>
    <row r="379" spans="2:11">
      <c r="D379" s="31">
        <v>158</v>
      </c>
      <c r="E379" s="32" t="s">
        <v>9398</v>
      </c>
      <c r="F379" s="33" t="s">
        <v>7535</v>
      </c>
      <c r="G379" s="34">
        <v>0.21890000000000001</v>
      </c>
      <c r="H379" s="471">
        <f>SUMIF(Insumos!B:B,D379,Insumos!G:G)</f>
        <v>7.83</v>
      </c>
      <c r="I379" s="30">
        <f t="shared" ref="I379:I403" si="11">(G379*H379)</f>
        <v>1.71</v>
      </c>
      <c r="J379" s="29"/>
    </row>
    <row r="380" spans="2:11">
      <c r="D380" s="31">
        <v>12893</v>
      </c>
      <c r="E380" s="32" t="s">
        <v>7646</v>
      </c>
      <c r="F380" s="33" t="s">
        <v>7645</v>
      </c>
      <c r="G380" s="34">
        <v>1.6999999999999999E-3</v>
      </c>
      <c r="H380" s="471">
        <f>SUMIF(Insumos!B:B,D380,Insumos!G:G)</f>
        <v>30.36</v>
      </c>
      <c r="I380" s="30">
        <f t="shared" si="11"/>
        <v>0.05</v>
      </c>
      <c r="J380" s="29"/>
    </row>
    <row r="381" spans="2:11" ht="25.5">
      <c r="D381" s="31">
        <v>12894</v>
      </c>
      <c r="E381" s="32" t="s">
        <v>7647</v>
      </c>
      <c r="F381" s="33" t="s">
        <v>7535</v>
      </c>
      <c r="G381" s="34">
        <v>4.0000000000000002E-4</v>
      </c>
      <c r="H381" s="471">
        <f>SUMIF(Insumos!B:B,D381,Insumos!G:G)</f>
        <v>8.2200000000000006</v>
      </c>
      <c r="I381" s="30">
        <f t="shared" si="11"/>
        <v>0</v>
      </c>
      <c r="J381" s="29"/>
    </row>
    <row r="382" spans="2:11" ht="25.5">
      <c r="D382" s="31">
        <v>12895</v>
      </c>
      <c r="E382" s="32" t="s">
        <v>7648</v>
      </c>
      <c r="F382" s="33" t="s">
        <v>7535</v>
      </c>
      <c r="G382" s="34">
        <v>1.2999999999999999E-3</v>
      </c>
      <c r="H382" s="471">
        <f>SUMIF(Insumos!B:B,D382,Insumos!G:G)</f>
        <v>6.33</v>
      </c>
      <c r="I382" s="30">
        <f t="shared" si="11"/>
        <v>0.01</v>
      </c>
      <c r="J382" s="29"/>
    </row>
    <row r="383" spans="2:11">
      <c r="D383" s="31">
        <v>2711</v>
      </c>
      <c r="E383" s="32" t="s">
        <v>9726</v>
      </c>
      <c r="F383" s="33" t="s">
        <v>7535</v>
      </c>
      <c r="G383" s="34">
        <v>4.0000000000000002E-4</v>
      </c>
      <c r="H383" s="471">
        <f>SUMIF(Insumos!B:B,D383,Insumos!G:G)</f>
        <v>86.13</v>
      </c>
      <c r="I383" s="30">
        <f t="shared" si="11"/>
        <v>0.03</v>
      </c>
      <c r="J383" s="29"/>
    </row>
    <row r="384" spans="2:11">
      <c r="D384" s="31">
        <v>10492</v>
      </c>
      <c r="E384" s="32" t="s">
        <v>7887</v>
      </c>
      <c r="F384" s="33" t="s">
        <v>7535</v>
      </c>
      <c r="G384" s="34">
        <v>9.7000000000000003E-3</v>
      </c>
      <c r="H384" s="471">
        <f>SUMIF(Insumos!B:B,D384,Insumos!G:G)</f>
        <v>86.13</v>
      </c>
      <c r="I384" s="30">
        <f t="shared" si="11"/>
        <v>0.84</v>
      </c>
      <c r="J384" s="29"/>
    </row>
    <row r="385" spans="4:10">
      <c r="D385" s="31">
        <v>4719</v>
      </c>
      <c r="E385" s="32" t="s">
        <v>7354</v>
      </c>
      <c r="F385" s="33" t="s">
        <v>7535</v>
      </c>
      <c r="G385" s="34">
        <v>1E-4</v>
      </c>
      <c r="H385" s="471">
        <f>SUMIF(Insumos!B:B,D385,Insumos!G:G)</f>
        <v>8.9700000000000006</v>
      </c>
      <c r="I385" s="30">
        <f t="shared" si="11"/>
        <v>0</v>
      </c>
      <c r="J385" s="29"/>
    </row>
    <row r="386" spans="4:10">
      <c r="D386" s="31">
        <v>4174</v>
      </c>
      <c r="E386" s="32" t="s">
        <v>8771</v>
      </c>
      <c r="F386" s="33" t="s">
        <v>7535</v>
      </c>
      <c r="G386" s="34">
        <v>1E-4</v>
      </c>
      <c r="H386" s="471">
        <f>SUMIF(Insumos!B:B,D386,Insumos!G:G)</f>
        <v>6.4</v>
      </c>
      <c r="I386" s="30">
        <f t="shared" si="11"/>
        <v>0</v>
      </c>
      <c r="J386" s="29"/>
    </row>
    <row r="387" spans="4:10">
      <c r="D387" s="31">
        <v>11245</v>
      </c>
      <c r="E387" s="32" t="s">
        <v>8908</v>
      </c>
      <c r="F387" s="33" t="s">
        <v>7535</v>
      </c>
      <c r="G387" s="34">
        <v>1E-4</v>
      </c>
      <c r="H387" s="471">
        <f>SUMIF(Insumos!B:B,D387,Insumos!G:G)</f>
        <v>9.1999999999999993</v>
      </c>
      <c r="I387" s="30">
        <f t="shared" si="11"/>
        <v>0</v>
      </c>
      <c r="J387" s="29"/>
    </row>
    <row r="388" spans="4:10">
      <c r="D388" s="31">
        <v>11246</v>
      </c>
      <c r="E388" s="32" t="s">
        <v>8909</v>
      </c>
      <c r="F388" s="33" t="s">
        <v>8910</v>
      </c>
      <c r="G388" s="34">
        <v>1E-4</v>
      </c>
      <c r="H388" s="471">
        <f>SUMIF(Insumos!B:B,D388,Insumos!G:G)</f>
        <v>13.31</v>
      </c>
      <c r="I388" s="30">
        <f t="shared" si="11"/>
        <v>0</v>
      </c>
      <c r="J388" s="29"/>
    </row>
    <row r="389" spans="4:10">
      <c r="D389" s="31">
        <v>941</v>
      </c>
      <c r="E389" s="32" t="s">
        <v>8607</v>
      </c>
      <c r="F389" s="33" t="s">
        <v>7535</v>
      </c>
      <c r="G389" s="34">
        <v>3.2000000000000002E-3</v>
      </c>
      <c r="H389" s="471">
        <f>SUMIF(Insumos!B:B,D389,Insumos!G:G)</f>
        <v>53.6</v>
      </c>
      <c r="I389" s="30">
        <f t="shared" si="11"/>
        <v>0.17</v>
      </c>
      <c r="J389" s="29"/>
    </row>
    <row r="390" spans="4:10">
      <c r="D390" s="31">
        <v>12892</v>
      </c>
      <c r="E390" s="32" t="s">
        <v>7644</v>
      </c>
      <c r="F390" s="33" t="s">
        <v>7645</v>
      </c>
      <c r="G390" s="34">
        <v>4.8999999999999998E-3</v>
      </c>
      <c r="H390" s="471">
        <f>SUMIF(Insumos!B:B,D390,Insumos!G:G)</f>
        <v>5.69</v>
      </c>
      <c r="I390" s="30">
        <f t="shared" si="11"/>
        <v>0.03</v>
      </c>
      <c r="J390" s="29"/>
    </row>
    <row r="391" spans="4:10">
      <c r="D391" s="31">
        <v>4729</v>
      </c>
      <c r="E391" s="32" t="s">
        <v>9191</v>
      </c>
      <c r="F391" s="33" t="s">
        <v>7535</v>
      </c>
      <c r="G391" s="34">
        <v>2.0000000000000001E-4</v>
      </c>
      <c r="H391" s="471">
        <f>SUMIF(Insumos!B:B,D391,Insumos!G:G)</f>
        <v>12.37</v>
      </c>
      <c r="I391" s="30">
        <f t="shared" si="11"/>
        <v>0</v>
      </c>
      <c r="J391" s="29"/>
    </row>
    <row r="392" spans="4:10">
      <c r="D392" s="31">
        <v>11264</v>
      </c>
      <c r="E392" s="32" t="s">
        <v>6967</v>
      </c>
      <c r="F392" s="33" t="s">
        <v>7535</v>
      </c>
      <c r="G392" s="34">
        <v>0</v>
      </c>
      <c r="H392" s="471">
        <f>SUMIF(Insumos!B:B,D392,Insumos!G:G)</f>
        <v>8.57</v>
      </c>
      <c r="I392" s="30">
        <f t="shared" si="11"/>
        <v>0</v>
      </c>
      <c r="J392" s="29"/>
    </row>
    <row r="393" spans="4:10">
      <c r="D393" s="31">
        <v>11265</v>
      </c>
      <c r="E393" s="32" t="s">
        <v>7952</v>
      </c>
      <c r="F393" s="33" t="s">
        <v>7535</v>
      </c>
      <c r="G393" s="34">
        <v>1E-4</v>
      </c>
      <c r="H393" s="471">
        <f>SUMIF(Insumos!B:B,D393,Insumos!G:G)</f>
        <v>11.67</v>
      </c>
      <c r="I393" s="30">
        <f t="shared" si="11"/>
        <v>0</v>
      </c>
      <c r="J393" s="29"/>
    </row>
    <row r="394" spans="4:10">
      <c r="D394" s="31">
        <v>11243</v>
      </c>
      <c r="E394" s="32" t="s">
        <v>8906</v>
      </c>
      <c r="F394" s="33" t="s">
        <v>7535</v>
      </c>
      <c r="G394" s="34">
        <v>0</v>
      </c>
      <c r="H394" s="471">
        <f>SUMIF(Insumos!B:B,D394,Insumos!G:G)</f>
        <v>12.76</v>
      </c>
      <c r="I394" s="30">
        <f t="shared" si="11"/>
        <v>0</v>
      </c>
      <c r="J394" s="29"/>
    </row>
    <row r="395" spans="4:10">
      <c r="D395" s="31">
        <v>10789</v>
      </c>
      <c r="E395" s="32" t="s">
        <v>8898</v>
      </c>
      <c r="F395" s="33" t="s">
        <v>7535</v>
      </c>
      <c r="G395" s="34">
        <v>0</v>
      </c>
      <c r="H395" s="471">
        <f>SUMIF(Insumos!B:B,D395,Insumos!G:G)</f>
        <v>7.05</v>
      </c>
      <c r="I395" s="30">
        <f t="shared" si="11"/>
        <v>0</v>
      </c>
      <c r="J395" s="29"/>
    </row>
    <row r="396" spans="4:10">
      <c r="D396" s="31">
        <v>1651</v>
      </c>
      <c r="E396" s="32" t="s">
        <v>8700</v>
      </c>
      <c r="F396" s="33" t="s">
        <v>8701</v>
      </c>
      <c r="G396" s="34">
        <v>1.6999999999999999E-3</v>
      </c>
      <c r="H396" s="471">
        <f>SUMIF(Insumos!B:B,D396,Insumos!G:G)</f>
        <v>4.3099999999999996</v>
      </c>
      <c r="I396" s="30">
        <f t="shared" si="11"/>
        <v>0.01</v>
      </c>
      <c r="J396" s="29"/>
    </row>
    <row r="397" spans="4:10">
      <c r="D397" s="31">
        <v>10788</v>
      </c>
      <c r="E397" s="32" t="s">
        <v>8897</v>
      </c>
      <c r="F397" s="33" t="s">
        <v>7535</v>
      </c>
      <c r="G397" s="34">
        <v>4.0000000000000002E-4</v>
      </c>
      <c r="H397" s="471">
        <f>SUMIF(Insumos!B:B,D397,Insumos!G:G)</f>
        <v>13.54</v>
      </c>
      <c r="I397" s="30">
        <f t="shared" si="11"/>
        <v>0.01</v>
      </c>
      <c r="J397" s="29"/>
    </row>
    <row r="398" spans="4:10">
      <c r="D398" s="31">
        <v>10596</v>
      </c>
      <c r="E398" s="32" t="s">
        <v>8894</v>
      </c>
      <c r="F398" s="33" t="s">
        <v>7535</v>
      </c>
      <c r="G398" s="34">
        <v>9.7000000000000003E-3</v>
      </c>
      <c r="H398" s="471">
        <f>SUMIF(Insumos!B:B,D398,Insumos!G:G)</f>
        <v>2.5099999999999998</v>
      </c>
      <c r="I398" s="30">
        <f t="shared" si="11"/>
        <v>0.02</v>
      </c>
      <c r="J398" s="29"/>
    </row>
    <row r="399" spans="4:10">
      <c r="D399" s="31">
        <v>10599</v>
      </c>
      <c r="E399" s="32" t="s">
        <v>8895</v>
      </c>
      <c r="F399" s="33" t="s">
        <v>7535</v>
      </c>
      <c r="G399" s="34">
        <v>3.8999999999999998E-3</v>
      </c>
      <c r="H399" s="471">
        <f>SUMIF(Insumos!B:B,D399,Insumos!G:G)</f>
        <v>13.86</v>
      </c>
      <c r="I399" s="30">
        <f t="shared" si="11"/>
        <v>0.05</v>
      </c>
      <c r="J399" s="29"/>
    </row>
    <row r="400" spans="4:10">
      <c r="D400" s="31">
        <v>10790</v>
      </c>
      <c r="E400" s="32" t="s">
        <v>8899</v>
      </c>
      <c r="F400" s="33" t="s">
        <v>7535</v>
      </c>
      <c r="G400" s="34">
        <v>0</v>
      </c>
      <c r="H400" s="471">
        <f>SUMIF(Insumos!B:B,D400,Insumos!G:G)</f>
        <v>13.35</v>
      </c>
      <c r="I400" s="30">
        <f t="shared" si="11"/>
        <v>0</v>
      </c>
      <c r="J400" s="29"/>
    </row>
    <row r="401" spans="2:12">
      <c r="D401" s="31">
        <v>10282</v>
      </c>
      <c r="E401" s="32" t="s">
        <v>7884</v>
      </c>
      <c r="F401" s="33" t="s">
        <v>7535</v>
      </c>
      <c r="G401" s="34">
        <v>0</v>
      </c>
      <c r="H401" s="471">
        <f>SUMIF(Insumos!B:B,D401,Insumos!G:G)</f>
        <v>13.08</v>
      </c>
      <c r="I401" s="30">
        <f t="shared" si="11"/>
        <v>0</v>
      </c>
      <c r="J401" s="29"/>
    </row>
    <row r="402" spans="2:12">
      <c r="D402" s="31">
        <v>11247</v>
      </c>
      <c r="E402" s="32" t="s">
        <v>8911</v>
      </c>
      <c r="F402" s="33" t="s">
        <v>7535</v>
      </c>
      <c r="G402" s="34">
        <v>0</v>
      </c>
      <c r="H402" s="471">
        <f>SUMIF(Insumos!B:B,D402,Insumos!G:G)</f>
        <v>213.74</v>
      </c>
      <c r="I402" s="30">
        <f t="shared" si="11"/>
        <v>0</v>
      </c>
      <c r="J402" s="29"/>
    </row>
    <row r="403" spans="2:12">
      <c r="D403" s="31">
        <v>4728</v>
      </c>
      <c r="E403" s="32" t="s">
        <v>9190</v>
      </c>
      <c r="F403" s="33" t="s">
        <v>7535</v>
      </c>
      <c r="G403" s="34">
        <v>5.9999999999999995E-4</v>
      </c>
      <c r="H403" s="471">
        <f>SUMIF(Insumos!B:B,D403,Insumos!G:G)</f>
        <v>7.4</v>
      </c>
      <c r="I403" s="30">
        <f t="shared" si="11"/>
        <v>0</v>
      </c>
      <c r="J403" s="29"/>
    </row>
    <row r="404" spans="2:12">
      <c r="D404" s="31">
        <v>2378</v>
      </c>
      <c r="E404" s="32" t="s">
        <v>7325</v>
      </c>
      <c r="F404" s="33" t="s">
        <v>7535</v>
      </c>
      <c r="G404" s="34">
        <v>0.19800000000000001</v>
      </c>
      <c r="H404" s="471">
        <f>SUMIF(Insumos!B:B,D404,Insumos!G:G)</f>
        <v>2.74</v>
      </c>
      <c r="I404" s="30">
        <f>(G404*H404)+0.01</f>
        <v>0.55000000000000004</v>
      </c>
      <c r="J404" s="29"/>
    </row>
    <row r="405" spans="2:12">
      <c r="D405" s="699"/>
      <c r="E405" s="699"/>
      <c r="F405" s="699"/>
      <c r="G405" s="699"/>
      <c r="H405" s="234" t="s">
        <v>9454</v>
      </c>
      <c r="I405" s="30">
        <f>SUM(I378:I404)</f>
        <v>3.48</v>
      </c>
      <c r="J405" s="29"/>
    </row>
    <row r="406" spans="2:12">
      <c r="D406" s="228"/>
      <c r="E406" s="229"/>
      <c r="F406" s="229"/>
      <c r="G406" s="230"/>
      <c r="H406" s="235"/>
      <c r="I406" s="30"/>
      <c r="J406" s="29"/>
    </row>
    <row r="407" spans="2:12">
      <c r="D407" s="228"/>
      <c r="E407" s="229"/>
      <c r="F407" s="229"/>
      <c r="G407" s="230"/>
      <c r="H407" s="235" t="s">
        <v>8317</v>
      </c>
      <c r="I407" s="30">
        <f>TRUNC(I377+I405+I406,2)</f>
        <v>18.32</v>
      </c>
      <c r="J407" s="29"/>
    </row>
    <row r="408" spans="2:12">
      <c r="B408" s="25"/>
      <c r="C408" s="25"/>
      <c r="D408" s="35"/>
      <c r="E408" s="35"/>
      <c r="F408" s="35"/>
      <c r="G408" s="36"/>
      <c r="H408" s="236"/>
      <c r="I408" s="39"/>
      <c r="J408" s="38"/>
      <c r="K408" s="25"/>
      <c r="L408" s="39"/>
    </row>
    <row r="410" spans="2:12">
      <c r="D410" s="702"/>
      <c r="E410" s="702"/>
      <c r="F410" s="702"/>
      <c r="G410" s="702"/>
      <c r="H410" s="702"/>
      <c r="I410" s="702"/>
    </row>
    <row r="411" spans="2:12">
      <c r="B411" s="419" t="s">
        <v>2316</v>
      </c>
      <c r="C411" s="419" t="s">
        <v>8244</v>
      </c>
      <c r="D411" s="419">
        <v>11651</v>
      </c>
      <c r="E411" s="690" t="str">
        <f>VLOOKUP(D411,ORSE!$C:$F,2)</f>
        <v>FORMA PLANA PARA ESTRUTURAS, EM COMPENSADO PLASTIFICADO DE 10MM, 04 USOS, INC LUSIVE ESCORAMENTO - REVISADA 07.2015</v>
      </c>
      <c r="F411" s="691"/>
      <c r="G411" s="691"/>
      <c r="H411" s="692"/>
      <c r="I411" s="696" t="str">
        <f>VLOOKUP(D411,ORSE!$C:$F,3)</f>
        <v>M2</v>
      </c>
      <c r="J411" s="29"/>
      <c r="K411" s="422">
        <f>I453</f>
        <v>34.049999999999997</v>
      </c>
      <c r="L411" s="422">
        <f>VLOOKUP(D411,ORSE!$C:$F,4)</f>
        <v>43.49</v>
      </c>
    </row>
    <row r="412" spans="2:12">
      <c r="B412" s="423"/>
      <c r="C412" s="423"/>
      <c r="D412" s="423"/>
      <c r="E412" s="693"/>
      <c r="F412" s="694"/>
      <c r="G412" s="694"/>
      <c r="H412" s="695"/>
      <c r="I412" s="697"/>
      <c r="J412" s="29"/>
    </row>
    <row r="413" spans="2:12">
      <c r="D413" s="427" t="s">
        <v>7844</v>
      </c>
      <c r="E413" s="427" t="s">
        <v>8294</v>
      </c>
      <c r="F413" s="427" t="s">
        <v>7845</v>
      </c>
      <c r="G413" s="428" t="s">
        <v>7846</v>
      </c>
      <c r="H413" s="470" t="s">
        <v>7847</v>
      </c>
      <c r="I413" s="429" t="s">
        <v>8254</v>
      </c>
      <c r="J413" s="29"/>
    </row>
    <row r="414" spans="2:12">
      <c r="D414" s="698" t="s">
        <v>981</v>
      </c>
      <c r="E414" s="698"/>
      <c r="F414" s="698"/>
      <c r="G414" s="698"/>
      <c r="H414" s="698"/>
      <c r="I414" s="698"/>
      <c r="J414" s="29"/>
    </row>
    <row r="415" spans="2:12">
      <c r="D415" s="31" t="s">
        <v>7972</v>
      </c>
      <c r="E415" s="32" t="s">
        <v>9105</v>
      </c>
      <c r="F415" s="33" t="s">
        <v>7328</v>
      </c>
      <c r="G415" s="34">
        <v>0.85670000000000002</v>
      </c>
      <c r="H415" s="471">
        <f>SUMIF(Insumos!B:B,D415,Insumos!G:G)</f>
        <v>13.51</v>
      </c>
      <c r="I415" s="30">
        <f>(G415*H415)</f>
        <v>11.57</v>
      </c>
      <c r="J415" s="29"/>
      <c r="K415" s="413"/>
    </row>
    <row r="416" spans="2:12">
      <c r="D416" s="31">
        <v>6111</v>
      </c>
      <c r="E416" s="32" t="s">
        <v>46</v>
      </c>
      <c r="F416" s="33" t="s">
        <v>7328</v>
      </c>
      <c r="G416" s="34">
        <v>8.1799999999999998E-2</v>
      </c>
      <c r="H416" s="471">
        <f>SUMIF(Insumos!B:B,D416,Insumos!G:G)</f>
        <v>11.11</v>
      </c>
      <c r="I416" s="30">
        <f>(G416*H416)</f>
        <v>0.91</v>
      </c>
      <c r="J416" s="29"/>
      <c r="K416" s="413"/>
    </row>
    <row r="417" spans="4:11">
      <c r="D417" s="31">
        <v>10517</v>
      </c>
      <c r="E417" s="32" t="s">
        <v>7888</v>
      </c>
      <c r="F417" s="33" t="s">
        <v>9079</v>
      </c>
      <c r="G417" s="34">
        <v>5.0000000000000001E-4</v>
      </c>
      <c r="H417" s="471">
        <f>SUMIF(Insumos!B:B,D417,Insumos!G:G)</f>
        <v>255.26</v>
      </c>
      <c r="I417" s="30">
        <f>(G417*H417)</f>
        <v>0.13</v>
      </c>
      <c r="J417" s="29"/>
      <c r="K417" s="413"/>
    </row>
    <row r="418" spans="4:11">
      <c r="D418" s="31">
        <v>10761</v>
      </c>
      <c r="E418" s="32" t="s">
        <v>8896</v>
      </c>
      <c r="F418" s="33" t="s">
        <v>7535</v>
      </c>
      <c r="G418" s="34">
        <v>0.13150000000000001</v>
      </c>
      <c r="H418" s="471">
        <f>SUMIF(Insumos!B:B,D418,Insumos!G:G)</f>
        <v>1.96</v>
      </c>
      <c r="I418" s="30">
        <f>(G418*H418)</f>
        <v>0.26</v>
      </c>
      <c r="J418" s="29"/>
      <c r="K418" s="413"/>
    </row>
    <row r="419" spans="4:11">
      <c r="D419" s="31">
        <v>10362</v>
      </c>
      <c r="E419" s="32" t="s">
        <v>7885</v>
      </c>
      <c r="F419" s="33" t="s">
        <v>7535</v>
      </c>
      <c r="G419" s="34">
        <v>5.7999999999999996E-3</v>
      </c>
      <c r="H419" s="471">
        <f>SUMIF(Insumos!B:B,D419,Insumos!G:G)</f>
        <v>4.42</v>
      </c>
      <c r="I419" s="30">
        <f>(G419*H419)</f>
        <v>0.03</v>
      </c>
      <c r="J419" s="29"/>
      <c r="K419" s="413"/>
    </row>
    <row r="420" spans="4:11">
      <c r="D420" s="699"/>
      <c r="E420" s="699"/>
      <c r="F420" s="699"/>
      <c r="G420" s="699"/>
      <c r="H420" s="234" t="s">
        <v>9454</v>
      </c>
      <c r="I420" s="30">
        <f>SUM(I414:I419)</f>
        <v>12.9</v>
      </c>
      <c r="J420" s="29"/>
    </row>
    <row r="421" spans="4:11">
      <c r="D421" s="698" t="s">
        <v>996</v>
      </c>
      <c r="E421" s="698"/>
      <c r="F421" s="698"/>
      <c r="G421" s="698"/>
      <c r="H421" s="698"/>
      <c r="I421" s="698"/>
      <c r="J421" s="29"/>
    </row>
    <row r="422" spans="4:11">
      <c r="D422" s="31">
        <v>11248</v>
      </c>
      <c r="E422" s="32" t="s">
        <v>8912</v>
      </c>
      <c r="F422" s="33" t="s">
        <v>7535</v>
      </c>
      <c r="G422" s="34">
        <v>1E-4</v>
      </c>
      <c r="H422" s="471">
        <f>SUMIF(Insumos!B:B,D422,Insumos!G:G)</f>
        <v>235.13</v>
      </c>
      <c r="I422" s="30">
        <f>(G422*H422)</f>
        <v>0.02</v>
      </c>
      <c r="J422" s="29"/>
    </row>
    <row r="423" spans="4:11">
      <c r="D423" s="31">
        <v>11249</v>
      </c>
      <c r="E423" s="32" t="s">
        <v>8913</v>
      </c>
      <c r="F423" s="33" t="s">
        <v>7535</v>
      </c>
      <c r="G423" s="34">
        <v>1E-4</v>
      </c>
      <c r="H423" s="471">
        <f>SUMIF(Insumos!B:B,D423,Insumos!G:G)</f>
        <v>532.35</v>
      </c>
      <c r="I423" s="30">
        <f>(G423*H423)</f>
        <v>0.05</v>
      </c>
      <c r="J423" s="29"/>
    </row>
    <row r="424" spans="4:11">
      <c r="D424" s="31">
        <v>158</v>
      </c>
      <c r="E424" s="32" t="s">
        <v>9398</v>
      </c>
      <c r="F424" s="33" t="s">
        <v>7535</v>
      </c>
      <c r="G424" s="34">
        <v>0.13150000000000001</v>
      </c>
      <c r="H424" s="471">
        <f>SUMIF(Insumos!B:B,D424,Insumos!G:G)</f>
        <v>7.83</v>
      </c>
      <c r="I424" s="30">
        <f>(G424*H424)</f>
        <v>1.03</v>
      </c>
      <c r="J424" s="29"/>
    </row>
    <row r="425" spans="4:11">
      <c r="D425" s="31">
        <v>333</v>
      </c>
      <c r="E425" s="32" t="s">
        <v>9407</v>
      </c>
      <c r="F425" s="33" t="s">
        <v>7537</v>
      </c>
      <c r="G425" s="34">
        <v>0.15</v>
      </c>
      <c r="H425" s="471">
        <f>SUMIF(Insumos!B:B,D425,Insumos!G:G)</f>
        <v>9.7899999999999991</v>
      </c>
      <c r="I425" s="30">
        <f>(G425*H425)</f>
        <v>1.47</v>
      </c>
      <c r="J425" s="29"/>
    </row>
    <row r="426" spans="4:11">
      <c r="D426" s="31">
        <v>12893</v>
      </c>
      <c r="E426" s="32" t="s">
        <v>7646</v>
      </c>
      <c r="F426" s="33" t="s">
        <v>7645</v>
      </c>
      <c r="G426" s="34">
        <v>8.9999999999999998E-4</v>
      </c>
      <c r="H426" s="471">
        <f>SUMIF(Insumos!B:B,D426,Insumos!G:G)</f>
        <v>30.36</v>
      </c>
      <c r="I426" s="30">
        <f>(G426*H426)</f>
        <v>0.03</v>
      </c>
      <c r="J426" s="29"/>
    </row>
    <row r="427" spans="4:11" ht="25.5">
      <c r="D427" s="31">
        <v>12894</v>
      </c>
      <c r="E427" s="32" t="s">
        <v>7647</v>
      </c>
      <c r="F427" s="33" t="s">
        <v>7535</v>
      </c>
      <c r="G427" s="34">
        <v>2.9999999999999997E-4</v>
      </c>
      <c r="H427" s="471">
        <f>SUMIF(Insumos!B:B,D427,Insumos!G:G)</f>
        <v>8.2200000000000006</v>
      </c>
      <c r="I427" s="30">
        <f t="shared" ref="I427:I441" si="12">(G427*H427)</f>
        <v>0</v>
      </c>
      <c r="J427" s="29"/>
    </row>
    <row r="428" spans="4:11" ht="25.5">
      <c r="D428" s="31">
        <v>12895</v>
      </c>
      <c r="E428" s="32" t="s">
        <v>7648</v>
      </c>
      <c r="F428" s="33" t="s">
        <v>7535</v>
      </c>
      <c r="G428" s="34">
        <v>8.0000000000000004E-4</v>
      </c>
      <c r="H428" s="471">
        <f>SUMIF(Insumos!B:B,D428,Insumos!G:G)</f>
        <v>6.33</v>
      </c>
      <c r="I428" s="30">
        <f t="shared" si="12"/>
        <v>0.01</v>
      </c>
      <c r="J428" s="29"/>
    </row>
    <row r="429" spans="4:11">
      <c r="D429" s="31">
        <v>2711</v>
      </c>
      <c r="E429" s="32" t="s">
        <v>9726</v>
      </c>
      <c r="F429" s="33" t="s">
        <v>7535</v>
      </c>
      <c r="G429" s="34">
        <v>1E-4</v>
      </c>
      <c r="H429" s="471">
        <f>SUMIF(Insumos!B:B,D429,Insumos!G:G)</f>
        <v>86.13</v>
      </c>
      <c r="I429" s="30">
        <f t="shared" si="12"/>
        <v>0.01</v>
      </c>
      <c r="J429" s="29"/>
    </row>
    <row r="430" spans="4:11">
      <c r="D430" s="31">
        <v>10492</v>
      </c>
      <c r="E430" s="32" t="s">
        <v>7887</v>
      </c>
      <c r="F430" s="33" t="s">
        <v>7535</v>
      </c>
      <c r="G430" s="34">
        <v>5.7999999999999996E-3</v>
      </c>
      <c r="H430" s="471">
        <f>SUMIF(Insumos!B:B,D430,Insumos!G:G)</f>
        <v>86.13</v>
      </c>
      <c r="I430" s="30">
        <f t="shared" si="12"/>
        <v>0.5</v>
      </c>
      <c r="J430" s="29"/>
    </row>
    <row r="431" spans="4:11" ht="25.5">
      <c r="D431" s="31">
        <v>1346</v>
      </c>
      <c r="E431" s="32" t="s">
        <v>8696</v>
      </c>
      <c r="F431" s="33" t="s">
        <v>9357</v>
      </c>
      <c r="G431" s="34">
        <v>0.1158</v>
      </c>
      <c r="H431" s="471">
        <f>SUMIF(Insumos!B:B,D431,Insumos!G:G)</f>
        <v>22.13</v>
      </c>
      <c r="I431" s="30">
        <f t="shared" si="12"/>
        <v>2.56</v>
      </c>
      <c r="J431" s="29"/>
    </row>
    <row r="432" spans="4:11">
      <c r="D432" s="31">
        <v>10579</v>
      </c>
      <c r="E432" s="32" t="s">
        <v>7891</v>
      </c>
      <c r="F432" s="33" t="s">
        <v>7535</v>
      </c>
      <c r="G432" s="34">
        <v>2.0000000000000001E-4</v>
      </c>
      <c r="H432" s="471">
        <f>SUMIF(Insumos!B:B,D432,Insumos!G:G)</f>
        <v>12.1</v>
      </c>
      <c r="I432" s="30">
        <f t="shared" si="12"/>
        <v>0</v>
      </c>
      <c r="J432" s="29"/>
    </row>
    <row r="433" spans="4:10" ht="25.5">
      <c r="D433" s="31">
        <v>2692</v>
      </c>
      <c r="E433" s="32" t="s">
        <v>9725</v>
      </c>
      <c r="F433" s="33" t="s">
        <v>8695</v>
      </c>
      <c r="G433" s="34">
        <v>0.02</v>
      </c>
      <c r="H433" s="471">
        <f>SUMIF(Insumos!B:B,D433,Insumos!G:G)</f>
        <v>4.76</v>
      </c>
      <c r="I433" s="30">
        <f t="shared" si="12"/>
        <v>0.1</v>
      </c>
      <c r="J433" s="29"/>
    </row>
    <row r="434" spans="4:10">
      <c r="D434" s="31">
        <v>941</v>
      </c>
      <c r="E434" s="32" t="s">
        <v>8607</v>
      </c>
      <c r="F434" s="33" t="s">
        <v>7535</v>
      </c>
      <c r="G434" s="34">
        <v>1.9E-3</v>
      </c>
      <c r="H434" s="471">
        <f>SUMIF(Insumos!B:B,D434,Insumos!G:G)</f>
        <v>53.6</v>
      </c>
      <c r="I434" s="30">
        <f t="shared" si="12"/>
        <v>0.1</v>
      </c>
      <c r="J434" s="29"/>
    </row>
    <row r="435" spans="4:10">
      <c r="D435" s="31">
        <v>10578</v>
      </c>
      <c r="E435" s="32" t="s">
        <v>7890</v>
      </c>
      <c r="F435" s="33" t="s">
        <v>7535</v>
      </c>
      <c r="G435" s="34">
        <v>2.0000000000000001E-4</v>
      </c>
      <c r="H435" s="471">
        <f>SUMIF(Insumos!B:B,D435,Insumos!G:G)</f>
        <v>11.86</v>
      </c>
      <c r="I435" s="30">
        <f t="shared" si="12"/>
        <v>0</v>
      </c>
      <c r="J435" s="29"/>
    </row>
    <row r="436" spans="4:10">
      <c r="D436" s="31">
        <v>12892</v>
      </c>
      <c r="E436" s="32" t="s">
        <v>7644</v>
      </c>
      <c r="F436" s="33" t="s">
        <v>7645</v>
      </c>
      <c r="G436" s="34">
        <v>3.0000000000000001E-3</v>
      </c>
      <c r="H436" s="471">
        <f>SUMIF(Insumos!B:B,D436,Insumos!G:G)</f>
        <v>5.69</v>
      </c>
      <c r="I436" s="30">
        <f t="shared" si="12"/>
        <v>0.02</v>
      </c>
      <c r="J436" s="29"/>
    </row>
    <row r="437" spans="4:10">
      <c r="D437" s="31">
        <v>1569</v>
      </c>
      <c r="E437" s="32" t="s">
        <v>8698</v>
      </c>
      <c r="F437" s="33" t="s">
        <v>9404</v>
      </c>
      <c r="G437" s="34">
        <v>1.5331999999999999</v>
      </c>
      <c r="H437" s="471">
        <f>SUMIF(Insumos!B:B,D437,Insumos!G:G)</f>
        <v>4.5999999999999996</v>
      </c>
      <c r="I437" s="30">
        <f t="shared" si="12"/>
        <v>7.05</v>
      </c>
      <c r="J437" s="29"/>
    </row>
    <row r="438" spans="4:10">
      <c r="D438" s="31">
        <v>4729</v>
      </c>
      <c r="E438" s="32" t="s">
        <v>9191</v>
      </c>
      <c r="F438" s="33" t="s">
        <v>7535</v>
      </c>
      <c r="G438" s="34">
        <v>0</v>
      </c>
      <c r="H438" s="471">
        <f>SUMIF(Insumos!B:B,D438,Insumos!G:G)</f>
        <v>12.37</v>
      </c>
      <c r="I438" s="30">
        <f t="shared" si="12"/>
        <v>0</v>
      </c>
      <c r="J438" s="29"/>
    </row>
    <row r="439" spans="4:10">
      <c r="D439" s="31">
        <v>11244</v>
      </c>
      <c r="E439" s="32" t="s">
        <v>8907</v>
      </c>
      <c r="F439" s="33" t="s">
        <v>7535</v>
      </c>
      <c r="G439" s="34">
        <v>2.0000000000000001E-4</v>
      </c>
      <c r="H439" s="471">
        <f>SUMIF(Insumos!B:B,D439,Insumos!G:G)</f>
        <v>22.05</v>
      </c>
      <c r="I439" s="30">
        <f t="shared" si="12"/>
        <v>0</v>
      </c>
      <c r="J439" s="29"/>
    </row>
    <row r="440" spans="4:10">
      <c r="D440" s="31">
        <v>1651</v>
      </c>
      <c r="E440" s="32" t="s">
        <v>8700</v>
      </c>
      <c r="F440" s="33" t="s">
        <v>8701</v>
      </c>
      <c r="G440" s="34">
        <v>8.9999999999999998E-4</v>
      </c>
      <c r="H440" s="471">
        <f>SUMIF(Insumos!B:B,D440,Insumos!G:G)</f>
        <v>4.3099999999999996</v>
      </c>
      <c r="I440" s="30">
        <f t="shared" si="12"/>
        <v>0</v>
      </c>
      <c r="J440" s="29"/>
    </row>
    <row r="441" spans="4:10">
      <c r="D441" s="31">
        <v>10788</v>
      </c>
      <c r="E441" s="32" t="s">
        <v>8897</v>
      </c>
      <c r="F441" s="33" t="s">
        <v>7535</v>
      </c>
      <c r="G441" s="34">
        <v>1E-4</v>
      </c>
      <c r="H441" s="471">
        <f>SUMIF(Insumos!B:B,D441,Insumos!G:G)</f>
        <v>13.54</v>
      </c>
      <c r="I441" s="30">
        <f t="shared" si="12"/>
        <v>0</v>
      </c>
      <c r="J441" s="29"/>
    </row>
    <row r="442" spans="4:10">
      <c r="D442" s="31">
        <v>5068</v>
      </c>
      <c r="E442" s="32" t="s">
        <v>9198</v>
      </c>
      <c r="F442" s="33" t="s">
        <v>7537</v>
      </c>
      <c r="G442" s="34">
        <v>2.5000000000000001E-2</v>
      </c>
      <c r="H442" s="471">
        <f>SUMIF(Insumos!B:B,D442,Insumos!G:G)</f>
        <v>7.96</v>
      </c>
      <c r="I442" s="30">
        <f t="shared" ref="I442:I450" si="13">(G442*H442)</f>
        <v>0.2</v>
      </c>
      <c r="J442" s="29"/>
    </row>
    <row r="443" spans="4:10">
      <c r="D443" s="31">
        <v>5069</v>
      </c>
      <c r="E443" s="32" t="s">
        <v>9199</v>
      </c>
      <c r="F443" s="33" t="s">
        <v>7537</v>
      </c>
      <c r="G443" s="34">
        <v>0.1</v>
      </c>
      <c r="H443" s="471">
        <f>SUMIF(Insumos!B:B,D443,Insumos!G:G)</f>
        <v>8.1199999999999992</v>
      </c>
      <c r="I443" s="30">
        <f t="shared" si="13"/>
        <v>0.81</v>
      </c>
      <c r="J443" s="29"/>
    </row>
    <row r="444" spans="4:10">
      <c r="D444" s="31">
        <v>10596</v>
      </c>
      <c r="E444" s="32" t="s">
        <v>8894</v>
      </c>
      <c r="F444" s="33" t="s">
        <v>7535</v>
      </c>
      <c r="G444" s="34">
        <v>5.7999999999999996E-3</v>
      </c>
      <c r="H444" s="471">
        <f>SUMIF(Insumos!B:B,D444,Insumos!G:G)</f>
        <v>2.5099999999999998</v>
      </c>
      <c r="I444" s="30">
        <f t="shared" si="13"/>
        <v>0.01</v>
      </c>
      <c r="J444" s="29"/>
    </row>
    <row r="445" spans="4:10">
      <c r="D445" s="31">
        <v>10599</v>
      </c>
      <c r="E445" s="32" t="s">
        <v>8895</v>
      </c>
      <c r="F445" s="33" t="s">
        <v>7535</v>
      </c>
      <c r="G445" s="34">
        <v>2.3999999999999998E-3</v>
      </c>
      <c r="H445" s="471">
        <f>SUMIF(Insumos!B:B,D445,Insumos!G:G)</f>
        <v>13.86</v>
      </c>
      <c r="I445" s="30">
        <f t="shared" si="13"/>
        <v>0.03</v>
      </c>
      <c r="J445" s="29"/>
    </row>
    <row r="446" spans="4:10">
      <c r="D446" s="31">
        <v>10577</v>
      </c>
      <c r="E446" s="32" t="s">
        <v>7889</v>
      </c>
      <c r="F446" s="33" t="s">
        <v>7535</v>
      </c>
      <c r="G446" s="34">
        <v>1E-4</v>
      </c>
      <c r="H446" s="471">
        <f>SUMIF(Insumos!B:B,D446,Insumos!G:G)</f>
        <v>23.33</v>
      </c>
      <c r="I446" s="30">
        <f t="shared" si="13"/>
        <v>0</v>
      </c>
      <c r="J446" s="29"/>
    </row>
    <row r="447" spans="4:10" ht="25.5">
      <c r="D447" s="31">
        <v>4509</v>
      </c>
      <c r="E447" s="32" t="s">
        <v>7356</v>
      </c>
      <c r="F447" s="33" t="s">
        <v>9404</v>
      </c>
      <c r="G447" s="34">
        <v>1.1834</v>
      </c>
      <c r="H447" s="471">
        <f>SUMIF(Insumos!B:B,D447,Insumos!G:G)</f>
        <v>5.25</v>
      </c>
      <c r="I447" s="30">
        <f t="shared" si="13"/>
        <v>6.21</v>
      </c>
      <c r="J447" s="29"/>
    </row>
    <row r="448" spans="4:10" ht="25.5">
      <c r="D448" s="31">
        <v>6193</v>
      </c>
      <c r="E448" s="32" t="s">
        <v>9428</v>
      </c>
      <c r="F448" s="33" t="s">
        <v>9404</v>
      </c>
      <c r="G448" s="34">
        <v>0.153</v>
      </c>
      <c r="H448" s="471">
        <f>SUMIF(Insumos!B:B,D448,Insumos!G:G)</f>
        <v>4.49</v>
      </c>
      <c r="I448" s="30">
        <f t="shared" si="13"/>
        <v>0.69</v>
      </c>
      <c r="J448" s="29"/>
    </row>
    <row r="449" spans="2:13">
      <c r="D449" s="31">
        <v>4728</v>
      </c>
      <c r="E449" s="32" t="s">
        <v>9190</v>
      </c>
      <c r="F449" s="33" t="s">
        <v>7535</v>
      </c>
      <c r="G449" s="34">
        <v>1E-4</v>
      </c>
      <c r="H449" s="471">
        <f>SUMIF(Insumos!B:B,D449,Insumos!G:G)</f>
        <v>7.4</v>
      </c>
      <c r="I449" s="30">
        <f t="shared" si="13"/>
        <v>0</v>
      </c>
      <c r="J449" s="29"/>
    </row>
    <row r="450" spans="2:13">
      <c r="D450" s="31">
        <v>2378</v>
      </c>
      <c r="E450" s="32" t="s">
        <v>7325</v>
      </c>
      <c r="F450" s="33" t="s">
        <v>7535</v>
      </c>
      <c r="G450" s="34">
        <v>9.1899999999999996E-2</v>
      </c>
      <c r="H450" s="471">
        <f>SUMIF(Insumos!B:B,D450,Insumos!G:G)</f>
        <v>2.74</v>
      </c>
      <c r="I450" s="30">
        <f t="shared" si="13"/>
        <v>0.25</v>
      </c>
      <c r="J450" s="29"/>
    </row>
    <row r="451" spans="2:13">
      <c r="D451" s="699"/>
      <c r="E451" s="699"/>
      <c r="F451" s="699"/>
      <c r="G451" s="699"/>
      <c r="H451" s="234" t="s">
        <v>9454</v>
      </c>
      <c r="I451" s="30">
        <f>SUM(I421:I450)</f>
        <v>21.15</v>
      </c>
      <c r="J451" s="29"/>
    </row>
    <row r="452" spans="2:13">
      <c r="D452" s="228"/>
      <c r="E452" s="229"/>
      <c r="F452" s="229"/>
      <c r="G452" s="230"/>
      <c r="H452" s="235"/>
      <c r="I452" s="30"/>
      <c r="J452" s="29"/>
    </row>
    <row r="453" spans="2:13">
      <c r="D453" s="228"/>
      <c r="E453" s="229"/>
      <c r="F453" s="229"/>
      <c r="G453" s="230"/>
      <c r="H453" s="235" t="s">
        <v>8317</v>
      </c>
      <c r="I453" s="30">
        <f>TRUNC(I420+I451+I452,2)</f>
        <v>34.049999999999997</v>
      </c>
      <c r="J453" s="29"/>
    </row>
    <row r="454" spans="2:13">
      <c r="B454" s="25"/>
      <c r="C454" s="25"/>
      <c r="D454" s="35"/>
      <c r="E454" s="35"/>
      <c r="F454" s="35"/>
      <c r="G454" s="36"/>
      <c r="H454" s="236"/>
      <c r="I454" s="39"/>
      <c r="J454" s="38"/>
      <c r="K454" s="25"/>
      <c r="L454" s="39"/>
      <c r="M454" s="35"/>
    </row>
    <row r="456" spans="2:13">
      <c r="D456" s="702"/>
      <c r="E456" s="702"/>
      <c r="F456" s="702"/>
      <c r="G456" s="702"/>
      <c r="H456" s="702"/>
      <c r="I456" s="702"/>
    </row>
    <row r="457" spans="2:13">
      <c r="B457" s="419" t="s">
        <v>2316</v>
      </c>
      <c r="C457" s="419" t="s">
        <v>8244</v>
      </c>
      <c r="D457" s="419">
        <v>7691</v>
      </c>
      <c r="E457" s="690" t="str">
        <f>VLOOKUP(D457,ORSE!$C:$F,2)</f>
        <v>CONCRETO SIMPLES FABRICADO NA OBRA, FCK=21 MPA, LANÇADO E ADENSADO</v>
      </c>
      <c r="F457" s="691"/>
      <c r="G457" s="691"/>
      <c r="H457" s="692"/>
      <c r="I457" s="696" t="str">
        <f>VLOOKUP(D457,ORSE!$C:$F,3)</f>
        <v>M3</v>
      </c>
      <c r="J457" s="29"/>
      <c r="K457" s="422">
        <f>I510</f>
        <v>304.66000000000003</v>
      </c>
      <c r="L457" s="422">
        <f>VLOOKUP(D457,ORSE!$C:$F,4)</f>
        <v>389.14</v>
      </c>
    </row>
    <row r="458" spans="2:13">
      <c r="B458" s="423"/>
      <c r="C458" s="423"/>
      <c r="D458" s="423"/>
      <c r="E458" s="693"/>
      <c r="F458" s="694"/>
      <c r="G458" s="694"/>
      <c r="H458" s="695"/>
      <c r="I458" s="697"/>
      <c r="J458" s="29"/>
    </row>
    <row r="459" spans="2:13">
      <c r="D459" s="427" t="s">
        <v>7844</v>
      </c>
      <c r="E459" s="427" t="s">
        <v>8294</v>
      </c>
      <c r="F459" s="427" t="s">
        <v>7845</v>
      </c>
      <c r="G459" s="428" t="s">
        <v>7846</v>
      </c>
      <c r="H459" s="470" t="s">
        <v>7847</v>
      </c>
      <c r="I459" s="429" t="s">
        <v>8254</v>
      </c>
      <c r="J459" s="29"/>
    </row>
    <row r="460" spans="2:13">
      <c r="D460" s="698" t="s">
        <v>981</v>
      </c>
      <c r="E460" s="698"/>
      <c r="F460" s="698"/>
      <c r="G460" s="698"/>
      <c r="H460" s="698"/>
      <c r="I460" s="698"/>
      <c r="J460" s="29"/>
    </row>
    <row r="461" spans="2:13">
      <c r="D461" s="31" t="s">
        <v>2683</v>
      </c>
      <c r="E461" s="32" t="s">
        <v>9348</v>
      </c>
      <c r="F461" s="33" t="s">
        <v>7328</v>
      </c>
      <c r="G461" s="34">
        <v>0.18</v>
      </c>
      <c r="H461" s="471">
        <f>SUMIF(Insumos!B:B,D461,Insumos!G:G)</f>
        <v>13.51</v>
      </c>
      <c r="I461" s="30">
        <f t="shared" ref="I461:I467" si="14">(G461*H461)</f>
        <v>2.4300000000000002</v>
      </c>
      <c r="J461" s="29"/>
      <c r="K461" s="413"/>
    </row>
    <row r="462" spans="2:13">
      <c r="D462" s="31" t="s">
        <v>7972</v>
      </c>
      <c r="E462" s="32" t="s">
        <v>9105</v>
      </c>
      <c r="F462" s="33" t="s">
        <v>7328</v>
      </c>
      <c r="G462" s="34">
        <v>0.36</v>
      </c>
      <c r="H462" s="471">
        <f>SUMIF(Insumos!B:B,D462,Insumos!G:G)</f>
        <v>13.51</v>
      </c>
      <c r="I462" s="30">
        <f t="shared" si="14"/>
        <v>4.8600000000000003</v>
      </c>
      <c r="J462" s="29"/>
      <c r="K462" s="413"/>
    </row>
    <row r="463" spans="2:13">
      <c r="D463" s="31" t="s">
        <v>2127</v>
      </c>
      <c r="E463" s="32" t="s">
        <v>6995</v>
      </c>
      <c r="F463" s="33" t="s">
        <v>7328</v>
      </c>
      <c r="G463" s="34">
        <v>0.36</v>
      </c>
      <c r="H463" s="471">
        <f>SUMIF(Insumos!B:B,D463,Insumos!G:G)</f>
        <v>13.51</v>
      </c>
      <c r="I463" s="30">
        <f t="shared" si="14"/>
        <v>4.8600000000000003</v>
      </c>
      <c r="J463" s="29"/>
      <c r="K463" s="413"/>
    </row>
    <row r="464" spans="2:13">
      <c r="D464" s="31">
        <v>6111</v>
      </c>
      <c r="E464" s="32" t="s">
        <v>46</v>
      </c>
      <c r="F464" s="33" t="s">
        <v>7328</v>
      </c>
      <c r="G464" s="34">
        <v>7.8061999999999996</v>
      </c>
      <c r="H464" s="471">
        <f>SUMIF(Insumos!B:B,D464,Insumos!G:G)</f>
        <v>11.11</v>
      </c>
      <c r="I464" s="30">
        <f t="shared" si="14"/>
        <v>86.73</v>
      </c>
      <c r="J464" s="29"/>
      <c r="K464" s="413"/>
    </row>
    <row r="465" spans="4:11">
      <c r="D465" s="31">
        <v>10517</v>
      </c>
      <c r="E465" s="32" t="s">
        <v>7888</v>
      </c>
      <c r="F465" s="33" t="s">
        <v>9079</v>
      </c>
      <c r="G465" s="34">
        <v>3.3E-3</v>
      </c>
      <c r="H465" s="471">
        <f>SUMIF(Insumos!B:B,D465,Insumos!G:G)</f>
        <v>255.26</v>
      </c>
      <c r="I465" s="30">
        <f t="shared" si="14"/>
        <v>0.84</v>
      </c>
      <c r="J465" s="29"/>
      <c r="K465" s="413"/>
    </row>
    <row r="466" spans="4:11">
      <c r="D466" s="31">
        <v>10761</v>
      </c>
      <c r="E466" s="32" t="s">
        <v>8896</v>
      </c>
      <c r="F466" s="33" t="s">
        <v>7535</v>
      </c>
      <c r="G466" s="34">
        <v>0.86719999999999997</v>
      </c>
      <c r="H466" s="471">
        <f>SUMIF(Insumos!B:B,D466,Insumos!G:G)</f>
        <v>1.96</v>
      </c>
      <c r="I466" s="30">
        <f t="shared" si="14"/>
        <v>1.7</v>
      </c>
      <c r="J466" s="29"/>
      <c r="K466" s="413"/>
    </row>
    <row r="467" spans="4:11">
      <c r="D467" s="31">
        <v>10362</v>
      </c>
      <c r="E467" s="32" t="s">
        <v>7885</v>
      </c>
      <c r="F467" s="33" t="s">
        <v>7535</v>
      </c>
      <c r="G467" s="34">
        <v>3.8300000000000001E-2</v>
      </c>
      <c r="H467" s="471">
        <f>SUMIF(Insumos!B:B,D467,Insumos!G:G)</f>
        <v>4.42</v>
      </c>
      <c r="I467" s="30">
        <f t="shared" si="14"/>
        <v>0.17</v>
      </c>
      <c r="J467" s="29"/>
      <c r="K467" s="413"/>
    </row>
    <row r="468" spans="4:11">
      <c r="D468" s="699"/>
      <c r="E468" s="699"/>
      <c r="F468" s="699"/>
      <c r="G468" s="699"/>
      <c r="H468" s="234" t="s">
        <v>9454</v>
      </c>
      <c r="I468" s="30">
        <f>SUM(I460:I467)</f>
        <v>101.59</v>
      </c>
      <c r="J468" s="29"/>
    </row>
    <row r="469" spans="4:11">
      <c r="D469" s="698" t="s">
        <v>996</v>
      </c>
      <c r="E469" s="698"/>
      <c r="F469" s="698"/>
      <c r="G469" s="698"/>
      <c r="H469" s="698"/>
      <c r="I469" s="698"/>
      <c r="J469" s="29"/>
    </row>
    <row r="470" spans="4:11">
      <c r="D470" s="31">
        <v>11248</v>
      </c>
      <c r="E470" s="32" t="s">
        <v>8912</v>
      </c>
      <c r="F470" s="33" t="s">
        <v>7535</v>
      </c>
      <c r="G470" s="34">
        <v>0</v>
      </c>
      <c r="H470" s="471">
        <f>SUMIF(Insumos!B:B,D470,Insumos!G:G)</f>
        <v>235.13</v>
      </c>
      <c r="I470" s="30">
        <f t="shared" ref="I470:I485" si="15">(G470*H470)</f>
        <v>0</v>
      </c>
      <c r="J470" s="29"/>
    </row>
    <row r="471" spans="4:11">
      <c r="D471" s="31">
        <v>11249</v>
      </c>
      <c r="E471" s="32" t="s">
        <v>8913</v>
      </c>
      <c r="F471" s="33" t="s">
        <v>7535</v>
      </c>
      <c r="G471" s="34">
        <v>0</v>
      </c>
      <c r="H471" s="471">
        <f>SUMIF(Insumos!B:B,D471,Insumos!G:G)</f>
        <v>532.35</v>
      </c>
      <c r="I471" s="30">
        <f t="shared" si="15"/>
        <v>0</v>
      </c>
      <c r="J471" s="29"/>
    </row>
    <row r="472" spans="4:11">
      <c r="D472" s="31">
        <v>158</v>
      </c>
      <c r="E472" s="32" t="s">
        <v>9398</v>
      </c>
      <c r="F472" s="33" t="s">
        <v>7535</v>
      </c>
      <c r="G472" s="34">
        <v>0.86719999999999997</v>
      </c>
      <c r="H472" s="471">
        <f>SUMIF(Insumos!B:B,D472,Insumos!G:G)</f>
        <v>7.83</v>
      </c>
      <c r="I472" s="30">
        <f>(G472*H472)</f>
        <v>6.79</v>
      </c>
      <c r="J472" s="29"/>
    </row>
    <row r="473" spans="4:11">
      <c r="D473" s="31">
        <v>10585</v>
      </c>
      <c r="E473" s="32" t="s">
        <v>8890</v>
      </c>
      <c r="F473" s="33" t="s">
        <v>7535</v>
      </c>
      <c r="G473" s="34">
        <v>0</v>
      </c>
      <c r="H473" s="471">
        <f>SUMIF(Insumos!B:B,D473,Insumos!G:G)</f>
        <v>15.27</v>
      </c>
      <c r="I473" s="30">
        <f t="shared" si="15"/>
        <v>0</v>
      </c>
      <c r="J473" s="29"/>
    </row>
    <row r="474" spans="4:11" ht="25.5">
      <c r="D474" s="31">
        <v>367</v>
      </c>
      <c r="E474" s="32" t="s">
        <v>9409</v>
      </c>
      <c r="F474" s="33" t="s">
        <v>7538</v>
      </c>
      <c r="G474" s="34">
        <v>0.9</v>
      </c>
      <c r="H474" s="471">
        <f>SUMIF(Insumos!B:B,D474,Insumos!G:G)</f>
        <v>48.94</v>
      </c>
      <c r="I474" s="30">
        <f t="shared" si="15"/>
        <v>44.05</v>
      </c>
      <c r="J474" s="29"/>
    </row>
    <row r="475" spans="4:11">
      <c r="D475" s="31">
        <v>12893</v>
      </c>
      <c r="E475" s="32" t="s">
        <v>7646</v>
      </c>
      <c r="F475" s="33" t="s">
        <v>7645</v>
      </c>
      <c r="G475" s="34">
        <v>6.7999999999999996E-3</v>
      </c>
      <c r="H475" s="471">
        <f>SUMIF(Insumos!B:B,D475,Insumos!G:G)</f>
        <v>30.36</v>
      </c>
      <c r="I475" s="30">
        <f t="shared" si="15"/>
        <v>0.21</v>
      </c>
      <c r="J475" s="29"/>
    </row>
    <row r="476" spans="4:11" ht="25.5">
      <c r="D476" s="31">
        <v>12894</v>
      </c>
      <c r="E476" s="32" t="s">
        <v>7647</v>
      </c>
      <c r="F476" s="33" t="s">
        <v>7535</v>
      </c>
      <c r="G476" s="34">
        <v>1.6999999999999999E-3</v>
      </c>
      <c r="H476" s="471">
        <f>SUMIF(Insumos!B:B,D476,Insumos!G:G)</f>
        <v>8.2200000000000006</v>
      </c>
      <c r="I476" s="30">
        <f t="shared" si="15"/>
        <v>0.01</v>
      </c>
      <c r="J476" s="29"/>
    </row>
    <row r="477" spans="4:11" ht="25.5">
      <c r="D477" s="31">
        <v>12895</v>
      </c>
      <c r="E477" s="32" t="s">
        <v>7648</v>
      </c>
      <c r="F477" s="33" t="s">
        <v>7535</v>
      </c>
      <c r="G477" s="34">
        <v>5.1000000000000004E-3</v>
      </c>
      <c r="H477" s="471">
        <f>SUMIF(Insumos!B:B,D477,Insumos!G:G)</f>
        <v>6.33</v>
      </c>
      <c r="I477" s="30">
        <f t="shared" si="15"/>
        <v>0.03</v>
      </c>
      <c r="J477" s="29"/>
    </row>
    <row r="478" spans="4:11">
      <c r="D478" s="31">
        <v>2711</v>
      </c>
      <c r="E478" s="32" t="s">
        <v>9726</v>
      </c>
      <c r="F478" s="33" t="s">
        <v>7535</v>
      </c>
      <c r="G478" s="34">
        <v>1.5E-3</v>
      </c>
      <c r="H478" s="471">
        <f>SUMIF(Insumos!B:B,D478,Insumos!G:G)</f>
        <v>86.13</v>
      </c>
      <c r="I478" s="30">
        <f t="shared" si="15"/>
        <v>0.13</v>
      </c>
      <c r="J478" s="29"/>
    </row>
    <row r="479" spans="4:11">
      <c r="D479" s="31">
        <v>10492</v>
      </c>
      <c r="E479" s="32" t="s">
        <v>7887</v>
      </c>
      <c r="F479" s="33" t="s">
        <v>7535</v>
      </c>
      <c r="G479" s="34">
        <v>3.8300000000000001E-2</v>
      </c>
      <c r="H479" s="471">
        <f>SUMIF(Insumos!B:B,D479,Insumos!G:G)</f>
        <v>86.13</v>
      </c>
      <c r="I479" s="30">
        <f t="shared" si="15"/>
        <v>3.3</v>
      </c>
      <c r="J479" s="29"/>
    </row>
    <row r="480" spans="4:11">
      <c r="D480" s="31">
        <v>10579</v>
      </c>
      <c r="E480" s="32" t="s">
        <v>7891</v>
      </c>
      <c r="F480" s="33" t="s">
        <v>7535</v>
      </c>
      <c r="G480" s="34">
        <v>1E-4</v>
      </c>
      <c r="H480" s="471">
        <f>SUMIF(Insumos!B:B,D480,Insumos!G:G)</f>
        <v>12.1</v>
      </c>
      <c r="I480" s="30">
        <f t="shared" si="15"/>
        <v>0</v>
      </c>
      <c r="J480" s="29"/>
    </row>
    <row r="481" spans="4:10">
      <c r="D481" s="31">
        <v>1379</v>
      </c>
      <c r="E481" s="32" t="s">
        <v>8697</v>
      </c>
      <c r="F481" s="33" t="s">
        <v>7537</v>
      </c>
      <c r="G481" s="34">
        <v>315</v>
      </c>
      <c r="H481" s="471">
        <f>SUMIF(Insumos!B:B,D481,Insumos!G:G)</f>
        <v>0.34</v>
      </c>
      <c r="I481" s="30">
        <f t="shared" si="15"/>
        <v>107.1</v>
      </c>
      <c r="J481" s="29"/>
    </row>
    <row r="482" spans="4:10">
      <c r="D482" s="31">
        <v>4719</v>
      </c>
      <c r="E482" s="32" t="s">
        <v>7354</v>
      </c>
      <c r="F482" s="33" t="s">
        <v>7535</v>
      </c>
      <c r="G482" s="34">
        <v>1E-4</v>
      </c>
      <c r="H482" s="471">
        <f>SUMIF(Insumos!B:B,D482,Insumos!G:G)</f>
        <v>8.9700000000000006</v>
      </c>
      <c r="I482" s="30">
        <f t="shared" si="15"/>
        <v>0</v>
      </c>
      <c r="J482" s="29"/>
    </row>
    <row r="483" spans="4:10">
      <c r="D483" s="31">
        <v>4174</v>
      </c>
      <c r="E483" s="32" t="s">
        <v>8771</v>
      </c>
      <c r="F483" s="33" t="s">
        <v>7535</v>
      </c>
      <c r="G483" s="34">
        <v>2.0000000000000001E-4</v>
      </c>
      <c r="H483" s="471">
        <f>SUMIF(Insumos!B:B,D483,Insumos!G:G)</f>
        <v>6.4</v>
      </c>
      <c r="I483" s="30">
        <f t="shared" si="15"/>
        <v>0</v>
      </c>
      <c r="J483" s="29"/>
    </row>
    <row r="484" spans="4:10">
      <c r="D484" s="31">
        <v>11245</v>
      </c>
      <c r="E484" s="32" t="s">
        <v>8908</v>
      </c>
      <c r="F484" s="33" t="s">
        <v>7535</v>
      </c>
      <c r="G484" s="34">
        <v>2.9999999999999997E-4</v>
      </c>
      <c r="H484" s="471">
        <f>SUMIF(Insumos!B:B,D484,Insumos!G:G)</f>
        <v>9.1999999999999993</v>
      </c>
      <c r="I484" s="30">
        <f t="shared" si="15"/>
        <v>0</v>
      </c>
      <c r="J484" s="29"/>
    </row>
    <row r="485" spans="4:10">
      <c r="D485" s="31">
        <v>11246</v>
      </c>
      <c r="E485" s="32" t="s">
        <v>8909</v>
      </c>
      <c r="F485" s="33" t="s">
        <v>8910</v>
      </c>
      <c r="G485" s="34">
        <v>2.9999999999999997E-4</v>
      </c>
      <c r="H485" s="471">
        <f>SUMIF(Insumos!B:B,D485,Insumos!G:G)</f>
        <v>13.31</v>
      </c>
      <c r="I485" s="30">
        <f t="shared" si="15"/>
        <v>0</v>
      </c>
      <c r="J485" s="29"/>
    </row>
    <row r="486" spans="4:10">
      <c r="D486" s="31">
        <v>941</v>
      </c>
      <c r="E486" s="32" t="s">
        <v>8607</v>
      </c>
      <c r="F486" s="33" t="s">
        <v>7535</v>
      </c>
      <c r="G486" s="34">
        <v>1.2699999999999999E-2</v>
      </c>
      <c r="H486" s="471">
        <f>SUMIF(Insumos!B:B,D486,Insumos!G:G)</f>
        <v>53.6</v>
      </c>
      <c r="I486" s="30">
        <f t="shared" ref="I486:I507" si="16">(G486*H486)</f>
        <v>0.68</v>
      </c>
      <c r="J486" s="29"/>
    </row>
    <row r="487" spans="4:10">
      <c r="D487" s="31">
        <v>10578</v>
      </c>
      <c r="E487" s="32" t="s">
        <v>7890</v>
      </c>
      <c r="F487" s="33" t="s">
        <v>7535</v>
      </c>
      <c r="G487" s="34">
        <v>1E-4</v>
      </c>
      <c r="H487" s="471">
        <f>SUMIF(Insumos!B:B,D487,Insumos!G:G)</f>
        <v>11.86</v>
      </c>
      <c r="I487" s="30">
        <f t="shared" si="16"/>
        <v>0</v>
      </c>
      <c r="J487" s="29"/>
    </row>
    <row r="488" spans="4:10">
      <c r="D488" s="31">
        <v>12892</v>
      </c>
      <c r="E488" s="32" t="s">
        <v>7644</v>
      </c>
      <c r="F488" s="33" t="s">
        <v>7645</v>
      </c>
      <c r="G488" s="34">
        <v>1.95E-2</v>
      </c>
      <c r="H488" s="471">
        <f>SUMIF(Insumos!B:B,D488,Insumos!G:G)</f>
        <v>5.69</v>
      </c>
      <c r="I488" s="30">
        <f t="shared" si="16"/>
        <v>0.11</v>
      </c>
      <c r="J488" s="29"/>
    </row>
    <row r="489" spans="4:10">
      <c r="D489" s="31">
        <v>4729</v>
      </c>
      <c r="E489" s="32" t="s">
        <v>9191</v>
      </c>
      <c r="F489" s="33" t="s">
        <v>7535</v>
      </c>
      <c r="G489" s="34">
        <v>8.0000000000000004E-4</v>
      </c>
      <c r="H489" s="471">
        <f>SUMIF(Insumos!B:B,D489,Insumos!G:G)</f>
        <v>12.37</v>
      </c>
      <c r="I489" s="30">
        <f t="shared" si="16"/>
        <v>0.01</v>
      </c>
      <c r="J489" s="29"/>
    </row>
    <row r="490" spans="4:10">
      <c r="D490" s="31">
        <v>11264</v>
      </c>
      <c r="E490" s="32" t="s">
        <v>6967</v>
      </c>
      <c r="F490" s="33" t="s">
        <v>7535</v>
      </c>
      <c r="G490" s="34">
        <v>1E-4</v>
      </c>
      <c r="H490" s="471">
        <f>SUMIF(Insumos!B:B,D490,Insumos!G:G)</f>
        <v>8.57</v>
      </c>
      <c r="I490" s="30">
        <f t="shared" si="16"/>
        <v>0</v>
      </c>
      <c r="J490" s="29"/>
    </row>
    <row r="491" spans="4:10">
      <c r="D491" s="31">
        <v>11244</v>
      </c>
      <c r="E491" s="32" t="s">
        <v>8907</v>
      </c>
      <c r="F491" s="33" t="s">
        <v>7535</v>
      </c>
      <c r="G491" s="34">
        <v>1E-4</v>
      </c>
      <c r="H491" s="471">
        <f>SUMIF(Insumos!B:B,D491,Insumos!G:G)</f>
        <v>22.05</v>
      </c>
      <c r="I491" s="30">
        <f t="shared" si="16"/>
        <v>0</v>
      </c>
      <c r="J491" s="29"/>
    </row>
    <row r="492" spans="4:10">
      <c r="D492" s="31">
        <v>11265</v>
      </c>
      <c r="E492" s="32" t="s">
        <v>7952</v>
      </c>
      <c r="F492" s="33" t="s">
        <v>7535</v>
      </c>
      <c r="G492" s="34">
        <v>1E-4</v>
      </c>
      <c r="H492" s="471">
        <f>SUMIF(Insumos!B:B,D492,Insumos!G:G)</f>
        <v>11.67</v>
      </c>
      <c r="I492" s="30">
        <f t="shared" si="16"/>
        <v>0</v>
      </c>
      <c r="J492" s="29"/>
    </row>
    <row r="493" spans="4:10">
      <c r="D493" s="31">
        <v>11243</v>
      </c>
      <c r="E493" s="32" t="s">
        <v>8906</v>
      </c>
      <c r="F493" s="33" t="s">
        <v>7535</v>
      </c>
      <c r="G493" s="34">
        <v>0</v>
      </c>
      <c r="H493" s="471">
        <f>SUMIF(Insumos!B:B,D493,Insumos!G:G)</f>
        <v>12.76</v>
      </c>
      <c r="I493" s="30">
        <f t="shared" si="16"/>
        <v>0</v>
      </c>
      <c r="J493" s="29"/>
    </row>
    <row r="494" spans="4:10">
      <c r="D494" s="31">
        <v>10789</v>
      </c>
      <c r="E494" s="32" t="s">
        <v>8898</v>
      </c>
      <c r="F494" s="33" t="s">
        <v>7535</v>
      </c>
      <c r="G494" s="34">
        <v>1E-4</v>
      </c>
      <c r="H494" s="471">
        <f>SUMIF(Insumos!B:B,D494,Insumos!G:G)</f>
        <v>7.05</v>
      </c>
      <c r="I494" s="30">
        <f t="shared" si="16"/>
        <v>0</v>
      </c>
      <c r="J494" s="29"/>
    </row>
    <row r="495" spans="4:10">
      <c r="D495" s="31">
        <v>1651</v>
      </c>
      <c r="E495" s="32" t="s">
        <v>8700</v>
      </c>
      <c r="F495" s="33" t="s">
        <v>8701</v>
      </c>
      <c r="G495" s="34">
        <v>6.7999999999999996E-3</v>
      </c>
      <c r="H495" s="471">
        <f>SUMIF(Insumos!B:B,D495,Insumos!G:G)</f>
        <v>4.3099999999999996</v>
      </c>
      <c r="I495" s="30">
        <f t="shared" si="16"/>
        <v>0.03</v>
      </c>
      <c r="J495" s="29"/>
    </row>
    <row r="496" spans="4:10">
      <c r="D496" s="31">
        <v>10788</v>
      </c>
      <c r="E496" s="32" t="s">
        <v>8897</v>
      </c>
      <c r="F496" s="33" t="s">
        <v>7535</v>
      </c>
      <c r="G496" s="34">
        <v>1.5E-3</v>
      </c>
      <c r="H496" s="471">
        <f>SUMIF(Insumos!B:B,D496,Insumos!G:G)</f>
        <v>13.54</v>
      </c>
      <c r="I496" s="30">
        <f t="shared" si="16"/>
        <v>0.02</v>
      </c>
      <c r="J496" s="29"/>
    </row>
    <row r="497" spans="2:12">
      <c r="D497" s="31">
        <v>4721</v>
      </c>
      <c r="E497" s="32" t="s">
        <v>7353</v>
      </c>
      <c r="F497" s="33" t="s">
        <v>7538</v>
      </c>
      <c r="G497" s="34">
        <v>0.21</v>
      </c>
      <c r="H497" s="471">
        <f>SUMIF(Insumos!B:B,D497,Insumos!G:G)</f>
        <v>53.64</v>
      </c>
      <c r="I497" s="30">
        <f t="shared" si="16"/>
        <v>11.26</v>
      </c>
      <c r="J497" s="29"/>
    </row>
    <row r="498" spans="2:12">
      <c r="D498" s="31">
        <v>4718</v>
      </c>
      <c r="E498" s="32" t="s">
        <v>7352</v>
      </c>
      <c r="F498" s="33" t="s">
        <v>7538</v>
      </c>
      <c r="G498" s="34">
        <v>0.62</v>
      </c>
      <c r="H498" s="471">
        <f>SUMIF(Insumos!B:B,D498,Insumos!G:G)</f>
        <v>43.36</v>
      </c>
      <c r="I498" s="30">
        <f t="shared" si="16"/>
        <v>26.88</v>
      </c>
      <c r="J498" s="29"/>
    </row>
    <row r="499" spans="2:12">
      <c r="D499" s="31">
        <v>10596</v>
      </c>
      <c r="E499" s="32" t="s">
        <v>8894</v>
      </c>
      <c r="F499" s="33" t="s">
        <v>7535</v>
      </c>
      <c r="G499" s="34">
        <v>3.8300000000000001E-2</v>
      </c>
      <c r="H499" s="471">
        <f>SUMIF(Insumos!B:B,D499,Insumos!G:G)</f>
        <v>2.5099999999999998</v>
      </c>
      <c r="I499" s="30">
        <f t="shared" si="16"/>
        <v>0.1</v>
      </c>
      <c r="J499" s="29"/>
    </row>
    <row r="500" spans="2:12">
      <c r="D500" s="31">
        <v>10599</v>
      </c>
      <c r="E500" s="32" t="s">
        <v>8895</v>
      </c>
      <c r="F500" s="33" t="s">
        <v>7535</v>
      </c>
      <c r="G500" s="34">
        <v>1.52E-2</v>
      </c>
      <c r="H500" s="471">
        <f>SUMIF(Insumos!B:B,D500,Insumos!G:G)</f>
        <v>13.86</v>
      </c>
      <c r="I500" s="30">
        <f t="shared" si="16"/>
        <v>0.21</v>
      </c>
      <c r="J500" s="29"/>
    </row>
    <row r="501" spans="2:12">
      <c r="D501" s="31">
        <v>10790</v>
      </c>
      <c r="E501" s="32" t="s">
        <v>8899</v>
      </c>
      <c r="F501" s="33" t="s">
        <v>7535</v>
      </c>
      <c r="G501" s="34">
        <v>0</v>
      </c>
      <c r="H501" s="471">
        <f>SUMIF(Insumos!B:B,D501,Insumos!G:G)</f>
        <v>13.35</v>
      </c>
      <c r="I501" s="30">
        <f t="shared" si="16"/>
        <v>0</v>
      </c>
      <c r="J501" s="29"/>
    </row>
    <row r="502" spans="2:12">
      <c r="D502" s="31">
        <v>10282</v>
      </c>
      <c r="E502" s="32" t="s">
        <v>7884</v>
      </c>
      <c r="F502" s="33" t="s">
        <v>7535</v>
      </c>
      <c r="G502" s="34">
        <v>1E-4</v>
      </c>
      <c r="H502" s="471">
        <f>SUMIF(Insumos!B:B,D502,Insumos!G:G)</f>
        <v>13.08</v>
      </c>
      <c r="I502" s="30">
        <f t="shared" si="16"/>
        <v>0</v>
      </c>
      <c r="J502" s="29"/>
    </row>
    <row r="503" spans="2:12">
      <c r="D503" s="31">
        <v>11247</v>
      </c>
      <c r="E503" s="32" t="s">
        <v>8911</v>
      </c>
      <c r="F503" s="33" t="s">
        <v>7535</v>
      </c>
      <c r="G503" s="34">
        <v>0</v>
      </c>
      <c r="H503" s="471">
        <f>SUMIF(Insumos!B:B,D503,Insumos!G:G)</f>
        <v>213.74</v>
      </c>
      <c r="I503" s="30">
        <f t="shared" si="16"/>
        <v>0</v>
      </c>
      <c r="J503" s="29"/>
    </row>
    <row r="504" spans="2:12">
      <c r="D504" s="31">
        <v>10577</v>
      </c>
      <c r="E504" s="32" t="s">
        <v>7889</v>
      </c>
      <c r="F504" s="33" t="s">
        <v>7535</v>
      </c>
      <c r="G504" s="34">
        <v>0</v>
      </c>
      <c r="H504" s="471">
        <f>SUMIF(Insumos!B:B,D504,Insumos!G:G)</f>
        <v>23.33</v>
      </c>
      <c r="I504" s="30">
        <f t="shared" si="16"/>
        <v>0</v>
      </c>
      <c r="J504" s="29"/>
    </row>
    <row r="505" spans="2:12">
      <c r="D505" s="31">
        <v>4728</v>
      </c>
      <c r="E505" s="32" t="s">
        <v>9190</v>
      </c>
      <c r="F505" s="33" t="s">
        <v>7535</v>
      </c>
      <c r="G505" s="34">
        <v>2.3E-3</v>
      </c>
      <c r="H505" s="471">
        <f>SUMIF(Insumos!B:B,D505,Insumos!G:G)</f>
        <v>7.4</v>
      </c>
      <c r="I505" s="30">
        <f t="shared" si="16"/>
        <v>0.02</v>
      </c>
      <c r="J505" s="29"/>
    </row>
    <row r="506" spans="2:12">
      <c r="D506" s="31">
        <v>10586</v>
      </c>
      <c r="E506" s="32" t="s">
        <v>8891</v>
      </c>
      <c r="F506" s="33" t="s">
        <v>7535</v>
      </c>
      <c r="G506" s="34">
        <v>0</v>
      </c>
      <c r="H506" s="471">
        <f>SUMIF(Insumos!B:B,D506,Insumos!G:G)</f>
        <v>20.58</v>
      </c>
      <c r="I506" s="30">
        <f t="shared" si="16"/>
        <v>0</v>
      </c>
      <c r="J506" s="29"/>
    </row>
    <row r="507" spans="2:12">
      <c r="D507" s="31">
        <v>2378</v>
      </c>
      <c r="E507" s="32" t="s">
        <v>7325</v>
      </c>
      <c r="F507" s="33" t="s">
        <v>7535</v>
      </c>
      <c r="G507" s="34">
        <v>0.77580000000000005</v>
      </c>
      <c r="H507" s="471">
        <f>SUMIF(Insumos!B:B,D507,Insumos!G:G)</f>
        <v>2.74</v>
      </c>
      <c r="I507" s="30">
        <f t="shared" si="16"/>
        <v>2.13</v>
      </c>
      <c r="J507" s="29"/>
    </row>
    <row r="508" spans="2:12">
      <c r="D508" s="699"/>
      <c r="E508" s="699"/>
      <c r="F508" s="699"/>
      <c r="G508" s="699"/>
      <c r="H508" s="234" t="s">
        <v>9454</v>
      </c>
      <c r="I508" s="30">
        <f>SUM(I469:I507)</f>
        <v>203.07</v>
      </c>
      <c r="J508" s="29"/>
    </row>
    <row r="509" spans="2:12">
      <c r="D509" s="228"/>
      <c r="E509" s="229"/>
      <c r="F509" s="229"/>
      <c r="G509" s="230"/>
      <c r="H509" s="235"/>
      <c r="I509" s="30"/>
      <c r="J509" s="29"/>
    </row>
    <row r="510" spans="2:12">
      <c r="D510" s="228"/>
      <c r="E510" s="229"/>
      <c r="F510" s="229"/>
      <c r="G510" s="230"/>
      <c r="H510" s="235" t="s">
        <v>8317</v>
      </c>
      <c r="I510" s="30">
        <f>TRUNC(I468+I508+I509,2)</f>
        <v>304.66000000000003</v>
      </c>
      <c r="J510" s="29"/>
    </row>
    <row r="511" spans="2:12">
      <c r="B511" s="25"/>
      <c r="C511" s="25"/>
      <c r="D511" s="35"/>
      <c r="E511" s="35"/>
      <c r="F511" s="35"/>
      <c r="G511" s="36"/>
      <c r="H511" s="236"/>
      <c r="I511" s="39"/>
      <c r="J511" s="38"/>
      <c r="K511" s="25"/>
      <c r="L511" s="39"/>
    </row>
    <row r="512" spans="2:12" hidden="1" outlineLevel="1"/>
    <row r="513" spans="2:12" collapsed="1">
      <c r="D513" s="702"/>
      <c r="E513" s="702"/>
      <c r="F513" s="702"/>
      <c r="G513" s="702"/>
      <c r="H513" s="702"/>
      <c r="I513" s="702"/>
    </row>
    <row r="514" spans="2:12">
      <c r="B514" s="419" t="s">
        <v>2316</v>
      </c>
      <c r="C514" s="419" t="s">
        <v>8244</v>
      </c>
      <c r="D514" s="419">
        <v>3310</v>
      </c>
      <c r="E514" s="690" t="str">
        <f>VLOOKUP(D514,ORSE!$C:$F,2)</f>
        <v>CHAPISCO EM PAREDE COM ARGAMASSA TRAÇO T1 - 1:3 (CIMENTO / AREIA) - REVISADO  08/2015</v>
      </c>
      <c r="F514" s="691"/>
      <c r="G514" s="691"/>
      <c r="H514" s="692"/>
      <c r="I514" s="696" t="str">
        <f>VLOOKUP(D514,ORSE!$C:$F,3)</f>
        <v>M2</v>
      </c>
      <c r="J514" s="29"/>
      <c r="K514" s="422">
        <f>I555</f>
        <v>3.35</v>
      </c>
      <c r="L514" s="422">
        <f>VLOOKUP(D514,ORSE!$C:$F,4)</f>
        <v>4.29</v>
      </c>
    </row>
    <row r="515" spans="2:12">
      <c r="B515" s="423"/>
      <c r="C515" s="423"/>
      <c r="D515" s="423"/>
      <c r="E515" s="693"/>
      <c r="F515" s="694"/>
      <c r="G515" s="694"/>
      <c r="H515" s="695"/>
      <c r="I515" s="697"/>
      <c r="J515" s="29"/>
    </row>
    <row r="516" spans="2:12">
      <c r="D516" s="427" t="s">
        <v>7844</v>
      </c>
      <c r="E516" s="427" t="s">
        <v>8294</v>
      </c>
      <c r="F516" s="427" t="s">
        <v>7845</v>
      </c>
      <c r="G516" s="428" t="s">
        <v>7846</v>
      </c>
      <c r="H516" s="470" t="s">
        <v>7847</v>
      </c>
      <c r="I516" s="429" t="s">
        <v>8254</v>
      </c>
      <c r="J516" s="29"/>
    </row>
    <row r="517" spans="2:12">
      <c r="D517" s="698" t="s">
        <v>981</v>
      </c>
      <c r="E517" s="698"/>
      <c r="F517" s="698"/>
      <c r="G517" s="698"/>
      <c r="H517" s="698"/>
      <c r="I517" s="698"/>
      <c r="J517" s="29"/>
    </row>
    <row r="518" spans="2:12">
      <c r="D518" s="31" t="s">
        <v>2127</v>
      </c>
      <c r="E518" s="32" t="s">
        <v>6995</v>
      </c>
      <c r="F518" s="33" t="s">
        <v>7328</v>
      </c>
      <c r="G518" s="34">
        <v>7.0199999999999999E-2</v>
      </c>
      <c r="H518" s="471">
        <f>SUMIF(Insumos!B:B,D518,Insumos!G:G)</f>
        <v>13.51</v>
      </c>
      <c r="I518" s="30">
        <f>(G518*H518)</f>
        <v>0.95</v>
      </c>
      <c r="J518" s="29"/>
      <c r="K518" s="413"/>
    </row>
    <row r="519" spans="2:12">
      <c r="D519" s="31">
        <v>6111</v>
      </c>
      <c r="E519" s="32" t="s">
        <v>46</v>
      </c>
      <c r="F519" s="33" t="s">
        <v>7328</v>
      </c>
      <c r="G519" s="34">
        <v>9.0200000000000002E-2</v>
      </c>
      <c r="H519" s="471">
        <f>SUMIF(Insumos!B:B,D519,Insumos!G:G)</f>
        <v>11.11</v>
      </c>
      <c r="I519" s="30">
        <f>(G519*H519)</f>
        <v>1</v>
      </c>
      <c r="J519" s="29"/>
      <c r="K519" s="413"/>
    </row>
    <row r="520" spans="2:12">
      <c r="D520" s="31">
        <v>10517</v>
      </c>
      <c r="E520" s="32" t="s">
        <v>7888</v>
      </c>
      <c r="F520" s="33" t="s">
        <v>9079</v>
      </c>
      <c r="G520" s="34">
        <v>0</v>
      </c>
      <c r="H520" s="471">
        <f>SUMIF(Insumos!B:B,D520,Insumos!G:G)</f>
        <v>255.26</v>
      </c>
      <c r="I520" s="30">
        <f>(G520*H520)</f>
        <v>0</v>
      </c>
      <c r="J520" s="29"/>
      <c r="K520" s="413"/>
    </row>
    <row r="521" spans="2:12">
      <c r="D521" s="31">
        <v>10761</v>
      </c>
      <c r="E521" s="32" t="s">
        <v>8896</v>
      </c>
      <c r="F521" s="33" t="s">
        <v>7535</v>
      </c>
      <c r="G521" s="34">
        <v>2.24E-2</v>
      </c>
      <c r="H521" s="471">
        <f>SUMIF(Insumos!B:B,D521,Insumos!G:G)</f>
        <v>1.96</v>
      </c>
      <c r="I521" s="30">
        <f>(G521*H521)</f>
        <v>0.04</v>
      </c>
      <c r="J521" s="29"/>
      <c r="K521" s="413"/>
    </row>
    <row r="522" spans="2:12">
      <c r="D522" s="31">
        <v>10362</v>
      </c>
      <c r="E522" s="32" t="s">
        <v>7885</v>
      </c>
      <c r="F522" s="33" t="s">
        <v>7535</v>
      </c>
      <c r="G522" s="34">
        <v>1.1000000000000001E-3</v>
      </c>
      <c r="H522" s="471">
        <f>SUMIF(Insumos!B:B,D522,Insumos!G:G)</f>
        <v>4.42</v>
      </c>
      <c r="I522" s="30">
        <f>(G522*H522)</f>
        <v>0</v>
      </c>
      <c r="J522" s="29"/>
      <c r="K522" s="413"/>
    </row>
    <row r="523" spans="2:12">
      <c r="D523" s="699"/>
      <c r="E523" s="699"/>
      <c r="F523" s="699"/>
      <c r="G523" s="699"/>
      <c r="H523" s="234" t="s">
        <v>9454</v>
      </c>
      <c r="I523" s="30">
        <f>SUM(I517:I522)</f>
        <v>1.99</v>
      </c>
      <c r="J523" s="29"/>
    </row>
    <row r="524" spans="2:12">
      <c r="D524" s="698" t="s">
        <v>996</v>
      </c>
      <c r="E524" s="698"/>
      <c r="F524" s="698"/>
      <c r="G524" s="698"/>
      <c r="H524" s="698"/>
      <c r="I524" s="698"/>
      <c r="J524" s="29"/>
    </row>
    <row r="525" spans="2:12">
      <c r="D525" s="31">
        <v>158</v>
      </c>
      <c r="E525" s="32" t="s">
        <v>9398</v>
      </c>
      <c r="F525" s="33" t="s">
        <v>7535</v>
      </c>
      <c r="G525" s="34">
        <v>2.24E-2</v>
      </c>
      <c r="H525" s="471">
        <f>SUMIF(Insumos!B:B,D525,Insumos!G:G)</f>
        <v>7.83</v>
      </c>
      <c r="I525" s="30">
        <f>(G525*H525)+0.01</f>
        <v>0.19</v>
      </c>
      <c r="J525" s="29"/>
    </row>
    <row r="526" spans="2:12" ht="25.5">
      <c r="D526" s="31">
        <v>370</v>
      </c>
      <c r="E526" s="32" t="s">
        <v>9410</v>
      </c>
      <c r="F526" s="33" t="s">
        <v>7538</v>
      </c>
      <c r="G526" s="34">
        <v>5.4000000000000003E-3</v>
      </c>
      <c r="H526" s="471">
        <f>SUMIF(Insumos!B:B,D526,Insumos!G:G)</f>
        <v>39.15</v>
      </c>
      <c r="I526" s="30">
        <f>(G526*H526)+0.01</f>
        <v>0.22</v>
      </c>
      <c r="J526" s="29"/>
    </row>
    <row r="527" spans="2:12">
      <c r="D527" s="31">
        <v>12893</v>
      </c>
      <c r="E527" s="32" t="s">
        <v>7646</v>
      </c>
      <c r="F527" s="33" t="s">
        <v>7645</v>
      </c>
      <c r="G527" s="34">
        <v>2.0000000000000001E-4</v>
      </c>
      <c r="H527" s="471">
        <f>SUMIF(Insumos!B:B,D527,Insumos!G:G)</f>
        <v>30.36</v>
      </c>
      <c r="I527" s="30">
        <f t="shared" ref="I527:I537" si="17">(G527*H527)</f>
        <v>0.01</v>
      </c>
      <c r="J527" s="29"/>
    </row>
    <row r="528" spans="2:12" ht="25.5">
      <c r="D528" s="31">
        <v>12894</v>
      </c>
      <c r="E528" s="32" t="s">
        <v>7647</v>
      </c>
      <c r="F528" s="33" t="s">
        <v>7535</v>
      </c>
      <c r="G528" s="34">
        <v>0</v>
      </c>
      <c r="H528" s="471">
        <f>SUMIF(Insumos!B:B,D528,Insumos!G:G)</f>
        <v>8.2200000000000006</v>
      </c>
      <c r="I528" s="30">
        <f t="shared" si="17"/>
        <v>0</v>
      </c>
      <c r="J528" s="29"/>
    </row>
    <row r="529" spans="4:10" ht="25.5">
      <c r="D529" s="31">
        <v>12895</v>
      </c>
      <c r="E529" s="32" t="s">
        <v>7648</v>
      </c>
      <c r="F529" s="33" t="s">
        <v>7535</v>
      </c>
      <c r="G529" s="34">
        <v>2.0000000000000001E-4</v>
      </c>
      <c r="H529" s="471">
        <f>SUMIF(Insumos!B:B,D529,Insumos!G:G)</f>
        <v>6.33</v>
      </c>
      <c r="I529" s="30">
        <f t="shared" si="17"/>
        <v>0</v>
      </c>
      <c r="J529" s="29"/>
    </row>
    <row r="530" spans="4:10">
      <c r="D530" s="31">
        <v>2711</v>
      </c>
      <c r="E530" s="32" t="s">
        <v>9726</v>
      </c>
      <c r="F530" s="33" t="s">
        <v>7535</v>
      </c>
      <c r="G530" s="34">
        <v>0</v>
      </c>
      <c r="H530" s="471">
        <f>SUMIF(Insumos!B:B,D530,Insumos!G:G)</f>
        <v>86.13</v>
      </c>
      <c r="I530" s="30">
        <f t="shared" si="17"/>
        <v>0</v>
      </c>
      <c r="J530" s="29"/>
    </row>
    <row r="531" spans="4:10">
      <c r="D531" s="31">
        <v>10492</v>
      </c>
      <c r="E531" s="32" t="s">
        <v>7887</v>
      </c>
      <c r="F531" s="33" t="s">
        <v>7535</v>
      </c>
      <c r="G531" s="34">
        <v>1.1000000000000001E-3</v>
      </c>
      <c r="H531" s="471">
        <f>SUMIF(Insumos!B:B,D531,Insumos!G:G)</f>
        <v>86.13</v>
      </c>
      <c r="I531" s="30">
        <f t="shared" si="17"/>
        <v>0.09</v>
      </c>
      <c r="J531" s="29"/>
    </row>
    <row r="532" spans="4:10">
      <c r="D532" s="31">
        <v>1379</v>
      </c>
      <c r="E532" s="32" t="s">
        <v>8697</v>
      </c>
      <c r="F532" s="33" t="s">
        <v>7537</v>
      </c>
      <c r="G532" s="34">
        <v>2.2692000000000001</v>
      </c>
      <c r="H532" s="471">
        <f>SUMIF(Insumos!B:B,D532,Insumos!G:G)</f>
        <v>0.34</v>
      </c>
      <c r="I532" s="30">
        <f t="shared" si="17"/>
        <v>0.77</v>
      </c>
      <c r="J532" s="29"/>
    </row>
    <row r="533" spans="4:10">
      <c r="D533" s="31">
        <v>4719</v>
      </c>
      <c r="E533" s="32" t="s">
        <v>7354</v>
      </c>
      <c r="F533" s="33" t="s">
        <v>7535</v>
      </c>
      <c r="G533" s="34">
        <v>0</v>
      </c>
      <c r="H533" s="471">
        <f>SUMIF(Insumos!B:B,D533,Insumos!G:G)</f>
        <v>8.9700000000000006</v>
      </c>
      <c r="I533" s="30">
        <f t="shared" si="17"/>
        <v>0</v>
      </c>
      <c r="J533" s="29"/>
    </row>
    <row r="534" spans="4:10">
      <c r="D534" s="31">
        <v>4174</v>
      </c>
      <c r="E534" s="32" t="s">
        <v>8771</v>
      </c>
      <c r="F534" s="33" t="s">
        <v>7535</v>
      </c>
      <c r="G534" s="34">
        <v>1E-4</v>
      </c>
      <c r="H534" s="471">
        <f>SUMIF(Insumos!B:B,D534,Insumos!G:G)</f>
        <v>6.4</v>
      </c>
      <c r="I534" s="30">
        <f t="shared" si="17"/>
        <v>0</v>
      </c>
      <c r="J534" s="29"/>
    </row>
    <row r="535" spans="4:10">
      <c r="D535" s="31">
        <v>11245</v>
      </c>
      <c r="E535" s="32" t="s">
        <v>8908</v>
      </c>
      <c r="F535" s="33" t="s">
        <v>7535</v>
      </c>
      <c r="G535" s="34">
        <v>1E-4</v>
      </c>
      <c r="H535" s="471">
        <f>SUMIF(Insumos!B:B,D535,Insumos!G:G)</f>
        <v>9.1999999999999993</v>
      </c>
      <c r="I535" s="30">
        <f t="shared" si="17"/>
        <v>0</v>
      </c>
      <c r="J535" s="29"/>
    </row>
    <row r="536" spans="4:10">
      <c r="D536" s="31">
        <v>11246</v>
      </c>
      <c r="E536" s="32" t="s">
        <v>8909</v>
      </c>
      <c r="F536" s="33" t="s">
        <v>8910</v>
      </c>
      <c r="G536" s="34">
        <v>1E-4</v>
      </c>
      <c r="H536" s="471">
        <f>SUMIF(Insumos!B:B,D536,Insumos!G:G)</f>
        <v>13.31</v>
      </c>
      <c r="I536" s="30">
        <f t="shared" si="17"/>
        <v>0</v>
      </c>
      <c r="J536" s="29"/>
    </row>
    <row r="537" spans="4:10">
      <c r="D537" s="31">
        <v>941</v>
      </c>
      <c r="E537" s="32" t="s">
        <v>8607</v>
      </c>
      <c r="F537" s="33" t="s">
        <v>7535</v>
      </c>
      <c r="G537" s="34">
        <v>4.0000000000000002E-4</v>
      </c>
      <c r="H537" s="471">
        <f>SUMIF(Insumos!B:B,D537,Insumos!G:G)</f>
        <v>53.6</v>
      </c>
      <c r="I537" s="30">
        <f t="shared" si="17"/>
        <v>0.02</v>
      </c>
      <c r="J537" s="29"/>
    </row>
    <row r="538" spans="4:10">
      <c r="D538" s="31">
        <v>12892</v>
      </c>
      <c r="E538" s="32" t="s">
        <v>7644</v>
      </c>
      <c r="F538" s="33" t="s">
        <v>7645</v>
      </c>
      <c r="G538" s="34">
        <v>4.0000000000000002E-4</v>
      </c>
      <c r="H538" s="471">
        <f>SUMIF(Insumos!B:B,D538,Insumos!G:G)</f>
        <v>5.69</v>
      </c>
      <c r="I538" s="30">
        <f t="shared" ref="I538:I552" si="18">(G538*H538)</f>
        <v>0</v>
      </c>
      <c r="J538" s="29"/>
    </row>
    <row r="539" spans="4:10">
      <c r="D539" s="31">
        <v>4729</v>
      </c>
      <c r="E539" s="32" t="s">
        <v>9191</v>
      </c>
      <c r="F539" s="33" t="s">
        <v>7535</v>
      </c>
      <c r="G539" s="34">
        <v>0</v>
      </c>
      <c r="H539" s="471">
        <f>SUMIF(Insumos!B:B,D539,Insumos!G:G)</f>
        <v>12.37</v>
      </c>
      <c r="I539" s="30">
        <f t="shared" si="18"/>
        <v>0</v>
      </c>
      <c r="J539" s="29"/>
    </row>
    <row r="540" spans="4:10">
      <c r="D540" s="31">
        <v>11264</v>
      </c>
      <c r="E540" s="32" t="s">
        <v>6967</v>
      </c>
      <c r="F540" s="33" t="s">
        <v>7535</v>
      </c>
      <c r="G540" s="34">
        <v>0</v>
      </c>
      <c r="H540" s="471">
        <f>SUMIF(Insumos!B:B,D540,Insumos!G:G)</f>
        <v>8.57</v>
      </c>
      <c r="I540" s="30">
        <f t="shared" si="18"/>
        <v>0</v>
      </c>
      <c r="J540" s="29"/>
    </row>
    <row r="541" spans="4:10">
      <c r="D541" s="31">
        <v>11265</v>
      </c>
      <c r="E541" s="32" t="s">
        <v>7952</v>
      </c>
      <c r="F541" s="33" t="s">
        <v>7535</v>
      </c>
      <c r="G541" s="34">
        <v>0</v>
      </c>
      <c r="H541" s="471">
        <f>SUMIF(Insumos!B:B,D541,Insumos!G:G)</f>
        <v>11.67</v>
      </c>
      <c r="I541" s="30">
        <f t="shared" si="18"/>
        <v>0</v>
      </c>
      <c r="J541" s="29"/>
    </row>
    <row r="542" spans="4:10">
      <c r="D542" s="31">
        <v>11243</v>
      </c>
      <c r="E542" s="32" t="s">
        <v>8906</v>
      </c>
      <c r="F542" s="33" t="s">
        <v>7535</v>
      </c>
      <c r="G542" s="34">
        <v>0</v>
      </c>
      <c r="H542" s="471">
        <f>SUMIF(Insumos!B:B,D542,Insumos!G:G)</f>
        <v>12.76</v>
      </c>
      <c r="I542" s="30">
        <f t="shared" si="18"/>
        <v>0</v>
      </c>
      <c r="J542" s="29"/>
    </row>
    <row r="543" spans="4:10">
      <c r="D543" s="31">
        <v>10789</v>
      </c>
      <c r="E543" s="32" t="s">
        <v>8898</v>
      </c>
      <c r="F543" s="33" t="s">
        <v>7535</v>
      </c>
      <c r="G543" s="34">
        <v>0</v>
      </c>
      <c r="H543" s="471">
        <f>SUMIF(Insumos!B:B,D543,Insumos!G:G)</f>
        <v>7.05</v>
      </c>
      <c r="I543" s="30">
        <f t="shared" si="18"/>
        <v>0</v>
      </c>
      <c r="J543" s="29"/>
    </row>
    <row r="544" spans="4:10">
      <c r="D544" s="31">
        <v>1651</v>
      </c>
      <c r="E544" s="32" t="s">
        <v>8700</v>
      </c>
      <c r="F544" s="33" t="s">
        <v>8701</v>
      </c>
      <c r="G544" s="34">
        <v>2.0000000000000001E-4</v>
      </c>
      <c r="H544" s="471">
        <f>SUMIF(Insumos!B:B,D544,Insumos!G:G)</f>
        <v>4.3099999999999996</v>
      </c>
      <c r="I544" s="30">
        <f t="shared" si="18"/>
        <v>0</v>
      </c>
      <c r="J544" s="29"/>
    </row>
    <row r="545" spans="2:12">
      <c r="D545" s="31">
        <v>10788</v>
      </c>
      <c r="E545" s="32" t="s">
        <v>8897</v>
      </c>
      <c r="F545" s="33" t="s">
        <v>7535</v>
      </c>
      <c r="G545" s="34">
        <v>0</v>
      </c>
      <c r="H545" s="471">
        <f>SUMIF(Insumos!B:B,D545,Insumos!G:G)</f>
        <v>13.54</v>
      </c>
      <c r="I545" s="30">
        <f t="shared" si="18"/>
        <v>0</v>
      </c>
      <c r="J545" s="29"/>
    </row>
    <row r="546" spans="2:12">
      <c r="D546" s="31">
        <v>10596</v>
      </c>
      <c r="E546" s="32" t="s">
        <v>8894</v>
      </c>
      <c r="F546" s="33" t="s">
        <v>7535</v>
      </c>
      <c r="G546" s="34">
        <v>1.1000000000000001E-3</v>
      </c>
      <c r="H546" s="471">
        <f>SUMIF(Insumos!B:B,D546,Insumos!G:G)</f>
        <v>2.5099999999999998</v>
      </c>
      <c r="I546" s="30">
        <f t="shared" si="18"/>
        <v>0</v>
      </c>
      <c r="J546" s="29"/>
    </row>
    <row r="547" spans="2:12">
      <c r="D547" s="31">
        <v>10599</v>
      </c>
      <c r="E547" s="32" t="s">
        <v>8895</v>
      </c>
      <c r="F547" s="33" t="s">
        <v>7535</v>
      </c>
      <c r="G547" s="34">
        <v>4.0000000000000002E-4</v>
      </c>
      <c r="H547" s="471">
        <f>SUMIF(Insumos!B:B,D547,Insumos!G:G)</f>
        <v>13.86</v>
      </c>
      <c r="I547" s="30">
        <f t="shared" si="18"/>
        <v>0.01</v>
      </c>
      <c r="J547" s="29"/>
    </row>
    <row r="548" spans="2:12">
      <c r="D548" s="31">
        <v>10790</v>
      </c>
      <c r="E548" s="32" t="s">
        <v>8899</v>
      </c>
      <c r="F548" s="33" t="s">
        <v>7535</v>
      </c>
      <c r="G548" s="34">
        <v>0</v>
      </c>
      <c r="H548" s="471">
        <f>SUMIF(Insumos!B:B,D548,Insumos!G:G)</f>
        <v>13.35</v>
      </c>
      <c r="I548" s="30">
        <f t="shared" si="18"/>
        <v>0</v>
      </c>
      <c r="J548" s="29"/>
    </row>
    <row r="549" spans="2:12">
      <c r="D549" s="31">
        <v>10282</v>
      </c>
      <c r="E549" s="32" t="s">
        <v>7884</v>
      </c>
      <c r="F549" s="33" t="s">
        <v>7535</v>
      </c>
      <c r="G549" s="34">
        <v>0</v>
      </c>
      <c r="H549" s="471">
        <f>SUMIF(Insumos!B:B,D549,Insumos!G:G)</f>
        <v>13.08</v>
      </c>
      <c r="I549" s="30">
        <f t="shared" si="18"/>
        <v>0</v>
      </c>
      <c r="J549" s="29"/>
    </row>
    <row r="550" spans="2:12">
      <c r="D550" s="31">
        <v>11247</v>
      </c>
      <c r="E550" s="32" t="s">
        <v>8911</v>
      </c>
      <c r="F550" s="33" t="s">
        <v>7535</v>
      </c>
      <c r="G550" s="34">
        <v>0</v>
      </c>
      <c r="H550" s="471">
        <f>SUMIF(Insumos!B:B,D550,Insumos!G:G)</f>
        <v>213.74</v>
      </c>
      <c r="I550" s="30">
        <f t="shared" si="18"/>
        <v>0</v>
      </c>
      <c r="J550" s="29"/>
    </row>
    <row r="551" spans="2:12">
      <c r="D551" s="31">
        <v>4728</v>
      </c>
      <c r="E551" s="32" t="s">
        <v>9190</v>
      </c>
      <c r="F551" s="33" t="s">
        <v>7535</v>
      </c>
      <c r="G551" s="34">
        <v>0</v>
      </c>
      <c r="H551" s="471">
        <f>SUMIF(Insumos!B:B,D551,Insumos!G:G)</f>
        <v>7.4</v>
      </c>
      <c r="I551" s="30">
        <f t="shared" si="18"/>
        <v>0</v>
      </c>
      <c r="J551" s="29"/>
    </row>
    <row r="552" spans="2:12">
      <c r="D552" s="31">
        <v>2378</v>
      </c>
      <c r="E552" s="32" t="s">
        <v>7325</v>
      </c>
      <c r="F552" s="33" t="s">
        <v>7535</v>
      </c>
      <c r="G552" s="34">
        <v>1.78E-2</v>
      </c>
      <c r="H552" s="471">
        <f>SUMIF(Insumos!B:B,D552,Insumos!G:G)</f>
        <v>2.74</v>
      </c>
      <c r="I552" s="30">
        <f t="shared" si="18"/>
        <v>0.05</v>
      </c>
      <c r="J552" s="29"/>
    </row>
    <row r="553" spans="2:12">
      <c r="D553" s="699"/>
      <c r="E553" s="699"/>
      <c r="F553" s="699"/>
      <c r="G553" s="699"/>
      <c r="H553" s="234" t="s">
        <v>9454</v>
      </c>
      <c r="I553" s="30">
        <f>SUM(I524:I552)</f>
        <v>1.36</v>
      </c>
      <c r="J553" s="29"/>
    </row>
    <row r="554" spans="2:12">
      <c r="D554" s="228"/>
      <c r="E554" s="229"/>
      <c r="F554" s="229"/>
      <c r="G554" s="230"/>
      <c r="H554" s="235"/>
      <c r="I554" s="30"/>
      <c r="J554" s="29"/>
    </row>
    <row r="555" spans="2:12">
      <c r="D555" s="228"/>
      <c r="E555" s="229"/>
      <c r="F555" s="229"/>
      <c r="G555" s="230"/>
      <c r="H555" s="235" t="s">
        <v>8317</v>
      </c>
      <c r="I555" s="30">
        <f>TRUNC(I523+I553+I554,2)</f>
        <v>3.35</v>
      </c>
      <c r="J555" s="29"/>
    </row>
    <row r="556" spans="2:12">
      <c r="B556" s="25"/>
      <c r="C556" s="25"/>
      <c r="D556" s="35"/>
      <c r="E556" s="35"/>
      <c r="F556" s="35"/>
      <c r="G556" s="36"/>
      <c r="H556" s="236"/>
      <c r="I556" s="39"/>
      <c r="J556" s="38"/>
      <c r="K556" s="25"/>
      <c r="L556" s="39"/>
    </row>
    <row r="557" spans="2:12" hidden="1" outlineLevel="1"/>
    <row r="558" spans="2:12" collapsed="1">
      <c r="D558" s="702"/>
      <c r="E558" s="702"/>
      <c r="F558" s="702"/>
      <c r="G558" s="702"/>
      <c r="H558" s="702"/>
      <c r="I558" s="702"/>
    </row>
    <row r="559" spans="2:12">
      <c r="B559" s="419" t="s">
        <v>2316</v>
      </c>
      <c r="C559" s="419" t="s">
        <v>8244</v>
      </c>
      <c r="D559" s="419">
        <v>8970</v>
      </c>
      <c r="E559" s="690" t="str">
        <f>VLOOKUP(D559,ORSE!$C:$F,2)</f>
        <v>TELA DE NYLON TIPO MOSQUITEIRO COM MOLDURA EM ALUMINIO ANODIZADO NATURAL</v>
      </c>
      <c r="F559" s="691"/>
      <c r="G559" s="691"/>
      <c r="H559" s="692"/>
      <c r="I559" s="696" t="str">
        <f>VLOOKUP(D559,ORSE!$C:$F,3)</f>
        <v>M2</v>
      </c>
      <c r="J559" s="29"/>
      <c r="K559" s="422">
        <f>I595</f>
        <v>39.450000000000003</v>
      </c>
      <c r="L559" s="422">
        <f>VLOOKUP(D559,ORSE!$C:$F,4)</f>
        <v>50.39</v>
      </c>
    </row>
    <row r="560" spans="2:12">
      <c r="B560" s="423"/>
      <c r="C560" s="423"/>
      <c r="D560" s="423"/>
      <c r="E560" s="693"/>
      <c r="F560" s="694"/>
      <c r="G560" s="694"/>
      <c r="H560" s="695"/>
      <c r="I560" s="697"/>
      <c r="J560" s="29"/>
    </row>
    <row r="561" spans="4:11">
      <c r="D561" s="427" t="s">
        <v>7844</v>
      </c>
      <c r="E561" s="427" t="s">
        <v>8294</v>
      </c>
      <c r="F561" s="427" t="s">
        <v>7845</v>
      </c>
      <c r="G561" s="428" t="s">
        <v>7846</v>
      </c>
      <c r="H561" s="470" t="s">
        <v>7847</v>
      </c>
      <c r="I561" s="429" t="s">
        <v>8254</v>
      </c>
      <c r="J561" s="29"/>
    </row>
    <row r="562" spans="4:11">
      <c r="D562" s="698" t="s">
        <v>981</v>
      </c>
      <c r="E562" s="698"/>
      <c r="F562" s="698"/>
      <c r="G562" s="698"/>
      <c r="H562" s="698"/>
      <c r="I562" s="698"/>
      <c r="J562" s="29"/>
    </row>
    <row r="563" spans="4:11">
      <c r="D563" s="31" t="s">
        <v>7972</v>
      </c>
      <c r="E563" s="32" t="s">
        <v>9105</v>
      </c>
      <c r="F563" s="33" t="s">
        <v>7328</v>
      </c>
      <c r="G563" s="34">
        <v>0.50590000000000002</v>
      </c>
      <c r="H563" s="471">
        <f>SUMIF(Insumos!B:B,D563,Insumos!G:G)</f>
        <v>13.51</v>
      </c>
      <c r="I563" s="30">
        <f>(G563*H563)</f>
        <v>6.83</v>
      </c>
      <c r="J563" s="29"/>
      <c r="K563" s="413"/>
    </row>
    <row r="564" spans="4:11">
      <c r="D564" s="31">
        <v>6111</v>
      </c>
      <c r="E564" s="32" t="s">
        <v>46</v>
      </c>
      <c r="F564" s="33" t="s">
        <v>7328</v>
      </c>
      <c r="G564" s="34">
        <v>0.50590000000000002</v>
      </c>
      <c r="H564" s="471">
        <f>SUMIF(Insumos!B:B,D564,Insumos!G:G)</f>
        <v>11.11</v>
      </c>
      <c r="I564" s="30">
        <f>(G564*H564)</f>
        <v>5.62</v>
      </c>
      <c r="J564" s="29"/>
      <c r="K564" s="413"/>
    </row>
    <row r="565" spans="4:11">
      <c r="D565" s="31">
        <v>10517</v>
      </c>
      <c r="E565" s="32" t="s">
        <v>7888</v>
      </c>
      <c r="F565" s="33" t="s">
        <v>9079</v>
      </c>
      <c r="G565" s="34">
        <v>5.9999999999999995E-4</v>
      </c>
      <c r="H565" s="471">
        <f>SUMIF(Insumos!B:B,D565,Insumos!G:G)</f>
        <v>255.26</v>
      </c>
      <c r="I565" s="30">
        <f>(G565*H565)</f>
        <v>0.15</v>
      </c>
      <c r="J565" s="29"/>
      <c r="K565" s="413"/>
    </row>
    <row r="566" spans="4:11">
      <c r="D566" s="31">
        <v>10761</v>
      </c>
      <c r="E566" s="32" t="s">
        <v>8896</v>
      </c>
      <c r="F566" s="33" t="s">
        <v>7535</v>
      </c>
      <c r="G566" s="34">
        <v>0.1628</v>
      </c>
      <c r="H566" s="471">
        <f>SUMIF(Insumos!B:B,D566,Insumos!G:G)</f>
        <v>1.96</v>
      </c>
      <c r="I566" s="30">
        <f>(G566*H566)</f>
        <v>0.32</v>
      </c>
      <c r="J566" s="29"/>
      <c r="K566" s="413"/>
    </row>
    <row r="567" spans="4:11">
      <c r="D567" s="31">
        <v>10362</v>
      </c>
      <c r="E567" s="32" t="s">
        <v>7885</v>
      </c>
      <c r="F567" s="33" t="s">
        <v>7535</v>
      </c>
      <c r="G567" s="34">
        <v>7.1999999999999998E-3</v>
      </c>
      <c r="H567" s="471">
        <f>SUMIF(Insumos!B:B,D567,Insumos!G:G)</f>
        <v>4.42</v>
      </c>
      <c r="I567" s="30">
        <f>(G567*H567)</f>
        <v>0.03</v>
      </c>
      <c r="J567" s="29"/>
      <c r="K567" s="413"/>
    </row>
    <row r="568" spans="4:11">
      <c r="D568" s="699"/>
      <c r="E568" s="699"/>
      <c r="F568" s="699"/>
      <c r="G568" s="699"/>
      <c r="H568" s="234" t="s">
        <v>9454</v>
      </c>
      <c r="I568" s="30">
        <f>SUM(I562:I567)</f>
        <v>12.95</v>
      </c>
      <c r="J568" s="29"/>
    </row>
    <row r="569" spans="4:11">
      <c r="D569" s="698" t="s">
        <v>996</v>
      </c>
      <c r="E569" s="698"/>
      <c r="F569" s="698"/>
      <c r="G569" s="698"/>
      <c r="H569" s="698"/>
      <c r="I569" s="698"/>
      <c r="J569" s="29"/>
    </row>
    <row r="570" spans="4:11">
      <c r="D570" s="31">
        <v>11248</v>
      </c>
      <c r="E570" s="32" t="s">
        <v>8912</v>
      </c>
      <c r="F570" s="33" t="s">
        <v>7535</v>
      </c>
      <c r="G570" s="34">
        <v>1E-4</v>
      </c>
      <c r="H570" s="471">
        <f>SUMIF(Insumos!B:B,D570,Insumos!G:G)</f>
        <v>235.13</v>
      </c>
      <c r="I570" s="30">
        <f t="shared" ref="I570:I591" si="19">(G570*H570)</f>
        <v>0.02</v>
      </c>
      <c r="J570" s="29"/>
    </row>
    <row r="571" spans="4:11">
      <c r="D571" s="31">
        <v>11249</v>
      </c>
      <c r="E571" s="32" t="s">
        <v>8913</v>
      </c>
      <c r="F571" s="33" t="s">
        <v>7535</v>
      </c>
      <c r="G571" s="34">
        <v>1E-4</v>
      </c>
      <c r="H571" s="471">
        <f>SUMIF(Insumos!B:B,D571,Insumos!G:G)</f>
        <v>532.35</v>
      </c>
      <c r="I571" s="30">
        <f t="shared" si="19"/>
        <v>0.05</v>
      </c>
      <c r="J571" s="29"/>
    </row>
    <row r="572" spans="4:11">
      <c r="D572" s="31">
        <v>158</v>
      </c>
      <c r="E572" s="32" t="s">
        <v>9398</v>
      </c>
      <c r="F572" s="33" t="s">
        <v>7535</v>
      </c>
      <c r="G572" s="34">
        <v>0.1628</v>
      </c>
      <c r="H572" s="471">
        <f>SUMIF(Insumos!B:B,D572,Insumos!G:G)</f>
        <v>7.83</v>
      </c>
      <c r="I572" s="30">
        <f t="shared" si="19"/>
        <v>1.27</v>
      </c>
      <c r="J572" s="29"/>
    </row>
    <row r="573" spans="4:11">
      <c r="D573" s="31">
        <v>12893</v>
      </c>
      <c r="E573" s="32" t="s">
        <v>7646</v>
      </c>
      <c r="F573" s="33" t="s">
        <v>7645</v>
      </c>
      <c r="G573" s="34">
        <v>1.1999999999999999E-3</v>
      </c>
      <c r="H573" s="471">
        <f>SUMIF(Insumos!B:B,D573,Insumos!G:G)</f>
        <v>30.36</v>
      </c>
      <c r="I573" s="30">
        <f t="shared" si="19"/>
        <v>0.04</v>
      </c>
      <c r="J573" s="29"/>
    </row>
    <row r="574" spans="4:11" ht="25.5">
      <c r="D574" s="31">
        <v>3116</v>
      </c>
      <c r="E574" s="32" t="s">
        <v>6592</v>
      </c>
      <c r="F574" s="33" t="s">
        <v>9404</v>
      </c>
      <c r="G574" s="34">
        <v>4</v>
      </c>
      <c r="H574" s="471">
        <f>SUMIF(Insumos!B:B,D574,Insumos!G:G)</f>
        <v>5.56</v>
      </c>
      <c r="I574" s="30">
        <f t="shared" si="19"/>
        <v>22.24</v>
      </c>
      <c r="J574" s="29"/>
    </row>
    <row r="575" spans="4:11" ht="25.5">
      <c r="D575" s="31">
        <v>12894</v>
      </c>
      <c r="E575" s="32" t="s">
        <v>7647</v>
      </c>
      <c r="F575" s="33" t="s">
        <v>7535</v>
      </c>
      <c r="G575" s="34">
        <v>4.0000000000000002E-4</v>
      </c>
      <c r="H575" s="471">
        <f>SUMIF(Insumos!B:B,D575,Insumos!G:G)</f>
        <v>8.2200000000000006</v>
      </c>
      <c r="I575" s="30">
        <f t="shared" si="19"/>
        <v>0</v>
      </c>
      <c r="J575" s="29"/>
    </row>
    <row r="576" spans="4:11" ht="25.5">
      <c r="D576" s="31">
        <v>12895</v>
      </c>
      <c r="E576" s="32" t="s">
        <v>7648</v>
      </c>
      <c r="F576" s="33" t="s">
        <v>7535</v>
      </c>
      <c r="G576" s="34">
        <v>1E-3</v>
      </c>
      <c r="H576" s="471">
        <f>SUMIF(Insumos!B:B,D576,Insumos!G:G)</f>
        <v>6.33</v>
      </c>
      <c r="I576" s="30">
        <f t="shared" si="19"/>
        <v>0.01</v>
      </c>
      <c r="J576" s="29"/>
    </row>
    <row r="577" spans="4:10">
      <c r="D577" s="31">
        <v>2711</v>
      </c>
      <c r="E577" s="32" t="s">
        <v>9726</v>
      </c>
      <c r="F577" s="33" t="s">
        <v>7535</v>
      </c>
      <c r="G577" s="34">
        <v>2.0000000000000001E-4</v>
      </c>
      <c r="H577" s="471">
        <f>SUMIF(Insumos!B:B,D577,Insumos!G:G)</f>
        <v>86.13</v>
      </c>
      <c r="I577" s="30">
        <f t="shared" si="19"/>
        <v>0.02</v>
      </c>
      <c r="J577" s="29"/>
    </row>
    <row r="578" spans="4:10">
      <c r="D578" s="31">
        <v>10492</v>
      </c>
      <c r="E578" s="32" t="s">
        <v>7887</v>
      </c>
      <c r="F578" s="33" t="s">
        <v>7535</v>
      </c>
      <c r="G578" s="34">
        <v>7.1999999999999998E-3</v>
      </c>
      <c r="H578" s="471">
        <f>SUMIF(Insumos!B:B,D578,Insumos!G:G)</f>
        <v>86.13</v>
      </c>
      <c r="I578" s="30">
        <f t="shared" si="19"/>
        <v>0.62</v>
      </c>
      <c r="J578" s="29"/>
    </row>
    <row r="579" spans="4:10">
      <c r="D579" s="31">
        <v>10579</v>
      </c>
      <c r="E579" s="32" t="s">
        <v>7891</v>
      </c>
      <c r="F579" s="33" t="s">
        <v>7535</v>
      </c>
      <c r="G579" s="34">
        <v>2.0000000000000001E-4</v>
      </c>
      <c r="H579" s="471">
        <f>SUMIF(Insumos!B:B,D579,Insumos!G:G)</f>
        <v>12.1</v>
      </c>
      <c r="I579" s="30">
        <f t="shared" si="19"/>
        <v>0</v>
      </c>
      <c r="J579" s="29"/>
    </row>
    <row r="580" spans="4:10">
      <c r="D580" s="31">
        <v>941</v>
      </c>
      <c r="E580" s="32" t="s">
        <v>8607</v>
      </c>
      <c r="F580" s="33" t="s">
        <v>7535</v>
      </c>
      <c r="G580" s="34">
        <v>2.3999999999999998E-3</v>
      </c>
      <c r="H580" s="471">
        <f>SUMIF(Insumos!B:B,D580,Insumos!G:G)</f>
        <v>53.6</v>
      </c>
      <c r="I580" s="30">
        <f t="shared" si="19"/>
        <v>0.13</v>
      </c>
      <c r="J580" s="29"/>
    </row>
    <row r="581" spans="4:10">
      <c r="D581" s="31">
        <v>10578</v>
      </c>
      <c r="E581" s="32" t="s">
        <v>7890</v>
      </c>
      <c r="F581" s="33" t="s">
        <v>7535</v>
      </c>
      <c r="G581" s="34">
        <v>2.0000000000000001E-4</v>
      </c>
      <c r="H581" s="471">
        <f>SUMIF(Insumos!B:B,D581,Insumos!G:G)</f>
        <v>11.86</v>
      </c>
      <c r="I581" s="30">
        <f t="shared" si="19"/>
        <v>0</v>
      </c>
      <c r="J581" s="29"/>
    </row>
    <row r="582" spans="4:10">
      <c r="D582" s="31">
        <v>12892</v>
      </c>
      <c r="E582" s="32" t="s">
        <v>7644</v>
      </c>
      <c r="F582" s="33" t="s">
        <v>7645</v>
      </c>
      <c r="G582" s="34">
        <v>3.5999999999999999E-3</v>
      </c>
      <c r="H582" s="471">
        <f>SUMIF(Insumos!B:B,D582,Insumos!G:G)</f>
        <v>5.69</v>
      </c>
      <c r="I582" s="30">
        <f t="shared" si="19"/>
        <v>0.02</v>
      </c>
      <c r="J582" s="29"/>
    </row>
    <row r="583" spans="4:10">
      <c r="D583" s="31">
        <v>4729</v>
      </c>
      <c r="E583" s="32" t="s">
        <v>9191</v>
      </c>
      <c r="F583" s="33" t="s">
        <v>7535</v>
      </c>
      <c r="G583" s="34">
        <v>1E-4</v>
      </c>
      <c r="H583" s="471">
        <f>SUMIF(Insumos!B:B,D583,Insumos!G:G)</f>
        <v>12.37</v>
      </c>
      <c r="I583" s="30">
        <f t="shared" si="19"/>
        <v>0</v>
      </c>
      <c r="J583" s="29"/>
    </row>
    <row r="584" spans="4:10">
      <c r="D584" s="31">
        <v>11244</v>
      </c>
      <c r="E584" s="32" t="s">
        <v>8907</v>
      </c>
      <c r="F584" s="33" t="s">
        <v>7535</v>
      </c>
      <c r="G584" s="34">
        <v>2.0000000000000001E-4</v>
      </c>
      <c r="H584" s="471">
        <f>SUMIF(Insumos!B:B,D584,Insumos!G:G)</f>
        <v>22.05</v>
      </c>
      <c r="I584" s="30">
        <f t="shared" si="19"/>
        <v>0</v>
      </c>
      <c r="J584" s="29"/>
    </row>
    <row r="585" spans="4:10">
      <c r="D585" s="31">
        <v>1651</v>
      </c>
      <c r="E585" s="32" t="s">
        <v>8700</v>
      </c>
      <c r="F585" s="33" t="s">
        <v>8701</v>
      </c>
      <c r="G585" s="34">
        <v>1.1999999999999999E-3</v>
      </c>
      <c r="H585" s="471">
        <f>SUMIF(Insumos!B:B,D585,Insumos!G:G)</f>
        <v>4.3099999999999996</v>
      </c>
      <c r="I585" s="30">
        <f t="shared" si="19"/>
        <v>0.01</v>
      </c>
      <c r="J585" s="29"/>
    </row>
    <row r="586" spans="4:10">
      <c r="D586" s="31">
        <v>10788</v>
      </c>
      <c r="E586" s="32" t="s">
        <v>8897</v>
      </c>
      <c r="F586" s="33" t="s">
        <v>7535</v>
      </c>
      <c r="G586" s="34">
        <v>2.0000000000000001E-4</v>
      </c>
      <c r="H586" s="471">
        <f>SUMIF(Insumos!B:B,D586,Insumos!G:G)</f>
        <v>13.54</v>
      </c>
      <c r="I586" s="30">
        <f t="shared" si="19"/>
        <v>0</v>
      </c>
      <c r="J586" s="29"/>
    </row>
    <row r="587" spans="4:10">
      <c r="D587" s="31">
        <v>10596</v>
      </c>
      <c r="E587" s="32" t="s">
        <v>8894</v>
      </c>
      <c r="F587" s="33" t="s">
        <v>7535</v>
      </c>
      <c r="G587" s="34">
        <v>7.1999999999999998E-3</v>
      </c>
      <c r="H587" s="471">
        <f>SUMIF(Insumos!B:B,D587,Insumos!G:G)</f>
        <v>2.5099999999999998</v>
      </c>
      <c r="I587" s="30">
        <f t="shared" si="19"/>
        <v>0.02</v>
      </c>
      <c r="J587" s="29"/>
    </row>
    <row r="588" spans="4:10">
      <c r="D588" s="31">
        <v>10599</v>
      </c>
      <c r="E588" s="32" t="s">
        <v>8895</v>
      </c>
      <c r="F588" s="33" t="s">
        <v>7535</v>
      </c>
      <c r="G588" s="34">
        <v>2.8E-3</v>
      </c>
      <c r="H588" s="471">
        <f>SUMIF(Insumos!B:B,D588,Insumos!G:G)</f>
        <v>13.86</v>
      </c>
      <c r="I588" s="30">
        <f t="shared" si="19"/>
        <v>0.04</v>
      </c>
      <c r="J588" s="29"/>
    </row>
    <row r="589" spans="4:10">
      <c r="D589" s="31">
        <v>10577</v>
      </c>
      <c r="E589" s="32" t="s">
        <v>7889</v>
      </c>
      <c r="F589" s="33" t="s">
        <v>7535</v>
      </c>
      <c r="G589" s="34">
        <v>1E-4</v>
      </c>
      <c r="H589" s="471">
        <f>SUMIF(Insumos!B:B,D589,Insumos!G:G)</f>
        <v>23.33</v>
      </c>
      <c r="I589" s="30">
        <f t="shared" si="19"/>
        <v>0</v>
      </c>
      <c r="J589" s="29"/>
    </row>
    <row r="590" spans="4:10">
      <c r="D590" s="31">
        <v>4728</v>
      </c>
      <c r="E590" s="32" t="s">
        <v>9190</v>
      </c>
      <c r="F590" s="33" t="s">
        <v>7535</v>
      </c>
      <c r="G590" s="34">
        <v>2.0000000000000001E-4</v>
      </c>
      <c r="H590" s="471">
        <f>SUMIF(Insumos!B:B,D590,Insumos!G:G)</f>
        <v>7.4</v>
      </c>
      <c r="I590" s="30">
        <f t="shared" si="19"/>
        <v>0</v>
      </c>
      <c r="J590" s="29"/>
    </row>
    <row r="591" spans="4:10" ht="25.5">
      <c r="D591" s="31">
        <v>7170</v>
      </c>
      <c r="E591" s="32" t="s">
        <v>9433</v>
      </c>
      <c r="F591" s="33" t="s">
        <v>9357</v>
      </c>
      <c r="G591" s="34">
        <v>1.05</v>
      </c>
      <c r="H591" s="471">
        <f>SUMIF(Insumos!B:B,D591,Insumos!G:G)</f>
        <v>1.57</v>
      </c>
      <c r="I591" s="30">
        <f t="shared" si="19"/>
        <v>1.65</v>
      </c>
      <c r="J591" s="29"/>
    </row>
    <row r="592" spans="4:10">
      <c r="D592" s="31">
        <v>2378</v>
      </c>
      <c r="E592" s="32" t="s">
        <v>7325</v>
      </c>
      <c r="F592" s="33" t="s">
        <v>7535</v>
      </c>
      <c r="G592" s="34">
        <v>0.12759999999999999</v>
      </c>
      <c r="H592" s="471">
        <f>SUMIF(Insumos!B:B,D592,Insumos!G:G)</f>
        <v>2.74</v>
      </c>
      <c r="I592" s="30">
        <f>(G592*H592)+0.01</f>
        <v>0.36</v>
      </c>
      <c r="J592" s="29"/>
    </row>
    <row r="593" spans="2:12">
      <c r="D593" s="699"/>
      <c r="E593" s="699"/>
      <c r="F593" s="699"/>
      <c r="G593" s="699"/>
      <c r="H593" s="234" t="s">
        <v>9454</v>
      </c>
      <c r="I593" s="30">
        <f>SUM(I569:I592)</f>
        <v>26.5</v>
      </c>
      <c r="J593" s="29"/>
    </row>
    <row r="594" spans="2:12">
      <c r="D594" s="228"/>
      <c r="E594" s="229"/>
      <c r="F594" s="229"/>
      <c r="G594" s="230"/>
      <c r="H594" s="235"/>
      <c r="I594" s="30"/>
      <c r="J594" s="29"/>
    </row>
    <row r="595" spans="2:12">
      <c r="D595" s="228"/>
      <c r="E595" s="229"/>
      <c r="F595" s="229"/>
      <c r="G595" s="230"/>
      <c r="H595" s="235" t="s">
        <v>8317</v>
      </c>
      <c r="I595" s="30">
        <f>TRUNC(I568+I593+I594,2)</f>
        <v>39.450000000000003</v>
      </c>
      <c r="J595" s="29"/>
    </row>
    <row r="596" spans="2:12">
      <c r="B596" s="25"/>
      <c r="C596" s="25"/>
      <c r="D596" s="35"/>
      <c r="E596" s="35"/>
      <c r="F596" s="35"/>
      <c r="G596" s="36"/>
      <c r="H596" s="236"/>
      <c r="I596" s="39"/>
      <c r="J596" s="38"/>
      <c r="K596" s="25"/>
      <c r="L596" s="39"/>
    </row>
    <row r="598" spans="2:12">
      <c r="D598" s="702"/>
      <c r="E598" s="702"/>
      <c r="F598" s="702"/>
      <c r="G598" s="702"/>
      <c r="H598" s="702"/>
      <c r="I598" s="702"/>
    </row>
    <row r="599" spans="2:12">
      <c r="B599" s="419" t="s">
        <v>2316</v>
      </c>
      <c r="C599" s="419" t="s">
        <v>8244</v>
      </c>
      <c r="D599" s="419">
        <v>9642</v>
      </c>
      <c r="E599" s="690" t="str">
        <f>VLOOKUP(D599,ORSE!$C:$F,2)</f>
        <v>MADEIRAMENTO EM MASSARANDUBA/MADEIRA DE LEI, ACABAMENTO APARELHADO, C/ RIPÃO  3 X 5 CM E  RIPA 5 X 1,5CM, EXCLUSIVE PEÇAS PRINCIPAIS</v>
      </c>
      <c r="F599" s="691"/>
      <c r="G599" s="691"/>
      <c r="H599" s="692"/>
      <c r="I599" s="696" t="str">
        <f>VLOOKUP(D599,ORSE!$C:$F,3)</f>
        <v>M2</v>
      </c>
      <c r="J599" s="29"/>
      <c r="K599" s="422">
        <f>I638</f>
        <v>52.35</v>
      </c>
      <c r="L599" s="422">
        <f>VLOOKUP(D599,ORSE!$C:$F,4)</f>
        <v>66.87</v>
      </c>
    </row>
    <row r="600" spans="2:12">
      <c r="B600" s="423"/>
      <c r="C600" s="423"/>
      <c r="D600" s="423"/>
      <c r="E600" s="693"/>
      <c r="F600" s="694"/>
      <c r="G600" s="694"/>
      <c r="H600" s="695"/>
      <c r="I600" s="697"/>
      <c r="J600" s="29"/>
    </row>
    <row r="601" spans="2:12">
      <c r="D601" s="427" t="s">
        <v>7844</v>
      </c>
      <c r="E601" s="427" t="s">
        <v>8294</v>
      </c>
      <c r="F601" s="427" t="s">
        <v>7845</v>
      </c>
      <c r="G601" s="428" t="s">
        <v>7846</v>
      </c>
      <c r="H601" s="470" t="s">
        <v>7847</v>
      </c>
      <c r="I601" s="429" t="s">
        <v>8254</v>
      </c>
      <c r="J601" s="29"/>
    </row>
    <row r="602" spans="2:12">
      <c r="D602" s="698" t="s">
        <v>981</v>
      </c>
      <c r="E602" s="698"/>
      <c r="F602" s="698"/>
      <c r="G602" s="698"/>
      <c r="H602" s="698"/>
      <c r="I602" s="698"/>
      <c r="J602" s="29"/>
    </row>
    <row r="603" spans="2:12">
      <c r="D603" s="31" t="s">
        <v>7972</v>
      </c>
      <c r="E603" s="32" t="s">
        <v>9105</v>
      </c>
      <c r="F603" s="33" t="s">
        <v>7328</v>
      </c>
      <c r="G603" s="34">
        <v>0.75929999999999997</v>
      </c>
      <c r="H603" s="471">
        <f>SUMIF(Insumos!B:B,D603,Insumos!G:G)</f>
        <v>13.51</v>
      </c>
      <c r="I603" s="30">
        <f t="shared" ref="I603:I609" si="20">(G603*H603)</f>
        <v>10.26</v>
      </c>
      <c r="J603" s="29"/>
      <c r="K603" s="413"/>
    </row>
    <row r="604" spans="2:12">
      <c r="D604" s="31">
        <v>6111</v>
      </c>
      <c r="E604" s="32" t="s">
        <v>46</v>
      </c>
      <c r="F604" s="33" t="s">
        <v>7328</v>
      </c>
      <c r="G604" s="34">
        <v>0.75929999999999997</v>
      </c>
      <c r="H604" s="471">
        <f>SUMIF(Insumos!B:B,D604,Insumos!G:G)</f>
        <v>11.11</v>
      </c>
      <c r="I604" s="30">
        <f t="shared" si="20"/>
        <v>8.44</v>
      </c>
      <c r="J604" s="29"/>
      <c r="K604" s="413"/>
    </row>
    <row r="605" spans="2:12">
      <c r="D605" s="31">
        <v>3052</v>
      </c>
      <c r="E605" s="32" t="s">
        <v>6590</v>
      </c>
      <c r="F605" s="33" t="s">
        <v>9404</v>
      </c>
      <c r="G605" s="34">
        <v>5</v>
      </c>
      <c r="H605" s="471">
        <f>SUMIF(Insumos!B:B,D605,Insumos!G:G)</f>
        <v>0.16</v>
      </c>
      <c r="I605" s="30">
        <f t="shared" si="20"/>
        <v>0.8</v>
      </c>
      <c r="J605" s="29"/>
      <c r="K605" s="413"/>
    </row>
    <row r="606" spans="2:12">
      <c r="D606" s="31">
        <v>3053</v>
      </c>
      <c r="E606" s="32" t="s">
        <v>6591</v>
      </c>
      <c r="F606" s="33" t="s">
        <v>9404</v>
      </c>
      <c r="G606" s="34">
        <v>3.3380000000000001</v>
      </c>
      <c r="H606" s="471">
        <f>SUMIF(Insumos!B:B,D606,Insumos!G:G)</f>
        <v>0.56000000000000005</v>
      </c>
      <c r="I606" s="30">
        <f t="shared" si="20"/>
        <v>1.87</v>
      </c>
      <c r="J606" s="29"/>
      <c r="K606" s="413"/>
    </row>
    <row r="607" spans="2:12">
      <c r="D607" s="31">
        <v>10517</v>
      </c>
      <c r="E607" s="32" t="s">
        <v>7888</v>
      </c>
      <c r="F607" s="33" t="s">
        <v>9079</v>
      </c>
      <c r="G607" s="34">
        <v>1E-3</v>
      </c>
      <c r="H607" s="471">
        <f>SUMIF(Insumos!B:B,D607,Insumos!G:G)</f>
        <v>255.26</v>
      </c>
      <c r="I607" s="30">
        <f t="shared" si="20"/>
        <v>0.26</v>
      </c>
      <c r="J607" s="29"/>
      <c r="K607" s="413"/>
    </row>
    <row r="608" spans="2:12">
      <c r="D608" s="31">
        <v>10761</v>
      </c>
      <c r="E608" s="32" t="s">
        <v>8896</v>
      </c>
      <c r="F608" s="33" t="s">
        <v>7535</v>
      </c>
      <c r="G608" s="34">
        <v>0.24440000000000001</v>
      </c>
      <c r="H608" s="471">
        <f>SUMIF(Insumos!B:B,D608,Insumos!G:G)</f>
        <v>1.96</v>
      </c>
      <c r="I608" s="30">
        <f t="shared" si="20"/>
        <v>0.48</v>
      </c>
      <c r="J608" s="29"/>
      <c r="K608" s="413"/>
    </row>
    <row r="609" spans="4:11">
      <c r="D609" s="31">
        <v>10362</v>
      </c>
      <c r="E609" s="32" t="s">
        <v>7885</v>
      </c>
      <c r="F609" s="33" t="s">
        <v>7535</v>
      </c>
      <c r="G609" s="34">
        <v>1.0800000000000001E-2</v>
      </c>
      <c r="H609" s="471">
        <f>SUMIF(Insumos!B:B,D609,Insumos!G:G)</f>
        <v>4.42</v>
      </c>
      <c r="I609" s="30">
        <f t="shared" si="20"/>
        <v>0.05</v>
      </c>
      <c r="J609" s="29"/>
      <c r="K609" s="413"/>
    </row>
    <row r="610" spans="4:11">
      <c r="D610" s="699"/>
      <c r="E610" s="699"/>
      <c r="F610" s="699"/>
      <c r="G610" s="699"/>
      <c r="H610" s="234" t="s">
        <v>9454</v>
      </c>
      <c r="I610" s="30">
        <f>SUM(I602:I609)</f>
        <v>22.16</v>
      </c>
      <c r="J610" s="29"/>
    </row>
    <row r="611" spans="4:11">
      <c r="D611" s="698" t="s">
        <v>996</v>
      </c>
      <c r="E611" s="698"/>
      <c r="F611" s="698"/>
      <c r="G611" s="698"/>
      <c r="H611" s="698"/>
      <c r="I611" s="698"/>
      <c r="J611" s="29"/>
    </row>
    <row r="612" spans="4:11">
      <c r="D612" s="31">
        <v>11248</v>
      </c>
      <c r="E612" s="32" t="s">
        <v>8912</v>
      </c>
      <c r="F612" s="33" t="s">
        <v>7535</v>
      </c>
      <c r="G612" s="34">
        <v>1E-4</v>
      </c>
      <c r="H612" s="471">
        <f>SUMIF(Insumos!B:B,D612,Insumos!G:G)</f>
        <v>235.13</v>
      </c>
      <c r="I612" s="30">
        <f>(G612*H612)-0.01</f>
        <v>0.01</v>
      </c>
      <c r="J612" s="29"/>
    </row>
    <row r="613" spans="4:11">
      <c r="D613" s="31">
        <v>11249</v>
      </c>
      <c r="E613" s="32" t="s">
        <v>8913</v>
      </c>
      <c r="F613" s="33" t="s">
        <v>7535</v>
      </c>
      <c r="G613" s="34">
        <v>1E-4</v>
      </c>
      <c r="H613" s="471">
        <f>SUMIF(Insumos!B:B,D613,Insumos!G:G)</f>
        <v>532.35</v>
      </c>
      <c r="I613" s="30">
        <f>(G613*H613)-0.01</f>
        <v>0.04</v>
      </c>
      <c r="J613" s="29"/>
    </row>
    <row r="614" spans="4:11">
      <c r="D614" s="31">
        <v>158</v>
      </c>
      <c r="E614" s="32" t="s">
        <v>9398</v>
      </c>
      <c r="F614" s="33" t="s">
        <v>7535</v>
      </c>
      <c r="G614" s="34">
        <v>0.24440000000000001</v>
      </c>
      <c r="H614" s="471">
        <f>SUMIF(Insumos!B:B,D614,Insumos!G:G)</f>
        <v>7.83</v>
      </c>
      <c r="I614" s="30">
        <f>(G614*H614)-0.01</f>
        <v>1.9</v>
      </c>
      <c r="J614" s="29"/>
    </row>
    <row r="615" spans="4:11">
      <c r="D615" s="31">
        <v>12893</v>
      </c>
      <c r="E615" s="32" t="s">
        <v>7646</v>
      </c>
      <c r="F615" s="33" t="s">
        <v>7645</v>
      </c>
      <c r="G615" s="34">
        <v>1.8E-3</v>
      </c>
      <c r="H615" s="471">
        <f>SUMIF(Insumos!B:B,D615,Insumos!G:G)</f>
        <v>30.36</v>
      </c>
      <c r="I615" s="30">
        <f>(G615*H615)-0.01</f>
        <v>0.04</v>
      </c>
      <c r="J615" s="29"/>
    </row>
    <row r="616" spans="4:11" ht="25.5">
      <c r="D616" s="31">
        <v>12894</v>
      </c>
      <c r="E616" s="32" t="s">
        <v>7647</v>
      </c>
      <c r="F616" s="33" t="s">
        <v>7535</v>
      </c>
      <c r="G616" s="34">
        <v>4.0000000000000002E-4</v>
      </c>
      <c r="H616" s="471">
        <f>SUMIF(Insumos!B:B,D616,Insumos!G:G)</f>
        <v>8.2200000000000006</v>
      </c>
      <c r="I616" s="30">
        <f t="shared" ref="I616:I635" si="21">(G616*H616)</f>
        <v>0</v>
      </c>
      <c r="J616" s="29"/>
    </row>
    <row r="617" spans="4:11" ht="25.5">
      <c r="D617" s="31">
        <v>12895</v>
      </c>
      <c r="E617" s="32" t="s">
        <v>7648</v>
      </c>
      <c r="F617" s="33" t="s">
        <v>7535</v>
      </c>
      <c r="G617" s="34">
        <v>1.4E-3</v>
      </c>
      <c r="H617" s="471">
        <f>SUMIF(Insumos!B:B,D617,Insumos!G:G)</f>
        <v>6.33</v>
      </c>
      <c r="I617" s="30">
        <f t="shared" si="21"/>
        <v>0.01</v>
      </c>
      <c r="J617" s="29"/>
    </row>
    <row r="618" spans="4:11">
      <c r="D618" s="31">
        <v>2711</v>
      </c>
      <c r="E618" s="32" t="s">
        <v>9726</v>
      </c>
      <c r="F618" s="33" t="s">
        <v>7535</v>
      </c>
      <c r="G618" s="34">
        <v>2.0000000000000001E-4</v>
      </c>
      <c r="H618" s="471">
        <f>SUMIF(Insumos!B:B,D618,Insumos!G:G)</f>
        <v>86.13</v>
      </c>
      <c r="I618" s="30">
        <f t="shared" si="21"/>
        <v>0.02</v>
      </c>
      <c r="J618" s="29"/>
    </row>
    <row r="619" spans="4:11">
      <c r="D619" s="31">
        <v>10492</v>
      </c>
      <c r="E619" s="32" t="s">
        <v>7887</v>
      </c>
      <c r="F619" s="33" t="s">
        <v>7535</v>
      </c>
      <c r="G619" s="34">
        <v>1.0800000000000001E-2</v>
      </c>
      <c r="H619" s="471">
        <f>SUMIF(Insumos!B:B,D619,Insumos!G:G)</f>
        <v>86.13</v>
      </c>
      <c r="I619" s="30">
        <f t="shared" si="21"/>
        <v>0.93</v>
      </c>
      <c r="J619" s="29"/>
    </row>
    <row r="620" spans="4:11">
      <c r="D620" s="31">
        <v>10579</v>
      </c>
      <c r="E620" s="32" t="s">
        <v>7891</v>
      </c>
      <c r="F620" s="33" t="s">
        <v>7535</v>
      </c>
      <c r="G620" s="34">
        <v>2.0000000000000001E-4</v>
      </c>
      <c r="H620" s="471">
        <f>SUMIF(Insumos!B:B,D620,Insumos!G:G)</f>
        <v>12.1</v>
      </c>
      <c r="I620" s="30">
        <f t="shared" si="21"/>
        <v>0</v>
      </c>
      <c r="J620" s="29"/>
    </row>
    <row r="621" spans="4:11">
      <c r="D621" s="31">
        <v>941</v>
      </c>
      <c r="E621" s="32" t="s">
        <v>8607</v>
      </c>
      <c r="F621" s="33" t="s">
        <v>7535</v>
      </c>
      <c r="G621" s="34">
        <v>3.5999999999999999E-3</v>
      </c>
      <c r="H621" s="471">
        <f>SUMIF(Insumos!B:B,D621,Insumos!G:G)</f>
        <v>53.6</v>
      </c>
      <c r="I621" s="30">
        <f t="shared" si="21"/>
        <v>0.19</v>
      </c>
      <c r="J621" s="29"/>
    </row>
    <row r="622" spans="4:11">
      <c r="D622" s="31">
        <v>10578</v>
      </c>
      <c r="E622" s="32" t="s">
        <v>7890</v>
      </c>
      <c r="F622" s="33" t="s">
        <v>7535</v>
      </c>
      <c r="G622" s="34">
        <v>2.0000000000000001E-4</v>
      </c>
      <c r="H622" s="471">
        <f>SUMIF(Insumos!B:B,D622,Insumos!G:G)</f>
        <v>11.86</v>
      </c>
      <c r="I622" s="30">
        <f t="shared" si="21"/>
        <v>0</v>
      </c>
      <c r="J622" s="29"/>
    </row>
    <row r="623" spans="4:11">
      <c r="D623" s="31">
        <v>12892</v>
      </c>
      <c r="E623" s="32" t="s">
        <v>7644</v>
      </c>
      <c r="F623" s="33" t="s">
        <v>7645</v>
      </c>
      <c r="G623" s="34">
        <v>5.5999999999999999E-3</v>
      </c>
      <c r="H623" s="471">
        <f>SUMIF(Insumos!B:B,D623,Insumos!G:G)</f>
        <v>5.69</v>
      </c>
      <c r="I623" s="30">
        <f t="shared" si="21"/>
        <v>0.03</v>
      </c>
      <c r="J623" s="29"/>
    </row>
    <row r="624" spans="4:11">
      <c r="D624" s="31">
        <v>4729</v>
      </c>
      <c r="E624" s="32" t="s">
        <v>9191</v>
      </c>
      <c r="F624" s="33" t="s">
        <v>7535</v>
      </c>
      <c r="G624" s="34">
        <v>1E-4</v>
      </c>
      <c r="H624" s="471">
        <f>SUMIF(Insumos!B:B,D624,Insumos!G:G)</f>
        <v>12.37</v>
      </c>
      <c r="I624" s="30">
        <f t="shared" si="21"/>
        <v>0</v>
      </c>
      <c r="J624" s="29"/>
    </row>
    <row r="625" spans="2:12">
      <c r="D625" s="31">
        <v>11244</v>
      </c>
      <c r="E625" s="32" t="s">
        <v>8907</v>
      </c>
      <c r="F625" s="33" t="s">
        <v>7535</v>
      </c>
      <c r="G625" s="34">
        <v>2.0000000000000001E-4</v>
      </c>
      <c r="H625" s="471">
        <f>SUMIF(Insumos!B:B,D625,Insumos!G:G)</f>
        <v>22.05</v>
      </c>
      <c r="I625" s="30">
        <f t="shared" si="21"/>
        <v>0</v>
      </c>
      <c r="J625" s="29"/>
    </row>
    <row r="626" spans="2:12">
      <c r="D626" s="31">
        <v>1651</v>
      </c>
      <c r="E626" s="32" t="s">
        <v>8700</v>
      </c>
      <c r="F626" s="33" t="s">
        <v>8701</v>
      </c>
      <c r="G626" s="34">
        <v>1.8E-3</v>
      </c>
      <c r="H626" s="471">
        <f>SUMIF(Insumos!B:B,D626,Insumos!G:G)</f>
        <v>4.3099999999999996</v>
      </c>
      <c r="I626" s="30">
        <f t="shared" si="21"/>
        <v>0.01</v>
      </c>
      <c r="J626" s="29"/>
    </row>
    <row r="627" spans="2:12">
      <c r="D627" s="31">
        <v>10788</v>
      </c>
      <c r="E627" s="32" t="s">
        <v>8897</v>
      </c>
      <c r="F627" s="33" t="s">
        <v>7535</v>
      </c>
      <c r="G627" s="34">
        <v>2.0000000000000001E-4</v>
      </c>
      <c r="H627" s="471">
        <f>SUMIF(Insumos!B:B,D627,Insumos!G:G)</f>
        <v>13.54</v>
      </c>
      <c r="I627" s="30">
        <f t="shared" si="21"/>
        <v>0</v>
      </c>
      <c r="J627" s="29"/>
    </row>
    <row r="628" spans="2:12">
      <c r="D628" s="31">
        <v>5067</v>
      </c>
      <c r="E628" s="32" t="s">
        <v>9197</v>
      </c>
      <c r="F628" s="33" t="s">
        <v>7537</v>
      </c>
      <c r="G628" s="34">
        <v>0.2</v>
      </c>
      <c r="H628" s="471">
        <f>SUMIF(Insumos!B:B,D628,Insumos!G:G)</f>
        <v>8.49</v>
      </c>
      <c r="I628" s="30">
        <f t="shared" si="21"/>
        <v>1.7</v>
      </c>
      <c r="J628" s="29"/>
    </row>
    <row r="629" spans="2:12">
      <c r="D629" s="31">
        <v>10596</v>
      </c>
      <c r="E629" s="32" t="s">
        <v>8894</v>
      </c>
      <c r="F629" s="33" t="s">
        <v>7535</v>
      </c>
      <c r="G629" s="34">
        <v>1.0800000000000001E-2</v>
      </c>
      <c r="H629" s="471">
        <f>SUMIF(Insumos!B:B,D629,Insumos!G:G)</f>
        <v>2.5099999999999998</v>
      </c>
      <c r="I629" s="30">
        <f t="shared" si="21"/>
        <v>0.03</v>
      </c>
      <c r="J629" s="29"/>
    </row>
    <row r="630" spans="2:12">
      <c r="D630" s="31">
        <v>10599</v>
      </c>
      <c r="E630" s="32" t="s">
        <v>8895</v>
      </c>
      <c r="F630" s="33" t="s">
        <v>7535</v>
      </c>
      <c r="G630" s="34">
        <v>4.4000000000000003E-3</v>
      </c>
      <c r="H630" s="471">
        <f>SUMIF(Insumos!B:B,D630,Insumos!G:G)</f>
        <v>13.86</v>
      </c>
      <c r="I630" s="30">
        <f t="shared" si="21"/>
        <v>0.06</v>
      </c>
      <c r="J630" s="29"/>
    </row>
    <row r="631" spans="2:12">
      <c r="D631" s="31">
        <v>1975</v>
      </c>
      <c r="E631" s="32" t="s">
        <v>8709</v>
      </c>
      <c r="F631" s="33" t="s">
        <v>9404</v>
      </c>
      <c r="G631" s="34">
        <v>5</v>
      </c>
      <c r="H631" s="471">
        <f>SUMIF(Insumos!B:B,D631,Insumos!G:G)</f>
        <v>2.1800000000000002</v>
      </c>
      <c r="I631" s="30">
        <f t="shared" si="21"/>
        <v>10.9</v>
      </c>
      <c r="J631" s="29"/>
    </row>
    <row r="632" spans="2:12">
      <c r="D632" s="31">
        <v>9410</v>
      </c>
      <c r="E632" s="32" t="s">
        <v>9226</v>
      </c>
      <c r="F632" s="33" t="s">
        <v>9404</v>
      </c>
      <c r="G632" s="34">
        <v>3.3327</v>
      </c>
      <c r="H632" s="471">
        <f>SUMIF(Insumos!B:B,D632,Insumos!G:G)</f>
        <v>4.1399999999999997</v>
      </c>
      <c r="I632" s="30">
        <f t="shared" si="21"/>
        <v>13.8</v>
      </c>
      <c r="J632" s="29"/>
    </row>
    <row r="633" spans="2:12">
      <c r="D633" s="31">
        <v>10577</v>
      </c>
      <c r="E633" s="32" t="s">
        <v>7889</v>
      </c>
      <c r="F633" s="33" t="s">
        <v>7535</v>
      </c>
      <c r="G633" s="34">
        <v>1E-4</v>
      </c>
      <c r="H633" s="471">
        <f>SUMIF(Insumos!B:B,D633,Insumos!G:G)</f>
        <v>23.33</v>
      </c>
      <c r="I633" s="30">
        <f t="shared" si="21"/>
        <v>0</v>
      </c>
      <c r="J633" s="29"/>
    </row>
    <row r="634" spans="2:12">
      <c r="D634" s="31">
        <v>4728</v>
      </c>
      <c r="E634" s="32" t="s">
        <v>9190</v>
      </c>
      <c r="F634" s="33" t="s">
        <v>7535</v>
      </c>
      <c r="G634" s="34">
        <v>4.0000000000000002E-4</v>
      </c>
      <c r="H634" s="471">
        <f>SUMIF(Insumos!B:B,D634,Insumos!G:G)</f>
        <v>7.4</v>
      </c>
      <c r="I634" s="30">
        <f t="shared" si="21"/>
        <v>0</v>
      </c>
      <c r="J634" s="29"/>
    </row>
    <row r="635" spans="2:12">
      <c r="D635" s="31">
        <v>2378</v>
      </c>
      <c r="E635" s="32" t="s">
        <v>7325</v>
      </c>
      <c r="F635" s="33" t="s">
        <v>7535</v>
      </c>
      <c r="G635" s="34">
        <v>0.19139999999999999</v>
      </c>
      <c r="H635" s="471">
        <f>SUMIF(Insumos!B:B,D635,Insumos!G:G)</f>
        <v>2.74</v>
      </c>
      <c r="I635" s="30">
        <f t="shared" si="21"/>
        <v>0.52</v>
      </c>
      <c r="J635" s="29"/>
    </row>
    <row r="636" spans="2:12">
      <c r="D636" s="699"/>
      <c r="E636" s="699"/>
      <c r="F636" s="699"/>
      <c r="G636" s="699"/>
      <c r="H636" s="234" t="s">
        <v>9454</v>
      </c>
      <c r="I636" s="30">
        <f>SUM(I611:I635)</f>
        <v>30.19</v>
      </c>
      <c r="J636" s="29"/>
    </row>
    <row r="637" spans="2:12">
      <c r="D637" s="228"/>
      <c r="E637" s="229"/>
      <c r="F637" s="229"/>
      <c r="G637" s="230"/>
      <c r="H637" s="235"/>
      <c r="I637" s="30"/>
      <c r="J637" s="29"/>
    </row>
    <row r="638" spans="2:12">
      <c r="D638" s="228"/>
      <c r="E638" s="229"/>
      <c r="F638" s="229"/>
      <c r="G638" s="230"/>
      <c r="H638" s="235" t="s">
        <v>8317</v>
      </c>
      <c r="I638" s="30">
        <f>TRUNC(I610+I636+I637,2)</f>
        <v>52.35</v>
      </c>
      <c r="J638" s="29"/>
    </row>
    <row r="639" spans="2:12">
      <c r="B639" s="25"/>
      <c r="C639" s="25"/>
      <c r="D639" s="35"/>
      <c r="E639" s="35"/>
      <c r="F639" s="35"/>
      <c r="G639" s="36"/>
      <c r="H639" s="236"/>
      <c r="I639" s="39"/>
      <c r="J639" s="38"/>
      <c r="K639" s="25"/>
      <c r="L639" s="39"/>
    </row>
    <row r="641" spans="2:12">
      <c r="D641" s="702"/>
      <c r="E641" s="702"/>
      <c r="F641" s="702"/>
      <c r="G641" s="702"/>
      <c r="H641" s="702"/>
      <c r="I641" s="702"/>
    </row>
    <row r="642" spans="2:12">
      <c r="B642" s="419" t="s">
        <v>2316</v>
      </c>
      <c r="C642" s="419" t="s">
        <v>8244</v>
      </c>
      <c r="D642" s="419">
        <v>4652</v>
      </c>
      <c r="E642" s="690" t="str">
        <f>VLOOKUP(D642,ORSE!$C:$F,2)</f>
        <v>PINTURA DE PROTEÇÃO COM 01 DEMÃO DE PRIMER À BASE DE EPÓXI - REZINC WBS - REN NER OU SIMILAR</v>
      </c>
      <c r="F642" s="691"/>
      <c r="G642" s="691"/>
      <c r="H642" s="692"/>
      <c r="I642" s="696" t="str">
        <f>VLOOKUP(D642,ORSE!$C:$F,3)</f>
        <v>M2</v>
      </c>
      <c r="J642" s="29"/>
      <c r="K642" s="422">
        <f>I678</f>
        <v>18.47</v>
      </c>
      <c r="L642" s="422">
        <f>VLOOKUP(D642,ORSE!$C:$F,4)</f>
        <v>23.61</v>
      </c>
    </row>
    <row r="643" spans="2:12">
      <c r="B643" s="423"/>
      <c r="C643" s="423"/>
      <c r="D643" s="423"/>
      <c r="E643" s="693"/>
      <c r="F643" s="694"/>
      <c r="G643" s="694"/>
      <c r="H643" s="695"/>
      <c r="I643" s="697"/>
      <c r="J643" s="29"/>
    </row>
    <row r="644" spans="2:12">
      <c r="D644" s="427" t="s">
        <v>7844</v>
      </c>
      <c r="E644" s="427" t="s">
        <v>8294</v>
      </c>
      <c r="F644" s="427" t="s">
        <v>7845</v>
      </c>
      <c r="G644" s="428" t="s">
        <v>7846</v>
      </c>
      <c r="H644" s="470" t="s">
        <v>7847</v>
      </c>
      <c r="I644" s="429" t="s">
        <v>8254</v>
      </c>
      <c r="J644" s="29"/>
    </row>
    <row r="645" spans="2:12">
      <c r="D645" s="698" t="s">
        <v>981</v>
      </c>
      <c r="E645" s="698"/>
      <c r="F645" s="698"/>
      <c r="G645" s="698"/>
      <c r="H645" s="698"/>
      <c r="I645" s="698"/>
      <c r="J645" s="29"/>
    </row>
    <row r="646" spans="2:12">
      <c r="D646" s="31" t="s">
        <v>8349</v>
      </c>
      <c r="E646" s="32" t="s">
        <v>6994</v>
      </c>
      <c r="F646" s="33" t="s">
        <v>7328</v>
      </c>
      <c r="G646" s="34">
        <v>0.3644</v>
      </c>
      <c r="H646" s="471">
        <f>SUMIF(Insumos!B:B,D646,Insumos!G:G)</f>
        <v>13.51</v>
      </c>
      <c r="I646" s="30">
        <f>(G646*H646)</f>
        <v>4.92</v>
      </c>
      <c r="J646" s="29"/>
      <c r="K646" s="413"/>
    </row>
    <row r="647" spans="2:12">
      <c r="D647" s="31">
        <v>6111</v>
      </c>
      <c r="E647" s="32" t="s">
        <v>46</v>
      </c>
      <c r="F647" s="33" t="s">
        <v>7328</v>
      </c>
      <c r="G647" s="34">
        <v>0.1144</v>
      </c>
      <c r="H647" s="471">
        <f>SUMIF(Insumos!B:B,D647,Insumos!G:G)</f>
        <v>11.11</v>
      </c>
      <c r="I647" s="30">
        <f>(G647*H647)</f>
        <v>1.27</v>
      </c>
      <c r="J647" s="29"/>
      <c r="K647" s="413"/>
    </row>
    <row r="648" spans="2:12">
      <c r="D648" s="31">
        <v>10517</v>
      </c>
      <c r="E648" s="32" t="s">
        <v>7888</v>
      </c>
      <c r="F648" s="33" t="s">
        <v>9079</v>
      </c>
      <c r="G648" s="34">
        <v>2.9999999999999997E-4</v>
      </c>
      <c r="H648" s="471">
        <f>SUMIF(Insumos!B:B,D648,Insumos!G:G)</f>
        <v>255.26</v>
      </c>
      <c r="I648" s="30">
        <f>(G648*H648)</f>
        <v>0.08</v>
      </c>
      <c r="J648" s="29"/>
      <c r="K648" s="413"/>
    </row>
    <row r="649" spans="2:12">
      <c r="D649" s="31">
        <v>10761</v>
      </c>
      <c r="E649" s="32" t="s">
        <v>8896</v>
      </c>
      <c r="F649" s="33" t="s">
        <v>7535</v>
      </c>
      <c r="G649" s="34">
        <v>7.6300000000000007E-2</v>
      </c>
      <c r="H649" s="471">
        <f>SUMIF(Insumos!B:B,D649,Insumos!G:G)</f>
        <v>1.96</v>
      </c>
      <c r="I649" s="30">
        <f>(G649*H649)</f>
        <v>0.15</v>
      </c>
      <c r="J649" s="29"/>
      <c r="K649" s="413"/>
    </row>
    <row r="650" spans="2:12">
      <c r="D650" s="31">
        <v>10362</v>
      </c>
      <c r="E650" s="32" t="s">
        <v>7885</v>
      </c>
      <c r="F650" s="33" t="s">
        <v>7535</v>
      </c>
      <c r="G650" s="34">
        <v>3.3E-3</v>
      </c>
      <c r="H650" s="471">
        <f>SUMIF(Insumos!B:B,D650,Insumos!G:G)</f>
        <v>4.42</v>
      </c>
      <c r="I650" s="30">
        <f>(G650*H650)</f>
        <v>0.01</v>
      </c>
      <c r="J650" s="29"/>
      <c r="K650" s="413"/>
    </row>
    <row r="651" spans="2:12">
      <c r="D651" s="699"/>
      <c r="E651" s="699"/>
      <c r="F651" s="699"/>
      <c r="G651" s="699"/>
      <c r="H651" s="234" t="s">
        <v>9454</v>
      </c>
      <c r="I651" s="30">
        <f>SUM(I645:I650)</f>
        <v>6.43</v>
      </c>
      <c r="J651" s="29"/>
    </row>
    <row r="652" spans="2:12">
      <c r="D652" s="698" t="s">
        <v>996</v>
      </c>
      <c r="E652" s="698"/>
      <c r="F652" s="698"/>
      <c r="G652" s="698"/>
      <c r="H652" s="698"/>
      <c r="I652" s="698"/>
      <c r="J652" s="29"/>
    </row>
    <row r="653" spans="2:12">
      <c r="D653" s="31">
        <v>158</v>
      </c>
      <c r="E653" s="32" t="s">
        <v>9398</v>
      </c>
      <c r="F653" s="33" t="s">
        <v>7535</v>
      </c>
      <c r="G653" s="34">
        <v>7.6300000000000007E-2</v>
      </c>
      <c r="H653" s="471">
        <f>SUMIF(Insumos!B:B,D653,Insumos!G:G)</f>
        <v>7.83</v>
      </c>
      <c r="I653" s="30">
        <f>(G653*H653)</f>
        <v>0.6</v>
      </c>
      <c r="J653" s="29"/>
    </row>
    <row r="654" spans="2:12">
      <c r="D654" s="31">
        <v>12893</v>
      </c>
      <c r="E654" s="32" t="s">
        <v>7646</v>
      </c>
      <c r="F654" s="33" t="s">
        <v>7645</v>
      </c>
      <c r="G654" s="34">
        <v>5.9999999999999995E-4</v>
      </c>
      <c r="H654" s="471">
        <f>SUMIF(Insumos!B:B,D654,Insumos!G:G)</f>
        <v>30.36</v>
      </c>
      <c r="I654" s="30">
        <f>(G654*H654)</f>
        <v>0.02</v>
      </c>
      <c r="J654" s="29"/>
    </row>
    <row r="655" spans="2:12" ht="25.5">
      <c r="D655" s="31">
        <v>12894</v>
      </c>
      <c r="E655" s="32" t="s">
        <v>7647</v>
      </c>
      <c r="F655" s="33" t="s">
        <v>7535</v>
      </c>
      <c r="G655" s="34">
        <v>1E-4</v>
      </c>
      <c r="H655" s="471">
        <f>SUMIF(Insumos!B:B,D655,Insumos!G:G)</f>
        <v>8.2200000000000006</v>
      </c>
      <c r="I655" s="30">
        <f t="shared" ref="I655:I675" si="22">(G655*H655)</f>
        <v>0</v>
      </c>
      <c r="J655" s="29"/>
    </row>
    <row r="656" spans="2:12" ht="25.5">
      <c r="D656" s="31">
        <v>12895</v>
      </c>
      <c r="E656" s="32" t="s">
        <v>7648</v>
      </c>
      <c r="F656" s="33" t="s">
        <v>7535</v>
      </c>
      <c r="G656" s="34">
        <v>5.0000000000000001E-4</v>
      </c>
      <c r="H656" s="471">
        <f>SUMIF(Insumos!B:B,D656,Insumos!G:G)</f>
        <v>6.33</v>
      </c>
      <c r="I656" s="30">
        <f t="shared" si="22"/>
        <v>0</v>
      </c>
      <c r="J656" s="29"/>
    </row>
    <row r="657" spans="4:10">
      <c r="D657" s="31">
        <v>2711</v>
      </c>
      <c r="E657" s="32" t="s">
        <v>9726</v>
      </c>
      <c r="F657" s="33" t="s">
        <v>7535</v>
      </c>
      <c r="G657" s="34">
        <v>0</v>
      </c>
      <c r="H657" s="471">
        <f>SUMIF(Insumos!B:B,D657,Insumos!G:G)</f>
        <v>86.13</v>
      </c>
      <c r="I657" s="30">
        <f t="shared" si="22"/>
        <v>0</v>
      </c>
      <c r="J657" s="29"/>
    </row>
    <row r="658" spans="4:10">
      <c r="D658" s="31">
        <v>10492</v>
      </c>
      <c r="E658" s="32" t="s">
        <v>7887</v>
      </c>
      <c r="F658" s="33" t="s">
        <v>7535</v>
      </c>
      <c r="G658" s="34">
        <v>3.3E-3</v>
      </c>
      <c r="H658" s="471">
        <f>SUMIF(Insumos!B:B,D658,Insumos!G:G)</f>
        <v>86.13</v>
      </c>
      <c r="I658" s="30">
        <f t="shared" si="22"/>
        <v>0.28000000000000003</v>
      </c>
      <c r="J658" s="29"/>
    </row>
    <row r="659" spans="4:10">
      <c r="D659" s="31">
        <v>4174</v>
      </c>
      <c r="E659" s="32" t="s">
        <v>8771</v>
      </c>
      <c r="F659" s="33" t="s">
        <v>7535</v>
      </c>
      <c r="G659" s="34">
        <v>2.0000000000000001E-4</v>
      </c>
      <c r="H659" s="471">
        <f>SUMIF(Insumos!B:B,D659,Insumos!G:G)</f>
        <v>6.4</v>
      </c>
      <c r="I659" s="30">
        <f t="shared" si="22"/>
        <v>0</v>
      </c>
      <c r="J659" s="29"/>
    </row>
    <row r="660" spans="4:10">
      <c r="D660" s="31">
        <v>11252</v>
      </c>
      <c r="E660" s="32" t="s">
        <v>8916</v>
      </c>
      <c r="F660" s="33" t="s">
        <v>7535</v>
      </c>
      <c r="G660" s="34">
        <v>0</v>
      </c>
      <c r="H660" s="471">
        <f>SUMIF(Insumos!B:B,D660,Insumos!G:G)</f>
        <v>109.07</v>
      </c>
      <c r="I660" s="30">
        <f t="shared" si="22"/>
        <v>0</v>
      </c>
      <c r="J660" s="29"/>
    </row>
    <row r="661" spans="4:10">
      <c r="D661" s="31">
        <v>4725</v>
      </c>
      <c r="E661" s="32" t="s">
        <v>9189</v>
      </c>
      <c r="F661" s="33" t="s">
        <v>7535</v>
      </c>
      <c r="G661" s="34">
        <v>2.0000000000000001E-4</v>
      </c>
      <c r="H661" s="471">
        <f>SUMIF(Insumos!B:B,D661,Insumos!G:G)</f>
        <v>11.9</v>
      </c>
      <c r="I661" s="30">
        <f t="shared" si="22"/>
        <v>0</v>
      </c>
      <c r="J661" s="29"/>
    </row>
    <row r="662" spans="4:10">
      <c r="D662" s="31">
        <v>941</v>
      </c>
      <c r="E662" s="32" t="s">
        <v>8607</v>
      </c>
      <c r="F662" s="33" t="s">
        <v>7535</v>
      </c>
      <c r="G662" s="34">
        <v>1.1999999999999999E-3</v>
      </c>
      <c r="H662" s="471">
        <f>SUMIF(Insumos!B:B,D662,Insumos!G:G)</f>
        <v>53.6</v>
      </c>
      <c r="I662" s="30">
        <f t="shared" si="22"/>
        <v>0.06</v>
      </c>
      <c r="J662" s="29"/>
    </row>
    <row r="663" spans="4:10">
      <c r="D663" s="31">
        <v>12892</v>
      </c>
      <c r="E663" s="32" t="s">
        <v>7644</v>
      </c>
      <c r="F663" s="33" t="s">
        <v>7645</v>
      </c>
      <c r="G663" s="34">
        <v>1.8E-3</v>
      </c>
      <c r="H663" s="471">
        <f>SUMIF(Insumos!B:B,D663,Insumos!G:G)</f>
        <v>5.69</v>
      </c>
      <c r="I663" s="30">
        <f t="shared" si="22"/>
        <v>0.01</v>
      </c>
      <c r="J663" s="29"/>
    </row>
    <row r="664" spans="4:10">
      <c r="D664" s="31">
        <v>4729</v>
      </c>
      <c r="E664" s="32" t="s">
        <v>9191</v>
      </c>
      <c r="F664" s="33" t="s">
        <v>7535</v>
      </c>
      <c r="G664" s="34">
        <v>0</v>
      </c>
      <c r="H664" s="471">
        <f>SUMIF(Insumos!B:B,D664,Insumos!G:G)</f>
        <v>12.37</v>
      </c>
      <c r="I664" s="30">
        <f t="shared" si="22"/>
        <v>0</v>
      </c>
      <c r="J664" s="29"/>
    </row>
    <row r="665" spans="4:10">
      <c r="D665" s="31">
        <v>1651</v>
      </c>
      <c r="E665" s="32" t="s">
        <v>8700</v>
      </c>
      <c r="F665" s="33" t="s">
        <v>8701</v>
      </c>
      <c r="G665" s="34">
        <v>5.9999999999999995E-4</v>
      </c>
      <c r="H665" s="471">
        <f>SUMIF(Insumos!B:B,D665,Insumos!G:G)</f>
        <v>4.3099999999999996</v>
      </c>
      <c r="I665" s="30">
        <f t="shared" si="22"/>
        <v>0</v>
      </c>
      <c r="J665" s="29"/>
    </row>
    <row r="666" spans="4:10">
      <c r="D666" s="31">
        <v>10788</v>
      </c>
      <c r="E666" s="32" t="s">
        <v>8897</v>
      </c>
      <c r="F666" s="33" t="s">
        <v>7535</v>
      </c>
      <c r="G666" s="34">
        <v>0</v>
      </c>
      <c r="H666" s="471">
        <f>SUMIF(Insumos!B:B,D666,Insumos!G:G)</f>
        <v>13.54</v>
      </c>
      <c r="I666" s="30">
        <f t="shared" si="22"/>
        <v>0</v>
      </c>
      <c r="J666" s="29"/>
    </row>
    <row r="667" spans="4:10">
      <c r="D667" s="31">
        <v>11251</v>
      </c>
      <c r="E667" s="32" t="s">
        <v>8915</v>
      </c>
      <c r="F667" s="33" t="s">
        <v>7535</v>
      </c>
      <c r="G667" s="34">
        <v>2.2000000000000001E-3</v>
      </c>
      <c r="H667" s="471">
        <f>SUMIF(Insumos!B:B,D667,Insumos!G:G)</f>
        <v>17.690000000000001</v>
      </c>
      <c r="I667" s="30">
        <f t="shared" si="22"/>
        <v>0.04</v>
      </c>
      <c r="J667" s="29"/>
    </row>
    <row r="668" spans="4:10" ht="25.5">
      <c r="D668" s="31">
        <v>4287</v>
      </c>
      <c r="E668" s="32" t="s">
        <v>8774</v>
      </c>
      <c r="F668" s="33" t="s">
        <v>8695</v>
      </c>
      <c r="G668" s="34">
        <v>0.18</v>
      </c>
      <c r="H668" s="471">
        <f>SUMIF(Insumos!B:B,D668,Insumos!G:G)</f>
        <v>57.89</v>
      </c>
      <c r="I668" s="30">
        <f t="shared" si="22"/>
        <v>10.42</v>
      </c>
      <c r="J668" s="29"/>
    </row>
    <row r="669" spans="4:10">
      <c r="D669" s="31">
        <v>10596</v>
      </c>
      <c r="E669" s="32" t="s">
        <v>8894</v>
      </c>
      <c r="F669" s="33" t="s">
        <v>7535</v>
      </c>
      <c r="G669" s="34">
        <v>3.3E-3</v>
      </c>
      <c r="H669" s="471">
        <f>SUMIF(Insumos!B:B,D669,Insumos!G:G)</f>
        <v>2.5099999999999998</v>
      </c>
      <c r="I669" s="30">
        <f t="shared" si="22"/>
        <v>0.01</v>
      </c>
      <c r="J669" s="29"/>
    </row>
    <row r="670" spans="4:10">
      <c r="D670" s="31">
        <v>10599</v>
      </c>
      <c r="E670" s="32" t="s">
        <v>8895</v>
      </c>
      <c r="F670" s="33" t="s">
        <v>7535</v>
      </c>
      <c r="G670" s="34">
        <v>1.2999999999999999E-3</v>
      </c>
      <c r="H670" s="471">
        <f>SUMIF(Insumos!B:B,D670,Insumos!G:G)</f>
        <v>13.86</v>
      </c>
      <c r="I670" s="30">
        <f t="shared" si="22"/>
        <v>0.02</v>
      </c>
      <c r="J670" s="29"/>
    </row>
    <row r="671" spans="4:10">
      <c r="D671" s="31">
        <v>11250</v>
      </c>
      <c r="E671" s="32" t="s">
        <v>8914</v>
      </c>
      <c r="F671" s="33" t="s">
        <v>7535</v>
      </c>
      <c r="G671" s="34">
        <v>1.1999999999999999E-3</v>
      </c>
      <c r="H671" s="471">
        <f>SUMIF(Insumos!B:B,D671,Insumos!G:G)</f>
        <v>18.260000000000002</v>
      </c>
      <c r="I671" s="30">
        <f t="shared" si="22"/>
        <v>0.02</v>
      </c>
      <c r="J671" s="29"/>
    </row>
    <row r="672" spans="4:10">
      <c r="D672" s="31">
        <v>4288</v>
      </c>
      <c r="E672" s="32" t="s">
        <v>118</v>
      </c>
      <c r="F672" s="33" t="s">
        <v>8695</v>
      </c>
      <c r="G672" s="34">
        <v>0.02</v>
      </c>
      <c r="H672" s="471">
        <f>SUMIF(Insumos!B:B,D672,Insumos!G:G)</f>
        <v>20.03</v>
      </c>
      <c r="I672" s="30">
        <f t="shared" si="22"/>
        <v>0.4</v>
      </c>
      <c r="J672" s="29"/>
    </row>
    <row r="673" spans="2:12">
      <c r="D673" s="31">
        <v>4728</v>
      </c>
      <c r="E673" s="32" t="s">
        <v>9190</v>
      </c>
      <c r="F673" s="33" t="s">
        <v>7535</v>
      </c>
      <c r="G673" s="34">
        <v>1E-4</v>
      </c>
      <c r="H673" s="471">
        <f>SUMIF(Insumos!B:B,D673,Insumos!G:G)</f>
        <v>7.4</v>
      </c>
      <c r="I673" s="30">
        <f t="shared" si="22"/>
        <v>0</v>
      </c>
      <c r="J673" s="29"/>
    </row>
    <row r="674" spans="2:12">
      <c r="D674" s="31">
        <v>10583</v>
      </c>
      <c r="E674" s="32" t="s">
        <v>8889</v>
      </c>
      <c r="F674" s="33" t="s">
        <v>7535</v>
      </c>
      <c r="G674" s="34">
        <v>2.2000000000000001E-3</v>
      </c>
      <c r="H674" s="471">
        <f>SUMIF(Insumos!B:B,D674,Insumos!G:G)</f>
        <v>4.38</v>
      </c>
      <c r="I674" s="30">
        <f t="shared" si="22"/>
        <v>0.01</v>
      </c>
      <c r="J674" s="29"/>
    </row>
    <row r="675" spans="2:12">
      <c r="D675" s="31">
        <v>2378</v>
      </c>
      <c r="E675" s="32" t="s">
        <v>7325</v>
      </c>
      <c r="F675" s="33" t="s">
        <v>7535</v>
      </c>
      <c r="G675" s="34">
        <v>5.62E-2</v>
      </c>
      <c r="H675" s="471">
        <f>SUMIF(Insumos!B:B,D675,Insumos!G:G)</f>
        <v>2.74</v>
      </c>
      <c r="I675" s="30">
        <f t="shared" si="22"/>
        <v>0.15</v>
      </c>
      <c r="J675" s="29"/>
    </row>
    <row r="676" spans="2:12">
      <c r="D676" s="699"/>
      <c r="E676" s="699"/>
      <c r="F676" s="699"/>
      <c r="G676" s="699"/>
      <c r="H676" s="234" t="s">
        <v>9454</v>
      </c>
      <c r="I676" s="30">
        <f>SUM(I652:I675)</f>
        <v>12.04</v>
      </c>
      <c r="J676" s="29"/>
    </row>
    <row r="677" spans="2:12">
      <c r="D677" s="228"/>
      <c r="E677" s="229"/>
      <c r="F677" s="229"/>
      <c r="G677" s="230"/>
      <c r="H677" s="235"/>
      <c r="I677" s="30"/>
      <c r="J677" s="29"/>
    </row>
    <row r="678" spans="2:12">
      <c r="D678" s="228"/>
      <c r="E678" s="229"/>
      <c r="F678" s="229"/>
      <c r="G678" s="230"/>
      <c r="H678" s="235" t="s">
        <v>8317</v>
      </c>
      <c r="I678" s="30">
        <f>TRUNC(I651+I676+I677,2)</f>
        <v>18.47</v>
      </c>
      <c r="J678" s="29"/>
    </row>
    <row r="679" spans="2:12">
      <c r="B679" s="25"/>
      <c r="C679" s="25"/>
      <c r="D679" s="35"/>
      <c r="E679" s="35"/>
      <c r="F679" s="35"/>
      <c r="G679" s="36"/>
      <c r="H679" s="236"/>
      <c r="I679" s="39"/>
      <c r="J679" s="38"/>
      <c r="K679" s="25"/>
      <c r="L679" s="39"/>
    </row>
    <row r="681" spans="2:12">
      <c r="D681" s="702"/>
      <c r="E681" s="702"/>
      <c r="F681" s="702"/>
      <c r="G681" s="702"/>
      <c r="H681" s="702"/>
      <c r="I681" s="702"/>
    </row>
    <row r="682" spans="2:12">
      <c r="B682" s="419" t="s">
        <v>2316</v>
      </c>
      <c r="C682" s="419" t="s">
        <v>8244</v>
      </c>
      <c r="D682" s="419">
        <v>10384</v>
      </c>
      <c r="E682" s="690" t="str">
        <f>VLOOKUP(D682,ORSE!$C:$F,2)</f>
        <v>PORTÃO EM FERRO PADRÃO ESCOLA DIM:4,0 X 2,0M, C/MONTANTES (COLUNA) H=2,00M EM PERFIL "U" DE CHAPA UDC 75X38X2,65MM (DUPLO), BARRAS CHATAS HORIZ 1 1/2"X3/16 " X 3,60M, E BARRAS CHATAS VERT 1 1/2"X3/16" X 2,00M</v>
      </c>
      <c r="F682" s="691"/>
      <c r="G682" s="691"/>
      <c r="H682" s="692"/>
      <c r="I682" s="696" t="str">
        <f>VLOOKUP(D682,ORSE!$C:$F,3)</f>
        <v>UN</v>
      </c>
      <c r="J682" s="29"/>
      <c r="K682" s="422">
        <f>I747</f>
        <v>1696.62</v>
      </c>
      <c r="L682" s="422">
        <f>VLOOKUP(D682,ORSE!$C:$F,4)</f>
        <v>2167.1</v>
      </c>
    </row>
    <row r="683" spans="2:12">
      <c r="B683" s="423"/>
      <c r="C683" s="423"/>
      <c r="D683" s="423"/>
      <c r="E683" s="693"/>
      <c r="F683" s="694"/>
      <c r="G683" s="694"/>
      <c r="H683" s="695"/>
      <c r="I683" s="697"/>
      <c r="J683" s="29"/>
    </row>
    <row r="684" spans="2:12">
      <c r="D684" s="427" t="s">
        <v>7844</v>
      </c>
      <c r="E684" s="427" t="s">
        <v>8294</v>
      </c>
      <c r="F684" s="427" t="s">
        <v>7845</v>
      </c>
      <c r="G684" s="428" t="s">
        <v>7846</v>
      </c>
      <c r="H684" s="470" t="s">
        <v>7847</v>
      </c>
      <c r="I684" s="429" t="s">
        <v>8254</v>
      </c>
      <c r="J684" s="29"/>
    </row>
    <row r="685" spans="2:12">
      <c r="D685" s="698" t="s">
        <v>981</v>
      </c>
      <c r="E685" s="698"/>
      <c r="F685" s="698"/>
      <c r="G685" s="698"/>
      <c r="H685" s="698"/>
      <c r="I685" s="698"/>
      <c r="J685" s="29"/>
    </row>
    <row r="686" spans="2:12">
      <c r="D686" s="31" t="s">
        <v>2127</v>
      </c>
      <c r="E686" s="32" t="s">
        <v>6995</v>
      </c>
      <c r="F686" s="33" t="s">
        <v>7328</v>
      </c>
      <c r="G686" s="34">
        <v>2.6566999999999998</v>
      </c>
      <c r="H686" s="471">
        <f>SUMIF(Insumos!B:B,D686,Insumos!G:G)</f>
        <v>13.51</v>
      </c>
      <c r="I686" s="30">
        <f t="shared" ref="I686:I692" si="23">(G686*H686)</f>
        <v>35.89</v>
      </c>
      <c r="J686" s="29"/>
      <c r="K686" s="413"/>
    </row>
    <row r="687" spans="2:12">
      <c r="D687" s="31" t="s">
        <v>8051</v>
      </c>
      <c r="E687" s="32" t="s">
        <v>8024</v>
      </c>
      <c r="F687" s="33" t="s">
        <v>7328</v>
      </c>
      <c r="G687" s="34">
        <v>18.656700000000001</v>
      </c>
      <c r="H687" s="471">
        <f>SUMIF(Insumos!B:B,D687,Insumos!G:G)</f>
        <v>13.51</v>
      </c>
      <c r="I687" s="30">
        <f t="shared" si="23"/>
        <v>252.05</v>
      </c>
      <c r="J687" s="29"/>
      <c r="K687" s="413"/>
    </row>
    <row r="688" spans="2:12">
      <c r="D688" s="31">
        <v>6111</v>
      </c>
      <c r="E688" s="32" t="s">
        <v>46</v>
      </c>
      <c r="F688" s="33" t="s">
        <v>7328</v>
      </c>
      <c r="G688" s="34">
        <v>5.3661000000000003</v>
      </c>
      <c r="H688" s="471">
        <f>SUMIF(Insumos!B:B,D688,Insumos!G:G)</f>
        <v>11.11</v>
      </c>
      <c r="I688" s="30">
        <f t="shared" si="23"/>
        <v>59.62</v>
      </c>
      <c r="J688" s="29"/>
      <c r="K688" s="413"/>
    </row>
    <row r="689" spans="4:11">
      <c r="D689" s="31" t="s">
        <v>8361</v>
      </c>
      <c r="E689" s="32" t="s">
        <v>34</v>
      </c>
      <c r="F689" s="33" t="s">
        <v>7328</v>
      </c>
      <c r="G689" s="34">
        <v>18.656700000000001</v>
      </c>
      <c r="H689" s="471">
        <f>SUMIF(Insumos!B:B,D689,Insumos!G:G)</f>
        <v>13.51</v>
      </c>
      <c r="I689" s="30">
        <f t="shared" si="23"/>
        <v>252.05</v>
      </c>
      <c r="J689" s="29"/>
      <c r="K689" s="413"/>
    </row>
    <row r="690" spans="4:11">
      <c r="D690" s="31">
        <v>10517</v>
      </c>
      <c r="E690" s="32" t="s">
        <v>7888</v>
      </c>
      <c r="F690" s="33" t="s">
        <v>9079</v>
      </c>
      <c r="G690" s="34">
        <v>2.6599999999999999E-2</v>
      </c>
      <c r="H690" s="471">
        <f>SUMIF(Insumos!B:B,D690,Insumos!G:G)</f>
        <v>255.26</v>
      </c>
      <c r="I690" s="30">
        <f t="shared" si="23"/>
        <v>6.79</v>
      </c>
      <c r="J690" s="29"/>
      <c r="K690" s="413"/>
    </row>
    <row r="691" spans="4:11">
      <c r="D691" s="31">
        <v>10761</v>
      </c>
      <c r="E691" s="32" t="s">
        <v>8896</v>
      </c>
      <c r="F691" s="33" t="s">
        <v>7535</v>
      </c>
      <c r="G691" s="34">
        <v>6.7759999999999998</v>
      </c>
      <c r="H691" s="471">
        <f>SUMIF(Insumos!B:B,D691,Insumos!G:G)-0.534238488783943</f>
        <v>1.4258</v>
      </c>
      <c r="I691" s="30">
        <f t="shared" si="23"/>
        <v>9.66</v>
      </c>
      <c r="J691" s="29"/>
      <c r="K691" s="413"/>
    </row>
    <row r="692" spans="4:11">
      <c r="D692" s="31">
        <v>10362</v>
      </c>
      <c r="E692" s="32" t="s">
        <v>7885</v>
      </c>
      <c r="F692" s="33" t="s">
        <v>7535</v>
      </c>
      <c r="G692" s="34">
        <v>0.29949999999999999</v>
      </c>
      <c r="H692" s="471">
        <f>SUMIF(Insumos!B:B,D692,Insumos!G:G)</f>
        <v>4.42</v>
      </c>
      <c r="I692" s="30">
        <f t="shared" si="23"/>
        <v>1.32</v>
      </c>
      <c r="J692" s="29"/>
      <c r="K692" s="413"/>
    </row>
    <row r="693" spans="4:11">
      <c r="D693" s="699"/>
      <c r="E693" s="699"/>
      <c r="F693" s="699"/>
      <c r="G693" s="699"/>
      <c r="H693" s="234" t="s">
        <v>9454</v>
      </c>
      <c r="I693" s="30">
        <f>SUM(I685:I692)</f>
        <v>617.38</v>
      </c>
      <c r="J693" s="29"/>
    </row>
    <row r="694" spans="4:11">
      <c r="D694" s="698" t="s">
        <v>996</v>
      </c>
      <c r="E694" s="698"/>
      <c r="F694" s="698"/>
      <c r="G694" s="698"/>
      <c r="H694" s="698"/>
      <c r="I694" s="698"/>
      <c r="J694" s="29"/>
    </row>
    <row r="695" spans="4:11">
      <c r="D695" s="31">
        <v>11272</v>
      </c>
      <c r="E695" s="32" t="s">
        <v>7955</v>
      </c>
      <c r="F695" s="33" t="s">
        <v>7535</v>
      </c>
      <c r="G695" s="34">
        <v>2.3999999999999998E-3</v>
      </c>
      <c r="H695" s="471">
        <f>SUMIF(Insumos!B:B,D695,Insumos!G:G)</f>
        <v>52.34</v>
      </c>
      <c r="I695" s="30">
        <f>(G695*H695)</f>
        <v>0.13</v>
      </c>
      <c r="J695" s="29"/>
    </row>
    <row r="696" spans="4:11">
      <c r="D696" s="31">
        <v>11275</v>
      </c>
      <c r="E696" s="32" t="s">
        <v>7958</v>
      </c>
      <c r="F696" s="33" t="s">
        <v>7535</v>
      </c>
      <c r="G696" s="34">
        <v>4.7999999999999996E-3</v>
      </c>
      <c r="H696" s="471">
        <f>SUMIF(Insumos!B:B,D696,Insumos!G:G)</f>
        <v>12.36</v>
      </c>
      <c r="I696" s="30">
        <f>(G696*H696)</f>
        <v>0.06</v>
      </c>
      <c r="J696" s="29"/>
    </row>
    <row r="697" spans="4:11" ht="25.5">
      <c r="D697" s="31">
        <v>11277</v>
      </c>
      <c r="E697" s="32" t="s">
        <v>7960</v>
      </c>
      <c r="F697" s="33" t="s">
        <v>7535</v>
      </c>
      <c r="G697" s="34">
        <v>4.7999999999999996E-3</v>
      </c>
      <c r="H697" s="471">
        <f>SUMIF(Insumos!B:B,D697,Insumos!G:G)</f>
        <v>56.29</v>
      </c>
      <c r="I697" s="30">
        <f>(G697*H697)</f>
        <v>0.27</v>
      </c>
      <c r="J697" s="29"/>
    </row>
    <row r="698" spans="4:11" ht="51">
      <c r="D698" s="31">
        <v>11276</v>
      </c>
      <c r="E698" s="32" t="s">
        <v>7959</v>
      </c>
      <c r="F698" s="33" t="s">
        <v>7535</v>
      </c>
      <c r="G698" s="34">
        <v>4.7999999999999996E-3</v>
      </c>
      <c r="H698" s="471">
        <f>SUMIF(Insumos!B:B,D698,Insumos!G:G)</f>
        <v>34.85</v>
      </c>
      <c r="I698" s="30">
        <f>(G698*H698)</f>
        <v>0.17</v>
      </c>
      <c r="J698" s="29"/>
    </row>
    <row r="699" spans="4:11">
      <c r="D699" s="31">
        <v>11278</v>
      </c>
      <c r="E699" s="32" t="s">
        <v>7624</v>
      </c>
      <c r="F699" s="33" t="s">
        <v>7535</v>
      </c>
      <c r="G699" s="34">
        <v>4.7999999999999996E-3</v>
      </c>
      <c r="H699" s="471">
        <f>SUMIF(Insumos!B:B,D699,Insumos!G:G)</f>
        <v>19.18</v>
      </c>
      <c r="I699" s="30">
        <f t="shared" ref="I699:I744" si="24">(G699*H699)</f>
        <v>0.09</v>
      </c>
      <c r="J699" s="29"/>
    </row>
    <row r="700" spans="4:11" ht="25.5">
      <c r="D700" s="31">
        <v>11279</v>
      </c>
      <c r="E700" s="32" t="s">
        <v>7625</v>
      </c>
      <c r="F700" s="33" t="s">
        <v>7535</v>
      </c>
      <c r="G700" s="34">
        <v>4.7999999999999996E-3</v>
      </c>
      <c r="H700" s="471">
        <f>SUMIF(Insumos!B:B,D700,Insumos!G:G)</f>
        <v>45.26</v>
      </c>
      <c r="I700" s="30">
        <f t="shared" si="24"/>
        <v>0.22</v>
      </c>
      <c r="J700" s="29"/>
    </row>
    <row r="701" spans="4:11">
      <c r="D701" s="31">
        <v>158</v>
      </c>
      <c r="E701" s="32" t="s">
        <v>9398</v>
      </c>
      <c r="F701" s="33" t="s">
        <v>7535</v>
      </c>
      <c r="G701" s="34">
        <v>6.7759999999999998</v>
      </c>
      <c r="H701" s="471">
        <f>SUMIF(Insumos!B:B,D701,Insumos!G:G)</f>
        <v>7.83</v>
      </c>
      <c r="I701" s="30">
        <f t="shared" si="24"/>
        <v>53.06</v>
      </c>
      <c r="J701" s="29"/>
    </row>
    <row r="702" spans="4:11">
      <c r="D702" s="31">
        <v>10585</v>
      </c>
      <c r="E702" s="32" t="s">
        <v>8890</v>
      </c>
      <c r="F702" s="33" t="s">
        <v>7535</v>
      </c>
      <c r="G702" s="34">
        <v>4.7999999999999996E-3</v>
      </c>
      <c r="H702" s="471">
        <f>SUMIF(Insumos!B:B,D702,Insumos!G:G)</f>
        <v>15.27</v>
      </c>
      <c r="I702" s="30">
        <f t="shared" si="24"/>
        <v>7.0000000000000007E-2</v>
      </c>
      <c r="J702" s="29"/>
    </row>
    <row r="703" spans="4:11" ht="25.5">
      <c r="D703" s="31">
        <v>370</v>
      </c>
      <c r="E703" s="32" t="s">
        <v>9410</v>
      </c>
      <c r="F703" s="33" t="s">
        <v>7538</v>
      </c>
      <c r="G703" s="34">
        <v>0.25919999999999999</v>
      </c>
      <c r="H703" s="471">
        <f>SUMIF(Insumos!B:B,D703,Insumos!G:G)</f>
        <v>39.15</v>
      </c>
      <c r="I703" s="30">
        <f t="shared" si="24"/>
        <v>10.15</v>
      </c>
      <c r="J703" s="29"/>
    </row>
    <row r="704" spans="4:11">
      <c r="D704" s="31">
        <v>257</v>
      </c>
      <c r="E704" s="32" t="s">
        <v>9403</v>
      </c>
      <c r="F704" s="33" t="s">
        <v>9404</v>
      </c>
      <c r="G704" s="34">
        <v>58.8</v>
      </c>
      <c r="H704" s="471">
        <f>SUMIF(Insumos!B:B,D704,Insumos!G:G)</f>
        <v>7.53</v>
      </c>
      <c r="I704" s="30">
        <f t="shared" si="24"/>
        <v>442.76</v>
      </c>
      <c r="J704" s="29"/>
    </row>
    <row r="705" spans="4:10">
      <c r="D705" s="31">
        <v>11281</v>
      </c>
      <c r="E705" s="32" t="s">
        <v>7627</v>
      </c>
      <c r="F705" s="33" t="s">
        <v>7535</v>
      </c>
      <c r="G705" s="34">
        <v>1.9199999999999998E-2</v>
      </c>
      <c r="H705" s="471">
        <f>SUMIF(Insumos!B:B,D705,Insumos!G:G)</f>
        <v>93.89</v>
      </c>
      <c r="I705" s="30">
        <f t="shared" si="24"/>
        <v>1.8</v>
      </c>
      <c r="J705" s="29"/>
    </row>
    <row r="706" spans="4:10">
      <c r="D706" s="31">
        <v>12893</v>
      </c>
      <c r="E706" s="32" t="s">
        <v>7646</v>
      </c>
      <c r="F706" s="33" t="s">
        <v>7645</v>
      </c>
      <c r="G706" s="34">
        <v>5.33E-2</v>
      </c>
      <c r="H706" s="471">
        <f>SUMIF(Insumos!B:B,D706,Insumos!G:G)</f>
        <v>30.36</v>
      </c>
      <c r="I706" s="30">
        <f t="shared" si="24"/>
        <v>1.62</v>
      </c>
      <c r="J706" s="29"/>
    </row>
    <row r="707" spans="4:10" ht="25.5">
      <c r="D707" s="31">
        <v>12894</v>
      </c>
      <c r="E707" s="32" t="s">
        <v>7647</v>
      </c>
      <c r="F707" s="33" t="s">
        <v>7535</v>
      </c>
      <c r="G707" s="34">
        <v>1.3299999999999999E-2</v>
      </c>
      <c r="H707" s="471">
        <f>SUMIF(Insumos!B:B,D707,Insumos!G:G)</f>
        <v>8.2200000000000006</v>
      </c>
      <c r="I707" s="30">
        <f t="shared" si="24"/>
        <v>0.11</v>
      </c>
      <c r="J707" s="29"/>
    </row>
    <row r="708" spans="4:10" ht="25.5">
      <c r="D708" s="31">
        <v>12895</v>
      </c>
      <c r="E708" s="32" t="s">
        <v>7648</v>
      </c>
      <c r="F708" s="33" t="s">
        <v>7535</v>
      </c>
      <c r="G708" s="34">
        <v>0.04</v>
      </c>
      <c r="H708" s="471">
        <f>SUMIF(Insumos!B:B,D708,Insumos!G:G)</f>
        <v>6.33</v>
      </c>
      <c r="I708" s="30">
        <f t="shared" si="24"/>
        <v>0.25</v>
      </c>
      <c r="J708" s="29"/>
    </row>
    <row r="709" spans="4:10">
      <c r="D709" s="31">
        <v>2711</v>
      </c>
      <c r="E709" s="32" t="s">
        <v>9726</v>
      </c>
      <c r="F709" s="33" t="s">
        <v>7535</v>
      </c>
      <c r="G709" s="34">
        <v>2.0999999999999999E-3</v>
      </c>
      <c r="H709" s="471">
        <f>SUMIF(Insumos!B:B,D709,Insumos!G:G)</f>
        <v>86.13</v>
      </c>
      <c r="I709" s="30">
        <f t="shared" si="24"/>
        <v>0.18</v>
      </c>
      <c r="J709" s="29"/>
    </row>
    <row r="710" spans="4:10">
      <c r="D710" s="31">
        <v>11284</v>
      </c>
      <c r="E710" s="32" t="s">
        <v>9394</v>
      </c>
      <c r="F710" s="33" t="s">
        <v>7535</v>
      </c>
      <c r="G710" s="34">
        <v>4.7999999999999996E-3</v>
      </c>
      <c r="H710" s="471">
        <f>SUMIF(Insumos!B:B,D710,Insumos!G:G)</f>
        <v>53.2</v>
      </c>
      <c r="I710" s="30">
        <f t="shared" si="24"/>
        <v>0.26</v>
      </c>
      <c r="J710" s="29"/>
    </row>
    <row r="711" spans="4:10">
      <c r="D711" s="31">
        <v>10492</v>
      </c>
      <c r="E711" s="32" t="s">
        <v>7887</v>
      </c>
      <c r="F711" s="33" t="s">
        <v>7535</v>
      </c>
      <c r="G711" s="34">
        <v>0.29949999999999999</v>
      </c>
      <c r="H711" s="471">
        <f>SUMIF(Insumos!B:B,D711,Insumos!G:G)</f>
        <v>86.13</v>
      </c>
      <c r="I711" s="30">
        <f t="shared" si="24"/>
        <v>25.8</v>
      </c>
      <c r="J711" s="29"/>
    </row>
    <row r="712" spans="4:10">
      <c r="D712" s="31">
        <v>11280</v>
      </c>
      <c r="E712" s="32" t="s">
        <v>7626</v>
      </c>
      <c r="F712" s="33" t="s">
        <v>7535</v>
      </c>
      <c r="G712" s="34">
        <v>4.7999999999999996E-3</v>
      </c>
      <c r="H712" s="471">
        <f>SUMIF(Insumos!B:B,D712,Insumos!G:G)</f>
        <v>101.43</v>
      </c>
      <c r="I712" s="30">
        <f t="shared" si="24"/>
        <v>0.49</v>
      </c>
      <c r="J712" s="29"/>
    </row>
    <row r="713" spans="4:10">
      <c r="D713" s="31">
        <v>1379</v>
      </c>
      <c r="E713" s="32" t="s">
        <v>8697</v>
      </c>
      <c r="F713" s="33" t="s">
        <v>7537</v>
      </c>
      <c r="G713" s="34">
        <v>108.5192</v>
      </c>
      <c r="H713" s="471">
        <f>SUMIF(Insumos!B:B,D713,Insumos!G:G)</f>
        <v>0.34</v>
      </c>
      <c r="I713" s="30">
        <f>(G713*H713)</f>
        <v>36.9</v>
      </c>
      <c r="J713" s="29"/>
    </row>
    <row r="714" spans="4:10">
      <c r="D714" s="31">
        <v>4719</v>
      </c>
      <c r="E714" s="32" t="s">
        <v>7354</v>
      </c>
      <c r="F714" s="33" t="s">
        <v>7535</v>
      </c>
      <c r="G714" s="34">
        <v>3.2000000000000002E-3</v>
      </c>
      <c r="H714" s="471">
        <f>SUMIF(Insumos!B:B,D714,Insumos!G:G)</f>
        <v>8.9700000000000006</v>
      </c>
      <c r="I714" s="30">
        <f t="shared" si="24"/>
        <v>0.03</v>
      </c>
      <c r="J714" s="29"/>
    </row>
    <row r="715" spans="4:10">
      <c r="D715" s="31">
        <v>4174</v>
      </c>
      <c r="E715" s="32" t="s">
        <v>8771</v>
      </c>
      <c r="F715" s="33" t="s">
        <v>7535</v>
      </c>
      <c r="G715" s="34">
        <v>4.0000000000000001E-3</v>
      </c>
      <c r="H715" s="471">
        <f>SUMIF(Insumos!B:B,D715,Insumos!G:G)</f>
        <v>6.4</v>
      </c>
      <c r="I715" s="30">
        <f t="shared" si="24"/>
        <v>0.03</v>
      </c>
      <c r="J715" s="29"/>
    </row>
    <row r="716" spans="4:10">
      <c r="D716" s="31">
        <v>11245</v>
      </c>
      <c r="E716" s="32" t="s">
        <v>8908</v>
      </c>
      <c r="F716" s="33" t="s">
        <v>7535</v>
      </c>
      <c r="G716" s="34">
        <v>5.5999999999999999E-3</v>
      </c>
      <c r="H716" s="471">
        <f>SUMIF(Insumos!B:B,D716,Insumos!G:G)</f>
        <v>9.1999999999999993</v>
      </c>
      <c r="I716" s="30">
        <f t="shared" si="24"/>
        <v>0.05</v>
      </c>
      <c r="J716" s="29"/>
    </row>
    <row r="717" spans="4:10">
      <c r="D717" s="31">
        <v>10997</v>
      </c>
      <c r="E717" s="32" t="s">
        <v>8901</v>
      </c>
      <c r="F717" s="33" t="s">
        <v>7537</v>
      </c>
      <c r="G717" s="34">
        <v>22.4</v>
      </c>
      <c r="H717" s="471">
        <f>SUMIF(Insumos!B:B,D717,Insumos!G:G)</f>
        <v>15.65</v>
      </c>
      <c r="I717" s="30">
        <f t="shared" si="24"/>
        <v>350.56</v>
      </c>
      <c r="J717" s="29"/>
    </row>
    <row r="718" spans="4:10">
      <c r="D718" s="31">
        <v>11246</v>
      </c>
      <c r="E718" s="32" t="s">
        <v>8909</v>
      </c>
      <c r="F718" s="33" t="s">
        <v>8910</v>
      </c>
      <c r="G718" s="34">
        <v>5.5999999999999999E-3</v>
      </c>
      <c r="H718" s="471">
        <f>SUMIF(Insumos!B:B,D718,Insumos!G:G)</f>
        <v>13.31</v>
      </c>
      <c r="I718" s="30">
        <f t="shared" si="24"/>
        <v>7.0000000000000007E-2</v>
      </c>
      <c r="J718" s="29"/>
    </row>
    <row r="719" spans="4:10" ht="25.5">
      <c r="D719" s="31">
        <v>11282</v>
      </c>
      <c r="E719" s="32" t="s">
        <v>9228</v>
      </c>
      <c r="F719" s="33" t="s">
        <v>7535</v>
      </c>
      <c r="G719" s="34">
        <v>4.7999999999999996E-3</v>
      </c>
      <c r="H719" s="471">
        <f>SUMIF(Insumos!B:B,D719,Insumos!G:G)</f>
        <v>291.60000000000002</v>
      </c>
      <c r="I719" s="30">
        <f t="shared" si="24"/>
        <v>1.4</v>
      </c>
      <c r="J719" s="29"/>
    </row>
    <row r="720" spans="4:10" ht="25.5">
      <c r="D720" s="31">
        <v>11273</v>
      </c>
      <c r="E720" s="32" t="s">
        <v>7956</v>
      </c>
      <c r="F720" s="33" t="s">
        <v>7535</v>
      </c>
      <c r="G720" s="34">
        <v>4.7999999999999996E-3</v>
      </c>
      <c r="H720" s="471">
        <f>SUMIF(Insumos!B:B,D720,Insumos!G:G)</f>
        <v>117</v>
      </c>
      <c r="I720" s="30">
        <f t="shared" si="24"/>
        <v>0.56000000000000005</v>
      </c>
      <c r="J720" s="29"/>
    </row>
    <row r="721" spans="4:10">
      <c r="D721" s="31">
        <v>941</v>
      </c>
      <c r="E721" s="32" t="s">
        <v>8607</v>
      </c>
      <c r="F721" s="33" t="s">
        <v>7535</v>
      </c>
      <c r="G721" s="34">
        <v>9.98E-2</v>
      </c>
      <c r="H721" s="471">
        <f>SUMIF(Insumos!B:B,D721,Insumos!G:G)</f>
        <v>53.6</v>
      </c>
      <c r="I721" s="30">
        <f t="shared" si="24"/>
        <v>5.35</v>
      </c>
      <c r="J721" s="29"/>
    </row>
    <row r="722" spans="4:10">
      <c r="D722" s="31">
        <v>11285</v>
      </c>
      <c r="E722" s="32" t="s">
        <v>9395</v>
      </c>
      <c r="F722" s="33" t="s">
        <v>7535</v>
      </c>
      <c r="G722" s="34">
        <v>2.3999999999999998E-3</v>
      </c>
      <c r="H722" s="471">
        <f>SUMIF(Insumos!B:B,D722,Insumos!G:G)</f>
        <v>2172.64</v>
      </c>
      <c r="I722" s="30">
        <f t="shared" si="24"/>
        <v>5.21</v>
      </c>
      <c r="J722" s="29"/>
    </row>
    <row r="723" spans="4:10">
      <c r="D723" s="31">
        <v>11274</v>
      </c>
      <c r="E723" s="32" t="s">
        <v>7957</v>
      </c>
      <c r="F723" s="33" t="s">
        <v>7535</v>
      </c>
      <c r="G723" s="34">
        <v>7.1999999999999998E-3</v>
      </c>
      <c r="H723" s="471">
        <f>SUMIF(Insumos!B:B,D723,Insumos!G:G)</f>
        <v>10.26</v>
      </c>
      <c r="I723" s="30">
        <f t="shared" si="24"/>
        <v>7.0000000000000007E-2</v>
      </c>
      <c r="J723" s="29"/>
    </row>
    <row r="724" spans="4:10">
      <c r="D724" s="31">
        <v>12892</v>
      </c>
      <c r="E724" s="32" t="s">
        <v>7644</v>
      </c>
      <c r="F724" s="33" t="s">
        <v>7645</v>
      </c>
      <c r="G724" s="34">
        <v>0.15310000000000001</v>
      </c>
      <c r="H724" s="471">
        <f>SUMIF(Insumos!B:B,D724,Insumos!G:G)</f>
        <v>5.69</v>
      </c>
      <c r="I724" s="30">
        <f t="shared" si="24"/>
        <v>0.87</v>
      </c>
      <c r="J724" s="29"/>
    </row>
    <row r="725" spans="4:10">
      <c r="D725" s="31">
        <v>11286</v>
      </c>
      <c r="E725" s="32" t="s">
        <v>9396</v>
      </c>
      <c r="F725" s="33" t="s">
        <v>7535</v>
      </c>
      <c r="G725" s="34">
        <v>7.1999999999999998E-3</v>
      </c>
      <c r="H725" s="471">
        <f>SUMIF(Insumos!B:B,D725,Insumos!G:G)</f>
        <v>216.94</v>
      </c>
      <c r="I725" s="30">
        <f t="shared" si="24"/>
        <v>1.56</v>
      </c>
      <c r="J725" s="29"/>
    </row>
    <row r="726" spans="4:10">
      <c r="D726" s="31">
        <v>4729</v>
      </c>
      <c r="E726" s="32" t="s">
        <v>9191</v>
      </c>
      <c r="F726" s="33" t="s">
        <v>7535</v>
      </c>
      <c r="G726" s="34">
        <v>1.1000000000000001E-3</v>
      </c>
      <c r="H726" s="471">
        <f>SUMIF(Insumos!B:B,D726,Insumos!G:G)</f>
        <v>12.37</v>
      </c>
      <c r="I726" s="30">
        <f t="shared" si="24"/>
        <v>0.01</v>
      </c>
      <c r="J726" s="29"/>
    </row>
    <row r="727" spans="4:10">
      <c r="D727" s="31">
        <v>11264</v>
      </c>
      <c r="E727" s="32" t="s">
        <v>6967</v>
      </c>
      <c r="F727" s="33" t="s">
        <v>7535</v>
      </c>
      <c r="G727" s="34">
        <v>1.6000000000000001E-3</v>
      </c>
      <c r="H727" s="471">
        <f>SUMIF(Insumos!B:B,D727,Insumos!G:G)</f>
        <v>8.57</v>
      </c>
      <c r="I727" s="30">
        <f t="shared" si="24"/>
        <v>0.01</v>
      </c>
      <c r="J727" s="29"/>
    </row>
    <row r="728" spans="4:10">
      <c r="D728" s="31">
        <v>11265</v>
      </c>
      <c r="E728" s="32" t="s">
        <v>7952</v>
      </c>
      <c r="F728" s="33" t="s">
        <v>7535</v>
      </c>
      <c r="G728" s="34">
        <v>3.2000000000000002E-3</v>
      </c>
      <c r="H728" s="471">
        <f>SUMIF(Insumos!B:B,D728,Insumos!G:G)</f>
        <v>11.67</v>
      </c>
      <c r="I728" s="30">
        <f t="shared" si="24"/>
        <v>0.04</v>
      </c>
      <c r="J728" s="29"/>
    </row>
    <row r="729" spans="4:10">
      <c r="D729" s="31">
        <v>11270</v>
      </c>
      <c r="E729" s="32" t="s">
        <v>7953</v>
      </c>
      <c r="F729" s="33" t="s">
        <v>7535</v>
      </c>
      <c r="G729" s="34">
        <v>7.1999999999999998E-3</v>
      </c>
      <c r="H729" s="471">
        <f>SUMIF(Insumos!B:B,D729,Insumos!G:G)</f>
        <v>19.02</v>
      </c>
      <c r="I729" s="30">
        <f t="shared" si="24"/>
        <v>0.14000000000000001</v>
      </c>
      <c r="J729" s="29"/>
    </row>
    <row r="730" spans="4:10">
      <c r="D730" s="31">
        <v>11243</v>
      </c>
      <c r="E730" s="32" t="s">
        <v>8906</v>
      </c>
      <c r="F730" s="33" t="s">
        <v>7535</v>
      </c>
      <c r="G730" s="34">
        <v>8.0000000000000004E-4</v>
      </c>
      <c r="H730" s="471">
        <f>SUMIF(Insumos!B:B,D730,Insumos!G:G)</f>
        <v>12.76</v>
      </c>
      <c r="I730" s="30">
        <f t="shared" si="24"/>
        <v>0.01</v>
      </c>
      <c r="J730" s="29"/>
    </row>
    <row r="731" spans="4:10">
      <c r="D731" s="31">
        <v>10789</v>
      </c>
      <c r="E731" s="32" t="s">
        <v>8898</v>
      </c>
      <c r="F731" s="33" t="s">
        <v>7535</v>
      </c>
      <c r="G731" s="34">
        <v>1.6000000000000001E-3</v>
      </c>
      <c r="H731" s="471">
        <f>SUMIF(Insumos!B:B,D731,Insumos!G:G)</f>
        <v>7.05</v>
      </c>
      <c r="I731" s="30">
        <f t="shared" si="24"/>
        <v>0.01</v>
      </c>
      <c r="J731" s="29"/>
    </row>
    <row r="732" spans="4:10">
      <c r="D732" s="31">
        <v>1651</v>
      </c>
      <c r="E732" s="32" t="s">
        <v>8700</v>
      </c>
      <c r="F732" s="33" t="s">
        <v>8701</v>
      </c>
      <c r="G732" s="34">
        <v>5.33E-2</v>
      </c>
      <c r="H732" s="471">
        <f>SUMIF(Insumos!B:B,D732,Insumos!G:G)</f>
        <v>4.3099999999999996</v>
      </c>
      <c r="I732" s="30">
        <f t="shared" si="24"/>
        <v>0.23</v>
      </c>
      <c r="J732" s="29"/>
    </row>
    <row r="733" spans="4:10">
      <c r="D733" s="31">
        <v>10788</v>
      </c>
      <c r="E733" s="32" t="s">
        <v>8897</v>
      </c>
      <c r="F733" s="33" t="s">
        <v>7535</v>
      </c>
      <c r="G733" s="34">
        <v>2.0999999999999999E-3</v>
      </c>
      <c r="H733" s="471">
        <f>SUMIF(Insumos!B:B,D733,Insumos!G:G)</f>
        <v>13.54</v>
      </c>
      <c r="I733" s="30">
        <f t="shared" si="24"/>
        <v>0.03</v>
      </c>
      <c r="J733" s="29"/>
    </row>
    <row r="734" spans="4:10" ht="25.5">
      <c r="D734" s="31">
        <v>1735</v>
      </c>
      <c r="E734" s="32" t="s">
        <v>8704</v>
      </c>
      <c r="F734" s="33" t="s">
        <v>9404</v>
      </c>
      <c r="G734" s="34">
        <v>8</v>
      </c>
      <c r="H734" s="471">
        <f>SUMIF(Insumos!B:B,D734,Insumos!G:G)</f>
        <v>15.26</v>
      </c>
      <c r="I734" s="30">
        <f t="shared" si="24"/>
        <v>122.08</v>
      </c>
      <c r="J734" s="29"/>
    </row>
    <row r="735" spans="4:10">
      <c r="D735" s="31">
        <v>10596</v>
      </c>
      <c r="E735" s="32" t="s">
        <v>8894</v>
      </c>
      <c r="F735" s="33" t="s">
        <v>7535</v>
      </c>
      <c r="G735" s="34">
        <v>0.29949999999999999</v>
      </c>
      <c r="H735" s="471">
        <f>SUMIF(Insumos!B:B,D735,Insumos!G:G)</f>
        <v>2.5099999999999998</v>
      </c>
      <c r="I735" s="30">
        <f t="shared" si="24"/>
        <v>0.75</v>
      </c>
      <c r="J735" s="29"/>
    </row>
    <row r="736" spans="4:10">
      <c r="D736" s="31">
        <v>10599</v>
      </c>
      <c r="E736" s="32" t="s">
        <v>8895</v>
      </c>
      <c r="F736" s="33" t="s">
        <v>7535</v>
      </c>
      <c r="G736" s="34">
        <v>0.1198</v>
      </c>
      <c r="H736" s="471">
        <f>SUMIF(Insumos!B:B,D736,Insumos!G:G)</f>
        <v>13.86</v>
      </c>
      <c r="I736" s="30">
        <f t="shared" si="24"/>
        <v>1.66</v>
      </c>
      <c r="J736" s="29"/>
    </row>
    <row r="737" spans="2:12">
      <c r="D737" s="31">
        <v>10790</v>
      </c>
      <c r="E737" s="32" t="s">
        <v>8899</v>
      </c>
      <c r="F737" s="33" t="s">
        <v>7535</v>
      </c>
      <c r="G737" s="34">
        <v>8.0000000000000004E-4</v>
      </c>
      <c r="H737" s="471">
        <f>SUMIF(Insumos!B:B,D737,Insumos!G:G)</f>
        <v>13.35</v>
      </c>
      <c r="I737" s="30">
        <f t="shared" si="24"/>
        <v>0.01</v>
      </c>
      <c r="J737" s="29"/>
    </row>
    <row r="738" spans="2:12">
      <c r="D738" s="31">
        <v>10282</v>
      </c>
      <c r="E738" s="32" t="s">
        <v>7884</v>
      </c>
      <c r="F738" s="33" t="s">
        <v>7535</v>
      </c>
      <c r="G738" s="34">
        <v>1.6000000000000001E-3</v>
      </c>
      <c r="H738" s="471">
        <f>SUMIF(Insumos!B:B,D738,Insumos!G:G)</f>
        <v>13.08</v>
      </c>
      <c r="I738" s="30">
        <f t="shared" si="24"/>
        <v>0.02</v>
      </c>
      <c r="J738" s="29"/>
    </row>
    <row r="739" spans="2:12">
      <c r="D739" s="31">
        <v>11283</v>
      </c>
      <c r="E739" s="32" t="s">
        <v>9393</v>
      </c>
      <c r="F739" s="33" t="s">
        <v>7535</v>
      </c>
      <c r="G739" s="34">
        <v>2.3999999999999998E-3</v>
      </c>
      <c r="H739" s="471">
        <f>SUMIF(Insumos!B:B,D739,Insumos!G:G)</f>
        <v>386.16</v>
      </c>
      <c r="I739" s="30">
        <f t="shared" si="24"/>
        <v>0.93</v>
      </c>
      <c r="J739" s="29"/>
    </row>
    <row r="740" spans="2:12">
      <c r="D740" s="31">
        <v>11247</v>
      </c>
      <c r="E740" s="32" t="s">
        <v>8911</v>
      </c>
      <c r="F740" s="33" t="s">
        <v>7535</v>
      </c>
      <c r="G740" s="34">
        <v>8.0000000000000004E-4</v>
      </c>
      <c r="H740" s="471">
        <f>SUMIF(Insumos!B:B,D740,Insumos!G:G)</f>
        <v>213.74</v>
      </c>
      <c r="I740" s="30">
        <f t="shared" si="24"/>
        <v>0.17</v>
      </c>
      <c r="J740" s="29"/>
    </row>
    <row r="741" spans="2:12">
      <c r="D741" s="31">
        <v>4728</v>
      </c>
      <c r="E741" s="32" t="s">
        <v>9190</v>
      </c>
      <c r="F741" s="33" t="s">
        <v>7535</v>
      </c>
      <c r="G741" s="34">
        <v>3.2000000000000002E-3</v>
      </c>
      <c r="H741" s="471">
        <f>SUMIF(Insumos!B:B,D741,Insumos!G:G)</f>
        <v>7.4</v>
      </c>
      <c r="I741" s="30">
        <f t="shared" si="24"/>
        <v>0.02</v>
      </c>
      <c r="J741" s="29"/>
    </row>
    <row r="742" spans="2:12">
      <c r="D742" s="31">
        <v>11271</v>
      </c>
      <c r="E742" s="32" t="s">
        <v>7954</v>
      </c>
      <c r="F742" s="33" t="s">
        <v>7535</v>
      </c>
      <c r="G742" s="34">
        <v>2.3999999999999998E-3</v>
      </c>
      <c r="H742" s="471">
        <f>SUMIF(Insumos!B:B,D742,Insumos!G:G)</f>
        <v>45.06</v>
      </c>
      <c r="I742" s="30">
        <f t="shared" si="24"/>
        <v>0.11</v>
      </c>
      <c r="J742" s="29"/>
    </row>
    <row r="743" spans="2:12">
      <c r="D743" s="31">
        <v>10586</v>
      </c>
      <c r="E743" s="32" t="s">
        <v>8891</v>
      </c>
      <c r="F743" s="33" t="s">
        <v>7535</v>
      </c>
      <c r="G743" s="34">
        <v>4.7999999999999996E-3</v>
      </c>
      <c r="H743" s="471">
        <f>SUMIF(Insumos!B:B,D743,Insumos!G:G)</f>
        <v>20.58</v>
      </c>
      <c r="I743" s="30">
        <f t="shared" si="24"/>
        <v>0.1</v>
      </c>
      <c r="J743" s="29"/>
    </row>
    <row r="744" spans="2:12">
      <c r="D744" s="31">
        <v>2378</v>
      </c>
      <c r="E744" s="32" t="s">
        <v>7325</v>
      </c>
      <c r="F744" s="33" t="s">
        <v>7535</v>
      </c>
      <c r="G744" s="34">
        <v>4.6570999999999998</v>
      </c>
      <c r="H744" s="471">
        <f>SUMIF(Insumos!B:B,D744,Insumos!G:G)</f>
        <v>2.74</v>
      </c>
      <c r="I744" s="30">
        <f t="shared" si="24"/>
        <v>12.76</v>
      </c>
      <c r="J744" s="29"/>
    </row>
    <row r="745" spans="2:12">
      <c r="D745" s="699"/>
      <c r="E745" s="699"/>
      <c r="F745" s="699"/>
      <c r="G745" s="699"/>
      <c r="H745" s="234" t="s">
        <v>9454</v>
      </c>
      <c r="I745" s="30">
        <f>SUM(I694:I744)</f>
        <v>1079.24</v>
      </c>
      <c r="J745" s="29"/>
    </row>
    <row r="746" spans="2:12">
      <c r="D746" s="228"/>
      <c r="E746" s="229"/>
      <c r="F746" s="229"/>
      <c r="G746" s="230"/>
      <c r="H746" s="235"/>
      <c r="I746" s="30"/>
      <c r="J746" s="29"/>
    </row>
    <row r="747" spans="2:12">
      <c r="D747" s="228"/>
      <c r="E747" s="229"/>
      <c r="F747" s="229"/>
      <c r="G747" s="230"/>
      <c r="H747" s="235" t="s">
        <v>8317</v>
      </c>
      <c r="I747" s="30">
        <f>TRUNC(I693+I745+I746,2)</f>
        <v>1696.62</v>
      </c>
      <c r="J747" s="29"/>
    </row>
    <row r="748" spans="2:12">
      <c r="B748" s="25"/>
      <c r="C748" s="25"/>
      <c r="D748" s="35"/>
      <c r="E748" s="35"/>
      <c r="F748" s="35"/>
      <c r="G748" s="36"/>
      <c r="H748" s="236"/>
      <c r="I748" s="39"/>
      <c r="J748" s="38"/>
      <c r="K748" s="25"/>
      <c r="L748" s="39"/>
    </row>
    <row r="750" spans="2:12">
      <c r="D750" s="702"/>
      <c r="E750" s="702"/>
      <c r="F750" s="702"/>
      <c r="G750" s="702"/>
      <c r="H750" s="702"/>
      <c r="I750" s="702"/>
    </row>
    <row r="751" spans="2:12">
      <c r="B751" s="419" t="s">
        <v>2316</v>
      </c>
      <c r="C751" s="419" t="s">
        <v>8244</v>
      </c>
      <c r="D751" s="419">
        <v>8753</v>
      </c>
      <c r="E751" s="690" t="str">
        <f>VLOOKUP(D751,ORSE!$C:$F,2)</f>
        <v>PORTÃO EM FERRO, PADRÃO ESCOLAR, COM MONTANTES EM PERFIL "U" DE CHAPA UDC 75  X 38 X 2,65 MM (DUPLO), BARRAS VERTICAIS DE SEÇÃO QUADRADA DE 1/2" E BARRAS C HATA DE 1 1/2" X 3/16"  (DUPLA) HORIZONTAIS, INCLUSIVE FERROLHO E DOBRADIÇAS</v>
      </c>
      <c r="F751" s="691"/>
      <c r="G751" s="691"/>
      <c r="H751" s="692"/>
      <c r="I751" s="696" t="str">
        <f>VLOOKUP(D751,ORSE!$C:$F,3)</f>
        <v>M2</v>
      </c>
      <c r="J751" s="29"/>
      <c r="K751" s="422">
        <f>I817</f>
        <v>209.68</v>
      </c>
      <c r="L751" s="422">
        <f>VLOOKUP(D751,ORSE!$C:$F,4)</f>
        <v>267.85000000000002</v>
      </c>
    </row>
    <row r="752" spans="2:12">
      <c r="B752" s="423"/>
      <c r="C752" s="423"/>
      <c r="D752" s="423"/>
      <c r="E752" s="693"/>
      <c r="F752" s="694"/>
      <c r="G752" s="694"/>
      <c r="H752" s="695"/>
      <c r="I752" s="697"/>
      <c r="J752" s="29"/>
    </row>
    <row r="753" spans="4:11">
      <c r="D753" s="427" t="s">
        <v>7844</v>
      </c>
      <c r="E753" s="427" t="s">
        <v>8294</v>
      </c>
      <c r="F753" s="427" t="s">
        <v>7845</v>
      </c>
      <c r="G753" s="428" t="s">
        <v>7846</v>
      </c>
      <c r="H753" s="470" t="s">
        <v>7847</v>
      </c>
      <c r="I753" s="429" t="s">
        <v>8254</v>
      </c>
      <c r="J753" s="29"/>
    </row>
    <row r="754" spans="4:11">
      <c r="D754" s="698" t="s">
        <v>981</v>
      </c>
      <c r="E754" s="698"/>
      <c r="F754" s="698"/>
      <c r="G754" s="698"/>
      <c r="H754" s="698"/>
      <c r="I754" s="698"/>
      <c r="J754" s="29"/>
    </row>
    <row r="755" spans="4:11">
      <c r="D755" s="31" t="s">
        <v>2127</v>
      </c>
      <c r="E755" s="32" t="s">
        <v>6995</v>
      </c>
      <c r="F755" s="33" t="s">
        <v>7328</v>
      </c>
      <c r="G755" s="34">
        <v>0.41620000000000001</v>
      </c>
      <c r="H755" s="471">
        <f>SUMIF(Insumos!B:B,D755,Insumos!G:G)</f>
        <v>13.51</v>
      </c>
      <c r="I755" s="30">
        <f t="shared" ref="I755:I761" si="25">(G755*H755)</f>
        <v>5.62</v>
      </c>
      <c r="J755" s="29"/>
      <c r="K755" s="413"/>
    </row>
    <row r="756" spans="4:11">
      <c r="D756" s="31" t="s">
        <v>8051</v>
      </c>
      <c r="E756" s="32" t="s">
        <v>8024</v>
      </c>
      <c r="F756" s="33" t="s">
        <v>7328</v>
      </c>
      <c r="G756" s="34">
        <v>2.4161999999999999</v>
      </c>
      <c r="H756" s="471">
        <f>SUMIF(Insumos!B:B,D756,Insumos!G:G)</f>
        <v>13.51</v>
      </c>
      <c r="I756" s="30">
        <f t="shared" si="25"/>
        <v>32.64</v>
      </c>
      <c r="J756" s="29"/>
      <c r="K756" s="413"/>
    </row>
    <row r="757" spans="4:11">
      <c r="D757" s="31">
        <v>6111</v>
      </c>
      <c r="E757" s="32" t="s">
        <v>46</v>
      </c>
      <c r="F757" s="33" t="s">
        <v>7328</v>
      </c>
      <c r="G757" s="34">
        <v>0.75690000000000002</v>
      </c>
      <c r="H757" s="471">
        <f>SUMIF(Insumos!B:B,D757,Insumos!G:G)</f>
        <v>11.11</v>
      </c>
      <c r="I757" s="30">
        <f t="shared" si="25"/>
        <v>8.41</v>
      </c>
      <c r="J757" s="29"/>
      <c r="K757" s="413"/>
    </row>
    <row r="758" spans="4:11">
      <c r="D758" s="31" t="s">
        <v>8361</v>
      </c>
      <c r="E758" s="32" t="s">
        <v>34</v>
      </c>
      <c r="F758" s="33" t="s">
        <v>7328</v>
      </c>
      <c r="G758" s="34">
        <v>3</v>
      </c>
      <c r="H758" s="471">
        <f>SUMIF(Insumos!B:B,D758,Insumos!G:G)</f>
        <v>13.51</v>
      </c>
      <c r="I758" s="30">
        <f t="shared" si="25"/>
        <v>40.53</v>
      </c>
      <c r="J758" s="29"/>
      <c r="K758" s="413"/>
    </row>
    <row r="759" spans="4:11">
      <c r="D759" s="31">
        <v>10517</v>
      </c>
      <c r="E759" s="32" t="s">
        <v>7888</v>
      </c>
      <c r="F759" s="33" t="s">
        <v>9079</v>
      </c>
      <c r="G759" s="34">
        <v>3.3E-3</v>
      </c>
      <c r="H759" s="471">
        <f>SUMIF(Insumos!B:B,D759,Insumos!G:G)</f>
        <v>255.26</v>
      </c>
      <c r="I759" s="30">
        <f t="shared" si="25"/>
        <v>0.84</v>
      </c>
      <c r="J759" s="29"/>
      <c r="K759" s="413"/>
    </row>
    <row r="760" spans="4:11">
      <c r="D760" s="31">
        <v>10761</v>
      </c>
      <c r="E760" s="32" t="s">
        <v>8896</v>
      </c>
      <c r="F760" s="33" t="s">
        <v>7535</v>
      </c>
      <c r="G760" s="34">
        <v>0.84699999999999998</v>
      </c>
      <c r="H760" s="471">
        <f>SUMIF(Insumos!B:B,D760,Insumos!G:G)</f>
        <v>1.96</v>
      </c>
      <c r="I760" s="30">
        <f t="shared" si="25"/>
        <v>1.66</v>
      </c>
      <c r="J760" s="29"/>
      <c r="K760" s="413"/>
    </row>
    <row r="761" spans="4:11">
      <c r="D761" s="31">
        <v>10362</v>
      </c>
      <c r="E761" s="32" t="s">
        <v>7885</v>
      </c>
      <c r="F761" s="33" t="s">
        <v>7535</v>
      </c>
      <c r="G761" s="34">
        <v>3.7400000000000003E-2</v>
      </c>
      <c r="H761" s="471">
        <f>SUMIF(Insumos!B:B,D761,Insumos!G:G)</f>
        <v>4.42</v>
      </c>
      <c r="I761" s="30">
        <f t="shared" si="25"/>
        <v>0.17</v>
      </c>
      <c r="J761" s="29"/>
      <c r="K761" s="413"/>
    </row>
    <row r="762" spans="4:11">
      <c r="D762" s="699"/>
      <c r="E762" s="699"/>
      <c r="F762" s="699"/>
      <c r="G762" s="699"/>
      <c r="H762" s="234" t="s">
        <v>9454</v>
      </c>
      <c r="I762" s="30">
        <f>SUM(I754:I761)</f>
        <v>89.87</v>
      </c>
      <c r="J762" s="29"/>
    </row>
    <row r="763" spans="4:11">
      <c r="D763" s="698" t="s">
        <v>996</v>
      </c>
      <c r="E763" s="698"/>
      <c r="F763" s="698"/>
      <c r="G763" s="698"/>
      <c r="H763" s="698"/>
      <c r="I763" s="698"/>
      <c r="J763" s="29"/>
    </row>
    <row r="764" spans="4:11">
      <c r="D764" s="31">
        <v>11272</v>
      </c>
      <c r="E764" s="32" t="s">
        <v>7955</v>
      </c>
      <c r="F764" s="33" t="s">
        <v>7535</v>
      </c>
      <c r="G764" s="34">
        <v>2.9999999999999997E-4</v>
      </c>
      <c r="H764" s="471">
        <f>SUMIF(Insumos!B:B,D764,Insumos!G:G)</f>
        <v>52.34</v>
      </c>
      <c r="I764" s="30">
        <f>(G764*H764)</f>
        <v>0.02</v>
      </c>
      <c r="J764" s="29"/>
    </row>
    <row r="765" spans="4:11">
      <c r="D765" s="31">
        <v>11275</v>
      </c>
      <c r="E765" s="32" t="s">
        <v>7958</v>
      </c>
      <c r="F765" s="33" t="s">
        <v>7535</v>
      </c>
      <c r="G765" s="34">
        <v>5.9999999999999995E-4</v>
      </c>
      <c r="H765" s="471">
        <f>SUMIF(Insumos!B:B,D765,Insumos!G:G)</f>
        <v>12.36</v>
      </c>
      <c r="I765" s="30">
        <f>(G765*H765)</f>
        <v>0.01</v>
      </c>
      <c r="J765" s="29"/>
    </row>
    <row r="766" spans="4:11" ht="25.5">
      <c r="D766" s="31">
        <v>11277</v>
      </c>
      <c r="E766" s="32" t="s">
        <v>7960</v>
      </c>
      <c r="F766" s="33" t="s">
        <v>7535</v>
      </c>
      <c r="G766" s="34">
        <v>5.9999999999999995E-4</v>
      </c>
      <c r="H766" s="471">
        <f>SUMIF(Insumos!B:B,D766,Insumos!G:G)</f>
        <v>56.29</v>
      </c>
      <c r="I766" s="30">
        <f>(G766*H766)</f>
        <v>0.03</v>
      </c>
      <c r="J766" s="29"/>
    </row>
    <row r="767" spans="4:11" ht="51">
      <c r="D767" s="31">
        <v>11276</v>
      </c>
      <c r="E767" s="32" t="s">
        <v>7959</v>
      </c>
      <c r="F767" s="33" t="s">
        <v>7535</v>
      </c>
      <c r="G767" s="34">
        <v>5.9999999999999995E-4</v>
      </c>
      <c r="H767" s="471">
        <f>SUMIF(Insumos!B:B,D767,Insumos!G:G)</f>
        <v>34.85</v>
      </c>
      <c r="I767" s="30">
        <f>(G767*H767)</f>
        <v>0.02</v>
      </c>
      <c r="J767" s="29"/>
    </row>
    <row r="768" spans="4:11">
      <c r="D768" s="31">
        <v>11278</v>
      </c>
      <c r="E768" s="32" t="s">
        <v>7624</v>
      </c>
      <c r="F768" s="33" t="s">
        <v>7535</v>
      </c>
      <c r="G768" s="34">
        <v>5.9999999999999995E-4</v>
      </c>
      <c r="H768" s="471">
        <f>SUMIF(Insumos!B:B,D768,Insumos!G:G)</f>
        <v>19.18</v>
      </c>
      <c r="I768" s="30">
        <f t="shared" ref="I768:I814" si="26">(G768*H768)</f>
        <v>0.01</v>
      </c>
      <c r="J768" s="29"/>
    </row>
    <row r="769" spans="4:10" ht="25.5">
      <c r="D769" s="31">
        <v>11279</v>
      </c>
      <c r="E769" s="32" t="s">
        <v>7625</v>
      </c>
      <c r="F769" s="33" t="s">
        <v>7535</v>
      </c>
      <c r="G769" s="34">
        <v>5.9999999999999995E-4</v>
      </c>
      <c r="H769" s="471">
        <f>SUMIF(Insumos!B:B,D769,Insumos!G:G)</f>
        <v>45.26</v>
      </c>
      <c r="I769" s="30">
        <f t="shared" si="26"/>
        <v>0.03</v>
      </c>
      <c r="J769" s="29"/>
    </row>
    <row r="770" spans="4:10">
      <c r="D770" s="31">
        <v>158</v>
      </c>
      <c r="E770" s="32" t="s">
        <v>9398</v>
      </c>
      <c r="F770" s="33" t="s">
        <v>7535</v>
      </c>
      <c r="G770" s="34">
        <v>0.84699999999999998</v>
      </c>
      <c r="H770" s="471">
        <f>SUMIF(Insumos!B:B,D770,Insumos!G:G)</f>
        <v>7.83</v>
      </c>
      <c r="I770" s="30">
        <f t="shared" si="26"/>
        <v>6.63</v>
      </c>
      <c r="J770" s="29"/>
    </row>
    <row r="771" spans="4:10">
      <c r="D771" s="31">
        <v>10585</v>
      </c>
      <c r="E771" s="32" t="s">
        <v>8890</v>
      </c>
      <c r="F771" s="33" t="s">
        <v>7535</v>
      </c>
      <c r="G771" s="34">
        <v>5.9999999999999995E-4</v>
      </c>
      <c r="H771" s="471">
        <f>SUMIF(Insumos!B:B,D771,Insumos!G:G)</f>
        <v>15.27</v>
      </c>
      <c r="I771" s="30">
        <f t="shared" si="26"/>
        <v>0.01</v>
      </c>
      <c r="J771" s="29"/>
    </row>
    <row r="772" spans="4:10" ht="25.5">
      <c r="D772" s="31">
        <v>370</v>
      </c>
      <c r="E772" s="32" t="s">
        <v>9410</v>
      </c>
      <c r="F772" s="33" t="s">
        <v>7538</v>
      </c>
      <c r="G772" s="34">
        <v>3.2399999999999998E-2</v>
      </c>
      <c r="H772" s="471">
        <f>SUMIF(Insumos!B:B,D772,Insumos!G:G)</f>
        <v>39.15</v>
      </c>
      <c r="I772" s="30">
        <f t="shared" si="26"/>
        <v>1.27</v>
      </c>
      <c r="J772" s="29"/>
    </row>
    <row r="773" spans="4:10">
      <c r="D773" s="31">
        <v>257</v>
      </c>
      <c r="E773" s="32" t="s">
        <v>9403</v>
      </c>
      <c r="F773" s="33" t="s">
        <v>9404</v>
      </c>
      <c r="G773" s="34">
        <v>1.31</v>
      </c>
      <c r="H773" s="471">
        <f>SUMIF(Insumos!B:B,D773,Insumos!G:G)-0.343511450381679</f>
        <v>7.1864999999999997</v>
      </c>
      <c r="I773" s="30">
        <f t="shared" si="26"/>
        <v>9.41</v>
      </c>
      <c r="J773" s="29"/>
    </row>
    <row r="774" spans="4:10">
      <c r="D774" s="31">
        <v>261</v>
      </c>
      <c r="E774" s="32" t="s">
        <v>9405</v>
      </c>
      <c r="F774" s="33" t="s">
        <v>9404</v>
      </c>
      <c r="G774" s="34">
        <v>4.6462000000000003</v>
      </c>
      <c r="H774" s="471">
        <f>SUMIF(Insumos!B:B,D774,Insumos!G:G)</f>
        <v>5.33</v>
      </c>
      <c r="I774" s="30">
        <f t="shared" si="26"/>
        <v>24.76</v>
      </c>
      <c r="J774" s="29"/>
    </row>
    <row r="775" spans="4:10">
      <c r="D775" s="31">
        <v>11281</v>
      </c>
      <c r="E775" s="32" t="s">
        <v>7627</v>
      </c>
      <c r="F775" s="33" t="s">
        <v>7535</v>
      </c>
      <c r="G775" s="34">
        <v>2.3999999999999998E-3</v>
      </c>
      <c r="H775" s="471">
        <f>SUMIF(Insumos!B:B,D775,Insumos!G:G)</f>
        <v>93.89</v>
      </c>
      <c r="I775" s="30">
        <f t="shared" si="26"/>
        <v>0.23</v>
      </c>
      <c r="J775" s="29"/>
    </row>
    <row r="776" spans="4:10">
      <c r="D776" s="31">
        <v>12893</v>
      </c>
      <c r="E776" s="32" t="s">
        <v>7646</v>
      </c>
      <c r="F776" s="33" t="s">
        <v>7645</v>
      </c>
      <c r="G776" s="34">
        <v>6.7000000000000002E-3</v>
      </c>
      <c r="H776" s="471">
        <f>SUMIF(Insumos!B:B,D776,Insumos!G:G)</f>
        <v>30.36</v>
      </c>
      <c r="I776" s="30">
        <f t="shared" si="26"/>
        <v>0.2</v>
      </c>
      <c r="J776" s="29"/>
    </row>
    <row r="777" spans="4:10" ht="25.5">
      <c r="D777" s="31">
        <v>12894</v>
      </c>
      <c r="E777" s="32" t="s">
        <v>7647</v>
      </c>
      <c r="F777" s="33" t="s">
        <v>7535</v>
      </c>
      <c r="G777" s="34">
        <v>1.6000000000000001E-3</v>
      </c>
      <c r="H777" s="471">
        <f>SUMIF(Insumos!B:B,D777,Insumos!G:G)</f>
        <v>8.2200000000000006</v>
      </c>
      <c r="I777" s="30">
        <f t="shared" si="26"/>
        <v>0.01</v>
      </c>
      <c r="J777" s="29"/>
    </row>
    <row r="778" spans="4:10" ht="25.5">
      <c r="D778" s="31">
        <v>12895</v>
      </c>
      <c r="E778" s="32" t="s">
        <v>7648</v>
      </c>
      <c r="F778" s="33" t="s">
        <v>7535</v>
      </c>
      <c r="G778" s="34">
        <v>5.0000000000000001E-3</v>
      </c>
      <c r="H778" s="471">
        <f>SUMIF(Insumos!B:B,D778,Insumos!G:G)</f>
        <v>6.33</v>
      </c>
      <c r="I778" s="30">
        <f t="shared" si="26"/>
        <v>0.03</v>
      </c>
      <c r="J778" s="29"/>
    </row>
    <row r="779" spans="4:10">
      <c r="D779" s="31">
        <v>2711</v>
      </c>
      <c r="E779" s="32" t="s">
        <v>9726</v>
      </c>
      <c r="F779" s="33" t="s">
        <v>7535</v>
      </c>
      <c r="G779" s="34">
        <v>2.0000000000000001E-4</v>
      </c>
      <c r="H779" s="471">
        <f>SUMIF(Insumos!B:B,D779,Insumos!G:G)</f>
        <v>86.13</v>
      </c>
      <c r="I779" s="30">
        <f t="shared" si="26"/>
        <v>0.02</v>
      </c>
      <c r="J779" s="29"/>
    </row>
    <row r="780" spans="4:10">
      <c r="D780" s="31">
        <v>11284</v>
      </c>
      <c r="E780" s="32" t="s">
        <v>9394</v>
      </c>
      <c r="F780" s="33" t="s">
        <v>7535</v>
      </c>
      <c r="G780" s="34">
        <v>5.9999999999999995E-4</v>
      </c>
      <c r="H780" s="471">
        <f>SUMIF(Insumos!B:B,D780,Insumos!G:G)</f>
        <v>53.2</v>
      </c>
      <c r="I780" s="30">
        <f t="shared" si="26"/>
        <v>0.03</v>
      </c>
      <c r="J780" s="29"/>
    </row>
    <row r="781" spans="4:10">
      <c r="D781" s="31">
        <v>10492</v>
      </c>
      <c r="E781" s="32" t="s">
        <v>7887</v>
      </c>
      <c r="F781" s="33" t="s">
        <v>7535</v>
      </c>
      <c r="G781" s="34">
        <v>3.7400000000000003E-2</v>
      </c>
      <c r="H781" s="471">
        <f>SUMIF(Insumos!B:B,D781,Insumos!G:G)</f>
        <v>86.13</v>
      </c>
      <c r="I781" s="30">
        <f t="shared" si="26"/>
        <v>3.22</v>
      </c>
      <c r="J781" s="29"/>
    </row>
    <row r="782" spans="4:10">
      <c r="D782" s="31">
        <v>11280</v>
      </c>
      <c r="E782" s="32" t="s">
        <v>7626</v>
      </c>
      <c r="F782" s="33" t="s">
        <v>7535</v>
      </c>
      <c r="G782" s="34">
        <v>5.9999999999999995E-4</v>
      </c>
      <c r="H782" s="471">
        <f>SUMIF(Insumos!B:B,D782,Insumos!G:G)</f>
        <v>101.43</v>
      </c>
      <c r="I782" s="30">
        <f t="shared" si="26"/>
        <v>0.06</v>
      </c>
      <c r="J782" s="29"/>
    </row>
    <row r="783" spans="4:10">
      <c r="D783" s="31">
        <v>1379</v>
      </c>
      <c r="E783" s="32" t="s">
        <v>8697</v>
      </c>
      <c r="F783" s="33" t="s">
        <v>7537</v>
      </c>
      <c r="G783" s="34">
        <v>13.557700000000001</v>
      </c>
      <c r="H783" s="471">
        <f>SUMIF(Insumos!B:B,D783,Insumos!G:G)</f>
        <v>0.34</v>
      </c>
      <c r="I783" s="30">
        <f t="shared" si="26"/>
        <v>4.6100000000000003</v>
      </c>
      <c r="J783" s="29"/>
    </row>
    <row r="784" spans="4:10">
      <c r="D784" s="31">
        <v>4719</v>
      </c>
      <c r="E784" s="32" t="s">
        <v>7354</v>
      </c>
      <c r="F784" s="33" t="s">
        <v>7535</v>
      </c>
      <c r="G784" s="34">
        <v>4.0000000000000002E-4</v>
      </c>
      <c r="H784" s="471">
        <f>SUMIF(Insumos!B:B,D784,Insumos!G:G)</f>
        <v>8.9700000000000006</v>
      </c>
      <c r="I784" s="30">
        <f t="shared" si="26"/>
        <v>0</v>
      </c>
      <c r="J784" s="29"/>
    </row>
    <row r="785" spans="4:10">
      <c r="D785" s="31">
        <v>4174</v>
      </c>
      <c r="E785" s="32" t="s">
        <v>8771</v>
      </c>
      <c r="F785" s="33" t="s">
        <v>7535</v>
      </c>
      <c r="G785" s="34">
        <v>5.0000000000000001E-4</v>
      </c>
      <c r="H785" s="471">
        <f>SUMIF(Insumos!B:B,D785,Insumos!G:G)</f>
        <v>6.4</v>
      </c>
      <c r="I785" s="30">
        <f t="shared" si="26"/>
        <v>0</v>
      </c>
      <c r="J785" s="29"/>
    </row>
    <row r="786" spans="4:10">
      <c r="D786" s="31">
        <v>11245</v>
      </c>
      <c r="E786" s="32" t="s">
        <v>8908</v>
      </c>
      <c r="F786" s="33" t="s">
        <v>7535</v>
      </c>
      <c r="G786" s="34">
        <v>6.9999999999999999E-4</v>
      </c>
      <c r="H786" s="471">
        <f>SUMIF(Insumos!B:B,D786,Insumos!G:G)</f>
        <v>9.1999999999999993</v>
      </c>
      <c r="I786" s="30">
        <f t="shared" si="26"/>
        <v>0.01</v>
      </c>
      <c r="J786" s="29"/>
    </row>
    <row r="787" spans="4:10">
      <c r="D787" s="31">
        <v>10997</v>
      </c>
      <c r="E787" s="32" t="s">
        <v>8901</v>
      </c>
      <c r="F787" s="33" t="s">
        <v>7537</v>
      </c>
      <c r="G787" s="34">
        <v>2.2162000000000002</v>
      </c>
      <c r="H787" s="471">
        <f>SUMIF(Insumos!B:B,D787,Insumos!G:G)</f>
        <v>15.65</v>
      </c>
      <c r="I787" s="30">
        <f t="shared" si="26"/>
        <v>34.68</v>
      </c>
      <c r="J787" s="29"/>
    </row>
    <row r="788" spans="4:10">
      <c r="D788" s="31">
        <v>11246</v>
      </c>
      <c r="E788" s="32" t="s">
        <v>8909</v>
      </c>
      <c r="F788" s="33" t="s">
        <v>8910</v>
      </c>
      <c r="G788" s="34">
        <v>6.9999999999999999E-4</v>
      </c>
      <c r="H788" s="471">
        <f>SUMIF(Insumos!B:B,D788,Insumos!G:G)</f>
        <v>13.31</v>
      </c>
      <c r="I788" s="30">
        <f t="shared" si="26"/>
        <v>0.01</v>
      </c>
      <c r="J788" s="29"/>
    </row>
    <row r="789" spans="4:10" ht="25.5">
      <c r="D789" s="31">
        <v>11282</v>
      </c>
      <c r="E789" s="32" t="s">
        <v>9228</v>
      </c>
      <c r="F789" s="33" t="s">
        <v>7535</v>
      </c>
      <c r="G789" s="34">
        <v>5.9999999999999995E-4</v>
      </c>
      <c r="H789" s="471">
        <f>SUMIF(Insumos!B:B,D789,Insumos!G:G)</f>
        <v>291.60000000000002</v>
      </c>
      <c r="I789" s="30">
        <f t="shared" si="26"/>
        <v>0.17</v>
      </c>
      <c r="J789" s="29"/>
    </row>
    <row r="790" spans="4:10" ht="25.5">
      <c r="D790" s="31">
        <v>11273</v>
      </c>
      <c r="E790" s="32" t="s">
        <v>7956</v>
      </c>
      <c r="F790" s="33" t="s">
        <v>7535</v>
      </c>
      <c r="G790" s="34">
        <v>5.9999999999999995E-4</v>
      </c>
      <c r="H790" s="471">
        <f>SUMIF(Insumos!B:B,D790,Insumos!G:G)</f>
        <v>117</v>
      </c>
      <c r="I790" s="30">
        <f t="shared" si="26"/>
        <v>7.0000000000000007E-2</v>
      </c>
      <c r="J790" s="29"/>
    </row>
    <row r="791" spans="4:10">
      <c r="D791" s="31">
        <v>941</v>
      </c>
      <c r="E791" s="32" t="s">
        <v>8607</v>
      </c>
      <c r="F791" s="33" t="s">
        <v>7535</v>
      </c>
      <c r="G791" s="34">
        <v>1.2500000000000001E-2</v>
      </c>
      <c r="H791" s="471">
        <f>SUMIF(Insumos!B:B,D791,Insumos!G:G)</f>
        <v>53.6</v>
      </c>
      <c r="I791" s="30">
        <f t="shared" si="26"/>
        <v>0.67</v>
      </c>
      <c r="J791" s="29"/>
    </row>
    <row r="792" spans="4:10">
      <c r="D792" s="31">
        <v>11285</v>
      </c>
      <c r="E792" s="32" t="s">
        <v>9395</v>
      </c>
      <c r="F792" s="33" t="s">
        <v>7535</v>
      </c>
      <c r="G792" s="34">
        <v>2.9999999999999997E-4</v>
      </c>
      <c r="H792" s="471">
        <f>SUMIF(Insumos!B:B,D792,Insumos!G:G)</f>
        <v>2172.64</v>
      </c>
      <c r="I792" s="30">
        <f t="shared" si="26"/>
        <v>0.65</v>
      </c>
      <c r="J792" s="29"/>
    </row>
    <row r="793" spans="4:10">
      <c r="D793" s="31">
        <v>11274</v>
      </c>
      <c r="E793" s="32" t="s">
        <v>7957</v>
      </c>
      <c r="F793" s="33" t="s">
        <v>7535</v>
      </c>
      <c r="G793" s="34">
        <v>8.9999999999999998E-4</v>
      </c>
      <c r="H793" s="471">
        <f>SUMIF(Insumos!B:B,D793,Insumos!G:G)</f>
        <v>10.26</v>
      </c>
      <c r="I793" s="30">
        <f t="shared" si="26"/>
        <v>0.01</v>
      </c>
      <c r="J793" s="29"/>
    </row>
    <row r="794" spans="4:10">
      <c r="D794" s="31">
        <v>12892</v>
      </c>
      <c r="E794" s="32" t="s">
        <v>7644</v>
      </c>
      <c r="F794" s="33" t="s">
        <v>7645</v>
      </c>
      <c r="G794" s="34">
        <v>1.9199999999999998E-2</v>
      </c>
      <c r="H794" s="471">
        <f>SUMIF(Insumos!B:B,D794,Insumos!G:G)</f>
        <v>5.69</v>
      </c>
      <c r="I794" s="30">
        <f t="shared" si="26"/>
        <v>0.11</v>
      </c>
      <c r="J794" s="29"/>
    </row>
    <row r="795" spans="4:10">
      <c r="D795" s="31">
        <v>11286</v>
      </c>
      <c r="E795" s="32" t="s">
        <v>9396</v>
      </c>
      <c r="F795" s="33" t="s">
        <v>7535</v>
      </c>
      <c r="G795" s="34">
        <v>8.9999999999999998E-4</v>
      </c>
      <c r="H795" s="471">
        <f>SUMIF(Insumos!B:B,D795,Insumos!G:G)</f>
        <v>216.94</v>
      </c>
      <c r="I795" s="30">
        <f t="shared" si="26"/>
        <v>0.2</v>
      </c>
      <c r="J795" s="29"/>
    </row>
    <row r="796" spans="4:10">
      <c r="D796" s="31">
        <v>4729</v>
      </c>
      <c r="E796" s="32" t="s">
        <v>9191</v>
      </c>
      <c r="F796" s="33" t="s">
        <v>7535</v>
      </c>
      <c r="G796" s="34">
        <v>1E-4</v>
      </c>
      <c r="H796" s="471">
        <f>SUMIF(Insumos!B:B,D796,Insumos!G:G)</f>
        <v>12.37</v>
      </c>
      <c r="I796" s="30">
        <f t="shared" si="26"/>
        <v>0</v>
      </c>
      <c r="J796" s="29"/>
    </row>
    <row r="797" spans="4:10">
      <c r="D797" s="31">
        <v>11264</v>
      </c>
      <c r="E797" s="32" t="s">
        <v>6967</v>
      </c>
      <c r="F797" s="33" t="s">
        <v>7535</v>
      </c>
      <c r="G797" s="34">
        <v>2.0000000000000001E-4</v>
      </c>
      <c r="H797" s="471">
        <f>SUMIF(Insumos!B:B,D797,Insumos!G:G)</f>
        <v>8.57</v>
      </c>
      <c r="I797" s="30">
        <f t="shared" si="26"/>
        <v>0</v>
      </c>
      <c r="J797" s="29"/>
    </row>
    <row r="798" spans="4:10">
      <c r="D798" s="31">
        <v>11265</v>
      </c>
      <c r="E798" s="32" t="s">
        <v>7952</v>
      </c>
      <c r="F798" s="33" t="s">
        <v>7535</v>
      </c>
      <c r="G798" s="34">
        <v>4.0000000000000002E-4</v>
      </c>
      <c r="H798" s="471">
        <f>SUMIF(Insumos!B:B,D798,Insumos!G:G)</f>
        <v>11.67</v>
      </c>
      <c r="I798" s="30">
        <f t="shared" si="26"/>
        <v>0</v>
      </c>
      <c r="J798" s="29"/>
    </row>
    <row r="799" spans="4:10">
      <c r="D799" s="31">
        <v>11270</v>
      </c>
      <c r="E799" s="32" t="s">
        <v>7953</v>
      </c>
      <c r="F799" s="33" t="s">
        <v>7535</v>
      </c>
      <c r="G799" s="34">
        <v>8.9999999999999998E-4</v>
      </c>
      <c r="H799" s="471">
        <f>SUMIF(Insumos!B:B,D799,Insumos!G:G)</f>
        <v>19.02</v>
      </c>
      <c r="I799" s="30">
        <f t="shared" si="26"/>
        <v>0.02</v>
      </c>
      <c r="J799" s="29"/>
    </row>
    <row r="800" spans="4:10">
      <c r="D800" s="31">
        <v>11243</v>
      </c>
      <c r="E800" s="32" t="s">
        <v>8906</v>
      </c>
      <c r="F800" s="33" t="s">
        <v>7535</v>
      </c>
      <c r="G800" s="34">
        <v>1E-4</v>
      </c>
      <c r="H800" s="471">
        <f>SUMIF(Insumos!B:B,D800,Insumos!G:G)</f>
        <v>12.76</v>
      </c>
      <c r="I800" s="30">
        <f t="shared" si="26"/>
        <v>0</v>
      </c>
      <c r="J800" s="29"/>
    </row>
    <row r="801" spans="4:10">
      <c r="D801" s="31">
        <v>10789</v>
      </c>
      <c r="E801" s="32" t="s">
        <v>8898</v>
      </c>
      <c r="F801" s="33" t="s">
        <v>7535</v>
      </c>
      <c r="G801" s="34">
        <v>2.0000000000000001E-4</v>
      </c>
      <c r="H801" s="471">
        <f>SUMIF(Insumos!B:B,D801,Insumos!G:G)</f>
        <v>7.05</v>
      </c>
      <c r="I801" s="30">
        <f t="shared" si="26"/>
        <v>0</v>
      </c>
      <c r="J801" s="29"/>
    </row>
    <row r="802" spans="4:10">
      <c r="D802" s="31">
        <v>1651</v>
      </c>
      <c r="E802" s="32" t="s">
        <v>8700</v>
      </c>
      <c r="F802" s="33" t="s">
        <v>8701</v>
      </c>
      <c r="G802" s="34">
        <v>6.7000000000000002E-3</v>
      </c>
      <c r="H802" s="471">
        <f>SUMIF(Insumos!B:B,D802,Insumos!G:G)</f>
        <v>4.3099999999999996</v>
      </c>
      <c r="I802" s="30">
        <f t="shared" si="26"/>
        <v>0.03</v>
      </c>
      <c r="J802" s="29"/>
    </row>
    <row r="803" spans="4:10">
      <c r="D803" s="31">
        <v>10788</v>
      </c>
      <c r="E803" s="32" t="s">
        <v>8897</v>
      </c>
      <c r="F803" s="33" t="s">
        <v>7535</v>
      </c>
      <c r="G803" s="34">
        <v>2.0000000000000001E-4</v>
      </c>
      <c r="H803" s="471">
        <f>SUMIF(Insumos!B:B,D803,Insumos!G:G)</f>
        <v>13.54</v>
      </c>
      <c r="I803" s="30">
        <f t="shared" si="26"/>
        <v>0</v>
      </c>
      <c r="J803" s="29"/>
    </row>
    <row r="804" spans="4:10" ht="25.5">
      <c r="D804" s="31">
        <v>1735</v>
      </c>
      <c r="E804" s="32" t="s">
        <v>8704</v>
      </c>
      <c r="F804" s="33" t="s">
        <v>9404</v>
      </c>
      <c r="G804" s="34">
        <v>2</v>
      </c>
      <c r="H804" s="471">
        <f>SUMIF(Insumos!B:B,D804,Insumos!G:G)</f>
        <v>15.26</v>
      </c>
      <c r="I804" s="30">
        <f t="shared" si="26"/>
        <v>30.52</v>
      </c>
      <c r="J804" s="29"/>
    </row>
    <row r="805" spans="4:10">
      <c r="D805" s="31">
        <v>10596</v>
      </c>
      <c r="E805" s="32" t="s">
        <v>8894</v>
      </c>
      <c r="F805" s="33" t="s">
        <v>7535</v>
      </c>
      <c r="G805" s="34">
        <v>3.7400000000000003E-2</v>
      </c>
      <c r="H805" s="471">
        <f>SUMIF(Insumos!B:B,D805,Insumos!G:G)</f>
        <v>2.5099999999999998</v>
      </c>
      <c r="I805" s="30">
        <f t="shared" si="26"/>
        <v>0.09</v>
      </c>
      <c r="J805" s="29"/>
    </row>
    <row r="806" spans="4:10">
      <c r="D806" s="31">
        <v>10599</v>
      </c>
      <c r="E806" s="32" t="s">
        <v>8895</v>
      </c>
      <c r="F806" s="33" t="s">
        <v>7535</v>
      </c>
      <c r="G806" s="34">
        <v>1.4999999999999999E-2</v>
      </c>
      <c r="H806" s="471">
        <f>SUMIF(Insumos!B:B,D806,Insumos!G:G)</f>
        <v>13.86</v>
      </c>
      <c r="I806" s="30">
        <f t="shared" si="26"/>
        <v>0.21</v>
      </c>
      <c r="J806" s="29"/>
    </row>
    <row r="807" spans="4:10">
      <c r="D807" s="31">
        <v>10790</v>
      </c>
      <c r="E807" s="32" t="s">
        <v>8899</v>
      </c>
      <c r="F807" s="33" t="s">
        <v>7535</v>
      </c>
      <c r="G807" s="34">
        <v>1E-4</v>
      </c>
      <c r="H807" s="471">
        <f>SUMIF(Insumos!B:B,D807,Insumos!G:G)</f>
        <v>13.35</v>
      </c>
      <c r="I807" s="30">
        <f t="shared" si="26"/>
        <v>0</v>
      </c>
      <c r="J807" s="29"/>
    </row>
    <row r="808" spans="4:10">
      <c r="D808" s="31">
        <v>10282</v>
      </c>
      <c r="E808" s="32" t="s">
        <v>7884</v>
      </c>
      <c r="F808" s="33" t="s">
        <v>7535</v>
      </c>
      <c r="G808" s="34">
        <v>2.0000000000000001E-4</v>
      </c>
      <c r="H808" s="471">
        <f>SUMIF(Insumos!B:B,D808,Insumos!G:G)</f>
        <v>13.08</v>
      </c>
      <c r="I808" s="30">
        <f t="shared" si="26"/>
        <v>0</v>
      </c>
      <c r="J808" s="29"/>
    </row>
    <row r="809" spans="4:10">
      <c r="D809" s="31">
        <v>11283</v>
      </c>
      <c r="E809" s="32" t="s">
        <v>9393</v>
      </c>
      <c r="F809" s="33" t="s">
        <v>7535</v>
      </c>
      <c r="G809" s="34">
        <v>2.9999999999999997E-4</v>
      </c>
      <c r="H809" s="471">
        <f>SUMIF(Insumos!B:B,D809,Insumos!G:G)</f>
        <v>386.16</v>
      </c>
      <c r="I809" s="30">
        <f t="shared" si="26"/>
        <v>0.12</v>
      </c>
      <c r="J809" s="29"/>
    </row>
    <row r="810" spans="4:10">
      <c r="D810" s="31">
        <v>11247</v>
      </c>
      <c r="E810" s="32" t="s">
        <v>8911</v>
      </c>
      <c r="F810" s="33" t="s">
        <v>7535</v>
      </c>
      <c r="G810" s="34">
        <v>1E-4</v>
      </c>
      <c r="H810" s="471">
        <f>SUMIF(Insumos!B:B,D810,Insumos!G:G)</f>
        <v>213.74</v>
      </c>
      <c r="I810" s="30">
        <f t="shared" si="26"/>
        <v>0.02</v>
      </c>
      <c r="J810" s="29"/>
    </row>
    <row r="811" spans="4:10">
      <c r="D811" s="31">
        <v>4728</v>
      </c>
      <c r="E811" s="32" t="s">
        <v>9190</v>
      </c>
      <c r="F811" s="33" t="s">
        <v>7535</v>
      </c>
      <c r="G811" s="34">
        <v>4.0000000000000002E-4</v>
      </c>
      <c r="H811" s="471">
        <f>SUMIF(Insumos!B:B,D811,Insumos!G:G)</f>
        <v>7.4</v>
      </c>
      <c r="I811" s="30">
        <f t="shared" si="26"/>
        <v>0</v>
      </c>
      <c r="J811" s="29"/>
    </row>
    <row r="812" spans="4:10">
      <c r="D812" s="31">
        <v>11271</v>
      </c>
      <c r="E812" s="32" t="s">
        <v>7954</v>
      </c>
      <c r="F812" s="33" t="s">
        <v>7535</v>
      </c>
      <c r="G812" s="34">
        <v>2.9999999999999997E-4</v>
      </c>
      <c r="H812" s="471">
        <f>SUMIF(Insumos!B:B,D812,Insumos!G:G)</f>
        <v>45.06</v>
      </c>
      <c r="I812" s="30">
        <f t="shared" si="26"/>
        <v>0.01</v>
      </c>
      <c r="J812" s="29"/>
    </row>
    <row r="813" spans="4:10">
      <c r="D813" s="31">
        <v>10586</v>
      </c>
      <c r="E813" s="32" t="s">
        <v>8891</v>
      </c>
      <c r="F813" s="33" t="s">
        <v>7535</v>
      </c>
      <c r="G813" s="34">
        <v>5.9999999999999995E-4</v>
      </c>
      <c r="H813" s="471">
        <f>SUMIF(Insumos!B:B,D813,Insumos!G:G)</f>
        <v>20.58</v>
      </c>
      <c r="I813" s="30">
        <f t="shared" si="26"/>
        <v>0.01</v>
      </c>
      <c r="J813" s="29"/>
    </row>
    <row r="814" spans="4:10">
      <c r="D814" s="31">
        <v>2378</v>
      </c>
      <c r="E814" s="32" t="s">
        <v>7325</v>
      </c>
      <c r="F814" s="33" t="s">
        <v>7535</v>
      </c>
      <c r="G814" s="34">
        <v>0.58199999999999996</v>
      </c>
      <c r="H814" s="471">
        <f>SUMIF(Insumos!B:B,D814,Insumos!G:G)</f>
        <v>2.74</v>
      </c>
      <c r="I814" s="30">
        <f t="shared" si="26"/>
        <v>1.59</v>
      </c>
      <c r="J814" s="29"/>
    </row>
    <row r="815" spans="4:10">
      <c r="D815" s="699"/>
      <c r="E815" s="699"/>
      <c r="F815" s="699"/>
      <c r="G815" s="699"/>
      <c r="H815" s="234" t="s">
        <v>9454</v>
      </c>
      <c r="I815" s="30">
        <f>SUM(I763:I814)</f>
        <v>119.81</v>
      </c>
      <c r="J815" s="29"/>
    </row>
    <row r="816" spans="4:10">
      <c r="D816" s="228"/>
      <c r="E816" s="229"/>
      <c r="F816" s="229"/>
      <c r="G816" s="230"/>
      <c r="H816" s="235"/>
      <c r="I816" s="30"/>
      <c r="J816" s="29"/>
    </row>
    <row r="817" spans="2:12">
      <c r="D817" s="228"/>
      <c r="E817" s="229"/>
      <c r="F817" s="229"/>
      <c r="G817" s="230"/>
      <c r="H817" s="235" t="s">
        <v>8317</v>
      </c>
      <c r="I817" s="30">
        <f>TRUNC(I762+I815+I816,2)</f>
        <v>209.68</v>
      </c>
      <c r="J817" s="29"/>
    </row>
    <row r="818" spans="2:12">
      <c r="B818" s="25"/>
      <c r="C818" s="25"/>
      <c r="D818" s="35"/>
      <c r="E818" s="35"/>
      <c r="F818" s="35"/>
      <c r="G818" s="36"/>
      <c r="H818" s="236"/>
      <c r="I818" s="39"/>
      <c r="J818" s="38"/>
      <c r="K818" s="25"/>
      <c r="L818" s="39"/>
    </row>
    <row r="820" spans="2:12">
      <c r="D820" s="702"/>
      <c r="E820" s="702"/>
      <c r="F820" s="702"/>
      <c r="G820" s="702"/>
      <c r="H820" s="702"/>
      <c r="I820" s="702"/>
    </row>
    <row r="821" spans="2:12">
      <c r="B821" s="419" t="s">
        <v>2316</v>
      </c>
      <c r="C821" s="419" t="s">
        <v>8244</v>
      </c>
      <c r="D821" s="419">
        <v>6029</v>
      </c>
      <c r="E821" s="690" t="str">
        <f>VLOOKUP(D821,ORSE!$C:$F,2)</f>
        <v>LOGOTIPO DA CODEVASF EM ESTRUTURAS TÉRREAS</v>
      </c>
      <c r="F821" s="691"/>
      <c r="G821" s="691"/>
      <c r="H821" s="692"/>
      <c r="I821" s="696" t="str">
        <f>VLOOKUP(D821,ORSE!$C:$F,3)</f>
        <v>UN</v>
      </c>
      <c r="J821" s="29"/>
      <c r="K821" s="422">
        <f>I859</f>
        <v>528.35</v>
      </c>
      <c r="L821" s="422">
        <f>VLOOKUP(D821,ORSE!$C:$F,4)</f>
        <v>675.27</v>
      </c>
    </row>
    <row r="822" spans="2:12">
      <c r="B822" s="423"/>
      <c r="C822" s="423"/>
      <c r="D822" s="423"/>
      <c r="E822" s="693"/>
      <c r="F822" s="694"/>
      <c r="G822" s="694"/>
      <c r="H822" s="695"/>
      <c r="I822" s="697"/>
      <c r="J822" s="29"/>
    </row>
    <row r="823" spans="2:12">
      <c r="D823" s="427" t="s">
        <v>7844</v>
      </c>
      <c r="E823" s="427" t="s">
        <v>8294</v>
      </c>
      <c r="F823" s="427" t="s">
        <v>7845</v>
      </c>
      <c r="G823" s="428" t="s">
        <v>7846</v>
      </c>
      <c r="H823" s="470" t="s">
        <v>7847</v>
      </c>
      <c r="I823" s="429" t="s">
        <v>8254</v>
      </c>
      <c r="J823" s="29"/>
    </row>
    <row r="824" spans="2:12">
      <c r="D824" s="698" t="s">
        <v>981</v>
      </c>
      <c r="E824" s="698"/>
      <c r="F824" s="698"/>
      <c r="G824" s="698"/>
      <c r="H824" s="698"/>
      <c r="I824" s="698"/>
      <c r="J824" s="29"/>
    </row>
    <row r="825" spans="2:12">
      <c r="D825" s="31">
        <v>54</v>
      </c>
      <c r="E825" s="32" t="s">
        <v>214</v>
      </c>
      <c r="F825" s="33" t="s">
        <v>7328</v>
      </c>
      <c r="G825" s="34">
        <v>4.5928000000000004</v>
      </c>
      <c r="H825" s="471">
        <f>SUMIF(Insumos!B:B,D825,Insumos!G:G)</f>
        <v>20.81</v>
      </c>
      <c r="I825" s="30">
        <f t="shared" ref="I825:I830" si="27">(G825*H825)</f>
        <v>95.58</v>
      </c>
      <c r="J825" s="29"/>
      <c r="K825" s="413"/>
    </row>
    <row r="826" spans="2:12">
      <c r="D826" s="31" t="s">
        <v>8349</v>
      </c>
      <c r="E826" s="32" t="s">
        <v>6994</v>
      </c>
      <c r="F826" s="33" t="s">
        <v>7328</v>
      </c>
      <c r="G826" s="34">
        <v>13.7128</v>
      </c>
      <c r="H826" s="471">
        <f>SUMIF(Insumos!B:B,D826,Insumos!G:G)</f>
        <v>13.51</v>
      </c>
      <c r="I826" s="30">
        <f t="shared" si="27"/>
        <v>185.26</v>
      </c>
      <c r="J826" s="29"/>
      <c r="K826" s="413"/>
    </row>
    <row r="827" spans="2:12">
      <c r="D827" s="31">
        <v>6111</v>
      </c>
      <c r="E827" s="32" t="s">
        <v>46</v>
      </c>
      <c r="F827" s="33" t="s">
        <v>7328</v>
      </c>
      <c r="G827" s="34">
        <v>13.152799999999999</v>
      </c>
      <c r="H827" s="471">
        <f>SUMIF(Insumos!B:B,D827,Insumos!G:G)</f>
        <v>11.11</v>
      </c>
      <c r="I827" s="30">
        <f t="shared" si="27"/>
        <v>146.13</v>
      </c>
      <c r="J827" s="29"/>
      <c r="K827" s="413"/>
    </row>
    <row r="828" spans="2:12">
      <c r="D828" s="31">
        <v>10517</v>
      </c>
      <c r="E828" s="32" t="s">
        <v>7888</v>
      </c>
      <c r="F828" s="33" t="s">
        <v>9079</v>
      </c>
      <c r="G828" s="34">
        <v>1.34E-2</v>
      </c>
      <c r="H828" s="471">
        <f>SUMIF(Insumos!B:B,D828,Insumos!G:G)</f>
        <v>255.26</v>
      </c>
      <c r="I828" s="30">
        <f t="shared" si="27"/>
        <v>3.42</v>
      </c>
      <c r="J828" s="29"/>
      <c r="K828" s="413"/>
    </row>
    <row r="829" spans="2:12">
      <c r="D829" s="31">
        <v>10761</v>
      </c>
      <c r="E829" s="32" t="s">
        <v>8896</v>
      </c>
      <c r="F829" s="33" t="s">
        <v>7535</v>
      </c>
      <c r="G829" s="34">
        <v>3.4279999999999999</v>
      </c>
      <c r="H829" s="471">
        <f>SUMIF(Insumos!B:B,D829,Insumos!G:G)</f>
        <v>1.96</v>
      </c>
      <c r="I829" s="30">
        <f t="shared" si="27"/>
        <v>6.72</v>
      </c>
      <c r="J829" s="29"/>
      <c r="K829" s="413"/>
    </row>
    <row r="830" spans="2:12">
      <c r="D830" s="31">
        <v>10362</v>
      </c>
      <c r="E830" s="32" t="s">
        <v>7885</v>
      </c>
      <c r="F830" s="33" t="s">
        <v>7535</v>
      </c>
      <c r="G830" s="34">
        <v>0.1515</v>
      </c>
      <c r="H830" s="471">
        <f>SUMIF(Insumos!B:B,D830,Insumos!G:G)</f>
        <v>4.42</v>
      </c>
      <c r="I830" s="30">
        <f t="shared" si="27"/>
        <v>0.67</v>
      </c>
      <c r="J830" s="29"/>
      <c r="K830" s="413"/>
    </row>
    <row r="831" spans="2:12">
      <c r="D831" s="699"/>
      <c r="E831" s="699"/>
      <c r="F831" s="699"/>
      <c r="G831" s="699"/>
      <c r="H831" s="234" t="s">
        <v>9454</v>
      </c>
      <c r="I831" s="30">
        <f>SUM(I824:I830)</f>
        <v>437.78</v>
      </c>
      <c r="J831" s="29"/>
      <c r="K831" s="413"/>
    </row>
    <row r="832" spans="2:12">
      <c r="D832" s="698" t="s">
        <v>996</v>
      </c>
      <c r="E832" s="698"/>
      <c r="F832" s="698"/>
      <c r="G832" s="698"/>
      <c r="H832" s="698"/>
      <c r="I832" s="698"/>
      <c r="J832" s="29"/>
    </row>
    <row r="833" spans="4:10">
      <c r="D833" s="31">
        <v>158</v>
      </c>
      <c r="E833" s="32" t="s">
        <v>9398</v>
      </c>
      <c r="F833" s="33" t="s">
        <v>7535</v>
      </c>
      <c r="G833" s="34">
        <v>3.4289999999999998</v>
      </c>
      <c r="H833" s="471">
        <f>SUMIF(Insumos!B:B,D833,Insumos!G:G)</f>
        <v>7.83</v>
      </c>
      <c r="I833" s="30">
        <f>(G833*H833)</f>
        <v>26.85</v>
      </c>
      <c r="J833" s="29"/>
    </row>
    <row r="834" spans="4:10">
      <c r="D834" s="31">
        <v>12893</v>
      </c>
      <c r="E834" s="32" t="s">
        <v>7646</v>
      </c>
      <c r="F834" s="33" t="s">
        <v>7645</v>
      </c>
      <c r="G834" s="34">
        <v>2.69E-2</v>
      </c>
      <c r="H834" s="471">
        <f>SUMIF(Insumos!B:B,D834,Insumos!G:G)</f>
        <v>30.36</v>
      </c>
      <c r="I834" s="30">
        <f t="shared" ref="I834:I856" si="28">(G834*H834)</f>
        <v>0.82</v>
      </c>
      <c r="J834" s="29"/>
    </row>
    <row r="835" spans="4:10" ht="25.5">
      <c r="D835" s="31">
        <v>12894</v>
      </c>
      <c r="E835" s="32" t="s">
        <v>7647</v>
      </c>
      <c r="F835" s="33" t="s">
        <v>7535</v>
      </c>
      <c r="G835" s="34">
        <v>6.7000000000000002E-3</v>
      </c>
      <c r="H835" s="471">
        <f>SUMIF(Insumos!B:B,D835,Insumos!G:G)</f>
        <v>8.2200000000000006</v>
      </c>
      <c r="I835" s="30">
        <f t="shared" si="28"/>
        <v>0.06</v>
      </c>
      <c r="J835" s="29"/>
    </row>
    <row r="836" spans="4:10" ht="25.5">
      <c r="D836" s="31">
        <v>12895</v>
      </c>
      <c r="E836" s="32" t="s">
        <v>7648</v>
      </c>
      <c r="F836" s="33" t="s">
        <v>7535</v>
      </c>
      <c r="G836" s="34">
        <v>2.0199999999999999E-2</v>
      </c>
      <c r="H836" s="471">
        <f>SUMIF(Insumos!B:B,D836,Insumos!G:G)</f>
        <v>6.33</v>
      </c>
      <c r="I836" s="30">
        <f t="shared" si="28"/>
        <v>0.13</v>
      </c>
      <c r="J836" s="29"/>
    </row>
    <row r="837" spans="4:10">
      <c r="D837" s="31">
        <v>2711</v>
      </c>
      <c r="E837" s="32" t="s">
        <v>9726</v>
      </c>
      <c r="F837" s="33" t="s">
        <v>7535</v>
      </c>
      <c r="G837" s="34">
        <v>3.3E-3</v>
      </c>
      <c r="H837" s="471">
        <f>SUMIF(Insumos!B:B,D837,Insumos!G:G)</f>
        <v>86.13</v>
      </c>
      <c r="I837" s="30">
        <f t="shared" si="28"/>
        <v>0.28000000000000003</v>
      </c>
      <c r="J837" s="29"/>
    </row>
    <row r="838" spans="4:10">
      <c r="D838" s="31">
        <v>10492</v>
      </c>
      <c r="E838" s="32" t="s">
        <v>7887</v>
      </c>
      <c r="F838" s="33" t="s">
        <v>7535</v>
      </c>
      <c r="G838" s="34">
        <v>0.1515</v>
      </c>
      <c r="H838" s="471">
        <f>SUMIF(Insumos!B:B,D838,Insumos!G:G)</f>
        <v>86.13</v>
      </c>
      <c r="I838" s="30">
        <f t="shared" si="28"/>
        <v>13.05</v>
      </c>
      <c r="J838" s="29"/>
    </row>
    <row r="839" spans="4:10">
      <c r="D839" s="31">
        <v>4174</v>
      </c>
      <c r="E839" s="32" t="s">
        <v>8771</v>
      </c>
      <c r="F839" s="33" t="s">
        <v>7535</v>
      </c>
      <c r="G839" s="34">
        <v>8.6E-3</v>
      </c>
      <c r="H839" s="471">
        <f>SUMIF(Insumos!B:B,D839,Insumos!G:G)</f>
        <v>6.4</v>
      </c>
      <c r="I839" s="30">
        <f t="shared" si="28"/>
        <v>0.06</v>
      </c>
      <c r="J839" s="29"/>
    </row>
    <row r="840" spans="4:10">
      <c r="D840" s="31">
        <v>11252</v>
      </c>
      <c r="E840" s="32" t="s">
        <v>8916</v>
      </c>
      <c r="F840" s="33" t="s">
        <v>7535</v>
      </c>
      <c r="G840" s="34">
        <v>1.6999999999999999E-3</v>
      </c>
      <c r="H840" s="471">
        <f>SUMIF(Insumos!B:B,D840,Insumos!G:G)</f>
        <v>109.07</v>
      </c>
      <c r="I840" s="30">
        <f t="shared" si="28"/>
        <v>0.19</v>
      </c>
      <c r="J840" s="29"/>
    </row>
    <row r="841" spans="4:10">
      <c r="D841" s="31">
        <v>4725</v>
      </c>
      <c r="E841" s="32" t="s">
        <v>9189</v>
      </c>
      <c r="F841" s="33" t="s">
        <v>7535</v>
      </c>
      <c r="G841" s="34">
        <v>6.7999999999999996E-3</v>
      </c>
      <c r="H841" s="471">
        <f>SUMIF(Insumos!B:B,D841,Insumos!G:G)</f>
        <v>11.9</v>
      </c>
      <c r="I841" s="30">
        <f t="shared" si="28"/>
        <v>0.08</v>
      </c>
      <c r="J841" s="29"/>
    </row>
    <row r="842" spans="4:10">
      <c r="D842" s="31">
        <v>941</v>
      </c>
      <c r="E842" s="32" t="s">
        <v>8607</v>
      </c>
      <c r="F842" s="33" t="s">
        <v>7535</v>
      </c>
      <c r="G842" s="34">
        <v>5.0500000000000003E-2</v>
      </c>
      <c r="H842" s="471">
        <f>SUMIF(Insumos!B:B,D842,Insumos!G:G)</f>
        <v>53.6</v>
      </c>
      <c r="I842" s="30">
        <f t="shared" si="28"/>
        <v>2.71</v>
      </c>
      <c r="J842" s="29"/>
    </row>
    <row r="843" spans="4:10">
      <c r="D843" s="31">
        <v>1332</v>
      </c>
      <c r="E843" s="32" t="s">
        <v>8694</v>
      </c>
      <c r="F843" s="33" t="s">
        <v>8695</v>
      </c>
      <c r="G843" s="34">
        <v>1.1200000000000001</v>
      </c>
      <c r="H843" s="471">
        <f>SUMIF(Insumos!B:B,D843,Insumos!G:G)</f>
        <v>4.8499999999999996</v>
      </c>
      <c r="I843" s="30">
        <f t="shared" si="28"/>
        <v>5.43</v>
      </c>
      <c r="J843" s="29"/>
    </row>
    <row r="844" spans="4:10">
      <c r="D844" s="31">
        <v>3767</v>
      </c>
      <c r="E844" s="32" t="s">
        <v>6603</v>
      </c>
      <c r="F844" s="33" t="s">
        <v>7535</v>
      </c>
      <c r="G844" s="34">
        <v>2.8</v>
      </c>
      <c r="H844" s="471">
        <f>SUMIF(Insumos!B:B,D844,Insumos!G:G)</f>
        <v>0.31</v>
      </c>
      <c r="I844" s="30">
        <f t="shared" si="28"/>
        <v>0.87</v>
      </c>
      <c r="J844" s="29"/>
    </row>
    <row r="845" spans="4:10">
      <c r="D845" s="31">
        <v>12892</v>
      </c>
      <c r="E845" s="32" t="s">
        <v>7644</v>
      </c>
      <c r="F845" s="33" t="s">
        <v>7645</v>
      </c>
      <c r="G845" s="34">
        <v>7.7499999999999999E-2</v>
      </c>
      <c r="H845" s="471">
        <f>SUMIF(Insumos!B:B,D845,Insumos!G:G)</f>
        <v>5.69</v>
      </c>
      <c r="I845" s="30">
        <f t="shared" si="28"/>
        <v>0.44</v>
      </c>
      <c r="J845" s="29"/>
    </row>
    <row r="846" spans="4:10">
      <c r="D846" s="31">
        <v>4729</v>
      </c>
      <c r="E846" s="32" t="s">
        <v>9191</v>
      </c>
      <c r="F846" s="33" t="s">
        <v>7535</v>
      </c>
      <c r="G846" s="34">
        <v>1.6999999999999999E-3</v>
      </c>
      <c r="H846" s="471">
        <f>SUMIF(Insumos!B:B,D846,Insumos!G:G)</f>
        <v>12.37</v>
      </c>
      <c r="I846" s="30">
        <f t="shared" si="28"/>
        <v>0.02</v>
      </c>
      <c r="J846" s="29"/>
    </row>
    <row r="847" spans="4:10">
      <c r="D847" s="31">
        <v>1651</v>
      </c>
      <c r="E847" s="32" t="s">
        <v>8700</v>
      </c>
      <c r="F847" s="33" t="s">
        <v>8701</v>
      </c>
      <c r="G847" s="34">
        <v>2.69E-2</v>
      </c>
      <c r="H847" s="471">
        <f>SUMIF(Insumos!B:B,D847,Insumos!G:G)</f>
        <v>4.3099999999999996</v>
      </c>
      <c r="I847" s="30">
        <f t="shared" si="28"/>
        <v>0.12</v>
      </c>
      <c r="J847" s="29"/>
    </row>
    <row r="848" spans="4:10">
      <c r="D848" s="31">
        <v>10788</v>
      </c>
      <c r="E848" s="32" t="s">
        <v>8897</v>
      </c>
      <c r="F848" s="33" t="s">
        <v>7535</v>
      </c>
      <c r="G848" s="34">
        <v>3.3E-3</v>
      </c>
      <c r="H848" s="471">
        <f>SUMIF(Insumos!B:B,D848,Insumos!G:G)</f>
        <v>13.54</v>
      </c>
      <c r="I848" s="30">
        <f t="shared" si="28"/>
        <v>0.04</v>
      </c>
      <c r="J848" s="29"/>
    </row>
    <row r="849" spans="2:12">
      <c r="D849" s="31">
        <v>11251</v>
      </c>
      <c r="E849" s="32" t="s">
        <v>8915</v>
      </c>
      <c r="F849" s="33" t="s">
        <v>7535</v>
      </c>
      <c r="G849" s="34">
        <v>7.6999999999999999E-2</v>
      </c>
      <c r="H849" s="471">
        <f>SUMIF(Insumos!B:B,D849,Insumos!G:G)</f>
        <v>17.690000000000001</v>
      </c>
      <c r="I849" s="30">
        <f t="shared" si="28"/>
        <v>1.36</v>
      </c>
      <c r="J849" s="29"/>
    </row>
    <row r="850" spans="2:12">
      <c r="D850" s="31">
        <v>10596</v>
      </c>
      <c r="E850" s="32" t="s">
        <v>8894</v>
      </c>
      <c r="F850" s="33" t="s">
        <v>7535</v>
      </c>
      <c r="G850" s="34">
        <v>0.1515</v>
      </c>
      <c r="H850" s="471">
        <f>SUMIF(Insumos!B:B,D850,Insumos!G:G)</f>
        <v>2.5099999999999998</v>
      </c>
      <c r="I850" s="30">
        <f t="shared" si="28"/>
        <v>0.38</v>
      </c>
      <c r="J850" s="29"/>
    </row>
    <row r="851" spans="2:12">
      <c r="D851" s="31">
        <v>10599</v>
      </c>
      <c r="E851" s="32" t="s">
        <v>8895</v>
      </c>
      <c r="F851" s="33" t="s">
        <v>7535</v>
      </c>
      <c r="G851" s="34">
        <v>6.0600000000000001E-2</v>
      </c>
      <c r="H851" s="471">
        <f>SUMIF(Insumos!B:B,D851,Insumos!G:G)</f>
        <v>13.86</v>
      </c>
      <c r="I851" s="30">
        <f t="shared" si="28"/>
        <v>0.84</v>
      </c>
      <c r="J851" s="29"/>
    </row>
    <row r="852" spans="2:12">
      <c r="D852" s="31">
        <v>11250</v>
      </c>
      <c r="E852" s="32" t="s">
        <v>8914</v>
      </c>
      <c r="F852" s="33" t="s">
        <v>7535</v>
      </c>
      <c r="G852" s="34">
        <v>3.9399999999999998E-2</v>
      </c>
      <c r="H852" s="471">
        <f>SUMIF(Insumos!B:B,D852,Insumos!G:G)</f>
        <v>18.260000000000002</v>
      </c>
      <c r="I852" s="30">
        <f t="shared" si="28"/>
        <v>0.72</v>
      </c>
      <c r="J852" s="29"/>
    </row>
    <row r="853" spans="2:12">
      <c r="D853" s="31">
        <v>4728</v>
      </c>
      <c r="E853" s="32" t="s">
        <v>9190</v>
      </c>
      <c r="F853" s="33" t="s">
        <v>7535</v>
      </c>
      <c r="G853" s="34">
        <v>5.0000000000000001E-3</v>
      </c>
      <c r="H853" s="471">
        <f>SUMIF(Insumos!B:B,D853,Insumos!G:G)</f>
        <v>7.4</v>
      </c>
      <c r="I853" s="30">
        <f t="shared" si="28"/>
        <v>0.04</v>
      </c>
      <c r="J853" s="29"/>
    </row>
    <row r="854" spans="2:12">
      <c r="D854" s="31">
        <v>7356</v>
      </c>
      <c r="E854" s="32" t="s">
        <v>9434</v>
      </c>
      <c r="F854" s="33" t="s">
        <v>8695</v>
      </c>
      <c r="G854" s="34">
        <v>2.16</v>
      </c>
      <c r="H854" s="471">
        <f>SUMIF(Insumos!B:B,D854,Insumos!G:G)</f>
        <v>13.15</v>
      </c>
      <c r="I854" s="30">
        <f t="shared" si="28"/>
        <v>28.4</v>
      </c>
      <c r="J854" s="29"/>
    </row>
    <row r="855" spans="2:12">
      <c r="D855" s="31">
        <v>10583</v>
      </c>
      <c r="E855" s="32" t="s">
        <v>8889</v>
      </c>
      <c r="F855" s="33" t="s">
        <v>7535</v>
      </c>
      <c r="G855" s="34">
        <v>7.6999999999999999E-2</v>
      </c>
      <c r="H855" s="471">
        <f>SUMIF(Insumos!B:B,D855,Insumos!G:G)</f>
        <v>4.38</v>
      </c>
      <c r="I855" s="30">
        <f t="shared" si="28"/>
        <v>0.34</v>
      </c>
      <c r="J855" s="29"/>
    </row>
    <row r="856" spans="2:12">
      <c r="D856" s="31">
        <v>2378</v>
      </c>
      <c r="E856" s="32" t="s">
        <v>7325</v>
      </c>
      <c r="F856" s="33" t="s">
        <v>7535</v>
      </c>
      <c r="G856" s="34">
        <v>2.6770999999999998</v>
      </c>
      <c r="H856" s="471">
        <f>SUMIF(Insumos!B:B,D856,Insumos!G:G)</f>
        <v>2.74</v>
      </c>
      <c r="I856" s="30">
        <f t="shared" si="28"/>
        <v>7.34</v>
      </c>
      <c r="J856" s="29"/>
    </row>
    <row r="857" spans="2:12">
      <c r="D857" s="699"/>
      <c r="E857" s="699"/>
      <c r="F857" s="699"/>
      <c r="G857" s="699"/>
      <c r="H857" s="234" t="s">
        <v>9454</v>
      </c>
      <c r="I857" s="30">
        <f>SUM(I832:I856)</f>
        <v>90.57</v>
      </c>
      <c r="J857" s="29"/>
    </row>
    <row r="858" spans="2:12">
      <c r="D858" s="228"/>
      <c r="E858" s="229"/>
      <c r="F858" s="229"/>
      <c r="G858" s="230"/>
      <c r="H858" s="235"/>
      <c r="I858" s="30"/>
      <c r="J858" s="29"/>
    </row>
    <row r="859" spans="2:12">
      <c r="D859" s="228"/>
      <c r="E859" s="229"/>
      <c r="F859" s="229"/>
      <c r="G859" s="230"/>
      <c r="H859" s="235" t="s">
        <v>8317</v>
      </c>
      <c r="I859" s="30">
        <f>TRUNC(I831+I857+I858,2)</f>
        <v>528.35</v>
      </c>
      <c r="J859" s="29"/>
    </row>
    <row r="860" spans="2:12">
      <c r="B860" s="25"/>
      <c r="C860" s="25"/>
      <c r="D860" s="35"/>
      <c r="E860" s="35"/>
      <c r="F860" s="35"/>
      <c r="G860" s="36"/>
      <c r="H860" s="236"/>
      <c r="I860" s="39"/>
      <c r="J860" s="38"/>
      <c r="K860" s="25"/>
      <c r="L860" s="39"/>
    </row>
    <row r="862" spans="2:12">
      <c r="D862" s="702"/>
      <c r="E862" s="702"/>
      <c r="F862" s="702"/>
      <c r="G862" s="702"/>
      <c r="H862" s="702"/>
      <c r="I862" s="702"/>
    </row>
    <row r="863" spans="2:12">
      <c r="B863" s="419" t="s">
        <v>2316</v>
      </c>
      <c r="C863" s="419" t="s">
        <v>8244</v>
      </c>
      <c r="D863" s="419">
        <v>2372</v>
      </c>
      <c r="E863" s="690" t="str">
        <f>VLOOKUP(D863,ORSE!$C:$F,2)</f>
        <v>MURO EM ALVENARIA BLOCO CIMENTO, E= 0,09M, C/ ALV DE PEDRA 0,35 X 0,60M, COLU NAS CONCRETO ARMADO FCK = 15,0 MPA CADA 3,00M, C/ CHAPISCO, REBOCO E PINTURA  HIDRACOR OU SIMILAR</v>
      </c>
      <c r="F863" s="691"/>
      <c r="G863" s="691"/>
      <c r="H863" s="692"/>
      <c r="I863" s="696" t="str">
        <f>VLOOKUP(D863,ORSE!$C:$F,3)</f>
        <v>M2</v>
      </c>
      <c r="J863" s="29"/>
      <c r="K863" s="422">
        <f>I938</f>
        <v>117.56</v>
      </c>
      <c r="L863" s="422">
        <f>VLOOKUP(D863,ORSE!$C:$F,4)</f>
        <v>150.33000000000001</v>
      </c>
    </row>
    <row r="864" spans="2:12">
      <c r="B864" s="423"/>
      <c r="C864" s="423"/>
      <c r="D864" s="423"/>
      <c r="E864" s="693"/>
      <c r="F864" s="694"/>
      <c r="G864" s="694"/>
      <c r="H864" s="695"/>
      <c r="I864" s="697"/>
      <c r="J864" s="29"/>
    </row>
    <row r="865" spans="4:11">
      <c r="D865" s="427" t="s">
        <v>7844</v>
      </c>
      <c r="E865" s="427" t="s">
        <v>8294</v>
      </c>
      <c r="F865" s="427" t="s">
        <v>7845</v>
      </c>
      <c r="G865" s="428" t="s">
        <v>7846</v>
      </c>
      <c r="H865" s="470" t="s">
        <v>7847</v>
      </c>
      <c r="I865" s="429" t="s">
        <v>8254</v>
      </c>
      <c r="J865" s="29"/>
    </row>
    <row r="866" spans="4:11">
      <c r="D866" s="698" t="s">
        <v>981</v>
      </c>
      <c r="E866" s="698"/>
      <c r="F866" s="698"/>
      <c r="G866" s="698"/>
      <c r="H866" s="698"/>
      <c r="I866" s="698"/>
      <c r="J866" s="29"/>
    </row>
    <row r="867" spans="4:11">
      <c r="D867" s="31" t="s">
        <v>2683</v>
      </c>
      <c r="E867" s="32" t="s">
        <v>9348</v>
      </c>
      <c r="F867" s="33" t="s">
        <v>7328</v>
      </c>
      <c r="G867" s="34">
        <v>8.5500000000000007E-2</v>
      </c>
      <c r="H867" s="471">
        <f>SUMIF(Insumos!B:B,D867,Insumos!G:G)</f>
        <v>13.51</v>
      </c>
      <c r="I867" s="30">
        <f>(G867*H867)</f>
        <v>1.1599999999999999</v>
      </c>
      <c r="J867" s="29"/>
      <c r="K867" s="413"/>
    </row>
    <row r="868" spans="4:11">
      <c r="D868" s="31" t="s">
        <v>7972</v>
      </c>
      <c r="E868" s="32" t="s">
        <v>9105</v>
      </c>
      <c r="F868" s="33" t="s">
        <v>7328</v>
      </c>
      <c r="G868" s="34">
        <v>0.17799999999999999</v>
      </c>
      <c r="H868" s="471">
        <f>SUMIF(Insumos!B:B,D868,Insumos!G:G)</f>
        <v>13.51</v>
      </c>
      <c r="I868" s="30">
        <f t="shared" ref="I868:I874" si="29">(G868*H868)</f>
        <v>2.4</v>
      </c>
      <c r="J868" s="29"/>
      <c r="K868" s="413"/>
    </row>
    <row r="869" spans="4:11">
      <c r="D869" s="31" t="s">
        <v>2127</v>
      </c>
      <c r="E869" s="32" t="s">
        <v>6995</v>
      </c>
      <c r="F869" s="33" t="s">
        <v>7328</v>
      </c>
      <c r="G869" s="34">
        <v>1.7211000000000001</v>
      </c>
      <c r="H869" s="471">
        <f>SUMIF(Insumos!B:B,D869,Insumos!G:G)</f>
        <v>13.51</v>
      </c>
      <c r="I869" s="30">
        <f t="shared" si="29"/>
        <v>23.25</v>
      </c>
      <c r="J869" s="29"/>
      <c r="K869" s="413"/>
    </row>
    <row r="870" spans="4:11">
      <c r="D870" s="31" t="s">
        <v>8349</v>
      </c>
      <c r="E870" s="32" t="s">
        <v>6994</v>
      </c>
      <c r="F870" s="33" t="s">
        <v>7328</v>
      </c>
      <c r="G870" s="34">
        <v>4.58E-2</v>
      </c>
      <c r="H870" s="471">
        <f>SUMIF(Insumos!B:B,D870,Insumos!G:G)</f>
        <v>13.51</v>
      </c>
      <c r="I870" s="30">
        <f t="shared" si="29"/>
        <v>0.62</v>
      </c>
      <c r="J870" s="29"/>
      <c r="K870" s="413"/>
    </row>
    <row r="871" spans="4:11">
      <c r="D871" s="31">
        <v>6111</v>
      </c>
      <c r="E871" s="32" t="s">
        <v>46</v>
      </c>
      <c r="F871" s="33" t="s">
        <v>7328</v>
      </c>
      <c r="G871" s="34">
        <v>2.4653</v>
      </c>
      <c r="H871" s="471">
        <f>SUMIF(Insumos!B:B,D871,Insumos!G:G)</f>
        <v>11.11</v>
      </c>
      <c r="I871" s="30">
        <f t="shared" si="29"/>
        <v>27.39</v>
      </c>
      <c r="J871" s="29"/>
      <c r="K871" s="413"/>
    </row>
    <row r="872" spans="4:11">
      <c r="D872" s="31">
        <v>10517</v>
      </c>
      <c r="E872" s="32" t="s">
        <v>7888</v>
      </c>
      <c r="F872" s="33" t="s">
        <v>9079</v>
      </c>
      <c r="G872" s="34">
        <v>2.7000000000000001E-3</v>
      </c>
      <c r="H872" s="471">
        <f>SUMIF(Insumos!B:B,D872,Insumos!G:G)</f>
        <v>255.26</v>
      </c>
      <c r="I872" s="30">
        <f t="shared" si="29"/>
        <v>0.69</v>
      </c>
      <c r="J872" s="29"/>
      <c r="K872" s="413"/>
    </row>
    <row r="873" spans="4:11">
      <c r="D873" s="31">
        <v>10761</v>
      </c>
      <c r="E873" s="32" t="s">
        <v>8896</v>
      </c>
      <c r="F873" s="33" t="s">
        <v>7535</v>
      </c>
      <c r="G873" s="34">
        <v>0.65390000000000004</v>
      </c>
      <c r="H873" s="471">
        <f>SUMIF(Insumos!B:B,D873,Insumos!G:G)</f>
        <v>1.96</v>
      </c>
      <c r="I873" s="30">
        <f t="shared" si="29"/>
        <v>1.28</v>
      </c>
      <c r="J873" s="29"/>
      <c r="K873" s="413"/>
    </row>
    <row r="874" spans="4:11">
      <c r="D874" s="31">
        <v>10362</v>
      </c>
      <c r="E874" s="32" t="s">
        <v>7885</v>
      </c>
      <c r="F874" s="33" t="s">
        <v>7535</v>
      </c>
      <c r="G874" s="34">
        <v>2.9000000000000001E-2</v>
      </c>
      <c r="H874" s="471">
        <f>SUMIF(Insumos!B:B,D874,Insumos!G:G)</f>
        <v>4.42</v>
      </c>
      <c r="I874" s="30">
        <f t="shared" si="29"/>
        <v>0.13</v>
      </c>
      <c r="J874" s="29"/>
      <c r="K874" s="413"/>
    </row>
    <row r="875" spans="4:11">
      <c r="D875" s="699"/>
      <c r="E875" s="699"/>
      <c r="F875" s="699"/>
      <c r="G875" s="699"/>
      <c r="H875" s="234" t="s">
        <v>9454</v>
      </c>
      <c r="I875" s="30">
        <f>SUM(I866:I874)</f>
        <v>56.92</v>
      </c>
      <c r="J875" s="29"/>
    </row>
    <row r="876" spans="4:11">
      <c r="D876" s="698" t="s">
        <v>996</v>
      </c>
      <c r="E876" s="698"/>
      <c r="F876" s="698"/>
      <c r="G876" s="698"/>
      <c r="H876" s="698"/>
      <c r="I876" s="698"/>
      <c r="J876" s="29"/>
    </row>
    <row r="877" spans="4:11">
      <c r="D877" s="31">
        <v>11248</v>
      </c>
      <c r="E877" s="32" t="s">
        <v>8912</v>
      </c>
      <c r="F877" s="33" t="s">
        <v>7535</v>
      </c>
      <c r="G877" s="34">
        <v>0</v>
      </c>
      <c r="H877" s="471">
        <f>SUMIF(Insumos!B:B,D877,Insumos!G:G)</f>
        <v>235.13</v>
      </c>
      <c r="I877" s="30">
        <f>(G877*H877)</f>
        <v>0</v>
      </c>
      <c r="J877" s="29"/>
    </row>
    <row r="878" spans="4:11">
      <c r="D878" s="31">
        <v>11249</v>
      </c>
      <c r="E878" s="32" t="s">
        <v>8913</v>
      </c>
      <c r="F878" s="33" t="s">
        <v>7535</v>
      </c>
      <c r="G878" s="34">
        <v>0</v>
      </c>
      <c r="H878" s="471">
        <f>SUMIF(Insumos!B:B,D878,Insumos!G:G)</f>
        <v>532.35</v>
      </c>
      <c r="I878" s="30">
        <f>(G878*H878)</f>
        <v>0</v>
      </c>
      <c r="J878" s="29"/>
    </row>
    <row r="879" spans="4:11">
      <c r="D879" s="31">
        <v>81</v>
      </c>
      <c r="E879" s="32" t="s">
        <v>9355</v>
      </c>
      <c r="F879" s="33" t="s">
        <v>7537</v>
      </c>
      <c r="G879" s="34">
        <v>1.04</v>
      </c>
      <c r="H879" s="471">
        <f>SUMIF(Insumos!B:B,D879,Insumos!G:G)</f>
        <v>3.34</v>
      </c>
      <c r="I879" s="30">
        <f>(G879*H879)</f>
        <v>3.47</v>
      </c>
      <c r="J879" s="29"/>
    </row>
    <row r="880" spans="4:11">
      <c r="D880" s="31">
        <v>158</v>
      </c>
      <c r="E880" s="32" t="s">
        <v>9398</v>
      </c>
      <c r="F880" s="33" t="s">
        <v>7535</v>
      </c>
      <c r="G880" s="34">
        <v>0.65390000000000004</v>
      </c>
      <c r="H880" s="471">
        <f>SUMIF(Insumos!B:B,D880,Insumos!G:G)</f>
        <v>7.83</v>
      </c>
      <c r="I880" s="30">
        <f t="shared" ref="I880:I935" si="30">(G880*H880)</f>
        <v>5.12</v>
      </c>
      <c r="J880" s="29"/>
    </row>
    <row r="881" spans="4:10">
      <c r="D881" s="31">
        <v>333</v>
      </c>
      <c r="E881" s="32" t="s">
        <v>9407</v>
      </c>
      <c r="F881" s="33" t="s">
        <v>7537</v>
      </c>
      <c r="G881" s="34">
        <v>1.95E-2</v>
      </c>
      <c r="H881" s="471">
        <f>SUMIF(Insumos!B:B,D881,Insumos!G:G)</f>
        <v>9.7899999999999991</v>
      </c>
      <c r="I881" s="30">
        <f t="shared" si="30"/>
        <v>0.19</v>
      </c>
      <c r="J881" s="29"/>
    </row>
    <row r="882" spans="4:10">
      <c r="D882" s="31">
        <v>337</v>
      </c>
      <c r="E882" s="32" t="s">
        <v>9408</v>
      </c>
      <c r="F882" s="33" t="s">
        <v>7537</v>
      </c>
      <c r="G882" s="34">
        <v>2.0799999999999999E-2</v>
      </c>
      <c r="H882" s="471">
        <f>SUMIF(Insumos!B:B,D882,Insumos!G:G)</f>
        <v>7.37</v>
      </c>
      <c r="I882" s="30">
        <f t="shared" si="30"/>
        <v>0.15</v>
      </c>
      <c r="J882" s="29"/>
    </row>
    <row r="883" spans="4:10">
      <c r="D883" s="31">
        <v>10585</v>
      </c>
      <c r="E883" s="32" t="s">
        <v>8890</v>
      </c>
      <c r="F883" s="33" t="s">
        <v>7535</v>
      </c>
      <c r="G883" s="34">
        <v>0</v>
      </c>
      <c r="H883" s="471">
        <f>SUMIF(Insumos!B:B,D883,Insumos!G:G)</f>
        <v>15.27</v>
      </c>
      <c r="I883" s="30">
        <f t="shared" si="30"/>
        <v>0</v>
      </c>
      <c r="J883" s="29"/>
    </row>
    <row r="884" spans="4:10" ht="25.5">
      <c r="D884" s="31">
        <v>367</v>
      </c>
      <c r="E884" s="32" t="s">
        <v>9409</v>
      </c>
      <c r="F884" s="33" t="s">
        <v>7538</v>
      </c>
      <c r="G884" s="34">
        <v>1.47E-2</v>
      </c>
      <c r="H884" s="471">
        <f>SUMIF(Insumos!B:B,D884,Insumos!G:G)</f>
        <v>48.94</v>
      </c>
      <c r="I884" s="30">
        <f t="shared" si="30"/>
        <v>0.72</v>
      </c>
      <c r="J884" s="29"/>
    </row>
    <row r="885" spans="4:10" ht="25.5">
      <c r="D885" s="31">
        <v>370</v>
      </c>
      <c r="E885" s="32" t="s">
        <v>9410</v>
      </c>
      <c r="F885" s="33" t="s">
        <v>7538</v>
      </c>
      <c r="G885" s="34">
        <v>8.09E-2</v>
      </c>
      <c r="H885" s="471">
        <f>SUMIF(Insumos!B:B,D885,Insumos!G:G)</f>
        <v>39.15</v>
      </c>
      <c r="I885" s="30">
        <f t="shared" si="30"/>
        <v>3.17</v>
      </c>
      <c r="J885" s="29"/>
    </row>
    <row r="886" spans="4:10">
      <c r="D886" s="31">
        <v>650</v>
      </c>
      <c r="E886" s="32" t="s">
        <v>8807</v>
      </c>
      <c r="F886" s="33" t="s">
        <v>7535</v>
      </c>
      <c r="G886" s="34">
        <v>10.4061</v>
      </c>
      <c r="H886" s="471">
        <f>SUMIF(Insumos!B:B,D886,Insumos!G:G)</f>
        <v>1.29</v>
      </c>
      <c r="I886" s="30">
        <f t="shared" si="30"/>
        <v>13.42</v>
      </c>
      <c r="J886" s="29"/>
    </row>
    <row r="887" spans="4:10">
      <c r="D887" s="31">
        <v>12893</v>
      </c>
      <c r="E887" s="32" t="s">
        <v>7646</v>
      </c>
      <c r="F887" s="33" t="s">
        <v>7645</v>
      </c>
      <c r="G887" s="34">
        <v>5.0000000000000001E-3</v>
      </c>
      <c r="H887" s="471">
        <f>SUMIF(Insumos!B:B,D887,Insumos!G:G)</f>
        <v>30.36</v>
      </c>
      <c r="I887" s="30">
        <f t="shared" si="30"/>
        <v>0.15</v>
      </c>
      <c r="J887" s="29"/>
    </row>
    <row r="888" spans="4:10">
      <c r="D888" s="31">
        <v>1106</v>
      </c>
      <c r="E888" s="32" t="s">
        <v>8612</v>
      </c>
      <c r="F888" s="33" t="s">
        <v>7537</v>
      </c>
      <c r="G888" s="34">
        <v>2.2027000000000001</v>
      </c>
      <c r="H888" s="471">
        <f>SUMIF(Insumos!B:B,D888,Insumos!G:G)</f>
        <v>0.63</v>
      </c>
      <c r="I888" s="30">
        <f t="shared" si="30"/>
        <v>1.39</v>
      </c>
      <c r="J888" s="29"/>
    </row>
    <row r="889" spans="4:10" ht="25.5">
      <c r="D889" s="31">
        <v>12894</v>
      </c>
      <c r="E889" s="32" t="s">
        <v>7647</v>
      </c>
      <c r="F889" s="33" t="s">
        <v>7535</v>
      </c>
      <c r="G889" s="34">
        <v>1E-3</v>
      </c>
      <c r="H889" s="471">
        <f>SUMIF(Insumos!B:B,D889,Insumos!G:G)</f>
        <v>8.2200000000000006</v>
      </c>
      <c r="I889" s="30">
        <f t="shared" si="30"/>
        <v>0.01</v>
      </c>
      <c r="J889" s="29"/>
    </row>
    <row r="890" spans="4:10" ht="25.5">
      <c r="D890" s="31">
        <v>12895</v>
      </c>
      <c r="E890" s="32" t="s">
        <v>7648</v>
      </c>
      <c r="F890" s="33" t="s">
        <v>7535</v>
      </c>
      <c r="G890" s="34">
        <v>3.7000000000000002E-3</v>
      </c>
      <c r="H890" s="471">
        <f>SUMIF(Insumos!B:B,D890,Insumos!G:G)</f>
        <v>6.33</v>
      </c>
      <c r="I890" s="30">
        <f t="shared" si="30"/>
        <v>0.02</v>
      </c>
      <c r="J890" s="29"/>
    </row>
    <row r="891" spans="4:10">
      <c r="D891" s="31">
        <v>2711</v>
      </c>
      <c r="E891" s="32" t="s">
        <v>9726</v>
      </c>
      <c r="F891" s="33" t="s">
        <v>7535</v>
      </c>
      <c r="G891" s="34">
        <v>5.0000000000000001E-4</v>
      </c>
      <c r="H891" s="471">
        <f>SUMIF(Insumos!B:B,D891,Insumos!G:G)</f>
        <v>86.13</v>
      </c>
      <c r="I891" s="30">
        <f t="shared" si="30"/>
        <v>0.04</v>
      </c>
      <c r="J891" s="29"/>
    </row>
    <row r="892" spans="4:10">
      <c r="D892" s="31">
        <v>10492</v>
      </c>
      <c r="E892" s="32" t="s">
        <v>7887</v>
      </c>
      <c r="F892" s="33" t="s">
        <v>7535</v>
      </c>
      <c r="G892" s="34">
        <v>2.9000000000000001E-2</v>
      </c>
      <c r="H892" s="471">
        <f>SUMIF(Insumos!B:B,D892,Insumos!G:G)</f>
        <v>86.13</v>
      </c>
      <c r="I892" s="30">
        <f t="shared" si="30"/>
        <v>2.5</v>
      </c>
      <c r="J892" s="29"/>
    </row>
    <row r="893" spans="4:10">
      <c r="D893" s="31">
        <v>10579</v>
      </c>
      <c r="E893" s="32" t="s">
        <v>7891</v>
      </c>
      <c r="F893" s="33" t="s">
        <v>7535</v>
      </c>
      <c r="G893" s="34">
        <v>0</v>
      </c>
      <c r="H893" s="471">
        <f>SUMIF(Insumos!B:B,D893,Insumos!G:G)</f>
        <v>12.1</v>
      </c>
      <c r="I893" s="30">
        <f t="shared" si="30"/>
        <v>0</v>
      </c>
      <c r="J893" s="29"/>
    </row>
    <row r="894" spans="4:10">
      <c r="D894" s="31">
        <v>1379</v>
      </c>
      <c r="E894" s="32" t="s">
        <v>8697</v>
      </c>
      <c r="F894" s="33" t="s">
        <v>7537</v>
      </c>
      <c r="G894" s="34">
        <v>31.269200000000001</v>
      </c>
      <c r="H894" s="471">
        <f>SUMIF(Insumos!B:B,D894,Insumos!G:G)</f>
        <v>0.34</v>
      </c>
      <c r="I894" s="30">
        <f t="shared" si="30"/>
        <v>10.63</v>
      </c>
      <c r="J894" s="29"/>
    </row>
    <row r="895" spans="4:10">
      <c r="D895" s="31">
        <v>4719</v>
      </c>
      <c r="E895" s="32" t="s">
        <v>7354</v>
      </c>
      <c r="F895" s="33" t="s">
        <v>7535</v>
      </c>
      <c r="G895" s="34">
        <v>1E-3</v>
      </c>
      <c r="H895" s="471">
        <f>SUMIF(Insumos!B:B,D895,Insumos!G:G)</f>
        <v>8.9700000000000006</v>
      </c>
      <c r="I895" s="30">
        <f t="shared" si="30"/>
        <v>0.01</v>
      </c>
      <c r="J895" s="29"/>
    </row>
    <row r="896" spans="4:10">
      <c r="D896" s="31">
        <v>630</v>
      </c>
      <c r="E896" s="32" t="s">
        <v>9416</v>
      </c>
      <c r="F896" s="33" t="s">
        <v>9357</v>
      </c>
      <c r="G896" s="34">
        <v>7.5899999999999995E-2</v>
      </c>
      <c r="H896" s="471">
        <f>SUMIF(Insumos!B:B,D896,Insumos!G:G)</f>
        <v>19.61</v>
      </c>
      <c r="I896" s="30">
        <f t="shared" si="30"/>
        <v>1.49</v>
      </c>
      <c r="J896" s="29"/>
    </row>
    <row r="897" spans="4:10">
      <c r="D897" s="31">
        <v>634</v>
      </c>
      <c r="E897" s="32" t="s">
        <v>9417</v>
      </c>
      <c r="F897" s="33" t="s">
        <v>7538</v>
      </c>
      <c r="G897" s="34">
        <v>1.2999999999999999E-2</v>
      </c>
      <c r="H897" s="471">
        <f>SUMIF(Insumos!B:B,D897,Insumos!G:G)</f>
        <v>176.28</v>
      </c>
      <c r="I897" s="30">
        <f t="shared" si="30"/>
        <v>2.29</v>
      </c>
      <c r="J897" s="29"/>
    </row>
    <row r="898" spans="4:10">
      <c r="D898" s="31">
        <v>4174</v>
      </c>
      <c r="E898" s="32" t="s">
        <v>8771</v>
      </c>
      <c r="F898" s="33" t="s">
        <v>7535</v>
      </c>
      <c r="G898" s="34">
        <v>1.5E-3</v>
      </c>
      <c r="H898" s="471">
        <f>SUMIF(Insumos!B:B,D898,Insumos!G:G)</f>
        <v>6.4</v>
      </c>
      <c r="I898" s="30">
        <f t="shared" si="30"/>
        <v>0.01</v>
      </c>
      <c r="J898" s="29"/>
    </row>
    <row r="899" spans="4:10">
      <c r="D899" s="31">
        <v>11245</v>
      </c>
      <c r="E899" s="32" t="s">
        <v>8908</v>
      </c>
      <c r="F899" s="33" t="s">
        <v>7535</v>
      </c>
      <c r="G899" s="34">
        <v>1.6000000000000001E-3</v>
      </c>
      <c r="H899" s="471">
        <f>SUMIF(Insumos!B:B,D899,Insumos!G:G)</f>
        <v>9.1999999999999993</v>
      </c>
      <c r="I899" s="30">
        <f t="shared" si="30"/>
        <v>0.01</v>
      </c>
      <c r="J899" s="29"/>
    </row>
    <row r="900" spans="4:10" ht="25.5">
      <c r="D900" s="31">
        <v>2692</v>
      </c>
      <c r="E900" s="32" t="s">
        <v>9725</v>
      </c>
      <c r="F900" s="33" t="s">
        <v>8695</v>
      </c>
      <c r="G900" s="34">
        <v>2.5999999999999999E-3</v>
      </c>
      <c r="H900" s="471">
        <f>SUMIF(Insumos!B:B,D900,Insumos!G:G)</f>
        <v>4.76</v>
      </c>
      <c r="I900" s="30">
        <f t="shared" si="30"/>
        <v>0.01</v>
      </c>
      <c r="J900" s="29"/>
    </row>
    <row r="901" spans="4:10">
      <c r="D901" s="31">
        <v>11252</v>
      </c>
      <c r="E901" s="32" t="s">
        <v>8916</v>
      </c>
      <c r="F901" s="33" t="s">
        <v>7535</v>
      </c>
      <c r="G901" s="34">
        <v>1E-4</v>
      </c>
      <c r="H901" s="471">
        <f>SUMIF(Insumos!B:B,D901,Insumos!G:G)</f>
        <v>109.07</v>
      </c>
      <c r="I901" s="30">
        <f t="shared" si="30"/>
        <v>0.01</v>
      </c>
      <c r="J901" s="29"/>
    </row>
    <row r="902" spans="4:10">
      <c r="D902" s="31">
        <v>11246</v>
      </c>
      <c r="E902" s="32" t="s">
        <v>8909</v>
      </c>
      <c r="F902" s="33" t="s">
        <v>8910</v>
      </c>
      <c r="G902" s="34">
        <v>1.6000000000000001E-3</v>
      </c>
      <c r="H902" s="471">
        <f>SUMIF(Insumos!B:B,D902,Insumos!G:G)</f>
        <v>13.31</v>
      </c>
      <c r="I902" s="30">
        <f t="shared" si="30"/>
        <v>0.02</v>
      </c>
      <c r="J902" s="29"/>
    </row>
    <row r="903" spans="4:10">
      <c r="D903" s="31">
        <v>4725</v>
      </c>
      <c r="E903" s="32" t="s">
        <v>9189</v>
      </c>
      <c r="F903" s="33" t="s">
        <v>7535</v>
      </c>
      <c r="G903" s="34">
        <v>2.9999999999999997E-4</v>
      </c>
      <c r="H903" s="471">
        <f>SUMIF(Insumos!B:B,D903,Insumos!G:G)</f>
        <v>11.9</v>
      </c>
      <c r="I903" s="30">
        <f t="shared" si="30"/>
        <v>0</v>
      </c>
      <c r="J903" s="29"/>
    </row>
    <row r="904" spans="4:10">
      <c r="D904" s="31">
        <v>941</v>
      </c>
      <c r="E904" s="32" t="s">
        <v>8607</v>
      </c>
      <c r="F904" s="33" t="s">
        <v>7535</v>
      </c>
      <c r="G904" s="34">
        <v>9.7000000000000003E-3</v>
      </c>
      <c r="H904" s="471">
        <f>SUMIF(Insumos!B:B,D904,Insumos!G:G)</f>
        <v>53.6</v>
      </c>
      <c r="I904" s="30">
        <f t="shared" si="30"/>
        <v>0.52</v>
      </c>
      <c r="J904" s="29"/>
    </row>
    <row r="905" spans="4:10">
      <c r="D905" s="31">
        <v>10578</v>
      </c>
      <c r="E905" s="32" t="s">
        <v>7890</v>
      </c>
      <c r="F905" s="33" t="s">
        <v>7535</v>
      </c>
      <c r="G905" s="34">
        <v>0</v>
      </c>
      <c r="H905" s="471">
        <f>SUMIF(Insumos!B:B,D905,Insumos!G:G)</f>
        <v>11.86</v>
      </c>
      <c r="I905" s="30">
        <f t="shared" si="30"/>
        <v>0</v>
      </c>
      <c r="J905" s="29"/>
    </row>
    <row r="906" spans="4:10">
      <c r="D906" s="31">
        <v>1113</v>
      </c>
      <c r="E906" s="32" t="s">
        <v>8613</v>
      </c>
      <c r="F906" s="33" t="s">
        <v>7537</v>
      </c>
      <c r="G906" s="34">
        <v>0.69399999999999995</v>
      </c>
      <c r="H906" s="471">
        <f>SUMIF(Insumos!B:B,D906,Insumos!G:G)</f>
        <v>3.99</v>
      </c>
      <c r="I906" s="30">
        <f t="shared" si="30"/>
        <v>2.77</v>
      </c>
      <c r="J906" s="29"/>
    </row>
    <row r="907" spans="4:10">
      <c r="D907" s="31">
        <v>12892</v>
      </c>
      <c r="E907" s="32" t="s">
        <v>7644</v>
      </c>
      <c r="F907" s="33" t="s">
        <v>7645</v>
      </c>
      <c r="G907" s="34">
        <v>1.46E-2</v>
      </c>
      <c r="H907" s="471">
        <f>SUMIF(Insumos!B:B,D907,Insumos!G:G)</f>
        <v>5.69</v>
      </c>
      <c r="I907" s="30">
        <f t="shared" si="30"/>
        <v>0.08</v>
      </c>
      <c r="J907" s="29"/>
    </row>
    <row r="908" spans="4:10">
      <c r="D908" s="31">
        <v>1569</v>
      </c>
      <c r="E908" s="32" t="s">
        <v>8698</v>
      </c>
      <c r="F908" s="33" t="s">
        <v>9404</v>
      </c>
      <c r="G908" s="34">
        <v>0.3987</v>
      </c>
      <c r="H908" s="471">
        <f>SUMIF(Insumos!B:B,D908,Insumos!G:G)</f>
        <v>4.5999999999999996</v>
      </c>
      <c r="I908" s="30">
        <f t="shared" si="30"/>
        <v>1.83</v>
      </c>
      <c r="J908" s="29"/>
    </row>
    <row r="909" spans="4:10">
      <c r="D909" s="31">
        <v>4729</v>
      </c>
      <c r="E909" s="32" t="s">
        <v>9191</v>
      </c>
      <c r="F909" s="33" t="s">
        <v>7535</v>
      </c>
      <c r="G909" s="34">
        <v>2.0000000000000001E-4</v>
      </c>
      <c r="H909" s="471">
        <f>SUMIF(Insumos!B:B,D909,Insumos!G:G)</f>
        <v>12.37</v>
      </c>
      <c r="I909" s="30">
        <f t="shared" si="30"/>
        <v>0</v>
      </c>
      <c r="J909" s="29"/>
    </row>
    <row r="910" spans="4:10">
      <c r="D910" s="31">
        <v>11264</v>
      </c>
      <c r="E910" s="32" t="s">
        <v>6967</v>
      </c>
      <c r="F910" s="33" t="s">
        <v>7535</v>
      </c>
      <c r="G910" s="34">
        <v>4.0000000000000002E-4</v>
      </c>
      <c r="H910" s="471">
        <f>SUMIF(Insumos!B:B,D910,Insumos!G:G)</f>
        <v>8.57</v>
      </c>
      <c r="I910" s="30">
        <f t="shared" si="30"/>
        <v>0</v>
      </c>
      <c r="J910" s="29"/>
    </row>
    <row r="911" spans="4:10">
      <c r="D911" s="31">
        <v>11244</v>
      </c>
      <c r="E911" s="32" t="s">
        <v>8907</v>
      </c>
      <c r="F911" s="33" t="s">
        <v>7535</v>
      </c>
      <c r="G911" s="34">
        <v>0</v>
      </c>
      <c r="H911" s="471">
        <f>SUMIF(Insumos!B:B,D911,Insumos!G:G)</f>
        <v>22.05</v>
      </c>
      <c r="I911" s="30">
        <f t="shared" si="30"/>
        <v>0</v>
      </c>
      <c r="J911" s="29"/>
    </row>
    <row r="912" spans="4:10">
      <c r="D912" s="31">
        <v>11265</v>
      </c>
      <c r="E912" s="32" t="s">
        <v>7952</v>
      </c>
      <c r="F912" s="33" t="s">
        <v>7535</v>
      </c>
      <c r="G912" s="34">
        <v>1E-3</v>
      </c>
      <c r="H912" s="471">
        <f>SUMIF(Insumos!B:B,D912,Insumos!G:G)</f>
        <v>11.67</v>
      </c>
      <c r="I912" s="30">
        <f t="shared" si="30"/>
        <v>0.01</v>
      </c>
      <c r="J912" s="29"/>
    </row>
    <row r="913" spans="4:10">
      <c r="D913" s="31">
        <v>11243</v>
      </c>
      <c r="E913" s="32" t="s">
        <v>8906</v>
      </c>
      <c r="F913" s="33" t="s">
        <v>7535</v>
      </c>
      <c r="G913" s="34">
        <v>2.9999999999999997E-4</v>
      </c>
      <c r="H913" s="471">
        <f>SUMIF(Insumos!B:B,D913,Insumos!G:G)</f>
        <v>12.76</v>
      </c>
      <c r="I913" s="30">
        <f t="shared" si="30"/>
        <v>0</v>
      </c>
      <c r="J913" s="29"/>
    </row>
    <row r="914" spans="4:10">
      <c r="D914" s="31">
        <v>10789</v>
      </c>
      <c r="E914" s="32" t="s">
        <v>8898</v>
      </c>
      <c r="F914" s="33" t="s">
        <v>7535</v>
      </c>
      <c r="G914" s="34">
        <v>4.0000000000000002E-4</v>
      </c>
      <c r="H914" s="471">
        <f>SUMIF(Insumos!B:B,D914,Insumos!G:G)</f>
        <v>7.05</v>
      </c>
      <c r="I914" s="30">
        <f t="shared" si="30"/>
        <v>0</v>
      </c>
      <c r="J914" s="29"/>
    </row>
    <row r="915" spans="4:10">
      <c r="D915" s="31">
        <v>1651</v>
      </c>
      <c r="E915" s="32" t="s">
        <v>8700</v>
      </c>
      <c r="F915" s="33" t="s">
        <v>8701</v>
      </c>
      <c r="G915" s="34">
        <v>5.0000000000000001E-3</v>
      </c>
      <c r="H915" s="471">
        <f>SUMIF(Insumos!B:B,D915,Insumos!G:G)</f>
        <v>4.3099999999999996</v>
      </c>
      <c r="I915" s="30">
        <f t="shared" si="30"/>
        <v>0.02</v>
      </c>
      <c r="J915" s="29"/>
    </row>
    <row r="916" spans="4:10">
      <c r="D916" s="31">
        <v>10788</v>
      </c>
      <c r="E916" s="32" t="s">
        <v>8897</v>
      </c>
      <c r="F916" s="33" t="s">
        <v>7535</v>
      </c>
      <c r="G916" s="34">
        <v>5.0000000000000001E-4</v>
      </c>
      <c r="H916" s="471">
        <f>SUMIF(Insumos!B:B,D916,Insumos!G:G)</f>
        <v>13.54</v>
      </c>
      <c r="I916" s="30">
        <f t="shared" si="30"/>
        <v>0.01</v>
      </c>
      <c r="J916" s="29"/>
    </row>
    <row r="917" spans="4:10" ht="25.5">
      <c r="D917" s="31">
        <v>4730</v>
      </c>
      <c r="E917" s="32" t="s">
        <v>9494</v>
      </c>
      <c r="F917" s="33" t="s">
        <v>7538</v>
      </c>
      <c r="G917" s="34">
        <v>0.126</v>
      </c>
      <c r="H917" s="471">
        <f>SUMIF(Insumos!B:B,D917,Insumos!G:G)</f>
        <v>45.34</v>
      </c>
      <c r="I917" s="30">
        <f t="shared" si="30"/>
        <v>5.71</v>
      </c>
      <c r="J917" s="29"/>
    </row>
    <row r="918" spans="4:10">
      <c r="D918" s="31">
        <v>11251</v>
      </c>
      <c r="E918" s="32" t="s">
        <v>8915</v>
      </c>
      <c r="F918" s="33" t="s">
        <v>7535</v>
      </c>
      <c r="G918" s="34">
        <v>3.0999999999999999E-3</v>
      </c>
      <c r="H918" s="471">
        <f>SUMIF(Insumos!B:B,D918,Insumos!G:G)</f>
        <v>17.690000000000001</v>
      </c>
      <c r="I918" s="30">
        <f t="shared" si="30"/>
        <v>0.05</v>
      </c>
      <c r="J918" s="29"/>
    </row>
    <row r="919" spans="4:10">
      <c r="D919" s="31">
        <v>5068</v>
      </c>
      <c r="E919" s="32" t="s">
        <v>9198</v>
      </c>
      <c r="F919" s="33" t="s">
        <v>7537</v>
      </c>
      <c r="G919" s="34">
        <v>3.3E-3</v>
      </c>
      <c r="H919" s="471">
        <f>SUMIF(Insumos!B:B,D919,Insumos!G:G)</f>
        <v>7.96</v>
      </c>
      <c r="I919" s="30">
        <f t="shared" si="30"/>
        <v>0.03</v>
      </c>
      <c r="J919" s="29"/>
    </row>
    <row r="920" spans="4:10">
      <c r="D920" s="31">
        <v>5069</v>
      </c>
      <c r="E920" s="32" t="s">
        <v>9199</v>
      </c>
      <c r="F920" s="33" t="s">
        <v>7537</v>
      </c>
      <c r="G920" s="34">
        <v>1.2999999999999999E-2</v>
      </c>
      <c r="H920" s="471">
        <f>SUMIF(Insumos!B:B,D920,Insumos!G:G)</f>
        <v>8.1199999999999992</v>
      </c>
      <c r="I920" s="30">
        <f t="shared" si="30"/>
        <v>0.11</v>
      </c>
      <c r="J920" s="29"/>
    </row>
    <row r="921" spans="4:10">
      <c r="D921" s="31">
        <v>10596</v>
      </c>
      <c r="E921" s="32" t="s">
        <v>8894</v>
      </c>
      <c r="F921" s="33" t="s">
        <v>7535</v>
      </c>
      <c r="G921" s="34">
        <v>2.9000000000000001E-2</v>
      </c>
      <c r="H921" s="471">
        <f>SUMIF(Insumos!B:B,D921,Insumos!G:G)</f>
        <v>2.5099999999999998</v>
      </c>
      <c r="I921" s="30">
        <f t="shared" si="30"/>
        <v>7.0000000000000007E-2</v>
      </c>
      <c r="J921" s="29"/>
    </row>
    <row r="922" spans="4:10">
      <c r="D922" s="31">
        <v>10599</v>
      </c>
      <c r="E922" s="32" t="s">
        <v>8895</v>
      </c>
      <c r="F922" s="33" t="s">
        <v>7535</v>
      </c>
      <c r="G922" s="34">
        <v>1.1299999999999999E-2</v>
      </c>
      <c r="H922" s="471">
        <f>SUMIF(Insumos!B:B,D922,Insumos!G:G)</f>
        <v>13.86</v>
      </c>
      <c r="I922" s="30">
        <f t="shared" si="30"/>
        <v>0.16</v>
      </c>
      <c r="J922" s="29"/>
    </row>
    <row r="923" spans="4:10">
      <c r="D923" s="31">
        <v>10790</v>
      </c>
      <c r="E923" s="32" t="s">
        <v>8899</v>
      </c>
      <c r="F923" s="33" t="s">
        <v>7535</v>
      </c>
      <c r="G923" s="34">
        <v>2.9999999999999997E-4</v>
      </c>
      <c r="H923" s="471">
        <f>SUMIF(Insumos!B:B,D923,Insumos!G:G)</f>
        <v>13.35</v>
      </c>
      <c r="I923" s="30">
        <f t="shared" si="30"/>
        <v>0</v>
      </c>
      <c r="J923" s="29"/>
    </row>
    <row r="924" spans="4:10">
      <c r="D924" s="31">
        <v>10282</v>
      </c>
      <c r="E924" s="32" t="s">
        <v>7884</v>
      </c>
      <c r="F924" s="33" t="s">
        <v>7535</v>
      </c>
      <c r="G924" s="34">
        <v>4.0000000000000002E-4</v>
      </c>
      <c r="H924" s="471">
        <f>SUMIF(Insumos!B:B,D924,Insumos!G:G)</f>
        <v>13.08</v>
      </c>
      <c r="I924" s="30">
        <f t="shared" si="30"/>
        <v>0.01</v>
      </c>
      <c r="J924" s="29"/>
    </row>
    <row r="925" spans="4:10">
      <c r="D925" s="31">
        <v>11250</v>
      </c>
      <c r="E925" s="32" t="s">
        <v>8914</v>
      </c>
      <c r="F925" s="33" t="s">
        <v>7535</v>
      </c>
      <c r="G925" s="34">
        <v>1.6000000000000001E-3</v>
      </c>
      <c r="H925" s="471">
        <f>SUMIF(Insumos!B:B,D925,Insumos!G:G)</f>
        <v>18.260000000000002</v>
      </c>
      <c r="I925" s="30">
        <f t="shared" si="30"/>
        <v>0.03</v>
      </c>
      <c r="J925" s="29"/>
    </row>
    <row r="926" spans="4:10">
      <c r="D926" s="31">
        <v>11247</v>
      </c>
      <c r="E926" s="32" t="s">
        <v>8911</v>
      </c>
      <c r="F926" s="33" t="s">
        <v>7535</v>
      </c>
      <c r="G926" s="34">
        <v>2.9999999999999997E-4</v>
      </c>
      <c r="H926" s="471">
        <f>SUMIF(Insumos!B:B,D926,Insumos!G:G)</f>
        <v>213.74</v>
      </c>
      <c r="I926" s="30">
        <f t="shared" si="30"/>
        <v>0.06</v>
      </c>
      <c r="J926" s="29"/>
    </row>
    <row r="927" spans="4:10">
      <c r="D927" s="31">
        <v>10577</v>
      </c>
      <c r="E927" s="32" t="s">
        <v>7889</v>
      </c>
      <c r="F927" s="33" t="s">
        <v>7535</v>
      </c>
      <c r="G927" s="34">
        <v>0</v>
      </c>
      <c r="H927" s="471">
        <f>SUMIF(Insumos!B:B,D927,Insumos!G:G)</f>
        <v>23.33</v>
      </c>
      <c r="I927" s="30">
        <f t="shared" si="30"/>
        <v>0</v>
      </c>
      <c r="J927" s="29"/>
    </row>
    <row r="928" spans="4:10">
      <c r="D928" s="31">
        <v>25950</v>
      </c>
      <c r="E928" s="32" t="s">
        <v>7650</v>
      </c>
      <c r="F928" s="33" t="s">
        <v>7538</v>
      </c>
      <c r="G928" s="34">
        <v>1.2999999999999999E-2</v>
      </c>
      <c r="H928" s="471">
        <f>SUMIF(Insumos!B:B,D928,Insumos!G:G)</f>
        <v>21.42</v>
      </c>
      <c r="I928" s="30">
        <f t="shared" si="30"/>
        <v>0.28000000000000003</v>
      </c>
      <c r="J928" s="29"/>
    </row>
    <row r="929" spans="2:12" ht="25.5">
      <c r="D929" s="31">
        <v>4509</v>
      </c>
      <c r="E929" s="32" t="s">
        <v>7356</v>
      </c>
      <c r="F929" s="33" t="s">
        <v>9404</v>
      </c>
      <c r="G929" s="34">
        <v>0.35389999999999999</v>
      </c>
      <c r="H929" s="471">
        <f>SUMIF(Insumos!B:B,D929,Insumos!G:G)</f>
        <v>5.25</v>
      </c>
      <c r="I929" s="30">
        <f t="shared" si="30"/>
        <v>1.86</v>
      </c>
      <c r="J929" s="29"/>
    </row>
    <row r="930" spans="2:12" ht="25.5">
      <c r="D930" s="31">
        <v>6193</v>
      </c>
      <c r="E930" s="32" t="s">
        <v>9428</v>
      </c>
      <c r="F930" s="33" t="s">
        <v>9404</v>
      </c>
      <c r="G930" s="34">
        <v>3.9800000000000002E-2</v>
      </c>
      <c r="H930" s="471">
        <f>SUMIF(Insumos!B:B,D930,Insumos!G:G)</f>
        <v>4.49</v>
      </c>
      <c r="I930" s="30">
        <f t="shared" si="30"/>
        <v>0.18</v>
      </c>
      <c r="J930" s="29"/>
    </row>
    <row r="931" spans="2:12">
      <c r="D931" s="31">
        <v>4728</v>
      </c>
      <c r="E931" s="32" t="s">
        <v>9190</v>
      </c>
      <c r="F931" s="33" t="s">
        <v>7535</v>
      </c>
      <c r="G931" s="34">
        <v>8.9999999999999998E-4</v>
      </c>
      <c r="H931" s="471">
        <f>SUMIF(Insumos!B:B,D931,Insumos!G:G)</f>
        <v>7.4</v>
      </c>
      <c r="I931" s="30">
        <f t="shared" si="30"/>
        <v>0.01</v>
      </c>
      <c r="J931" s="29"/>
    </row>
    <row r="932" spans="2:12">
      <c r="D932" s="31">
        <v>7342</v>
      </c>
      <c r="E932" s="32" t="s">
        <v>9502</v>
      </c>
      <c r="F932" s="33" t="s">
        <v>7537</v>
      </c>
      <c r="G932" s="34">
        <v>0.57220000000000004</v>
      </c>
      <c r="H932" s="471">
        <f>SUMIF(Insumos!B:B,D932,Insumos!G:G)</f>
        <v>1.06</v>
      </c>
      <c r="I932" s="30">
        <f t="shared" si="30"/>
        <v>0.61</v>
      </c>
      <c r="J932" s="29"/>
    </row>
    <row r="933" spans="2:12">
      <c r="D933" s="31">
        <v>10586</v>
      </c>
      <c r="E933" s="32" t="s">
        <v>8891</v>
      </c>
      <c r="F933" s="33" t="s">
        <v>7535</v>
      </c>
      <c r="G933" s="34">
        <v>0</v>
      </c>
      <c r="H933" s="471">
        <f>SUMIF(Insumos!B:B,D933,Insumos!G:G)</f>
        <v>20.58</v>
      </c>
      <c r="I933" s="30">
        <f t="shared" si="30"/>
        <v>0</v>
      </c>
      <c r="J933" s="29"/>
    </row>
    <row r="934" spans="2:12">
      <c r="D934" s="31">
        <v>10583</v>
      </c>
      <c r="E934" s="32" t="s">
        <v>8889</v>
      </c>
      <c r="F934" s="33" t="s">
        <v>7535</v>
      </c>
      <c r="G934" s="34">
        <v>3.0999999999999999E-3</v>
      </c>
      <c r="H934" s="471">
        <f>SUMIF(Insumos!B:B,D934,Insumos!G:G)</f>
        <v>4.38</v>
      </c>
      <c r="I934" s="30">
        <f t="shared" si="30"/>
        <v>0.01</v>
      </c>
      <c r="J934" s="29"/>
    </row>
    <row r="935" spans="2:12">
      <c r="D935" s="31">
        <v>2378</v>
      </c>
      <c r="E935" s="32" t="s">
        <v>7325</v>
      </c>
      <c r="F935" s="33" t="s">
        <v>7535</v>
      </c>
      <c r="G935" s="34">
        <v>0.50900000000000001</v>
      </c>
      <c r="H935" s="471">
        <f>SUMIF(Insumos!B:B,D935,Insumos!G:G)</f>
        <v>2.74</v>
      </c>
      <c r="I935" s="30">
        <f t="shared" si="30"/>
        <v>1.39</v>
      </c>
      <c r="J935" s="29"/>
    </row>
    <row r="936" spans="2:12">
      <c r="D936" s="699"/>
      <c r="E936" s="699"/>
      <c r="F936" s="699"/>
      <c r="G936" s="699"/>
      <c r="H936" s="234" t="s">
        <v>9454</v>
      </c>
      <c r="I936" s="30">
        <f>SUM(I876:I935)</f>
        <v>60.64</v>
      </c>
      <c r="J936" s="29"/>
    </row>
    <row r="937" spans="2:12">
      <c r="D937" s="228"/>
      <c r="E937" s="229"/>
      <c r="F937" s="229"/>
      <c r="G937" s="230"/>
      <c r="H937" s="235"/>
      <c r="I937" s="30"/>
      <c r="J937" s="29"/>
    </row>
    <row r="938" spans="2:12">
      <c r="D938" s="228"/>
      <c r="E938" s="229"/>
      <c r="F938" s="229"/>
      <c r="G938" s="230"/>
      <c r="H938" s="235" t="s">
        <v>8317</v>
      </c>
      <c r="I938" s="30">
        <f>TRUNC(I875+I936+I937,2)</f>
        <v>117.56</v>
      </c>
      <c r="J938" s="29"/>
    </row>
    <row r="939" spans="2:12">
      <c r="B939" s="25"/>
      <c r="C939" s="25"/>
      <c r="D939" s="35"/>
      <c r="E939" s="35"/>
      <c r="F939" s="35"/>
      <c r="G939" s="36"/>
      <c r="H939" s="236"/>
      <c r="I939" s="39"/>
      <c r="J939" s="38"/>
      <c r="K939" s="25"/>
      <c r="L939" s="39"/>
    </row>
    <row r="941" spans="2:12">
      <c r="D941" s="702"/>
      <c r="E941" s="702"/>
      <c r="F941" s="702"/>
      <c r="G941" s="702"/>
      <c r="H941" s="702"/>
      <c r="I941" s="702"/>
    </row>
    <row r="942" spans="2:12">
      <c r="B942" s="419" t="s">
        <v>2316</v>
      </c>
      <c r="C942" s="419" t="s">
        <v>8244</v>
      </c>
      <c r="D942" s="419">
        <v>3209</v>
      </c>
      <c r="E942" s="690" t="str">
        <f>VLOOKUP(D942,ORSE!$C:$F,2)</f>
        <v>PINTURA DE MEIO FIO (CAIAÇÃO)</v>
      </c>
      <c r="F942" s="691"/>
      <c r="G942" s="691"/>
      <c r="H942" s="692"/>
      <c r="I942" s="696" t="str">
        <f>VLOOKUP(D942,ORSE!$C:$F,3)</f>
        <v>M</v>
      </c>
      <c r="J942" s="29"/>
      <c r="K942" s="422">
        <f>I972</f>
        <v>2.52</v>
      </c>
      <c r="L942" s="422">
        <f>VLOOKUP(D942,ORSE!$C:$F,4)</f>
        <v>3.23</v>
      </c>
    </row>
    <row r="943" spans="2:12">
      <c r="B943" s="423"/>
      <c r="C943" s="423"/>
      <c r="D943" s="423"/>
      <c r="E943" s="693"/>
      <c r="F943" s="694"/>
      <c r="G943" s="694"/>
      <c r="H943" s="695"/>
      <c r="I943" s="697"/>
      <c r="J943" s="29"/>
    </row>
    <row r="944" spans="2:12">
      <c r="D944" s="427" t="s">
        <v>7844</v>
      </c>
      <c r="E944" s="427" t="s">
        <v>8294</v>
      </c>
      <c r="F944" s="427" t="s">
        <v>7845</v>
      </c>
      <c r="G944" s="428" t="s">
        <v>7846</v>
      </c>
      <c r="H944" s="470" t="s">
        <v>7847</v>
      </c>
      <c r="I944" s="429" t="s">
        <v>8254</v>
      </c>
      <c r="J944" s="29"/>
    </row>
    <row r="945" spans="4:11">
      <c r="D945" s="698" t="s">
        <v>981</v>
      </c>
      <c r="E945" s="698"/>
      <c r="F945" s="698"/>
      <c r="G945" s="698"/>
      <c r="H945" s="698"/>
      <c r="I945" s="698"/>
      <c r="J945" s="29"/>
    </row>
    <row r="946" spans="4:11">
      <c r="D946" s="31" t="s">
        <v>8349</v>
      </c>
      <c r="E946" s="32" t="s">
        <v>6994</v>
      </c>
      <c r="F946" s="33" t="s">
        <v>7328</v>
      </c>
      <c r="G946" s="34">
        <v>0.14940000000000001</v>
      </c>
      <c r="H946" s="471">
        <f>SUMIF(Insumos!B:B,D946,Insumos!G:G)</f>
        <v>13.51</v>
      </c>
      <c r="I946" s="30">
        <f>(G946*H946)</f>
        <v>2.02</v>
      </c>
      <c r="J946" s="29"/>
      <c r="K946" s="413"/>
    </row>
    <row r="947" spans="4:11">
      <c r="D947" s="31">
        <v>10517</v>
      </c>
      <c r="E947" s="32" t="s">
        <v>7888</v>
      </c>
      <c r="F947" s="33" t="s">
        <v>9079</v>
      </c>
      <c r="G947" s="34">
        <v>1E-4</v>
      </c>
      <c r="H947" s="471">
        <f>SUMIF(Insumos!B:B,D947,Insumos!G:G)</f>
        <v>255.26</v>
      </c>
      <c r="I947" s="30">
        <f>(G947*H947)</f>
        <v>0.03</v>
      </c>
      <c r="J947" s="29"/>
      <c r="K947" s="413"/>
    </row>
    <row r="948" spans="4:11">
      <c r="D948" s="31">
        <v>10761</v>
      </c>
      <c r="E948" s="32" t="s">
        <v>8896</v>
      </c>
      <c r="F948" s="33" t="s">
        <v>7535</v>
      </c>
      <c r="G948" s="34">
        <v>2.24E-2</v>
      </c>
      <c r="H948" s="471">
        <f>SUMIF(Insumos!B:B,D948,Insumos!G:G)</f>
        <v>1.96</v>
      </c>
      <c r="I948" s="30">
        <f>(G948*H948)</f>
        <v>0.04</v>
      </c>
      <c r="J948" s="29"/>
      <c r="K948" s="413"/>
    </row>
    <row r="949" spans="4:11">
      <c r="D949" s="31">
        <v>10362</v>
      </c>
      <c r="E949" s="32" t="s">
        <v>7885</v>
      </c>
      <c r="F949" s="33" t="s">
        <v>7535</v>
      </c>
      <c r="G949" s="34">
        <v>1E-3</v>
      </c>
      <c r="H949" s="471">
        <f>SUMIF(Insumos!B:B,D949,Insumos!G:G)</f>
        <v>4.42</v>
      </c>
      <c r="I949" s="30">
        <f>(G949*H949)</f>
        <v>0</v>
      </c>
      <c r="J949" s="29"/>
      <c r="K949" s="413"/>
    </row>
    <row r="950" spans="4:11">
      <c r="D950" s="699"/>
      <c r="E950" s="699"/>
      <c r="F950" s="699"/>
      <c r="G950" s="699"/>
      <c r="H950" s="234" t="s">
        <v>9454</v>
      </c>
      <c r="I950" s="30">
        <f>SUM(I945:I949)</f>
        <v>2.09</v>
      </c>
      <c r="J950" s="29"/>
    </row>
    <row r="951" spans="4:11">
      <c r="D951" s="698" t="s">
        <v>996</v>
      </c>
      <c r="E951" s="698"/>
      <c r="F951" s="698"/>
      <c r="G951" s="698"/>
      <c r="H951" s="698"/>
      <c r="I951" s="698"/>
      <c r="J951" s="29"/>
    </row>
    <row r="952" spans="4:11">
      <c r="D952" s="31">
        <v>158</v>
      </c>
      <c r="E952" s="32" t="s">
        <v>9398</v>
      </c>
      <c r="F952" s="33" t="s">
        <v>7535</v>
      </c>
      <c r="G952" s="34">
        <v>2.24E-2</v>
      </c>
      <c r="H952" s="471">
        <f>SUMIF(Insumos!B:B,D952,Insumos!G:G)</f>
        <v>7.83</v>
      </c>
      <c r="I952" s="30">
        <f>(G952*H952)-0.01</f>
        <v>0.17</v>
      </c>
      <c r="J952" s="29"/>
    </row>
    <row r="953" spans="4:11">
      <c r="D953" s="31">
        <v>12893</v>
      </c>
      <c r="E953" s="32" t="s">
        <v>7646</v>
      </c>
      <c r="F953" s="33" t="s">
        <v>7645</v>
      </c>
      <c r="G953" s="34">
        <v>2.0000000000000001E-4</v>
      </c>
      <c r="H953" s="471">
        <f>SUMIF(Insumos!B:B,D953,Insumos!G:G)</f>
        <v>30.36</v>
      </c>
      <c r="I953" s="30">
        <f t="shared" ref="I953:I969" si="31">(G953*H953)</f>
        <v>0.01</v>
      </c>
      <c r="J953" s="29"/>
    </row>
    <row r="954" spans="4:11">
      <c r="D954" s="31">
        <v>1106</v>
      </c>
      <c r="E954" s="32" t="s">
        <v>8612</v>
      </c>
      <c r="F954" s="33" t="s">
        <v>7537</v>
      </c>
      <c r="G954" s="34">
        <v>0.11</v>
      </c>
      <c r="H954" s="471">
        <f>SUMIF(Insumos!B:B,D954,Insumos!G:G)</f>
        <v>0.63</v>
      </c>
      <c r="I954" s="30">
        <f>(G954*H954)-0.01</f>
        <v>0.06</v>
      </c>
      <c r="J954" s="29"/>
    </row>
    <row r="955" spans="4:11" ht="25.5">
      <c r="D955" s="31">
        <v>12894</v>
      </c>
      <c r="E955" s="32" t="s">
        <v>7647</v>
      </c>
      <c r="F955" s="33" t="s">
        <v>7535</v>
      </c>
      <c r="G955" s="34">
        <v>0</v>
      </c>
      <c r="H955" s="471">
        <f>SUMIF(Insumos!B:B,D955,Insumos!G:G)</f>
        <v>8.2200000000000006</v>
      </c>
      <c r="I955" s="30">
        <f t="shared" si="31"/>
        <v>0</v>
      </c>
      <c r="J955" s="29"/>
    </row>
    <row r="956" spans="4:11" ht="25.5">
      <c r="D956" s="31">
        <v>12895</v>
      </c>
      <c r="E956" s="32" t="s">
        <v>7648</v>
      </c>
      <c r="F956" s="33" t="s">
        <v>7535</v>
      </c>
      <c r="G956" s="34">
        <v>1E-4</v>
      </c>
      <c r="H956" s="471">
        <f>SUMIF(Insumos!B:B,D956,Insumos!G:G)</f>
        <v>6.33</v>
      </c>
      <c r="I956" s="30">
        <f t="shared" si="31"/>
        <v>0</v>
      </c>
      <c r="J956" s="29"/>
    </row>
    <row r="957" spans="4:11">
      <c r="D957" s="31">
        <v>10492</v>
      </c>
      <c r="E957" s="32" t="s">
        <v>7887</v>
      </c>
      <c r="F957" s="33" t="s">
        <v>7535</v>
      </c>
      <c r="G957" s="34">
        <v>1E-3</v>
      </c>
      <c r="H957" s="471">
        <f>SUMIF(Insumos!B:B,D957,Insumos!G:G)</f>
        <v>86.13</v>
      </c>
      <c r="I957" s="30">
        <f t="shared" si="31"/>
        <v>0.09</v>
      </c>
      <c r="J957" s="29"/>
    </row>
    <row r="958" spans="4:11">
      <c r="D958" s="31">
        <v>4174</v>
      </c>
      <c r="E958" s="32" t="s">
        <v>8771</v>
      </c>
      <c r="F958" s="33" t="s">
        <v>7535</v>
      </c>
      <c r="G958" s="34">
        <v>1E-4</v>
      </c>
      <c r="H958" s="471">
        <f>SUMIF(Insumos!B:B,D958,Insumos!G:G)</f>
        <v>6.4</v>
      </c>
      <c r="I958" s="30">
        <f t="shared" si="31"/>
        <v>0</v>
      </c>
      <c r="J958" s="29"/>
    </row>
    <row r="959" spans="4:11">
      <c r="D959" s="31">
        <v>11252</v>
      </c>
      <c r="E959" s="32" t="s">
        <v>8916</v>
      </c>
      <c r="F959" s="33" t="s">
        <v>7535</v>
      </c>
      <c r="G959" s="34">
        <v>0</v>
      </c>
      <c r="H959" s="471">
        <f>SUMIF(Insumos!B:B,D959,Insumos!G:G)</f>
        <v>109.07</v>
      </c>
      <c r="I959" s="30">
        <f t="shared" si="31"/>
        <v>0</v>
      </c>
      <c r="J959" s="29"/>
    </row>
    <row r="960" spans="4:11">
      <c r="D960" s="31">
        <v>4725</v>
      </c>
      <c r="E960" s="32" t="s">
        <v>9189</v>
      </c>
      <c r="F960" s="33" t="s">
        <v>7535</v>
      </c>
      <c r="G960" s="34">
        <v>1E-4</v>
      </c>
      <c r="H960" s="471">
        <f>SUMIF(Insumos!B:B,D960,Insumos!G:G)</f>
        <v>11.9</v>
      </c>
      <c r="I960" s="30">
        <f t="shared" si="31"/>
        <v>0</v>
      </c>
      <c r="J960" s="29"/>
    </row>
    <row r="961" spans="2:12">
      <c r="D961" s="31">
        <v>941</v>
      </c>
      <c r="E961" s="32" t="s">
        <v>8607</v>
      </c>
      <c r="F961" s="33" t="s">
        <v>7535</v>
      </c>
      <c r="G961" s="34">
        <v>2.9999999999999997E-4</v>
      </c>
      <c r="H961" s="471">
        <f>SUMIF(Insumos!B:B,D961,Insumos!G:G)</f>
        <v>53.6</v>
      </c>
      <c r="I961" s="30">
        <f t="shared" si="31"/>
        <v>0.02</v>
      </c>
      <c r="J961" s="29"/>
    </row>
    <row r="962" spans="2:12">
      <c r="D962" s="31">
        <v>12892</v>
      </c>
      <c r="E962" s="32" t="s">
        <v>7644</v>
      </c>
      <c r="F962" s="33" t="s">
        <v>7645</v>
      </c>
      <c r="G962" s="34">
        <v>5.0000000000000001E-4</v>
      </c>
      <c r="H962" s="471">
        <f>SUMIF(Insumos!B:B,D962,Insumos!G:G)</f>
        <v>5.69</v>
      </c>
      <c r="I962" s="30">
        <f t="shared" si="31"/>
        <v>0</v>
      </c>
      <c r="J962" s="29"/>
    </row>
    <row r="963" spans="2:12">
      <c r="D963" s="31">
        <v>1651</v>
      </c>
      <c r="E963" s="32" t="s">
        <v>8700</v>
      </c>
      <c r="F963" s="33" t="s">
        <v>8701</v>
      </c>
      <c r="G963" s="34">
        <v>2.0000000000000001E-4</v>
      </c>
      <c r="H963" s="471">
        <f>SUMIF(Insumos!B:B,D963,Insumos!G:G)</f>
        <v>4.3099999999999996</v>
      </c>
      <c r="I963" s="30">
        <f t="shared" si="31"/>
        <v>0</v>
      </c>
      <c r="J963" s="29"/>
    </row>
    <row r="964" spans="2:12">
      <c r="D964" s="31">
        <v>11251</v>
      </c>
      <c r="E964" s="32" t="s">
        <v>8915</v>
      </c>
      <c r="F964" s="33" t="s">
        <v>7535</v>
      </c>
      <c r="G964" s="34">
        <v>1E-3</v>
      </c>
      <c r="H964" s="471">
        <f>SUMIF(Insumos!B:B,D964,Insumos!G:G)</f>
        <v>17.690000000000001</v>
      </c>
      <c r="I964" s="30">
        <f t="shared" si="31"/>
        <v>0.02</v>
      </c>
      <c r="J964" s="29"/>
    </row>
    <row r="965" spans="2:12">
      <c r="D965" s="31">
        <v>10596</v>
      </c>
      <c r="E965" s="32" t="s">
        <v>8894</v>
      </c>
      <c r="F965" s="33" t="s">
        <v>7535</v>
      </c>
      <c r="G965" s="34">
        <v>1E-3</v>
      </c>
      <c r="H965" s="471">
        <f>SUMIF(Insumos!B:B,D965,Insumos!G:G)</f>
        <v>2.5099999999999998</v>
      </c>
      <c r="I965" s="30">
        <f t="shared" si="31"/>
        <v>0</v>
      </c>
      <c r="J965" s="29"/>
    </row>
    <row r="966" spans="2:12">
      <c r="D966" s="31">
        <v>10599</v>
      </c>
      <c r="E966" s="32" t="s">
        <v>8895</v>
      </c>
      <c r="F966" s="33" t="s">
        <v>7535</v>
      </c>
      <c r="G966" s="34">
        <v>4.0000000000000002E-4</v>
      </c>
      <c r="H966" s="471">
        <f>SUMIF(Insumos!B:B,D966,Insumos!G:G)</f>
        <v>13.86</v>
      </c>
      <c r="I966" s="30">
        <f t="shared" si="31"/>
        <v>0.01</v>
      </c>
      <c r="J966" s="29"/>
    </row>
    <row r="967" spans="2:12">
      <c r="D967" s="31">
        <v>11250</v>
      </c>
      <c r="E967" s="32" t="s">
        <v>8914</v>
      </c>
      <c r="F967" s="33" t="s">
        <v>7535</v>
      </c>
      <c r="G967" s="34">
        <v>5.0000000000000001E-4</v>
      </c>
      <c r="H967" s="471">
        <f>SUMIF(Insumos!B:B,D967,Insumos!G:G)</f>
        <v>18.260000000000002</v>
      </c>
      <c r="I967" s="30">
        <f t="shared" si="31"/>
        <v>0.01</v>
      </c>
      <c r="J967" s="29"/>
    </row>
    <row r="968" spans="2:12">
      <c r="D968" s="31">
        <v>10583</v>
      </c>
      <c r="E968" s="32" t="s">
        <v>8889</v>
      </c>
      <c r="F968" s="33" t="s">
        <v>7535</v>
      </c>
      <c r="G968" s="34">
        <v>1E-3</v>
      </c>
      <c r="H968" s="471">
        <f>SUMIF(Insumos!B:B,D968,Insumos!G:G)</f>
        <v>4.38</v>
      </c>
      <c r="I968" s="30">
        <f t="shared" si="31"/>
        <v>0</v>
      </c>
      <c r="J968" s="29"/>
    </row>
    <row r="969" spans="2:12">
      <c r="D969" s="31">
        <v>2378</v>
      </c>
      <c r="E969" s="32" t="s">
        <v>7325</v>
      </c>
      <c r="F969" s="33" t="s">
        <v>7535</v>
      </c>
      <c r="G969" s="34">
        <v>1.44E-2</v>
      </c>
      <c r="H969" s="471">
        <f>SUMIF(Insumos!B:B,D969,Insumos!G:G)</f>
        <v>2.74</v>
      </c>
      <c r="I969" s="30">
        <f t="shared" si="31"/>
        <v>0.04</v>
      </c>
      <c r="J969" s="29"/>
    </row>
    <row r="970" spans="2:12">
      <c r="D970" s="699"/>
      <c r="E970" s="699"/>
      <c r="F970" s="699"/>
      <c r="G970" s="699"/>
      <c r="H970" s="234" t="s">
        <v>9454</v>
      </c>
      <c r="I970" s="30">
        <f>SUM(I951:I969)</f>
        <v>0.43</v>
      </c>
      <c r="J970" s="29"/>
    </row>
    <row r="971" spans="2:12">
      <c r="D971" s="228"/>
      <c r="E971" s="229"/>
      <c r="F971" s="229"/>
      <c r="G971" s="230"/>
      <c r="H971" s="235"/>
      <c r="I971" s="30"/>
      <c r="J971" s="29"/>
    </row>
    <row r="972" spans="2:12">
      <c r="D972" s="228"/>
      <c r="E972" s="229"/>
      <c r="F972" s="229"/>
      <c r="G972" s="230"/>
      <c r="H972" s="235" t="s">
        <v>8317</v>
      </c>
      <c r="I972" s="30">
        <f>TRUNC(I950+I970+I971,2)</f>
        <v>2.52</v>
      </c>
      <c r="J972" s="29"/>
    </row>
    <row r="973" spans="2:12">
      <c r="B973" s="25"/>
      <c r="C973" s="25"/>
      <c r="D973" s="35"/>
      <c r="E973" s="35"/>
      <c r="F973" s="35"/>
      <c r="G973" s="36"/>
      <c r="H973" s="236"/>
      <c r="I973" s="39"/>
      <c r="J973" s="38"/>
      <c r="K973" s="25"/>
      <c r="L973" s="39"/>
    </row>
    <row r="975" spans="2:12">
      <c r="D975" s="702"/>
      <c r="E975" s="702"/>
      <c r="F975" s="702"/>
      <c r="G975" s="702"/>
      <c r="H975" s="702"/>
      <c r="I975" s="702"/>
    </row>
    <row r="976" spans="2:12">
      <c r="B976" s="419" t="s">
        <v>2316</v>
      </c>
      <c r="C976" s="419" t="s">
        <v>8244</v>
      </c>
      <c r="D976" s="419">
        <v>3848</v>
      </c>
      <c r="E976" s="690" t="str">
        <f>VLOOKUP(D976,ORSE!$C:$F,2)</f>
        <v>CABO DE AÇO GALVANIZADO 15MM (TENSOR)</v>
      </c>
      <c r="F976" s="691"/>
      <c r="G976" s="691"/>
      <c r="H976" s="692"/>
      <c r="I976" s="696" t="str">
        <f>VLOOKUP(D976,ORSE!$C:$F,3)</f>
        <v>M</v>
      </c>
      <c r="J976" s="29"/>
      <c r="K976" s="422">
        <f>I1007</f>
        <v>17.57</v>
      </c>
      <c r="L976" s="422">
        <f>VLOOKUP(D976,ORSE!$C:$F,4)</f>
        <v>22.44</v>
      </c>
    </row>
    <row r="977" spans="2:11">
      <c r="B977" s="423"/>
      <c r="C977" s="423"/>
      <c r="D977" s="423"/>
      <c r="E977" s="693"/>
      <c r="F977" s="694"/>
      <c r="G977" s="694"/>
      <c r="H977" s="695"/>
      <c r="I977" s="697"/>
      <c r="J977" s="29"/>
    </row>
    <row r="978" spans="2:11">
      <c r="D978" s="427" t="s">
        <v>7844</v>
      </c>
      <c r="E978" s="427" t="s">
        <v>8294</v>
      </c>
      <c r="F978" s="427" t="s">
        <v>7845</v>
      </c>
      <c r="G978" s="428" t="s">
        <v>7846</v>
      </c>
      <c r="H978" s="470" t="s">
        <v>7847</v>
      </c>
      <c r="I978" s="429" t="s">
        <v>8254</v>
      </c>
      <c r="J978" s="29"/>
    </row>
    <row r="979" spans="2:11">
      <c r="D979" s="698" t="s">
        <v>981</v>
      </c>
      <c r="E979" s="698"/>
      <c r="F979" s="698"/>
      <c r="G979" s="698"/>
      <c r="H979" s="698"/>
      <c r="I979" s="698"/>
      <c r="J979" s="29"/>
    </row>
    <row r="980" spans="2:11">
      <c r="D980" s="31" t="s">
        <v>2683</v>
      </c>
      <c r="E980" s="32" t="s">
        <v>9348</v>
      </c>
      <c r="F980" s="33" t="s">
        <v>7328</v>
      </c>
      <c r="G980" s="34">
        <v>0.15809999999999999</v>
      </c>
      <c r="H980" s="471">
        <f>SUMIF(Insumos!B:B,D980,Insumos!G:G)</f>
        <v>13.51</v>
      </c>
      <c r="I980" s="30">
        <f>(G980*H980)</f>
        <v>2.14</v>
      </c>
      <c r="J980" s="29"/>
      <c r="K980" s="413"/>
    </row>
    <row r="981" spans="2:11">
      <c r="D981" s="31">
        <v>6111</v>
      </c>
      <c r="E981" s="32" t="s">
        <v>46</v>
      </c>
      <c r="F981" s="33" t="s">
        <v>7328</v>
      </c>
      <c r="G981" s="34">
        <v>0.15809999999999999</v>
      </c>
      <c r="H981" s="471">
        <f>SUMIF(Insumos!B:B,D981,Insumos!G:G)</f>
        <v>11.11</v>
      </c>
      <c r="I981" s="30">
        <f>(G981*H981)</f>
        <v>1.76</v>
      </c>
      <c r="J981" s="29"/>
      <c r="K981" s="413"/>
    </row>
    <row r="982" spans="2:11">
      <c r="D982" s="31">
        <v>10517</v>
      </c>
      <c r="E982" s="32" t="s">
        <v>7888</v>
      </c>
      <c r="F982" s="33" t="s">
        <v>9079</v>
      </c>
      <c r="G982" s="34">
        <v>2.0000000000000001E-4</v>
      </c>
      <c r="H982" s="471">
        <f>SUMIF(Insumos!B:B,D982,Insumos!G:G)</f>
        <v>255.26</v>
      </c>
      <c r="I982" s="30">
        <f>(G982*H982)</f>
        <v>0.05</v>
      </c>
      <c r="J982" s="29"/>
      <c r="K982" s="413"/>
    </row>
    <row r="983" spans="2:11">
      <c r="D983" s="31">
        <v>10761</v>
      </c>
      <c r="E983" s="32" t="s">
        <v>8896</v>
      </c>
      <c r="F983" s="33" t="s">
        <v>7535</v>
      </c>
      <c r="G983" s="34">
        <v>5.0799999999999998E-2</v>
      </c>
      <c r="H983" s="471">
        <f>SUMIF(Insumos!B:B,D983,Insumos!G:G)</f>
        <v>1.96</v>
      </c>
      <c r="I983" s="30">
        <f>(G983*H983)</f>
        <v>0.1</v>
      </c>
      <c r="J983" s="29"/>
      <c r="K983" s="413"/>
    </row>
    <row r="984" spans="2:11">
      <c r="D984" s="31">
        <v>10362</v>
      </c>
      <c r="E984" s="32" t="s">
        <v>7885</v>
      </c>
      <c r="F984" s="33" t="s">
        <v>7535</v>
      </c>
      <c r="G984" s="34">
        <v>2.2000000000000001E-3</v>
      </c>
      <c r="H984" s="471">
        <f>SUMIF(Insumos!B:B,D984,Insumos!G:G)</f>
        <v>4.42</v>
      </c>
      <c r="I984" s="30">
        <f>(G984*H984)</f>
        <v>0.01</v>
      </c>
      <c r="J984" s="29"/>
      <c r="K984" s="413"/>
    </row>
    <row r="985" spans="2:11">
      <c r="D985" s="699"/>
      <c r="E985" s="699"/>
      <c r="F985" s="699"/>
      <c r="G985" s="699"/>
      <c r="H985" s="234" t="s">
        <v>9454</v>
      </c>
      <c r="I985" s="30">
        <f>SUM(I979:I984)</f>
        <v>4.0599999999999996</v>
      </c>
      <c r="J985" s="29"/>
    </row>
    <row r="986" spans="2:11">
      <c r="D986" s="698" t="s">
        <v>996</v>
      </c>
      <c r="E986" s="698"/>
      <c r="F986" s="698"/>
      <c r="G986" s="698"/>
      <c r="H986" s="698"/>
      <c r="I986" s="698"/>
      <c r="J986" s="29"/>
    </row>
    <row r="987" spans="2:11">
      <c r="D987" s="31">
        <v>158</v>
      </c>
      <c r="E987" s="32" t="s">
        <v>9398</v>
      </c>
      <c r="F987" s="33" t="s">
        <v>7535</v>
      </c>
      <c r="G987" s="34">
        <v>5.0799999999999998E-2</v>
      </c>
      <c r="H987" s="471">
        <f>SUMIF(Insumos!B:B,D987,Insumos!G:G)</f>
        <v>7.83</v>
      </c>
      <c r="I987" s="30">
        <f t="shared" ref="I987:I1004" si="32">(G987*H987)</f>
        <v>0.4</v>
      </c>
      <c r="J987" s="29"/>
    </row>
    <row r="988" spans="2:11">
      <c r="D988" s="31">
        <v>10585</v>
      </c>
      <c r="E988" s="32" t="s">
        <v>8890</v>
      </c>
      <c r="F988" s="33" t="s">
        <v>7535</v>
      </c>
      <c r="G988" s="34">
        <v>0</v>
      </c>
      <c r="H988" s="471">
        <f>SUMIF(Insumos!B:B,D988,Insumos!G:G)</f>
        <v>15.27</v>
      </c>
      <c r="I988" s="30">
        <f t="shared" si="32"/>
        <v>0</v>
      </c>
      <c r="J988" s="29"/>
    </row>
    <row r="989" spans="2:11">
      <c r="D989" s="31">
        <v>12893</v>
      </c>
      <c r="E989" s="32" t="s">
        <v>7646</v>
      </c>
      <c r="F989" s="33" t="s">
        <v>7645</v>
      </c>
      <c r="G989" s="34">
        <v>4.0000000000000002E-4</v>
      </c>
      <c r="H989" s="471">
        <f>SUMIF(Insumos!B:B,D989,Insumos!G:G)</f>
        <v>30.36</v>
      </c>
      <c r="I989" s="30">
        <f t="shared" si="32"/>
        <v>0.01</v>
      </c>
      <c r="J989" s="29"/>
    </row>
    <row r="990" spans="2:11">
      <c r="D990" s="31">
        <v>2972</v>
      </c>
      <c r="E990" s="32" t="s">
        <v>8715</v>
      </c>
      <c r="F990" s="33" t="s">
        <v>9404</v>
      </c>
      <c r="G990" s="34">
        <v>1.05</v>
      </c>
      <c r="H990" s="471">
        <f>SUMIF(Insumos!B:B,D990,Insumos!G:G)</f>
        <v>12.13</v>
      </c>
      <c r="I990" s="30">
        <f>(G990*H990)-0.01</f>
        <v>12.73</v>
      </c>
      <c r="J990" s="29"/>
    </row>
    <row r="991" spans="2:11" ht="25.5">
      <c r="D991" s="31">
        <v>12894</v>
      </c>
      <c r="E991" s="32" t="s">
        <v>7647</v>
      </c>
      <c r="F991" s="33" t="s">
        <v>7535</v>
      </c>
      <c r="G991" s="34">
        <v>0</v>
      </c>
      <c r="H991" s="471">
        <f>SUMIF(Insumos!B:B,D991,Insumos!G:G)</f>
        <v>8.2200000000000006</v>
      </c>
      <c r="I991" s="30">
        <f t="shared" si="32"/>
        <v>0</v>
      </c>
      <c r="J991" s="29"/>
    </row>
    <row r="992" spans="2:11" ht="25.5">
      <c r="D992" s="31">
        <v>12895</v>
      </c>
      <c r="E992" s="32" t="s">
        <v>7648</v>
      </c>
      <c r="F992" s="33" t="s">
        <v>7535</v>
      </c>
      <c r="G992" s="34">
        <v>4.0000000000000002E-4</v>
      </c>
      <c r="H992" s="471">
        <f>SUMIF(Insumos!B:B,D992,Insumos!G:G)</f>
        <v>6.33</v>
      </c>
      <c r="I992" s="30">
        <f t="shared" si="32"/>
        <v>0</v>
      </c>
      <c r="J992" s="29"/>
    </row>
    <row r="993" spans="2:13">
      <c r="D993" s="31">
        <v>2711</v>
      </c>
      <c r="E993" s="32" t="s">
        <v>9726</v>
      </c>
      <c r="F993" s="33" t="s">
        <v>7535</v>
      </c>
      <c r="G993" s="34">
        <v>0</v>
      </c>
      <c r="H993" s="471">
        <f>SUMIF(Insumos!B:B,D993,Insumos!G:G)</f>
        <v>86.13</v>
      </c>
      <c r="I993" s="30">
        <f t="shared" si="32"/>
        <v>0</v>
      </c>
      <c r="J993" s="29"/>
    </row>
    <row r="994" spans="2:13">
      <c r="D994" s="31">
        <v>10492</v>
      </c>
      <c r="E994" s="32" t="s">
        <v>7887</v>
      </c>
      <c r="F994" s="33" t="s">
        <v>7535</v>
      </c>
      <c r="G994" s="34">
        <v>2.2000000000000001E-3</v>
      </c>
      <c r="H994" s="471">
        <f>SUMIF(Insumos!B:B,D994,Insumos!G:G)</f>
        <v>86.13</v>
      </c>
      <c r="I994" s="30">
        <f t="shared" si="32"/>
        <v>0.19</v>
      </c>
      <c r="J994" s="29"/>
    </row>
    <row r="995" spans="2:13">
      <c r="D995" s="31">
        <v>941</v>
      </c>
      <c r="E995" s="32" t="s">
        <v>8607</v>
      </c>
      <c r="F995" s="33" t="s">
        <v>7535</v>
      </c>
      <c r="G995" s="34">
        <v>8.0000000000000004E-4</v>
      </c>
      <c r="H995" s="471">
        <f>SUMIF(Insumos!B:B,D995,Insumos!G:G)</f>
        <v>53.6</v>
      </c>
      <c r="I995" s="30">
        <f t="shared" si="32"/>
        <v>0.04</v>
      </c>
      <c r="J995" s="29"/>
    </row>
    <row r="996" spans="2:13">
      <c r="D996" s="31">
        <v>12892</v>
      </c>
      <c r="E996" s="32" t="s">
        <v>7644</v>
      </c>
      <c r="F996" s="33" t="s">
        <v>7645</v>
      </c>
      <c r="G996" s="34">
        <v>1.1999999999999999E-3</v>
      </c>
      <c r="H996" s="471">
        <f>SUMIF(Insumos!B:B,D996,Insumos!G:G)</f>
        <v>5.69</v>
      </c>
      <c r="I996" s="30">
        <f t="shared" si="32"/>
        <v>0.01</v>
      </c>
      <c r="J996" s="29"/>
    </row>
    <row r="997" spans="2:13">
      <c r="D997" s="31">
        <v>4729</v>
      </c>
      <c r="E997" s="32" t="s">
        <v>9191</v>
      </c>
      <c r="F997" s="33" t="s">
        <v>7535</v>
      </c>
      <c r="G997" s="34">
        <v>0</v>
      </c>
      <c r="H997" s="471">
        <f>SUMIF(Insumos!B:B,D997,Insumos!G:G)</f>
        <v>12.37</v>
      </c>
      <c r="I997" s="30">
        <f t="shared" si="32"/>
        <v>0</v>
      </c>
      <c r="J997" s="29"/>
    </row>
    <row r="998" spans="2:13">
      <c r="D998" s="31">
        <v>1651</v>
      </c>
      <c r="E998" s="32" t="s">
        <v>8700</v>
      </c>
      <c r="F998" s="33" t="s">
        <v>8701</v>
      </c>
      <c r="G998" s="34">
        <v>4.0000000000000002E-4</v>
      </c>
      <c r="H998" s="471">
        <f>SUMIF(Insumos!B:B,D998,Insumos!G:G)</f>
        <v>4.3099999999999996</v>
      </c>
      <c r="I998" s="30">
        <f t="shared" si="32"/>
        <v>0</v>
      </c>
      <c r="J998" s="29"/>
    </row>
    <row r="999" spans="2:13">
      <c r="D999" s="31">
        <v>10788</v>
      </c>
      <c r="E999" s="32" t="s">
        <v>8897</v>
      </c>
      <c r="F999" s="33" t="s">
        <v>7535</v>
      </c>
      <c r="G999" s="34">
        <v>0</v>
      </c>
      <c r="H999" s="471">
        <f>SUMIF(Insumos!B:B,D999,Insumos!G:G)</f>
        <v>13.54</v>
      </c>
      <c r="I999" s="30">
        <f t="shared" si="32"/>
        <v>0</v>
      </c>
      <c r="J999" s="29"/>
    </row>
    <row r="1000" spans="2:13">
      <c r="D1000" s="31">
        <v>10596</v>
      </c>
      <c r="E1000" s="32" t="s">
        <v>8894</v>
      </c>
      <c r="F1000" s="33" t="s">
        <v>7535</v>
      </c>
      <c r="G1000" s="34">
        <v>2.2000000000000001E-3</v>
      </c>
      <c r="H1000" s="471">
        <f>SUMIF(Insumos!B:B,D1000,Insumos!G:G)</f>
        <v>2.5099999999999998</v>
      </c>
      <c r="I1000" s="30">
        <f t="shared" si="32"/>
        <v>0.01</v>
      </c>
      <c r="J1000" s="29"/>
    </row>
    <row r="1001" spans="2:13">
      <c r="D1001" s="31">
        <v>10599</v>
      </c>
      <c r="E1001" s="32" t="s">
        <v>8895</v>
      </c>
      <c r="F1001" s="33" t="s">
        <v>7535</v>
      </c>
      <c r="G1001" s="34">
        <v>8.0000000000000004E-4</v>
      </c>
      <c r="H1001" s="471">
        <f>SUMIF(Insumos!B:B,D1001,Insumos!G:G)</f>
        <v>13.86</v>
      </c>
      <c r="I1001" s="30">
        <f t="shared" si="32"/>
        <v>0.01</v>
      </c>
      <c r="J1001" s="29"/>
    </row>
    <row r="1002" spans="2:13">
      <c r="D1002" s="31">
        <v>4728</v>
      </c>
      <c r="E1002" s="32" t="s">
        <v>9190</v>
      </c>
      <c r="F1002" s="33" t="s">
        <v>7535</v>
      </c>
      <c r="G1002" s="34">
        <v>1E-4</v>
      </c>
      <c r="H1002" s="471">
        <f>SUMIF(Insumos!B:B,D1002,Insumos!G:G)</f>
        <v>7.4</v>
      </c>
      <c r="I1002" s="30">
        <f t="shared" si="32"/>
        <v>0</v>
      </c>
      <c r="J1002" s="29"/>
    </row>
    <row r="1003" spans="2:13">
      <c r="D1003" s="31">
        <v>10586</v>
      </c>
      <c r="E1003" s="32" t="s">
        <v>8891</v>
      </c>
      <c r="F1003" s="33" t="s">
        <v>7535</v>
      </c>
      <c r="G1003" s="34">
        <v>0</v>
      </c>
      <c r="H1003" s="471">
        <f>SUMIF(Insumos!B:B,D1003,Insumos!G:G)</f>
        <v>20.58</v>
      </c>
      <c r="I1003" s="30">
        <f t="shared" si="32"/>
        <v>0</v>
      </c>
      <c r="J1003" s="29"/>
    </row>
    <row r="1004" spans="2:13">
      <c r="D1004" s="31">
        <v>2378</v>
      </c>
      <c r="E1004" s="32" t="s">
        <v>7325</v>
      </c>
      <c r="F1004" s="33" t="s">
        <v>7535</v>
      </c>
      <c r="G1004" s="34">
        <v>3.9899999999999998E-2</v>
      </c>
      <c r="H1004" s="471">
        <f>SUMIF(Insumos!B:B,D1004,Insumos!G:G)</f>
        <v>2.74</v>
      </c>
      <c r="I1004" s="30">
        <f t="shared" si="32"/>
        <v>0.11</v>
      </c>
      <c r="J1004" s="29"/>
    </row>
    <row r="1005" spans="2:13">
      <c r="D1005" s="699"/>
      <c r="E1005" s="699"/>
      <c r="F1005" s="699"/>
      <c r="G1005" s="699"/>
      <c r="H1005" s="234" t="s">
        <v>9454</v>
      </c>
      <c r="I1005" s="30">
        <f>SUM(I986:I1004)</f>
        <v>13.51</v>
      </c>
      <c r="J1005" s="29"/>
    </row>
    <row r="1006" spans="2:13">
      <c r="D1006" s="228"/>
      <c r="E1006" s="229"/>
      <c r="F1006" s="229"/>
      <c r="G1006" s="230"/>
      <c r="H1006" s="235"/>
      <c r="I1006" s="30"/>
      <c r="J1006" s="29"/>
    </row>
    <row r="1007" spans="2:13">
      <c r="D1007" s="228"/>
      <c r="E1007" s="229"/>
      <c r="F1007" s="229"/>
      <c r="G1007" s="230"/>
      <c r="H1007" s="235" t="s">
        <v>8317</v>
      </c>
      <c r="I1007" s="30">
        <f>TRUNC(I985+I1005+I1006,2)</f>
        <v>17.57</v>
      </c>
      <c r="J1007" s="29"/>
    </row>
    <row r="1008" spans="2:13">
      <c r="B1008" s="25"/>
      <c r="C1008" s="25"/>
      <c r="D1008" s="35"/>
      <c r="E1008" s="35"/>
      <c r="F1008" s="35"/>
      <c r="G1008" s="36"/>
      <c r="H1008" s="236"/>
      <c r="I1008" s="39"/>
      <c r="J1008" s="38"/>
      <c r="K1008" s="25"/>
      <c r="L1008" s="39"/>
      <c r="M1008" s="35"/>
    </row>
    <row r="1010" spans="2:12">
      <c r="D1010" s="702"/>
      <c r="E1010" s="702"/>
      <c r="F1010" s="702"/>
      <c r="G1010" s="702"/>
      <c r="H1010" s="702"/>
      <c r="I1010" s="702"/>
    </row>
    <row r="1011" spans="2:12">
      <c r="B1011" s="419" t="s">
        <v>2316</v>
      </c>
      <c r="C1011" s="419" t="s">
        <v>8244</v>
      </c>
      <c r="D1011" s="419">
        <v>11386</v>
      </c>
      <c r="E1011" s="690" t="str">
        <f>VLOOKUP(D1011,ORSE!$C:$F,2)</f>
        <v>ENTRADA DE ENERGIA ELÉTRICA TRIFÁSICA DEMANDA ENTRE 0 E 15,2 KW</v>
      </c>
      <c r="F1011" s="691"/>
      <c r="G1011" s="691"/>
      <c r="H1011" s="692"/>
      <c r="I1011" s="696" t="str">
        <f>VLOOKUP(D1011,ORSE!$C:$F,3)</f>
        <v>UN</v>
      </c>
      <c r="J1011" s="29"/>
      <c r="K1011" s="422">
        <f>I1124</f>
        <v>1261.33</v>
      </c>
      <c r="L1011" s="422">
        <f>VLOOKUP(D1011,ORSE!$C:$F,4)</f>
        <v>1613.81</v>
      </c>
    </row>
    <row r="1012" spans="2:12">
      <c r="B1012" s="423"/>
      <c r="C1012" s="423"/>
      <c r="D1012" s="423"/>
      <c r="E1012" s="693"/>
      <c r="F1012" s="694"/>
      <c r="G1012" s="694"/>
      <c r="H1012" s="695"/>
      <c r="I1012" s="697"/>
      <c r="J1012" s="29"/>
    </row>
    <row r="1013" spans="2:12">
      <c r="D1013" s="427" t="s">
        <v>7844</v>
      </c>
      <c r="E1013" s="427" t="s">
        <v>8294</v>
      </c>
      <c r="F1013" s="427" t="s">
        <v>7845</v>
      </c>
      <c r="G1013" s="428" t="s">
        <v>7846</v>
      </c>
      <c r="H1013" s="470" t="s">
        <v>7847</v>
      </c>
      <c r="I1013" s="429" t="s">
        <v>8254</v>
      </c>
      <c r="J1013" s="29"/>
    </row>
    <row r="1014" spans="2:12">
      <c r="D1014" s="698" t="s">
        <v>981</v>
      </c>
      <c r="E1014" s="698"/>
      <c r="F1014" s="698"/>
      <c r="G1014" s="698"/>
      <c r="H1014" s="698"/>
      <c r="I1014" s="698"/>
      <c r="J1014" s="29"/>
    </row>
    <row r="1015" spans="2:12">
      <c r="D1015" s="31">
        <v>88247</v>
      </c>
      <c r="E1015" s="32" t="s">
        <v>9527</v>
      </c>
      <c r="F1015" s="33" t="s">
        <v>7328</v>
      </c>
      <c r="G1015" s="34">
        <v>0.20599999999999999</v>
      </c>
      <c r="H1015" s="471">
        <f>SUMIF(Insumos!B:B,D1015,Insumos!G:G)</f>
        <v>11.11</v>
      </c>
      <c r="I1015" s="30">
        <f>(G1015*H1015)</f>
        <v>2.29</v>
      </c>
      <c r="J1015" s="29"/>
      <c r="K1015" s="413"/>
    </row>
    <row r="1016" spans="2:12">
      <c r="D1016" s="31" t="s">
        <v>2683</v>
      </c>
      <c r="E1016" s="32" t="s">
        <v>9348</v>
      </c>
      <c r="F1016" s="33" t="s">
        <v>7328</v>
      </c>
      <c r="G1016" s="34">
        <v>6.9699999999999998E-2</v>
      </c>
      <c r="H1016" s="471">
        <f>SUMIF(Insumos!B:B,D1016,Insumos!G:G)</f>
        <v>13.51</v>
      </c>
      <c r="I1016" s="30">
        <f>(G1016*H1016)</f>
        <v>0.94</v>
      </c>
      <c r="J1016" s="29"/>
      <c r="K1016" s="413"/>
    </row>
    <row r="1017" spans="2:12">
      <c r="D1017" s="31" t="s">
        <v>7972</v>
      </c>
      <c r="E1017" s="32" t="s">
        <v>9105</v>
      </c>
      <c r="F1017" s="33" t="s">
        <v>7328</v>
      </c>
      <c r="G1017" s="34">
        <v>0.46010000000000001</v>
      </c>
      <c r="H1017" s="471">
        <f>SUMIF(Insumos!B:B,D1017,Insumos!G:G)</f>
        <v>13.51</v>
      </c>
      <c r="I1017" s="30">
        <f t="shared" ref="I1017:I1024" si="33">(G1017*H1017)</f>
        <v>6.22</v>
      </c>
      <c r="J1017" s="29"/>
      <c r="K1017" s="413"/>
    </row>
    <row r="1018" spans="2:12">
      <c r="D1018" s="31">
        <v>2436</v>
      </c>
      <c r="E1018" s="32" t="s">
        <v>47</v>
      </c>
      <c r="F1018" s="33" t="s">
        <v>7328</v>
      </c>
      <c r="G1018" s="34">
        <v>9.4811999999999994</v>
      </c>
      <c r="H1018" s="471">
        <f>SUMIF(Insumos!B:B,D1018,Insumos!G:G)</f>
        <v>13.51</v>
      </c>
      <c r="I1018" s="30">
        <f t="shared" si="33"/>
        <v>128.09</v>
      </c>
      <c r="J1018" s="29"/>
      <c r="K1018" s="413"/>
    </row>
    <row r="1019" spans="2:12">
      <c r="D1019" s="31" t="s">
        <v>2127</v>
      </c>
      <c r="E1019" s="32" t="s">
        <v>6995</v>
      </c>
      <c r="F1019" s="33" t="s">
        <v>7328</v>
      </c>
      <c r="G1019" s="34">
        <v>3.6229</v>
      </c>
      <c r="H1019" s="471">
        <f>SUMIF(Insumos!B:B,D1019,Insumos!G:G)</f>
        <v>13.51</v>
      </c>
      <c r="I1019" s="30">
        <f t="shared" si="33"/>
        <v>48.95</v>
      </c>
      <c r="J1019" s="29"/>
      <c r="K1019" s="413"/>
    </row>
    <row r="1020" spans="2:12">
      <c r="D1020" s="31">
        <v>6111</v>
      </c>
      <c r="E1020" s="32" t="s">
        <v>46</v>
      </c>
      <c r="F1020" s="33" t="s">
        <v>7328</v>
      </c>
      <c r="G1020" s="34">
        <v>6.2529000000000003</v>
      </c>
      <c r="H1020" s="471">
        <f>SUMIF(Insumos!B:B,D1020,Insumos!G:G)</f>
        <v>11.11</v>
      </c>
      <c r="I1020" s="30">
        <f t="shared" si="33"/>
        <v>69.47</v>
      </c>
      <c r="J1020" s="29"/>
      <c r="K1020" s="413"/>
    </row>
    <row r="1021" spans="2:12" ht="25.5">
      <c r="D1021" s="31">
        <v>7880</v>
      </c>
      <c r="E1021" s="32" t="s">
        <v>9222</v>
      </c>
      <c r="F1021" s="33" t="s">
        <v>7328</v>
      </c>
      <c r="G1021" s="34">
        <v>0.16500000000000001</v>
      </c>
      <c r="H1021" s="471">
        <f>SUMIF(Insumos!B:B,D1021,Insumos!G:G)</f>
        <v>0</v>
      </c>
      <c r="I1021" s="30">
        <f t="shared" si="33"/>
        <v>0</v>
      </c>
      <c r="J1021" s="29"/>
      <c r="K1021" s="413"/>
    </row>
    <row r="1022" spans="2:12">
      <c r="D1022" s="31">
        <v>10517</v>
      </c>
      <c r="E1022" s="32" t="s">
        <v>7888</v>
      </c>
      <c r="F1022" s="33" t="s">
        <v>9079</v>
      </c>
      <c r="G1022" s="34">
        <v>1.26E-2</v>
      </c>
      <c r="H1022" s="471">
        <f>SUMIF(Insumos!B:B,D1022,Insumos!G:G)</f>
        <v>255.26</v>
      </c>
      <c r="I1022" s="30">
        <f t="shared" si="33"/>
        <v>3.22</v>
      </c>
      <c r="J1022" s="29"/>
      <c r="K1022" s="413"/>
    </row>
    <row r="1023" spans="2:12">
      <c r="D1023" s="31">
        <v>10761</v>
      </c>
      <c r="E1023" s="32" t="s">
        <v>8896</v>
      </c>
      <c r="F1023" s="33" t="s">
        <v>7535</v>
      </c>
      <c r="G1023" s="34">
        <v>3.2679999999999998</v>
      </c>
      <c r="H1023" s="471">
        <f>SUMIF(Insumos!B:B,D1023,Insumos!G:G)-0.596695226438189</f>
        <v>1.3633</v>
      </c>
      <c r="I1023" s="30">
        <f t="shared" si="33"/>
        <v>4.46</v>
      </c>
      <c r="J1023" s="29"/>
      <c r="K1023" s="413"/>
    </row>
    <row r="1024" spans="2:12">
      <c r="D1024" s="31">
        <v>10362</v>
      </c>
      <c r="E1024" s="32" t="s">
        <v>7885</v>
      </c>
      <c r="F1024" s="33" t="s">
        <v>7535</v>
      </c>
      <c r="G1024" s="34">
        <v>0.14399999999999999</v>
      </c>
      <c r="H1024" s="471">
        <f>SUMIF(Insumos!B:B,D1024,Insumos!G:G)</f>
        <v>4.42</v>
      </c>
      <c r="I1024" s="30">
        <f t="shared" si="33"/>
        <v>0.64</v>
      </c>
      <c r="J1024" s="29"/>
      <c r="K1024" s="413"/>
    </row>
    <row r="1025" spans="4:10">
      <c r="D1025" s="699"/>
      <c r="E1025" s="699"/>
      <c r="F1025" s="699"/>
      <c r="G1025" s="699"/>
      <c r="H1025" s="234" t="s">
        <v>9454</v>
      </c>
      <c r="I1025" s="30">
        <f>SUM(I1014:I1024)</f>
        <v>264.27999999999997</v>
      </c>
      <c r="J1025" s="29"/>
    </row>
    <row r="1026" spans="4:10">
      <c r="D1026" s="698" t="s">
        <v>996</v>
      </c>
      <c r="E1026" s="698"/>
      <c r="F1026" s="698"/>
      <c r="G1026" s="698"/>
      <c r="H1026" s="698"/>
      <c r="I1026" s="698"/>
      <c r="J1026" s="29"/>
    </row>
    <row r="1027" spans="4:10" ht="25.5">
      <c r="D1027" s="31">
        <v>11359</v>
      </c>
      <c r="E1027" s="32" t="s">
        <v>6676</v>
      </c>
      <c r="F1027" s="33" t="s">
        <v>7535</v>
      </c>
      <c r="G1027" s="34">
        <v>0</v>
      </c>
      <c r="H1027" s="471">
        <f>SUMIF(Insumos!B:B,D1027,Insumos!G:G)</f>
        <v>528.53</v>
      </c>
      <c r="I1027" s="30">
        <f t="shared" ref="I1027:I1034" si="34">(G1027*H1027)</f>
        <v>0</v>
      </c>
      <c r="J1027" s="29"/>
    </row>
    <row r="1028" spans="4:10">
      <c r="D1028" s="31">
        <v>11248</v>
      </c>
      <c r="E1028" s="32" t="s">
        <v>8912</v>
      </c>
      <c r="F1028" s="33" t="s">
        <v>7535</v>
      </c>
      <c r="G1028" s="34">
        <v>0</v>
      </c>
      <c r="H1028" s="471">
        <f>SUMIF(Insumos!B:B,D1028,Insumos!G:G)</f>
        <v>235.13</v>
      </c>
      <c r="I1028" s="30">
        <f t="shared" si="34"/>
        <v>0</v>
      </c>
      <c r="J1028" s="29"/>
    </row>
    <row r="1029" spans="4:10" ht="25.5">
      <c r="D1029" s="31">
        <v>38413</v>
      </c>
      <c r="E1029" s="32" t="s">
        <v>8195</v>
      </c>
      <c r="F1029" s="33" t="s">
        <v>7535</v>
      </c>
      <c r="G1029" s="34">
        <v>0</v>
      </c>
      <c r="H1029" s="471">
        <f>SUMIF(Insumos!B:B,D1029,Insumos!G:G)</f>
        <v>544.91</v>
      </c>
      <c r="I1029" s="30">
        <f t="shared" si="34"/>
        <v>0</v>
      </c>
      <c r="J1029" s="29"/>
    </row>
    <row r="1030" spans="4:10">
      <c r="D1030" s="31">
        <v>11249</v>
      </c>
      <c r="E1030" s="32" t="s">
        <v>8913</v>
      </c>
      <c r="F1030" s="33" t="s">
        <v>7535</v>
      </c>
      <c r="G1030" s="34">
        <v>0</v>
      </c>
      <c r="H1030" s="471">
        <f>SUMIF(Insumos!B:B,D1030,Insumos!G:G)</f>
        <v>532.35</v>
      </c>
      <c r="I1030" s="30">
        <f t="shared" si="34"/>
        <v>0</v>
      </c>
      <c r="J1030" s="29"/>
    </row>
    <row r="1031" spans="4:10">
      <c r="D1031" s="31">
        <v>82</v>
      </c>
      <c r="E1031" s="32" t="s">
        <v>9356</v>
      </c>
      <c r="F1031" s="33" t="s">
        <v>7537</v>
      </c>
      <c r="G1031" s="34">
        <v>0.77</v>
      </c>
      <c r="H1031" s="471">
        <f>SUMIF(Insumos!B:B,D1031,Insumos!G:G)</f>
        <v>3.3</v>
      </c>
      <c r="I1031" s="30">
        <f t="shared" si="34"/>
        <v>2.54</v>
      </c>
      <c r="J1031" s="29"/>
    </row>
    <row r="1032" spans="4:10">
      <c r="D1032" s="31">
        <v>11240</v>
      </c>
      <c r="E1032" s="32" t="s">
        <v>8903</v>
      </c>
      <c r="F1032" s="33" t="s">
        <v>7535</v>
      </c>
      <c r="G1032" s="34">
        <v>2.3999999999999998E-3</v>
      </c>
      <c r="H1032" s="471">
        <f>SUMIF(Insumos!B:B,D1032,Insumos!G:G)</f>
        <v>17.93</v>
      </c>
      <c r="I1032" s="30">
        <f t="shared" si="34"/>
        <v>0.04</v>
      </c>
      <c r="J1032" s="29"/>
    </row>
    <row r="1033" spans="4:10">
      <c r="D1033" s="31">
        <v>11241</v>
      </c>
      <c r="E1033" s="32" t="s">
        <v>8904</v>
      </c>
      <c r="F1033" s="33" t="s">
        <v>7535</v>
      </c>
      <c r="G1033" s="34">
        <v>2.3999999999999998E-3</v>
      </c>
      <c r="H1033" s="471">
        <f>SUMIF(Insumos!B:B,D1033,Insumos!G:G)</f>
        <v>84.65</v>
      </c>
      <c r="I1033" s="30">
        <f t="shared" si="34"/>
        <v>0.2</v>
      </c>
      <c r="J1033" s="29"/>
    </row>
    <row r="1034" spans="4:10">
      <c r="D1034" s="31">
        <v>37370</v>
      </c>
      <c r="E1034" s="32" t="s">
        <v>8186</v>
      </c>
      <c r="F1034" s="33" t="s">
        <v>7328</v>
      </c>
      <c r="G1034" s="34">
        <v>0.4</v>
      </c>
      <c r="H1034" s="471">
        <f>SUMIF(Insumos!B:B,D1034,Insumos!G:G)</f>
        <v>1.22</v>
      </c>
      <c r="I1034" s="30">
        <f t="shared" si="34"/>
        <v>0.49</v>
      </c>
      <c r="J1034" s="29"/>
    </row>
    <row r="1035" spans="4:10">
      <c r="D1035" s="31">
        <v>158</v>
      </c>
      <c r="E1035" s="32" t="s">
        <v>9398</v>
      </c>
      <c r="F1035" s="33" t="s">
        <v>7535</v>
      </c>
      <c r="G1035" s="34">
        <v>3.2679999999999998</v>
      </c>
      <c r="H1035" s="471">
        <f>SUMIF(Insumos!B:B,D1035,Insumos!G:G)</f>
        <v>7.83</v>
      </c>
      <c r="I1035" s="30">
        <f t="shared" ref="I1035:I1098" si="35">(G1035*H1035)</f>
        <v>25.59</v>
      </c>
      <c r="J1035" s="29"/>
    </row>
    <row r="1036" spans="4:10">
      <c r="D1036" s="31">
        <v>333</v>
      </c>
      <c r="E1036" s="32" t="s">
        <v>9407</v>
      </c>
      <c r="F1036" s="33" t="s">
        <v>7537</v>
      </c>
      <c r="G1036" s="34">
        <v>4.5900000000000003E-2</v>
      </c>
      <c r="H1036" s="471">
        <f>SUMIF(Insumos!B:B,D1036,Insumos!G:G)</f>
        <v>9.7899999999999991</v>
      </c>
      <c r="I1036" s="30">
        <f t="shared" si="35"/>
        <v>0.45</v>
      </c>
      <c r="J1036" s="29"/>
    </row>
    <row r="1037" spans="4:10">
      <c r="D1037" s="31">
        <v>337</v>
      </c>
      <c r="E1037" s="32" t="s">
        <v>9408</v>
      </c>
      <c r="F1037" s="33" t="s">
        <v>7537</v>
      </c>
      <c r="G1037" s="34">
        <v>1.54E-2</v>
      </c>
      <c r="H1037" s="471">
        <f>SUMIF(Insumos!B:B,D1037,Insumos!G:G)</f>
        <v>7.37</v>
      </c>
      <c r="I1037" s="30">
        <f t="shared" si="35"/>
        <v>0.11</v>
      </c>
      <c r="J1037" s="29"/>
    </row>
    <row r="1038" spans="4:10">
      <c r="D1038" s="31">
        <v>10585</v>
      </c>
      <c r="E1038" s="32" t="s">
        <v>8890</v>
      </c>
      <c r="F1038" s="33" t="s">
        <v>7535</v>
      </c>
      <c r="G1038" s="34">
        <v>0</v>
      </c>
      <c r="H1038" s="471">
        <f>SUMIF(Insumos!B:B,D1038,Insumos!G:G)</f>
        <v>15.27</v>
      </c>
      <c r="I1038" s="30">
        <f t="shared" si="35"/>
        <v>0</v>
      </c>
      <c r="J1038" s="29"/>
    </row>
    <row r="1039" spans="4:10" ht="25.5">
      <c r="D1039" s="31">
        <v>367</v>
      </c>
      <c r="E1039" s="32" t="s">
        <v>9409</v>
      </c>
      <c r="F1039" s="33" t="s">
        <v>7538</v>
      </c>
      <c r="G1039" s="34">
        <v>0.12540000000000001</v>
      </c>
      <c r="H1039" s="471">
        <f>SUMIF(Insumos!B:B,D1039,Insumos!G:G)</f>
        <v>48.94</v>
      </c>
      <c r="I1039" s="30">
        <f t="shared" si="35"/>
        <v>6.14</v>
      </c>
      <c r="J1039" s="29"/>
    </row>
    <row r="1040" spans="4:10" ht="25.5">
      <c r="D1040" s="31">
        <v>370</v>
      </c>
      <c r="E1040" s="32" t="s">
        <v>9410</v>
      </c>
      <c r="F1040" s="33" t="s">
        <v>7538</v>
      </c>
      <c r="G1040" s="34">
        <v>1.2999999999999999E-2</v>
      </c>
      <c r="H1040" s="471">
        <f>SUMIF(Insumos!B:B,D1040,Insumos!G:G)</f>
        <v>39.15</v>
      </c>
      <c r="I1040" s="30">
        <f t="shared" si="35"/>
        <v>0.51</v>
      </c>
      <c r="J1040" s="29"/>
    </row>
    <row r="1041" spans="4:10">
      <c r="D1041" s="31">
        <v>209</v>
      </c>
      <c r="E1041" s="32" t="s">
        <v>9401</v>
      </c>
      <c r="F1041" s="33" t="s">
        <v>7535</v>
      </c>
      <c r="G1041" s="34">
        <v>3</v>
      </c>
      <c r="H1041" s="471">
        <f>SUMIF(Insumos!B:B,D1041,Insumos!G:G)</f>
        <v>0.47</v>
      </c>
      <c r="I1041" s="30">
        <f t="shared" si="35"/>
        <v>1.41</v>
      </c>
      <c r="J1041" s="29"/>
    </row>
    <row r="1042" spans="4:10">
      <c r="D1042" s="31">
        <v>36150</v>
      </c>
      <c r="E1042" s="32" t="s">
        <v>9420</v>
      </c>
      <c r="F1042" s="33" t="s">
        <v>7535</v>
      </c>
      <c r="G1042" s="34">
        <v>1E-3</v>
      </c>
      <c r="H1042" s="471">
        <f>SUMIF(Insumos!B:B,D1042,Insumos!G:G)</f>
        <v>18.78</v>
      </c>
      <c r="I1042" s="30">
        <f t="shared" si="35"/>
        <v>0.02</v>
      </c>
      <c r="J1042" s="29"/>
    </row>
    <row r="1043" spans="4:10">
      <c r="D1043" s="31">
        <v>10</v>
      </c>
      <c r="E1043" s="32" t="s">
        <v>7534</v>
      </c>
      <c r="F1043" s="33" t="s">
        <v>7535</v>
      </c>
      <c r="G1043" s="34">
        <v>3.2000000000000002E-3</v>
      </c>
      <c r="H1043" s="471">
        <f>SUMIF(Insumos!B:B,D1043,Insumos!G:G)</f>
        <v>6.68</v>
      </c>
      <c r="I1043" s="30">
        <f t="shared" si="35"/>
        <v>0.02</v>
      </c>
      <c r="J1043" s="29"/>
    </row>
    <row r="1044" spans="4:10">
      <c r="D1044" s="31">
        <v>38399</v>
      </c>
      <c r="E1044" s="32" t="s">
        <v>8194</v>
      </c>
      <c r="F1044" s="33" t="s">
        <v>7535</v>
      </c>
      <c r="G1044" s="34">
        <v>2.0000000000000001E-4</v>
      </c>
      <c r="H1044" s="471">
        <f>SUMIF(Insumos!B:B,D1044,Insumos!G:G)</f>
        <v>106.43</v>
      </c>
      <c r="I1044" s="30">
        <f t="shared" si="35"/>
        <v>0.02</v>
      </c>
      <c r="J1044" s="29"/>
    </row>
    <row r="1045" spans="4:10">
      <c r="D1045" s="31">
        <v>12893</v>
      </c>
      <c r="E1045" s="32" t="s">
        <v>7646</v>
      </c>
      <c r="F1045" s="33" t="s">
        <v>7645</v>
      </c>
      <c r="G1045" s="34">
        <v>2.46E-2</v>
      </c>
      <c r="H1045" s="471">
        <f>SUMIF(Insumos!B:B,D1045,Insumos!G:G)</f>
        <v>30.36</v>
      </c>
      <c r="I1045" s="30">
        <f t="shared" si="35"/>
        <v>0.75</v>
      </c>
      <c r="J1045" s="29"/>
    </row>
    <row r="1046" spans="4:10">
      <c r="D1046" s="31">
        <v>314</v>
      </c>
      <c r="E1046" s="32" t="s">
        <v>9406</v>
      </c>
      <c r="F1046" s="33" t="s">
        <v>7535</v>
      </c>
      <c r="G1046" s="34">
        <v>3</v>
      </c>
      <c r="H1046" s="471">
        <f>SUMIF(Insumos!B:B,D1046,Insumos!G:G)</f>
        <v>0.47</v>
      </c>
      <c r="I1046" s="30">
        <f t="shared" si="35"/>
        <v>1.41</v>
      </c>
      <c r="J1046" s="29"/>
    </row>
    <row r="1047" spans="4:10">
      <c r="D1047" s="31">
        <v>10394</v>
      </c>
      <c r="E1047" s="32" t="s">
        <v>7886</v>
      </c>
      <c r="F1047" s="33" t="s">
        <v>7535</v>
      </c>
      <c r="G1047" s="34">
        <v>1</v>
      </c>
      <c r="H1047" s="471">
        <f>SUMIF(Insumos!B:B,D1047,Insumos!G:G)</f>
        <v>0.18</v>
      </c>
      <c r="I1047" s="30">
        <f t="shared" si="35"/>
        <v>0.18</v>
      </c>
      <c r="J1047" s="29"/>
    </row>
    <row r="1048" spans="4:10">
      <c r="D1048" s="31">
        <v>414</v>
      </c>
      <c r="E1048" s="32" t="s">
        <v>9414</v>
      </c>
      <c r="F1048" s="33" t="s">
        <v>9404</v>
      </c>
      <c r="G1048" s="34">
        <v>1</v>
      </c>
      <c r="H1048" s="471">
        <f>SUMIF(Insumos!B:B,D1048,Insumos!G:G)</f>
        <v>6.28</v>
      </c>
      <c r="I1048" s="30">
        <f t="shared" si="35"/>
        <v>6.28</v>
      </c>
      <c r="J1048" s="29"/>
    </row>
    <row r="1049" spans="4:10">
      <c r="D1049" s="31">
        <v>3818</v>
      </c>
      <c r="E1049" s="32" t="s">
        <v>8770</v>
      </c>
      <c r="F1049" s="33" t="s">
        <v>9404</v>
      </c>
      <c r="G1049" s="34">
        <v>25.5</v>
      </c>
      <c r="H1049" s="471">
        <f>SUMIF(Insumos!B:B,D1049,Insumos!G:G)</f>
        <v>3.05</v>
      </c>
      <c r="I1049" s="30">
        <f t="shared" si="35"/>
        <v>77.78</v>
      </c>
      <c r="J1049" s="29"/>
    </row>
    <row r="1050" spans="4:10">
      <c r="D1050" s="31">
        <v>862</v>
      </c>
      <c r="E1050" s="32" t="s">
        <v>9080</v>
      </c>
      <c r="F1050" s="33" t="s">
        <v>9404</v>
      </c>
      <c r="G1050" s="34">
        <v>2.04</v>
      </c>
      <c r="H1050" s="471">
        <f>SUMIF(Insumos!B:B,D1050,Insumos!G:G)</f>
        <v>3.01</v>
      </c>
      <c r="I1050" s="30">
        <f t="shared" si="35"/>
        <v>6.14</v>
      </c>
      <c r="J1050" s="29"/>
    </row>
    <row r="1051" spans="4:10">
      <c r="D1051" s="31">
        <v>868</v>
      </c>
      <c r="E1051" s="32" t="s">
        <v>8606</v>
      </c>
      <c r="F1051" s="33" t="s">
        <v>9404</v>
      </c>
      <c r="G1051" s="34">
        <v>2</v>
      </c>
      <c r="H1051" s="471">
        <f>SUMIF(Insumos!B:B,D1051,Insumos!G:G)</f>
        <v>7.42</v>
      </c>
      <c r="I1051" s="30">
        <f t="shared" si="35"/>
        <v>14.84</v>
      </c>
      <c r="J1051" s="29"/>
    </row>
    <row r="1052" spans="4:10">
      <c r="D1052" s="31">
        <v>436</v>
      </c>
      <c r="E1052" s="32" t="s">
        <v>9415</v>
      </c>
      <c r="F1052" s="33" t="s">
        <v>7535</v>
      </c>
      <c r="G1052" s="34">
        <v>1</v>
      </c>
      <c r="H1052" s="471">
        <f>SUMIF(Insumos!B:B,D1052,Insumos!G:G)</f>
        <v>51.68</v>
      </c>
      <c r="I1052" s="30">
        <f t="shared" si="35"/>
        <v>51.68</v>
      </c>
      <c r="J1052" s="29"/>
    </row>
    <row r="1053" spans="4:10">
      <c r="D1053" s="31">
        <v>1106</v>
      </c>
      <c r="E1053" s="32" t="s">
        <v>8612</v>
      </c>
      <c r="F1053" s="33" t="s">
        <v>7537</v>
      </c>
      <c r="G1053" s="34">
        <v>6.5134999999999996</v>
      </c>
      <c r="H1053" s="471">
        <f>SUMIF(Insumos!B:B,D1053,Insumos!G:G)</f>
        <v>0.63</v>
      </c>
      <c r="I1053" s="30">
        <f t="shared" si="35"/>
        <v>4.0999999999999996</v>
      </c>
      <c r="J1053" s="29"/>
    </row>
    <row r="1054" spans="4:10" ht="25.5">
      <c r="D1054" s="31">
        <v>12894</v>
      </c>
      <c r="E1054" s="32" t="s">
        <v>7647</v>
      </c>
      <c r="F1054" s="33" t="s">
        <v>7535</v>
      </c>
      <c r="G1054" s="34">
        <v>6.7000000000000002E-3</v>
      </c>
      <c r="H1054" s="471">
        <f>SUMIF(Insumos!B:B,D1054,Insumos!G:G)</f>
        <v>8.2200000000000006</v>
      </c>
      <c r="I1054" s="30">
        <f t="shared" si="35"/>
        <v>0.06</v>
      </c>
      <c r="J1054" s="29"/>
    </row>
    <row r="1055" spans="4:10" ht="25.5">
      <c r="D1055" s="31">
        <v>12895</v>
      </c>
      <c r="E1055" s="32" t="s">
        <v>7648</v>
      </c>
      <c r="F1055" s="33" t="s">
        <v>7535</v>
      </c>
      <c r="G1055" s="34">
        <v>1.9400000000000001E-2</v>
      </c>
      <c r="H1055" s="471">
        <f>SUMIF(Insumos!B:B,D1055,Insumos!G:G)</f>
        <v>6.33</v>
      </c>
      <c r="I1055" s="30">
        <f t="shared" si="35"/>
        <v>0.12</v>
      </c>
      <c r="J1055" s="29"/>
    </row>
    <row r="1056" spans="4:10">
      <c r="D1056" s="31">
        <v>2711</v>
      </c>
      <c r="E1056" s="32" t="s">
        <v>9726</v>
      </c>
      <c r="F1056" s="33" t="s">
        <v>7535</v>
      </c>
      <c r="G1056" s="34">
        <v>3.5999999999999999E-3</v>
      </c>
      <c r="H1056" s="471">
        <f>SUMIF(Insumos!B:B,D1056,Insumos!G:G)</f>
        <v>86.13</v>
      </c>
      <c r="I1056" s="30">
        <f t="shared" si="35"/>
        <v>0.31</v>
      </c>
      <c r="J1056" s="29"/>
    </row>
    <row r="1057" spans="4:10">
      <c r="D1057" s="31">
        <v>10492</v>
      </c>
      <c r="E1057" s="32" t="s">
        <v>7887</v>
      </c>
      <c r="F1057" s="33" t="s">
        <v>7535</v>
      </c>
      <c r="G1057" s="34">
        <v>0.14399999999999999</v>
      </c>
      <c r="H1057" s="471">
        <f>SUMIF(Insumos!B:B,D1057,Insumos!G:G)</f>
        <v>86.13</v>
      </c>
      <c r="I1057" s="30">
        <f t="shared" si="35"/>
        <v>12.4</v>
      </c>
      <c r="J1057" s="29"/>
    </row>
    <row r="1058" spans="4:10">
      <c r="D1058" s="31">
        <v>10579</v>
      </c>
      <c r="E1058" s="32" t="s">
        <v>7891</v>
      </c>
      <c r="F1058" s="33" t="s">
        <v>7535</v>
      </c>
      <c r="G1058" s="34">
        <v>2.5000000000000001E-3</v>
      </c>
      <c r="H1058" s="471">
        <f>SUMIF(Insumos!B:B,D1058,Insumos!G:G)</f>
        <v>12.1</v>
      </c>
      <c r="I1058" s="30">
        <f t="shared" si="35"/>
        <v>0.03</v>
      </c>
      <c r="J1058" s="29"/>
    </row>
    <row r="1059" spans="4:10">
      <c r="D1059" s="31">
        <v>11242</v>
      </c>
      <c r="E1059" s="32" t="s">
        <v>8905</v>
      </c>
      <c r="F1059" s="33" t="s">
        <v>7535</v>
      </c>
      <c r="G1059" s="34">
        <v>1E-3</v>
      </c>
      <c r="H1059" s="471">
        <f>SUMIF(Insumos!B:B,D1059,Insumos!G:G)</f>
        <v>36.799999999999997</v>
      </c>
      <c r="I1059" s="30">
        <f t="shared" si="35"/>
        <v>0.04</v>
      </c>
      <c r="J1059" s="29"/>
    </row>
    <row r="1060" spans="4:10">
      <c r="D1060" s="31">
        <v>1379</v>
      </c>
      <c r="E1060" s="32" t="s">
        <v>8697</v>
      </c>
      <c r="F1060" s="33" t="s">
        <v>7537</v>
      </c>
      <c r="G1060" s="34">
        <v>35.826900000000002</v>
      </c>
      <c r="H1060" s="471">
        <f>SUMIF(Insumos!B:B,D1060,Insumos!G:G)</f>
        <v>0.34</v>
      </c>
      <c r="I1060" s="30">
        <f t="shared" si="35"/>
        <v>12.18</v>
      </c>
      <c r="J1060" s="29"/>
    </row>
    <row r="1061" spans="4:10">
      <c r="D1061" s="31">
        <v>4719</v>
      </c>
      <c r="E1061" s="32" t="s">
        <v>7354</v>
      </c>
      <c r="F1061" s="33" t="s">
        <v>7535</v>
      </c>
      <c r="G1061" s="34">
        <v>1.4E-3</v>
      </c>
      <c r="H1061" s="471">
        <f>SUMIF(Insumos!B:B,D1061,Insumos!G:G)</f>
        <v>8.9700000000000006</v>
      </c>
      <c r="I1061" s="30">
        <f t="shared" si="35"/>
        <v>0.01</v>
      </c>
      <c r="J1061" s="29"/>
    </row>
    <row r="1062" spans="4:10">
      <c r="D1062" s="31">
        <v>630</v>
      </c>
      <c r="E1062" s="32" t="s">
        <v>9416</v>
      </c>
      <c r="F1062" s="33" t="s">
        <v>9357</v>
      </c>
      <c r="G1062" s="34">
        <v>0.1132</v>
      </c>
      <c r="H1062" s="471">
        <f>SUMIF(Insumos!B:B,D1062,Insumos!G:G)</f>
        <v>19.61</v>
      </c>
      <c r="I1062" s="30">
        <f t="shared" si="35"/>
        <v>2.2200000000000002</v>
      </c>
      <c r="J1062" s="29"/>
    </row>
    <row r="1063" spans="4:10">
      <c r="D1063" s="31">
        <v>663</v>
      </c>
      <c r="E1063" s="32" t="s">
        <v>9076</v>
      </c>
      <c r="F1063" s="33" t="s">
        <v>7535</v>
      </c>
      <c r="G1063" s="34">
        <v>1</v>
      </c>
      <c r="H1063" s="471">
        <f>SUMIF(Insumos!B:B,D1063,Insumos!G:G)</f>
        <v>2.35</v>
      </c>
      <c r="I1063" s="30">
        <f t="shared" si="35"/>
        <v>2.35</v>
      </c>
      <c r="J1063" s="29"/>
    </row>
    <row r="1064" spans="4:10">
      <c r="D1064" s="31">
        <v>664</v>
      </c>
      <c r="E1064" s="32" t="s">
        <v>9077</v>
      </c>
      <c r="F1064" s="33" t="s">
        <v>7535</v>
      </c>
      <c r="G1064" s="34">
        <v>1</v>
      </c>
      <c r="H1064" s="471">
        <f>SUMIF(Insumos!B:B,D1064,Insumos!G:G)</f>
        <v>1.17</v>
      </c>
      <c r="I1064" s="30">
        <f t="shared" si="35"/>
        <v>1.17</v>
      </c>
      <c r="J1064" s="29"/>
    </row>
    <row r="1065" spans="4:10">
      <c r="D1065" s="31">
        <v>1884</v>
      </c>
      <c r="E1065" s="32" t="s">
        <v>8707</v>
      </c>
      <c r="F1065" s="33" t="s">
        <v>7535</v>
      </c>
      <c r="G1065" s="34">
        <v>2</v>
      </c>
      <c r="H1065" s="471">
        <f>SUMIF(Insumos!B:B,D1065,Insumos!G:G)</f>
        <v>1.74</v>
      </c>
      <c r="I1065" s="30">
        <f t="shared" si="35"/>
        <v>3.48</v>
      </c>
      <c r="J1065" s="29"/>
    </row>
    <row r="1066" spans="4:10">
      <c r="D1066" s="31">
        <v>4174</v>
      </c>
      <c r="E1066" s="32" t="s">
        <v>8771</v>
      </c>
      <c r="F1066" s="33" t="s">
        <v>7535</v>
      </c>
      <c r="G1066" s="34">
        <v>1.6999999999999999E-3</v>
      </c>
      <c r="H1066" s="471">
        <f>SUMIF(Insumos!B:B,D1066,Insumos!G:G)</f>
        <v>6.4</v>
      </c>
      <c r="I1066" s="30">
        <f t="shared" si="35"/>
        <v>0.01</v>
      </c>
      <c r="J1066" s="29"/>
    </row>
    <row r="1067" spans="4:10">
      <c r="D1067" s="31">
        <v>11245</v>
      </c>
      <c r="E1067" s="32" t="s">
        <v>8908</v>
      </c>
      <c r="F1067" s="33" t="s">
        <v>7535</v>
      </c>
      <c r="G1067" s="34">
        <v>2.5000000000000001E-3</v>
      </c>
      <c r="H1067" s="471">
        <f>SUMIF(Insumos!B:B,D1067,Insumos!G:G)</f>
        <v>9.1999999999999993</v>
      </c>
      <c r="I1067" s="30">
        <f t="shared" si="35"/>
        <v>0.02</v>
      </c>
      <c r="J1067" s="29"/>
    </row>
    <row r="1068" spans="4:10" ht="25.5">
      <c r="D1068" s="31">
        <v>2692</v>
      </c>
      <c r="E1068" s="32" t="s">
        <v>9725</v>
      </c>
      <c r="F1068" s="33" t="s">
        <v>8695</v>
      </c>
      <c r="G1068" s="34">
        <v>4.5999999999999999E-3</v>
      </c>
      <c r="H1068" s="471">
        <f>SUMIF(Insumos!B:B,D1068,Insumos!G:G)</f>
        <v>4.76</v>
      </c>
      <c r="I1068" s="30">
        <f t="shared" si="35"/>
        <v>0.02</v>
      </c>
      <c r="J1068" s="29"/>
    </row>
    <row r="1069" spans="4:10" ht="25.5">
      <c r="D1069" s="31">
        <v>3698</v>
      </c>
      <c r="E1069" s="32" t="s">
        <v>6602</v>
      </c>
      <c r="F1069" s="33" t="s">
        <v>7535</v>
      </c>
      <c r="G1069" s="34">
        <v>1</v>
      </c>
      <c r="H1069" s="471">
        <f>SUMIF(Insumos!B:B,D1069,Insumos!G:G)</f>
        <v>42.75</v>
      </c>
      <c r="I1069" s="30">
        <f t="shared" si="35"/>
        <v>42.75</v>
      </c>
      <c r="J1069" s="29"/>
    </row>
    <row r="1070" spans="4:10">
      <c r="D1070" s="31">
        <v>865</v>
      </c>
      <c r="E1070" s="32" t="s">
        <v>9081</v>
      </c>
      <c r="F1070" s="33" t="s">
        <v>9404</v>
      </c>
      <c r="G1070" s="34">
        <v>1.5</v>
      </c>
      <c r="H1070" s="471">
        <f>SUMIF(Insumos!B:B,D1070,Insumos!G:G)</f>
        <v>3.63</v>
      </c>
      <c r="I1070" s="30">
        <f t="shared" si="35"/>
        <v>5.45</v>
      </c>
      <c r="J1070" s="29"/>
    </row>
    <row r="1071" spans="4:10">
      <c r="D1071" s="31">
        <v>2685</v>
      </c>
      <c r="E1071" s="32" t="s">
        <v>9724</v>
      </c>
      <c r="F1071" s="33" t="s">
        <v>9404</v>
      </c>
      <c r="G1071" s="34">
        <v>6.3</v>
      </c>
      <c r="H1071" s="471">
        <f>SUMIF(Insumos!B:B,D1071,Insumos!G:G)</f>
        <v>3.54</v>
      </c>
      <c r="I1071" s="30">
        <f t="shared" si="35"/>
        <v>22.3</v>
      </c>
      <c r="J1071" s="29"/>
    </row>
    <row r="1072" spans="4:10">
      <c r="D1072" s="31">
        <v>2674</v>
      </c>
      <c r="E1072" s="32" t="s">
        <v>7343</v>
      </c>
      <c r="F1072" s="33" t="s">
        <v>9404</v>
      </c>
      <c r="G1072" s="34">
        <v>1.5739000000000001</v>
      </c>
      <c r="H1072" s="471">
        <f>SUMIF(Insumos!B:B,D1072,Insumos!G:G)</f>
        <v>2.2200000000000002</v>
      </c>
      <c r="I1072" s="30">
        <f t="shared" si="35"/>
        <v>3.49</v>
      </c>
      <c r="J1072" s="29"/>
    </row>
    <row r="1073" spans="4:10">
      <c r="D1073" s="31">
        <v>38476</v>
      </c>
      <c r="E1073" s="32" t="s">
        <v>8196</v>
      </c>
      <c r="F1073" s="33" t="s">
        <v>7535</v>
      </c>
      <c r="G1073" s="34">
        <v>0</v>
      </c>
      <c r="H1073" s="471">
        <f>SUMIF(Insumos!B:B,D1073,Insumos!G:G)</f>
        <v>160.36000000000001</v>
      </c>
      <c r="I1073" s="30">
        <f t="shared" si="35"/>
        <v>0</v>
      </c>
      <c r="J1073" s="29"/>
    </row>
    <row r="1074" spans="4:10">
      <c r="D1074" s="31">
        <v>38477</v>
      </c>
      <c r="E1074" s="32" t="s">
        <v>8197</v>
      </c>
      <c r="F1074" s="33" t="s">
        <v>7535</v>
      </c>
      <c r="G1074" s="34">
        <v>0</v>
      </c>
      <c r="H1074" s="471">
        <f>SUMIF(Insumos!B:B,D1074,Insumos!G:G)</f>
        <v>454.14</v>
      </c>
      <c r="I1074" s="30">
        <f t="shared" si="35"/>
        <v>0</v>
      </c>
      <c r="J1074" s="29"/>
    </row>
    <row r="1075" spans="4:10">
      <c r="D1075" s="31">
        <v>11246</v>
      </c>
      <c r="E1075" s="32" t="s">
        <v>8909</v>
      </c>
      <c r="F1075" s="33" t="s">
        <v>8910</v>
      </c>
      <c r="G1075" s="34">
        <v>2.5000000000000001E-3</v>
      </c>
      <c r="H1075" s="471">
        <f>SUMIF(Insumos!B:B,D1075,Insumos!G:G)</f>
        <v>13.31</v>
      </c>
      <c r="I1075" s="30">
        <f t="shared" si="35"/>
        <v>0.03</v>
      </c>
      <c r="J1075" s="29"/>
    </row>
    <row r="1076" spans="4:10">
      <c r="D1076" s="31">
        <v>37372</v>
      </c>
      <c r="E1076" s="32" t="s">
        <v>8188</v>
      </c>
      <c r="F1076" s="33" t="s">
        <v>7328</v>
      </c>
      <c r="G1076" s="34">
        <v>0.4</v>
      </c>
      <c r="H1076" s="471">
        <f>SUMIF(Insumos!B:B,D1076,Insumos!G:G)</f>
        <v>0.28999999999999998</v>
      </c>
      <c r="I1076" s="30">
        <f t="shared" si="35"/>
        <v>0.12</v>
      </c>
      <c r="J1076" s="29"/>
    </row>
    <row r="1077" spans="4:10">
      <c r="D1077" s="31">
        <v>941</v>
      </c>
      <c r="E1077" s="32" t="s">
        <v>8607</v>
      </c>
      <c r="F1077" s="33" t="s">
        <v>7535</v>
      </c>
      <c r="G1077" s="34">
        <v>4.7899999999999998E-2</v>
      </c>
      <c r="H1077" s="471">
        <f>SUMIF(Insumos!B:B,D1077,Insumos!G:G)</f>
        <v>53.6</v>
      </c>
      <c r="I1077" s="30">
        <f t="shared" si="35"/>
        <v>2.57</v>
      </c>
      <c r="J1077" s="29"/>
    </row>
    <row r="1078" spans="4:10">
      <c r="D1078" s="31">
        <v>12815</v>
      </c>
      <c r="E1078" s="32" t="s">
        <v>7643</v>
      </c>
      <c r="F1078" s="33" t="s">
        <v>7535</v>
      </c>
      <c r="G1078" s="34">
        <v>3.5999999999999999E-3</v>
      </c>
      <c r="H1078" s="471">
        <f>SUMIF(Insumos!B:B,D1078,Insumos!G:G)</f>
        <v>4.13</v>
      </c>
      <c r="I1078" s="30">
        <f t="shared" si="35"/>
        <v>0.01</v>
      </c>
      <c r="J1078" s="29"/>
    </row>
    <row r="1079" spans="4:10">
      <c r="D1079" s="31">
        <v>10578</v>
      </c>
      <c r="E1079" s="32" t="s">
        <v>7890</v>
      </c>
      <c r="F1079" s="33" t="s">
        <v>7535</v>
      </c>
      <c r="G1079" s="34">
        <v>1E-4</v>
      </c>
      <c r="H1079" s="471">
        <f>SUMIF(Insumos!B:B,D1079,Insumos!G:G)</f>
        <v>11.86</v>
      </c>
      <c r="I1079" s="30">
        <f t="shared" si="35"/>
        <v>0</v>
      </c>
      <c r="J1079" s="29"/>
    </row>
    <row r="1080" spans="4:10" ht="25.5">
      <c r="D1080" s="31">
        <v>1094</v>
      </c>
      <c r="E1080" s="32" t="s">
        <v>8610</v>
      </c>
      <c r="F1080" s="33" t="s">
        <v>7535</v>
      </c>
      <c r="G1080" s="34">
        <v>1</v>
      </c>
      <c r="H1080" s="471">
        <f>SUMIF(Insumos!B:B,D1080,Insumos!G:G)</f>
        <v>38.75</v>
      </c>
      <c r="I1080" s="30">
        <f t="shared" si="35"/>
        <v>38.75</v>
      </c>
      <c r="J1080" s="29"/>
    </row>
    <row r="1081" spans="4:10" ht="25.5">
      <c r="D1081" s="31">
        <v>1096</v>
      </c>
      <c r="E1081" s="32" t="s">
        <v>8611</v>
      </c>
      <c r="F1081" s="33" t="s">
        <v>7535</v>
      </c>
      <c r="G1081" s="34">
        <v>1</v>
      </c>
      <c r="H1081" s="471">
        <f>SUMIF(Insumos!B:B,D1081,Insumos!G:G)</f>
        <v>17.77</v>
      </c>
      <c r="I1081" s="30">
        <f t="shared" si="35"/>
        <v>17.77</v>
      </c>
      <c r="J1081" s="29"/>
    </row>
    <row r="1082" spans="4:10">
      <c r="D1082" s="31">
        <v>1113</v>
      </c>
      <c r="E1082" s="32" t="s">
        <v>8613</v>
      </c>
      <c r="F1082" s="33" t="s">
        <v>7537</v>
      </c>
      <c r="G1082" s="34">
        <v>0.192</v>
      </c>
      <c r="H1082" s="471">
        <f>SUMIF(Insumos!B:B,D1082,Insumos!G:G)</f>
        <v>3.99</v>
      </c>
      <c r="I1082" s="30">
        <f t="shared" si="35"/>
        <v>0.77</v>
      </c>
      <c r="J1082" s="29"/>
    </row>
    <row r="1083" spans="4:10" ht="25.5">
      <c r="D1083" s="31">
        <v>3398</v>
      </c>
      <c r="E1083" s="32" t="s">
        <v>6595</v>
      </c>
      <c r="F1083" s="33" t="s">
        <v>7535</v>
      </c>
      <c r="G1083" s="34">
        <v>1</v>
      </c>
      <c r="H1083" s="471">
        <f>SUMIF(Insumos!B:B,D1083,Insumos!G:G)</f>
        <v>3.16</v>
      </c>
      <c r="I1083" s="30">
        <f t="shared" si="35"/>
        <v>3.16</v>
      </c>
      <c r="J1083" s="29"/>
    </row>
    <row r="1084" spans="4:10">
      <c r="D1084" s="31">
        <v>38382</v>
      </c>
      <c r="E1084" s="32" t="s">
        <v>8190</v>
      </c>
      <c r="F1084" s="33" t="s">
        <v>7535</v>
      </c>
      <c r="G1084" s="34">
        <v>1E-3</v>
      </c>
      <c r="H1084" s="471">
        <f>SUMIF(Insumos!B:B,D1084,Insumos!G:G)</f>
        <v>5.39</v>
      </c>
      <c r="I1084" s="30">
        <f t="shared" si="35"/>
        <v>0.01</v>
      </c>
      <c r="J1084" s="29"/>
    </row>
    <row r="1085" spans="4:10">
      <c r="D1085" s="31">
        <v>1892</v>
      </c>
      <c r="E1085" s="32" t="s">
        <v>8708</v>
      </c>
      <c r="F1085" s="33" t="s">
        <v>7535</v>
      </c>
      <c r="G1085" s="34">
        <v>4</v>
      </c>
      <c r="H1085" s="471">
        <f>SUMIF(Insumos!B:B,D1085,Insumos!G:G)</f>
        <v>0.7</v>
      </c>
      <c r="I1085" s="30">
        <f t="shared" si="35"/>
        <v>2.8</v>
      </c>
      <c r="J1085" s="29"/>
    </row>
    <row r="1086" spans="4:10">
      <c r="D1086" s="31">
        <v>12892</v>
      </c>
      <c r="E1086" s="32" t="s">
        <v>7644</v>
      </c>
      <c r="F1086" s="33" t="s">
        <v>7645</v>
      </c>
      <c r="G1086" s="34">
        <v>7.9100000000000004E-2</v>
      </c>
      <c r="H1086" s="471">
        <f>SUMIF(Insumos!B:B,D1086,Insumos!G:G)</f>
        <v>5.69</v>
      </c>
      <c r="I1086" s="30">
        <f t="shared" si="35"/>
        <v>0.45</v>
      </c>
      <c r="J1086" s="29"/>
    </row>
    <row r="1087" spans="4:10">
      <c r="D1087" s="31">
        <v>1569</v>
      </c>
      <c r="E1087" s="32" t="s">
        <v>8698</v>
      </c>
      <c r="F1087" s="33" t="s">
        <v>9404</v>
      </c>
      <c r="G1087" s="34">
        <v>0.10100000000000001</v>
      </c>
      <c r="H1087" s="471">
        <f>SUMIF(Insumos!B:B,D1087,Insumos!G:G)</f>
        <v>4.5999999999999996</v>
      </c>
      <c r="I1087" s="30">
        <f t="shared" si="35"/>
        <v>0.46</v>
      </c>
      <c r="J1087" s="29"/>
    </row>
    <row r="1088" spans="4:10">
      <c r="D1088" s="31">
        <v>4729</v>
      </c>
      <c r="E1088" s="32" t="s">
        <v>9191</v>
      </c>
      <c r="F1088" s="33" t="s">
        <v>7535</v>
      </c>
      <c r="G1088" s="34">
        <v>1.2999999999999999E-3</v>
      </c>
      <c r="H1088" s="471">
        <f>SUMIF(Insumos!B:B,D1088,Insumos!G:G)</f>
        <v>12.37</v>
      </c>
      <c r="I1088" s="30">
        <f t="shared" si="35"/>
        <v>0.02</v>
      </c>
      <c r="J1088" s="29"/>
    </row>
    <row r="1089" spans="4:10">
      <c r="D1089" s="31">
        <v>11264</v>
      </c>
      <c r="E1089" s="32" t="s">
        <v>6967</v>
      </c>
      <c r="F1089" s="33" t="s">
        <v>7535</v>
      </c>
      <c r="G1089" s="34">
        <v>8.0000000000000004E-4</v>
      </c>
      <c r="H1089" s="471">
        <f>SUMIF(Insumos!B:B,D1089,Insumos!G:G)</f>
        <v>8.57</v>
      </c>
      <c r="I1089" s="30">
        <f t="shared" si="35"/>
        <v>0.01</v>
      </c>
      <c r="J1089" s="29"/>
    </row>
    <row r="1090" spans="4:10">
      <c r="D1090" s="31">
        <v>11244</v>
      </c>
      <c r="E1090" s="32" t="s">
        <v>8907</v>
      </c>
      <c r="F1090" s="33" t="s">
        <v>7535</v>
      </c>
      <c r="G1090" s="34">
        <v>1E-4</v>
      </c>
      <c r="H1090" s="471">
        <f>SUMIF(Insumos!B:B,D1090,Insumos!G:G)</f>
        <v>22.05</v>
      </c>
      <c r="I1090" s="30">
        <f t="shared" si="35"/>
        <v>0</v>
      </c>
      <c r="J1090" s="29"/>
    </row>
    <row r="1091" spans="4:10">
      <c r="D1091" s="31">
        <v>11265</v>
      </c>
      <c r="E1091" s="32" t="s">
        <v>7952</v>
      </c>
      <c r="F1091" s="33" t="s">
        <v>7535</v>
      </c>
      <c r="G1091" s="34">
        <v>1.4E-3</v>
      </c>
      <c r="H1091" s="471">
        <f>SUMIF(Insumos!B:B,D1091,Insumos!G:G)</f>
        <v>11.67</v>
      </c>
      <c r="I1091" s="30">
        <f t="shared" si="35"/>
        <v>0.02</v>
      </c>
      <c r="J1091" s="29"/>
    </row>
    <row r="1092" spans="4:10">
      <c r="D1092" s="31">
        <v>11243</v>
      </c>
      <c r="E1092" s="32" t="s">
        <v>8906</v>
      </c>
      <c r="F1092" s="33" t="s">
        <v>7535</v>
      </c>
      <c r="G1092" s="34">
        <v>2.9999999999999997E-4</v>
      </c>
      <c r="H1092" s="471">
        <f>SUMIF(Insumos!B:B,D1092,Insumos!G:G)</f>
        <v>12.76</v>
      </c>
      <c r="I1092" s="30">
        <f t="shared" si="35"/>
        <v>0</v>
      </c>
      <c r="J1092" s="29"/>
    </row>
    <row r="1093" spans="4:10">
      <c r="D1093" s="31">
        <v>10789</v>
      </c>
      <c r="E1093" s="32" t="s">
        <v>8898</v>
      </c>
      <c r="F1093" s="33" t="s">
        <v>7535</v>
      </c>
      <c r="G1093" s="34">
        <v>8.0000000000000004E-4</v>
      </c>
      <c r="H1093" s="471">
        <f>SUMIF(Insumos!B:B,D1093,Insumos!G:G)</f>
        <v>7.05</v>
      </c>
      <c r="I1093" s="30">
        <f t="shared" si="35"/>
        <v>0.01</v>
      </c>
      <c r="J1093" s="29"/>
    </row>
    <row r="1094" spans="4:10">
      <c r="D1094" s="31">
        <v>1651</v>
      </c>
      <c r="E1094" s="32" t="s">
        <v>8700</v>
      </c>
      <c r="F1094" s="33" t="s">
        <v>8701</v>
      </c>
      <c r="G1094" s="34">
        <v>2.52E-2</v>
      </c>
      <c r="H1094" s="471">
        <f>SUMIF(Insumos!B:B,D1094,Insumos!G:G)</f>
        <v>4.3099999999999996</v>
      </c>
      <c r="I1094" s="30">
        <f t="shared" si="35"/>
        <v>0.11</v>
      </c>
      <c r="J1094" s="29"/>
    </row>
    <row r="1095" spans="4:10">
      <c r="D1095" s="31">
        <v>10788</v>
      </c>
      <c r="E1095" s="32" t="s">
        <v>8897</v>
      </c>
      <c r="F1095" s="33" t="s">
        <v>7535</v>
      </c>
      <c r="G1095" s="34">
        <v>3.3999999999999998E-3</v>
      </c>
      <c r="H1095" s="471">
        <f>SUMIF(Insumos!B:B,D1095,Insumos!G:G)</f>
        <v>13.54</v>
      </c>
      <c r="I1095" s="30">
        <f t="shared" si="35"/>
        <v>0.05</v>
      </c>
      <c r="J1095" s="29"/>
    </row>
    <row r="1096" spans="4:10">
      <c r="D1096" s="31">
        <v>4721</v>
      </c>
      <c r="E1096" s="32" t="s">
        <v>7353</v>
      </c>
      <c r="F1096" s="33" t="s">
        <v>7538</v>
      </c>
      <c r="G1096" s="34">
        <v>1.84E-2</v>
      </c>
      <c r="H1096" s="471">
        <f>SUMIF(Insumos!B:B,D1096,Insumos!G:G)</f>
        <v>53.64</v>
      </c>
      <c r="I1096" s="30">
        <f t="shared" si="35"/>
        <v>0.99</v>
      </c>
      <c r="J1096" s="29"/>
    </row>
    <row r="1097" spans="4:10">
      <c r="D1097" s="31">
        <v>4718</v>
      </c>
      <c r="E1097" s="32" t="s">
        <v>7352</v>
      </c>
      <c r="F1097" s="33" t="s">
        <v>7538</v>
      </c>
      <c r="G1097" s="34">
        <v>5.5199999999999999E-2</v>
      </c>
      <c r="H1097" s="471">
        <f>SUMIF(Insumos!B:B,D1097,Insumos!G:G)</f>
        <v>43.36</v>
      </c>
      <c r="I1097" s="30">
        <f t="shared" si="35"/>
        <v>2.39</v>
      </c>
      <c r="J1097" s="29"/>
    </row>
    <row r="1098" spans="4:10">
      <c r="D1098" s="31">
        <v>2645</v>
      </c>
      <c r="E1098" s="32" t="s">
        <v>7341</v>
      </c>
      <c r="F1098" s="33" t="s">
        <v>7535</v>
      </c>
      <c r="G1098" s="34">
        <v>1</v>
      </c>
      <c r="H1098" s="471">
        <f>SUMIF(Insumos!B:B,D1098,Insumos!G:G)</f>
        <v>591.59</v>
      </c>
      <c r="I1098" s="30">
        <f t="shared" si="35"/>
        <v>591.59</v>
      </c>
      <c r="J1098" s="29"/>
    </row>
    <row r="1099" spans="4:10">
      <c r="D1099" s="31">
        <v>5067</v>
      </c>
      <c r="E1099" s="32" t="s">
        <v>9197</v>
      </c>
      <c r="F1099" s="33" t="s">
        <v>7537</v>
      </c>
      <c r="G1099" s="34">
        <v>9.1800000000000007E-2</v>
      </c>
      <c r="H1099" s="471">
        <f>SUMIF(Insumos!B:B,D1099,Insumos!G:G)</f>
        <v>8.49</v>
      </c>
      <c r="I1099" s="30">
        <f t="shared" ref="I1099:I1121" si="36">(G1099*H1099)</f>
        <v>0.78</v>
      </c>
      <c r="J1099" s="29"/>
    </row>
    <row r="1100" spans="4:10">
      <c r="D1100" s="31">
        <v>10596</v>
      </c>
      <c r="E1100" s="32" t="s">
        <v>8894</v>
      </c>
      <c r="F1100" s="33" t="s">
        <v>7535</v>
      </c>
      <c r="G1100" s="34">
        <v>0.14399999999999999</v>
      </c>
      <c r="H1100" s="471">
        <f>SUMIF(Insumos!B:B,D1100,Insumos!G:G)</f>
        <v>2.5099999999999998</v>
      </c>
      <c r="I1100" s="30">
        <f t="shared" si="36"/>
        <v>0.36</v>
      </c>
      <c r="J1100" s="29"/>
    </row>
    <row r="1101" spans="4:10">
      <c r="D1101" s="31">
        <v>10599</v>
      </c>
      <c r="E1101" s="32" t="s">
        <v>8895</v>
      </c>
      <c r="F1101" s="33" t="s">
        <v>7535</v>
      </c>
      <c r="G1101" s="34">
        <v>5.7599999999999998E-2</v>
      </c>
      <c r="H1101" s="471">
        <f>SUMIF(Insumos!B:B,D1101,Insumos!G:G)</f>
        <v>13.86</v>
      </c>
      <c r="I1101" s="30">
        <f t="shared" si="36"/>
        <v>0.8</v>
      </c>
      <c r="J1101" s="29"/>
    </row>
    <row r="1102" spans="4:10">
      <c r="D1102" s="31">
        <v>36146</v>
      </c>
      <c r="E1102" s="32" t="s">
        <v>7654</v>
      </c>
      <c r="F1102" s="33" t="s">
        <v>7535</v>
      </c>
      <c r="G1102" s="34">
        <v>4.0000000000000002E-4</v>
      </c>
      <c r="H1102" s="471">
        <f>SUMIF(Insumos!B:B,D1102,Insumos!G:G)</f>
        <v>107.55</v>
      </c>
      <c r="I1102" s="30">
        <f t="shared" si="36"/>
        <v>0.04</v>
      </c>
      <c r="J1102" s="29"/>
    </row>
    <row r="1103" spans="4:10">
      <c r="D1103" s="31">
        <v>10790</v>
      </c>
      <c r="E1103" s="32" t="s">
        <v>8899</v>
      </c>
      <c r="F1103" s="33" t="s">
        <v>7535</v>
      </c>
      <c r="G1103" s="34">
        <v>2.9999999999999997E-4</v>
      </c>
      <c r="H1103" s="471">
        <f>SUMIF(Insumos!B:B,D1103,Insumos!G:G)</f>
        <v>13.35</v>
      </c>
      <c r="I1103" s="30">
        <f t="shared" si="36"/>
        <v>0</v>
      </c>
      <c r="J1103" s="29"/>
    </row>
    <row r="1104" spans="4:10">
      <c r="D1104" s="31">
        <v>25966</v>
      </c>
      <c r="E1104" s="32" t="s">
        <v>7651</v>
      </c>
      <c r="F1104" s="33" t="s">
        <v>8695</v>
      </c>
      <c r="G1104" s="34">
        <v>5.9999999999999995E-4</v>
      </c>
      <c r="H1104" s="471">
        <f>SUMIF(Insumos!B:B,D1104,Insumos!G:G)</f>
        <v>12.08</v>
      </c>
      <c r="I1104" s="30">
        <f t="shared" si="36"/>
        <v>0.01</v>
      </c>
      <c r="J1104" s="29"/>
    </row>
    <row r="1105" spans="4:10">
      <c r="D1105" s="31">
        <v>10282</v>
      </c>
      <c r="E1105" s="32" t="s">
        <v>7884</v>
      </c>
      <c r="F1105" s="33" t="s">
        <v>7535</v>
      </c>
      <c r="G1105" s="34">
        <v>8.0000000000000004E-4</v>
      </c>
      <c r="H1105" s="471">
        <f>SUMIF(Insumos!B:B,D1105,Insumos!G:G)</f>
        <v>13.08</v>
      </c>
      <c r="I1105" s="30">
        <f t="shared" si="36"/>
        <v>0.01</v>
      </c>
      <c r="J1105" s="29"/>
    </row>
    <row r="1106" spans="4:10">
      <c r="D1106" s="31">
        <v>36144</v>
      </c>
      <c r="E1106" s="32" t="s">
        <v>7653</v>
      </c>
      <c r="F1106" s="33" t="s">
        <v>7535</v>
      </c>
      <c r="G1106" s="34">
        <v>4.4600000000000001E-2</v>
      </c>
      <c r="H1106" s="471">
        <f>SUMIF(Insumos!B:B,D1106,Insumos!G:G)</f>
        <v>0.7</v>
      </c>
      <c r="I1106" s="30">
        <f t="shared" si="36"/>
        <v>0.03</v>
      </c>
      <c r="J1106" s="29"/>
    </row>
    <row r="1107" spans="4:10">
      <c r="D1107" s="31">
        <v>38393</v>
      </c>
      <c r="E1107" s="32" t="s">
        <v>8192</v>
      </c>
      <c r="F1107" s="33" t="s">
        <v>7535</v>
      </c>
      <c r="G1107" s="34">
        <v>5.9999999999999995E-4</v>
      </c>
      <c r="H1107" s="471">
        <f>SUMIF(Insumos!B:B,D1107,Insumos!G:G)</f>
        <v>7.34</v>
      </c>
      <c r="I1107" s="30">
        <f t="shared" si="36"/>
        <v>0</v>
      </c>
      <c r="J1107" s="29"/>
    </row>
    <row r="1108" spans="4:10">
      <c r="D1108" s="31">
        <v>38390</v>
      </c>
      <c r="E1108" s="32" t="s">
        <v>8191</v>
      </c>
      <c r="F1108" s="33" t="s">
        <v>7535</v>
      </c>
      <c r="G1108" s="34">
        <v>5.9999999999999995E-4</v>
      </c>
      <c r="H1108" s="471">
        <f>SUMIF(Insumos!B:B,D1108,Insumos!G:G)</f>
        <v>16.27</v>
      </c>
      <c r="I1108" s="30">
        <f t="shared" si="36"/>
        <v>0.01</v>
      </c>
      <c r="J1108" s="29"/>
    </row>
    <row r="1109" spans="4:10">
      <c r="D1109" s="31">
        <v>37373</v>
      </c>
      <c r="E1109" s="32" t="s">
        <v>8189</v>
      </c>
      <c r="F1109" s="33" t="s">
        <v>7328</v>
      </c>
      <c r="G1109" s="34">
        <v>0.4</v>
      </c>
      <c r="H1109" s="471">
        <f>SUMIF(Insumos!B:B,D1109,Insumos!G:G)</f>
        <v>0.02</v>
      </c>
      <c r="I1109" s="30">
        <f t="shared" si="36"/>
        <v>0.01</v>
      </c>
      <c r="J1109" s="29"/>
    </row>
    <row r="1110" spans="4:10">
      <c r="D1110" s="31">
        <v>38396</v>
      </c>
      <c r="E1110" s="32" t="s">
        <v>8193</v>
      </c>
      <c r="F1110" s="33" t="s">
        <v>7535</v>
      </c>
      <c r="G1110" s="34">
        <v>0</v>
      </c>
      <c r="H1110" s="471">
        <f>SUMIF(Insumos!B:B,D1110,Insumos!G:G)</f>
        <v>246.84</v>
      </c>
      <c r="I1110" s="30">
        <f t="shared" si="36"/>
        <v>0</v>
      </c>
      <c r="J1110" s="29"/>
    </row>
    <row r="1111" spans="4:10">
      <c r="D1111" s="31">
        <v>11247</v>
      </c>
      <c r="E1111" s="32" t="s">
        <v>8911</v>
      </c>
      <c r="F1111" s="33" t="s">
        <v>7535</v>
      </c>
      <c r="G1111" s="34">
        <v>2.9999999999999997E-4</v>
      </c>
      <c r="H1111" s="471">
        <f>SUMIF(Insumos!B:B,D1111,Insumos!G:G)</f>
        <v>213.74</v>
      </c>
      <c r="I1111" s="30">
        <f t="shared" si="36"/>
        <v>0.06</v>
      </c>
      <c r="J1111" s="29"/>
    </row>
    <row r="1112" spans="4:10">
      <c r="D1112" s="31">
        <v>10577</v>
      </c>
      <c r="E1112" s="32" t="s">
        <v>7889</v>
      </c>
      <c r="F1112" s="33" t="s">
        <v>7535</v>
      </c>
      <c r="G1112" s="34">
        <v>0</v>
      </c>
      <c r="H1112" s="471">
        <f>SUMIF(Insumos!B:B,D1112,Insumos!G:G)</f>
        <v>23.33</v>
      </c>
      <c r="I1112" s="30">
        <f t="shared" si="36"/>
        <v>0</v>
      </c>
      <c r="J1112" s="29"/>
    </row>
    <row r="1113" spans="4:10" ht="25.5">
      <c r="D1113" s="31">
        <v>4509</v>
      </c>
      <c r="E1113" s="32" t="s">
        <v>7356</v>
      </c>
      <c r="F1113" s="33" t="s">
        <v>9404</v>
      </c>
      <c r="G1113" s="34">
        <v>0.40699999999999997</v>
      </c>
      <c r="H1113" s="471">
        <f>SUMIF(Insumos!B:B,D1113,Insumos!G:G)</f>
        <v>5.25</v>
      </c>
      <c r="I1113" s="30">
        <f t="shared" si="36"/>
        <v>2.14</v>
      </c>
      <c r="J1113" s="29"/>
    </row>
    <row r="1114" spans="4:10" ht="25.5">
      <c r="D1114" s="31">
        <v>36153</v>
      </c>
      <c r="E1114" s="32" t="s">
        <v>8185</v>
      </c>
      <c r="F1114" s="33" t="s">
        <v>7535</v>
      </c>
      <c r="G1114" s="34">
        <v>4.0000000000000002E-4</v>
      </c>
      <c r="H1114" s="471">
        <f>SUMIF(Insumos!B:B,D1114,Insumos!G:G)</f>
        <v>84.62</v>
      </c>
      <c r="I1114" s="30">
        <f t="shared" si="36"/>
        <v>0.03</v>
      </c>
      <c r="J1114" s="29"/>
    </row>
    <row r="1115" spans="4:10">
      <c r="D1115" s="31">
        <v>4728</v>
      </c>
      <c r="E1115" s="32" t="s">
        <v>9190</v>
      </c>
      <c r="F1115" s="33" t="s">
        <v>7535</v>
      </c>
      <c r="G1115" s="34">
        <v>4.8999999999999998E-3</v>
      </c>
      <c r="H1115" s="471">
        <f>SUMIF(Insumos!B:B,D1115,Insumos!G:G)</f>
        <v>7.4</v>
      </c>
      <c r="I1115" s="30">
        <f t="shared" si="36"/>
        <v>0.04</v>
      </c>
      <c r="J1115" s="29"/>
    </row>
    <row r="1116" spans="4:10" ht="25.5">
      <c r="D1116" s="31">
        <v>1573</v>
      </c>
      <c r="E1116" s="32" t="s">
        <v>8699</v>
      </c>
      <c r="F1116" s="33" t="s">
        <v>7535</v>
      </c>
      <c r="G1116" s="34">
        <v>5</v>
      </c>
      <c r="H1116" s="471">
        <f>SUMIF(Insumos!B:B,D1116,Insumos!G:G)</f>
        <v>0.53</v>
      </c>
      <c r="I1116" s="30">
        <f t="shared" si="36"/>
        <v>2.65</v>
      </c>
      <c r="J1116" s="29"/>
    </row>
    <row r="1117" spans="4:10">
      <c r="D1117" s="31">
        <v>2212</v>
      </c>
      <c r="E1117" s="32" t="s">
        <v>8711</v>
      </c>
      <c r="F1117" s="33" t="s">
        <v>7535</v>
      </c>
      <c r="G1117" s="34">
        <v>61.44</v>
      </c>
      <c r="H1117" s="471">
        <f>SUMIF(Insumos!B:B,D1117,Insumos!G:G)</f>
        <v>0.19</v>
      </c>
      <c r="I1117" s="30">
        <f t="shared" si="36"/>
        <v>11.67</v>
      </c>
      <c r="J1117" s="29"/>
    </row>
    <row r="1118" spans="4:10">
      <c r="D1118" s="31">
        <v>10586</v>
      </c>
      <c r="E1118" s="32" t="s">
        <v>8891</v>
      </c>
      <c r="F1118" s="33" t="s">
        <v>7535</v>
      </c>
      <c r="G1118" s="34">
        <v>0</v>
      </c>
      <c r="H1118" s="471">
        <f>SUMIF(Insumos!B:B,D1118,Insumos!G:G)</f>
        <v>20.58</v>
      </c>
      <c r="I1118" s="30">
        <f t="shared" si="36"/>
        <v>0</v>
      </c>
      <c r="J1118" s="29"/>
    </row>
    <row r="1119" spans="4:10">
      <c r="D1119" s="31">
        <v>37371</v>
      </c>
      <c r="E1119" s="32" t="s">
        <v>8187</v>
      </c>
      <c r="F1119" s="33" t="s">
        <v>7328</v>
      </c>
      <c r="G1119" s="34">
        <v>0.4</v>
      </c>
      <c r="H1119" s="471">
        <f>SUMIF(Insumos!B:B,D1119,Insumos!G:G)</f>
        <v>0.39</v>
      </c>
      <c r="I1119" s="30">
        <f t="shared" si="36"/>
        <v>0.16</v>
      </c>
      <c r="J1119" s="29"/>
    </row>
    <row r="1120" spans="4:10" ht="25.5">
      <c r="D1120" s="31">
        <v>36149</v>
      </c>
      <c r="E1120" s="32" t="s">
        <v>7655</v>
      </c>
      <c r="F1120" s="33" t="s">
        <v>7535</v>
      </c>
      <c r="G1120" s="34">
        <v>2.0000000000000001E-4</v>
      </c>
      <c r="H1120" s="471">
        <f>SUMIF(Insumos!B:B,D1120,Insumos!G:G)</f>
        <v>74.34</v>
      </c>
      <c r="I1120" s="30">
        <f t="shared" si="36"/>
        <v>0.01</v>
      </c>
      <c r="J1120" s="29"/>
    </row>
    <row r="1121" spans="2:12">
      <c r="D1121" s="31">
        <v>2378</v>
      </c>
      <c r="E1121" s="32" t="s">
        <v>7325</v>
      </c>
      <c r="F1121" s="33" t="s">
        <v>7535</v>
      </c>
      <c r="G1121" s="34">
        <v>2.5686</v>
      </c>
      <c r="H1121" s="471">
        <f>SUMIF(Insumos!B:B,D1121,Insumos!G:G)</f>
        <v>2.74</v>
      </c>
      <c r="I1121" s="30">
        <f t="shared" si="36"/>
        <v>7.04</v>
      </c>
      <c r="J1121" s="29"/>
    </row>
    <row r="1122" spans="2:12">
      <c r="D1122" s="699"/>
      <c r="E1122" s="699"/>
      <c r="F1122" s="699"/>
      <c r="G1122" s="699"/>
      <c r="H1122" s="234" t="s">
        <v>9454</v>
      </c>
      <c r="I1122" s="30">
        <f>SUM(I1026:I1121)</f>
        <v>997.05</v>
      </c>
      <c r="J1122" s="29"/>
    </row>
    <row r="1123" spans="2:12">
      <c r="D1123" s="228"/>
      <c r="E1123" s="229"/>
      <c r="F1123" s="229"/>
      <c r="G1123" s="230"/>
      <c r="H1123" s="235"/>
      <c r="I1123" s="30"/>
      <c r="J1123" s="29"/>
    </row>
    <row r="1124" spans="2:12">
      <c r="D1124" s="228"/>
      <c r="E1124" s="229"/>
      <c r="F1124" s="229"/>
      <c r="G1124" s="230"/>
      <c r="H1124" s="235" t="s">
        <v>8317</v>
      </c>
      <c r="I1124" s="30">
        <f>TRUNC(I1025+I1122+I1123,2)</f>
        <v>1261.33</v>
      </c>
      <c r="J1124" s="29"/>
    </row>
    <row r="1125" spans="2:12">
      <c r="B1125" s="25"/>
      <c r="C1125" s="25"/>
      <c r="D1125" s="35"/>
      <c r="E1125" s="35"/>
      <c r="F1125" s="35"/>
      <c r="G1125" s="36"/>
      <c r="H1125" s="236"/>
      <c r="I1125" s="39"/>
      <c r="J1125" s="38"/>
      <c r="K1125" s="25"/>
      <c r="L1125" s="39"/>
    </row>
    <row r="1127" spans="2:12">
      <c r="D1127" s="702"/>
      <c r="E1127" s="702"/>
      <c r="F1127" s="702"/>
      <c r="G1127" s="702"/>
      <c r="H1127" s="702"/>
      <c r="I1127" s="702"/>
    </row>
    <row r="1128" spans="2:12">
      <c r="B1128" s="419" t="s">
        <v>2316</v>
      </c>
      <c r="C1128" s="419" t="s">
        <v>8244</v>
      </c>
      <c r="D1128" s="419">
        <v>6098</v>
      </c>
      <c r="E1128" s="690" t="str">
        <f>VLOOKUP(D1128,ORSE!$C:$F,2)</f>
        <v>CADASTRO DE REDES DE ÁGUA / ADUTORAS</v>
      </c>
      <c r="F1128" s="691"/>
      <c r="G1128" s="691"/>
      <c r="H1128" s="692"/>
      <c r="I1128" s="696" t="str">
        <f>VLOOKUP(D1128,ORSE!$C:$F,3)</f>
        <v>M</v>
      </c>
      <c r="J1128" s="29"/>
      <c r="K1128" s="422">
        <f>I1141</f>
        <v>0.96</v>
      </c>
      <c r="L1128" s="422">
        <f>VLOOKUP(D1128,ORSE!$C:$F,4)</f>
        <v>1.23</v>
      </c>
    </row>
    <row r="1129" spans="2:12">
      <c r="B1129" s="423"/>
      <c r="C1129" s="423"/>
      <c r="D1129" s="423"/>
      <c r="E1129" s="693"/>
      <c r="F1129" s="694"/>
      <c r="G1129" s="694"/>
      <c r="H1129" s="695"/>
      <c r="I1129" s="697"/>
      <c r="J1129" s="29"/>
    </row>
    <row r="1130" spans="2:12">
      <c r="D1130" s="427" t="s">
        <v>7844</v>
      </c>
      <c r="E1130" s="427" t="s">
        <v>8294</v>
      </c>
      <c r="F1130" s="427" t="s">
        <v>7845</v>
      </c>
      <c r="G1130" s="428" t="s">
        <v>7846</v>
      </c>
      <c r="H1130" s="470" t="s">
        <v>7847</v>
      </c>
      <c r="I1130" s="429" t="s">
        <v>8254</v>
      </c>
      <c r="J1130" s="29"/>
    </row>
    <row r="1131" spans="2:12">
      <c r="D1131" s="698" t="s">
        <v>981</v>
      </c>
      <c r="E1131" s="698"/>
      <c r="F1131" s="698"/>
      <c r="G1131" s="698"/>
      <c r="H1131" s="698"/>
      <c r="I1131" s="698"/>
      <c r="J1131" s="29"/>
    </row>
    <row r="1132" spans="2:12">
      <c r="D1132" s="31" t="s">
        <v>2105</v>
      </c>
      <c r="E1132" s="32" t="s">
        <v>9341</v>
      </c>
      <c r="F1132" s="33" t="s">
        <v>7328</v>
      </c>
      <c r="G1132" s="34">
        <v>3.6499999999999998E-2</v>
      </c>
      <c r="H1132" s="471">
        <f>SUMIF(Insumos!B:B,D1132,Insumos!G:G)</f>
        <v>11.11</v>
      </c>
      <c r="I1132" s="30">
        <f>(G1132*H1132)-0.01</f>
        <v>0.4</v>
      </c>
      <c r="J1132" s="29"/>
      <c r="K1132" s="413"/>
    </row>
    <row r="1133" spans="2:12">
      <c r="D1133" s="31" t="s">
        <v>2107</v>
      </c>
      <c r="E1133" s="32" t="s">
        <v>51</v>
      </c>
      <c r="F1133" s="33" t="s">
        <v>8243</v>
      </c>
      <c r="G1133" s="34">
        <v>1.8800000000000001E-2</v>
      </c>
      <c r="H1133" s="471">
        <f>SUMIF(Insumos!B:B,D1133,Insumos!G:G)</f>
        <v>14.53</v>
      </c>
      <c r="I1133" s="30">
        <f>(G1133*H1133)-0.01</f>
        <v>0.26</v>
      </c>
      <c r="J1133" s="29"/>
      <c r="K1133" s="413"/>
    </row>
    <row r="1134" spans="2:12">
      <c r="D1134" s="699"/>
      <c r="E1134" s="699"/>
      <c r="F1134" s="699"/>
      <c r="G1134" s="699"/>
      <c r="H1134" s="234" t="s">
        <v>9454</v>
      </c>
      <c r="I1134" s="30">
        <f>SUM(I1131:I1133)</f>
        <v>0.66</v>
      </c>
      <c r="J1134" s="29"/>
    </row>
    <row r="1135" spans="2:12">
      <c r="D1135" s="698" t="s">
        <v>996</v>
      </c>
      <c r="E1135" s="698"/>
      <c r="F1135" s="698"/>
      <c r="G1135" s="698"/>
      <c r="H1135" s="698"/>
      <c r="I1135" s="698"/>
      <c r="J1135" s="29"/>
    </row>
    <row r="1136" spans="2:12">
      <c r="D1136" s="31">
        <v>2480</v>
      </c>
      <c r="E1136" s="32" t="s">
        <v>7333</v>
      </c>
      <c r="F1136" s="33" t="s">
        <v>7328</v>
      </c>
      <c r="G1136" s="34">
        <v>1.8800000000000001E-2</v>
      </c>
      <c r="H1136" s="471">
        <f>SUMIF(Insumos!B:B,D1136,Insumos!G:G)</f>
        <v>8.25</v>
      </c>
      <c r="I1136" s="30">
        <f>(G1136*H1136)-0.01</f>
        <v>0.15</v>
      </c>
      <c r="J1136" s="29"/>
    </row>
    <row r="1137" spans="2:12">
      <c r="D1137" s="31">
        <v>6442</v>
      </c>
      <c r="E1137" s="32" t="s">
        <v>9430</v>
      </c>
      <c r="F1137" s="33" t="s">
        <v>8243</v>
      </c>
      <c r="G1137" s="34">
        <v>1.8800000000000001E-2</v>
      </c>
      <c r="H1137" s="471">
        <f>SUMIF(Insumos!B:B,D1137,Insumos!G:G)</f>
        <v>4.37</v>
      </c>
      <c r="I1137" s="30">
        <f>(G1137*H1137)-0.01</f>
        <v>7.0000000000000007E-2</v>
      </c>
      <c r="J1137" s="29"/>
    </row>
    <row r="1138" spans="2:12">
      <c r="D1138" s="31">
        <v>6443</v>
      </c>
      <c r="E1138" s="32" t="s">
        <v>9431</v>
      </c>
      <c r="F1138" s="33" t="s">
        <v>8243</v>
      </c>
      <c r="G1138" s="34">
        <v>1.8800000000000001E-2</v>
      </c>
      <c r="H1138" s="471">
        <f>SUMIF(Insumos!B:B,D1138,Insumos!G:G)</f>
        <v>4.37</v>
      </c>
      <c r="I1138" s="30">
        <f>(G1138*H1138)</f>
        <v>0.08</v>
      </c>
      <c r="J1138" s="29"/>
    </row>
    <row r="1139" spans="2:12">
      <c r="D1139" s="699"/>
      <c r="E1139" s="699"/>
      <c r="F1139" s="699"/>
      <c r="G1139" s="699"/>
      <c r="H1139" s="234" t="s">
        <v>9454</v>
      </c>
      <c r="I1139" s="30">
        <f>SUM(I1135:I1138)</f>
        <v>0.3</v>
      </c>
      <c r="J1139" s="29"/>
    </row>
    <row r="1140" spans="2:12">
      <c r="D1140" s="228"/>
      <c r="E1140" s="229"/>
      <c r="F1140" s="229"/>
      <c r="G1140" s="230"/>
      <c r="H1140" s="235"/>
      <c r="I1140" s="30"/>
      <c r="J1140" s="29"/>
    </row>
    <row r="1141" spans="2:12">
      <c r="D1141" s="228"/>
      <c r="E1141" s="229"/>
      <c r="F1141" s="229"/>
      <c r="G1141" s="230"/>
      <c r="H1141" s="235" t="s">
        <v>8317</v>
      </c>
      <c r="I1141" s="30">
        <f>TRUNC(I1134+I1139+I1140,2)</f>
        <v>0.96</v>
      </c>
      <c r="J1141" s="29"/>
    </row>
    <row r="1142" spans="2:12">
      <c r="B1142" s="25"/>
      <c r="C1142" s="25"/>
      <c r="D1142" s="35"/>
      <c r="E1142" s="35"/>
      <c r="F1142" s="35"/>
      <c r="G1142" s="36"/>
      <c r="H1142" s="236"/>
      <c r="I1142" s="39"/>
      <c r="J1142" s="38"/>
      <c r="K1142" s="25"/>
      <c r="L1142" s="39"/>
    </row>
    <row r="1144" spans="2:12">
      <c r="D1144" s="702"/>
      <c r="E1144" s="702"/>
      <c r="F1144" s="702"/>
      <c r="G1144" s="702"/>
      <c r="H1144" s="702"/>
      <c r="I1144" s="702"/>
    </row>
    <row r="1145" spans="2:12">
      <c r="B1145" s="419" t="s">
        <v>2316</v>
      </c>
      <c r="C1145" s="419" t="s">
        <v>8244</v>
      </c>
      <c r="D1145" s="419">
        <v>6465</v>
      </c>
      <c r="E1145" s="690" t="str">
        <f>VLOOKUP(D1145,ORSE!$C:$F,2)</f>
        <v>TESTE HIDROSTÁTICO EM REDE DE ÁGUA / ADUTORA</v>
      </c>
      <c r="F1145" s="691"/>
      <c r="G1145" s="691"/>
      <c r="H1145" s="692"/>
      <c r="I1145" s="696" t="str">
        <f>VLOOKUP(D1145,ORSE!$C:$F,3)</f>
        <v>M</v>
      </c>
      <c r="J1145" s="29"/>
      <c r="K1145" s="422">
        <f>I1182</f>
        <v>0.27</v>
      </c>
      <c r="L1145" s="422">
        <f>VLOOKUP(D1145,ORSE!$C:$F,4)</f>
        <v>0.35</v>
      </c>
    </row>
    <row r="1146" spans="2:12">
      <c r="B1146" s="423"/>
      <c r="C1146" s="423"/>
      <c r="D1146" s="423"/>
      <c r="E1146" s="693"/>
      <c r="F1146" s="694"/>
      <c r="G1146" s="694"/>
      <c r="H1146" s="695"/>
      <c r="I1146" s="697"/>
      <c r="J1146" s="29"/>
    </row>
    <row r="1147" spans="2:12">
      <c r="D1147" s="427" t="s">
        <v>7844</v>
      </c>
      <c r="E1147" s="427" t="s">
        <v>8294</v>
      </c>
      <c r="F1147" s="427" t="s">
        <v>7845</v>
      </c>
      <c r="G1147" s="428" t="s">
        <v>7846</v>
      </c>
      <c r="H1147" s="470" t="s">
        <v>7847</v>
      </c>
      <c r="I1147" s="429" t="s">
        <v>8254</v>
      </c>
      <c r="J1147" s="29"/>
    </row>
    <row r="1148" spans="2:12">
      <c r="D1148" s="698" t="s">
        <v>981</v>
      </c>
      <c r="E1148" s="698"/>
      <c r="F1148" s="698"/>
      <c r="G1148" s="698"/>
      <c r="H1148" s="698"/>
      <c r="I1148" s="698"/>
      <c r="J1148" s="29"/>
    </row>
    <row r="1149" spans="2:12" ht="25.5">
      <c r="D1149" s="31" t="s">
        <v>8449</v>
      </c>
      <c r="E1149" s="32" t="s">
        <v>9101</v>
      </c>
      <c r="F1149" s="33" t="s">
        <v>7328</v>
      </c>
      <c r="G1149" s="34">
        <v>3.5999999999999999E-3</v>
      </c>
      <c r="H1149" s="471">
        <f>SUMIF(Insumos!B:B,D1149,Insumos!G:G)</f>
        <v>13.51</v>
      </c>
      <c r="I1149" s="30">
        <f t="shared" ref="I1149:I1154" si="37">(G1149*H1149)</f>
        <v>0.05</v>
      </c>
      <c r="J1149" s="29"/>
      <c r="K1149" s="413"/>
    </row>
    <row r="1150" spans="2:12">
      <c r="D1150" s="31">
        <v>54</v>
      </c>
      <c r="E1150" s="32" t="s">
        <v>214</v>
      </c>
      <c r="F1150" s="33" t="s">
        <v>7328</v>
      </c>
      <c r="G1150" s="34">
        <v>5.9999999999999995E-4</v>
      </c>
      <c r="H1150" s="471">
        <f>SUMIF(Insumos!B:B,D1150,Insumos!G:G)</f>
        <v>20.81</v>
      </c>
      <c r="I1150" s="30">
        <f t="shared" si="37"/>
        <v>0.01</v>
      </c>
      <c r="J1150" s="29"/>
      <c r="K1150" s="413"/>
    </row>
    <row r="1151" spans="2:12">
      <c r="D1151" s="31">
        <v>6111</v>
      </c>
      <c r="E1151" s="32" t="s">
        <v>46</v>
      </c>
      <c r="F1151" s="33" t="s">
        <v>7328</v>
      </c>
      <c r="G1151" s="34">
        <v>1.5599999999999999E-2</v>
      </c>
      <c r="H1151" s="471">
        <f>SUMIF(Insumos!B:B,D1151,Insumos!G:G)</f>
        <v>11.11</v>
      </c>
      <c r="I1151" s="30">
        <f t="shared" si="37"/>
        <v>0.17</v>
      </c>
      <c r="J1151" s="29"/>
      <c r="K1151" s="413"/>
    </row>
    <row r="1152" spans="2:12">
      <c r="D1152" s="31">
        <v>10517</v>
      </c>
      <c r="E1152" s="32" t="s">
        <v>7888</v>
      </c>
      <c r="F1152" s="33" t="s">
        <v>9079</v>
      </c>
      <c r="G1152" s="34">
        <v>0</v>
      </c>
      <c r="H1152" s="471">
        <f>SUMIF(Insumos!B:B,D1152,Insumos!G:G)</f>
        <v>255.26</v>
      </c>
      <c r="I1152" s="30">
        <f t="shared" si="37"/>
        <v>0</v>
      </c>
      <c r="J1152" s="29"/>
      <c r="K1152" s="413"/>
    </row>
    <row r="1153" spans="4:11">
      <c r="D1153" s="31">
        <v>10761</v>
      </c>
      <c r="E1153" s="32" t="s">
        <v>8896</v>
      </c>
      <c r="F1153" s="33" t="s">
        <v>7535</v>
      </c>
      <c r="G1153" s="34">
        <v>2.3999999999999998E-3</v>
      </c>
      <c r="H1153" s="471">
        <f>SUMIF(Insumos!B:B,D1153,Insumos!G:G)</f>
        <v>1.96</v>
      </c>
      <c r="I1153" s="30">
        <f t="shared" si="37"/>
        <v>0</v>
      </c>
      <c r="J1153" s="29"/>
      <c r="K1153" s="413"/>
    </row>
    <row r="1154" spans="4:11">
      <c r="D1154" s="31">
        <v>10362</v>
      </c>
      <c r="E1154" s="32" t="s">
        <v>7885</v>
      </c>
      <c r="F1154" s="33" t="s">
        <v>7535</v>
      </c>
      <c r="G1154" s="34">
        <v>1E-4</v>
      </c>
      <c r="H1154" s="471">
        <f>SUMIF(Insumos!B:B,D1154,Insumos!G:G)</f>
        <v>4.42</v>
      </c>
      <c r="I1154" s="30">
        <f t="shared" si="37"/>
        <v>0</v>
      </c>
      <c r="J1154" s="29"/>
      <c r="K1154" s="413"/>
    </row>
    <row r="1155" spans="4:11">
      <c r="D1155" s="699"/>
      <c r="E1155" s="699"/>
      <c r="F1155" s="699"/>
      <c r="G1155" s="699"/>
      <c r="H1155" s="234" t="s">
        <v>9454</v>
      </c>
      <c r="I1155" s="30">
        <f>SUM(I1148:I1154)</f>
        <v>0.23</v>
      </c>
      <c r="J1155" s="29"/>
    </row>
    <row r="1156" spans="4:11">
      <c r="D1156" s="698" t="s">
        <v>996</v>
      </c>
      <c r="E1156" s="698"/>
      <c r="F1156" s="698"/>
      <c r="G1156" s="698"/>
      <c r="H1156" s="698"/>
      <c r="I1156" s="698"/>
      <c r="J1156" s="29"/>
    </row>
    <row r="1157" spans="4:11" ht="25.5">
      <c r="D1157" s="31">
        <v>2449</v>
      </c>
      <c r="E1157" s="32" t="s">
        <v>7327</v>
      </c>
      <c r="F1157" s="33" t="s">
        <v>7328</v>
      </c>
      <c r="G1157" s="34">
        <v>1E-3</v>
      </c>
      <c r="H1157" s="471">
        <f>SUMIF(Insumos!B:B,D1157,Insumos!G:G)</f>
        <v>2.0699999999999998</v>
      </c>
      <c r="I1157" s="30">
        <f t="shared" ref="I1157:I1179" si="38">(G1157*H1157)</f>
        <v>0</v>
      </c>
      <c r="J1157" s="29"/>
    </row>
    <row r="1158" spans="4:11">
      <c r="D1158" s="31">
        <v>158</v>
      </c>
      <c r="E1158" s="32" t="s">
        <v>9398</v>
      </c>
      <c r="F1158" s="33" t="s">
        <v>7535</v>
      </c>
      <c r="G1158" s="34">
        <v>2.3999999999999998E-3</v>
      </c>
      <c r="H1158" s="471">
        <f>SUMIF(Insumos!B:B,D1158,Insumos!G:G)</f>
        <v>7.83</v>
      </c>
      <c r="I1158" s="30">
        <f t="shared" si="38"/>
        <v>0.02</v>
      </c>
      <c r="J1158" s="29"/>
    </row>
    <row r="1159" spans="4:11">
      <c r="D1159" s="31">
        <v>12893</v>
      </c>
      <c r="E1159" s="32" t="s">
        <v>7646</v>
      </c>
      <c r="F1159" s="33" t="s">
        <v>7645</v>
      </c>
      <c r="G1159" s="34">
        <v>0</v>
      </c>
      <c r="H1159" s="471">
        <f>SUMIF(Insumos!B:B,D1159,Insumos!G:G)</f>
        <v>30.36</v>
      </c>
      <c r="I1159" s="30">
        <f t="shared" si="38"/>
        <v>0</v>
      </c>
      <c r="J1159" s="29"/>
    </row>
    <row r="1160" spans="4:11" ht="25.5">
      <c r="D1160" s="31">
        <v>12894</v>
      </c>
      <c r="E1160" s="32" t="s">
        <v>7647</v>
      </c>
      <c r="F1160" s="33" t="s">
        <v>7535</v>
      </c>
      <c r="G1160" s="34">
        <v>0</v>
      </c>
      <c r="H1160" s="471">
        <f>SUMIF(Insumos!B:B,D1160,Insumos!G:G)</f>
        <v>8.2200000000000006</v>
      </c>
      <c r="I1160" s="30">
        <f t="shared" si="38"/>
        <v>0</v>
      </c>
      <c r="J1160" s="29"/>
    </row>
    <row r="1161" spans="4:11" ht="25.5">
      <c r="D1161" s="31">
        <v>12895</v>
      </c>
      <c r="E1161" s="32" t="s">
        <v>7648</v>
      </c>
      <c r="F1161" s="33" t="s">
        <v>7535</v>
      </c>
      <c r="G1161" s="34">
        <v>0</v>
      </c>
      <c r="H1161" s="471">
        <f>SUMIF(Insumos!B:B,D1161,Insumos!G:G)</f>
        <v>6.33</v>
      </c>
      <c r="I1161" s="30">
        <f t="shared" si="38"/>
        <v>0</v>
      </c>
      <c r="J1161" s="29"/>
    </row>
    <row r="1162" spans="4:11">
      <c r="D1162" s="31">
        <v>2711</v>
      </c>
      <c r="E1162" s="32" t="s">
        <v>9726</v>
      </c>
      <c r="F1162" s="33" t="s">
        <v>7535</v>
      </c>
      <c r="G1162" s="34">
        <v>0</v>
      </c>
      <c r="H1162" s="471">
        <f>SUMIF(Insumos!B:B,D1162,Insumos!G:G)</f>
        <v>86.13</v>
      </c>
      <c r="I1162" s="30">
        <f t="shared" si="38"/>
        <v>0</v>
      </c>
      <c r="J1162" s="29"/>
    </row>
    <row r="1163" spans="4:11">
      <c r="D1163" s="31">
        <v>10492</v>
      </c>
      <c r="E1163" s="32" t="s">
        <v>7887</v>
      </c>
      <c r="F1163" s="33" t="s">
        <v>7535</v>
      </c>
      <c r="G1163" s="34">
        <v>1E-4</v>
      </c>
      <c r="H1163" s="471">
        <f>SUMIF(Insumos!B:B,D1163,Insumos!G:G)</f>
        <v>86.13</v>
      </c>
      <c r="I1163" s="30">
        <f t="shared" si="38"/>
        <v>0.01</v>
      </c>
      <c r="J1163" s="29"/>
    </row>
    <row r="1164" spans="4:11">
      <c r="D1164" s="31">
        <v>941</v>
      </c>
      <c r="E1164" s="32" t="s">
        <v>8607</v>
      </c>
      <c r="F1164" s="33" t="s">
        <v>7535</v>
      </c>
      <c r="G1164" s="34">
        <v>0</v>
      </c>
      <c r="H1164" s="471">
        <f>SUMIF(Insumos!B:B,D1164,Insumos!G:G)</f>
        <v>53.6</v>
      </c>
      <c r="I1164" s="30">
        <f t="shared" si="38"/>
        <v>0</v>
      </c>
      <c r="J1164" s="29"/>
    </row>
    <row r="1165" spans="4:11">
      <c r="D1165" s="31">
        <v>10592</v>
      </c>
      <c r="E1165" s="32" t="s">
        <v>8892</v>
      </c>
      <c r="F1165" s="33" t="s">
        <v>7535</v>
      </c>
      <c r="G1165" s="34">
        <v>0</v>
      </c>
      <c r="H1165" s="471">
        <f>SUMIF(Insumos!B:B,D1165,Insumos!G:G)</f>
        <v>6.73</v>
      </c>
      <c r="I1165" s="30">
        <f t="shared" si="38"/>
        <v>0</v>
      </c>
      <c r="J1165" s="29"/>
    </row>
    <row r="1166" spans="4:11">
      <c r="D1166" s="31">
        <v>12892</v>
      </c>
      <c r="E1166" s="32" t="s">
        <v>7644</v>
      </c>
      <c r="F1166" s="33" t="s">
        <v>7645</v>
      </c>
      <c r="G1166" s="34">
        <v>0</v>
      </c>
      <c r="H1166" s="471">
        <f>SUMIF(Insumos!B:B,D1166,Insumos!G:G)</f>
        <v>5.69</v>
      </c>
      <c r="I1166" s="30">
        <f t="shared" si="38"/>
        <v>0</v>
      </c>
      <c r="J1166" s="29"/>
    </row>
    <row r="1167" spans="4:11">
      <c r="D1167" s="31">
        <v>4729</v>
      </c>
      <c r="E1167" s="32" t="s">
        <v>9191</v>
      </c>
      <c r="F1167" s="33" t="s">
        <v>7535</v>
      </c>
      <c r="G1167" s="34">
        <v>0</v>
      </c>
      <c r="H1167" s="471">
        <f>SUMIF(Insumos!B:B,D1167,Insumos!G:G)</f>
        <v>12.37</v>
      </c>
      <c r="I1167" s="30">
        <f t="shared" si="38"/>
        <v>0</v>
      </c>
      <c r="J1167" s="29"/>
    </row>
    <row r="1168" spans="4:11">
      <c r="D1168" s="31">
        <v>1651</v>
      </c>
      <c r="E1168" s="32" t="s">
        <v>8700</v>
      </c>
      <c r="F1168" s="33" t="s">
        <v>8701</v>
      </c>
      <c r="G1168" s="34">
        <v>0</v>
      </c>
      <c r="H1168" s="471">
        <f>SUMIF(Insumos!B:B,D1168,Insumos!G:G)</f>
        <v>4.3099999999999996</v>
      </c>
      <c r="I1168" s="30">
        <f t="shared" si="38"/>
        <v>0</v>
      </c>
      <c r="J1168" s="29"/>
    </row>
    <row r="1169" spans="2:12">
      <c r="D1169" s="31">
        <v>10788</v>
      </c>
      <c r="E1169" s="32" t="s">
        <v>8897</v>
      </c>
      <c r="F1169" s="33" t="s">
        <v>7535</v>
      </c>
      <c r="G1169" s="34">
        <v>0</v>
      </c>
      <c r="H1169" s="471">
        <f>SUMIF(Insumos!B:B,D1169,Insumos!G:G)</f>
        <v>13.54</v>
      </c>
      <c r="I1169" s="30">
        <f t="shared" si="38"/>
        <v>0</v>
      </c>
      <c r="J1169" s="29"/>
    </row>
    <row r="1170" spans="2:12">
      <c r="D1170" s="31">
        <v>10593</v>
      </c>
      <c r="E1170" s="32" t="s">
        <v>8893</v>
      </c>
      <c r="F1170" s="33" t="s">
        <v>7535</v>
      </c>
      <c r="G1170" s="34">
        <v>0</v>
      </c>
      <c r="H1170" s="471">
        <f>SUMIF(Insumos!B:B,D1170,Insumos!G:G)</f>
        <v>35.76</v>
      </c>
      <c r="I1170" s="30">
        <f t="shared" si="38"/>
        <v>0</v>
      </c>
      <c r="J1170" s="29"/>
    </row>
    <row r="1171" spans="2:12">
      <c r="D1171" s="31">
        <v>10596</v>
      </c>
      <c r="E1171" s="32" t="s">
        <v>8894</v>
      </c>
      <c r="F1171" s="33" t="s">
        <v>7535</v>
      </c>
      <c r="G1171" s="34">
        <v>1E-4</v>
      </c>
      <c r="H1171" s="471">
        <f>SUMIF(Insumos!B:B,D1171,Insumos!G:G)</f>
        <v>2.5099999999999998</v>
      </c>
      <c r="I1171" s="30">
        <f t="shared" si="38"/>
        <v>0</v>
      </c>
      <c r="J1171" s="29"/>
    </row>
    <row r="1172" spans="2:12">
      <c r="D1172" s="31">
        <v>10599</v>
      </c>
      <c r="E1172" s="32" t="s">
        <v>8895</v>
      </c>
      <c r="F1172" s="33" t="s">
        <v>7535</v>
      </c>
      <c r="G1172" s="34">
        <v>0</v>
      </c>
      <c r="H1172" s="471">
        <f>SUMIF(Insumos!B:B,D1172,Insumos!G:G)</f>
        <v>13.86</v>
      </c>
      <c r="I1172" s="30">
        <f t="shared" si="38"/>
        <v>0</v>
      </c>
      <c r="J1172" s="29"/>
    </row>
    <row r="1173" spans="2:12">
      <c r="D1173" s="31">
        <v>4728</v>
      </c>
      <c r="E1173" s="32" t="s">
        <v>9190</v>
      </c>
      <c r="F1173" s="33" t="s">
        <v>7535</v>
      </c>
      <c r="G1173" s="34">
        <v>0</v>
      </c>
      <c r="H1173" s="471">
        <f>SUMIF(Insumos!B:B,D1173,Insumos!G:G)</f>
        <v>7.4</v>
      </c>
      <c r="I1173" s="30">
        <f t="shared" si="38"/>
        <v>0</v>
      </c>
      <c r="J1173" s="29"/>
    </row>
    <row r="1174" spans="2:12">
      <c r="D1174" s="31">
        <v>11256</v>
      </c>
      <c r="E1174" s="32" t="s">
        <v>6965</v>
      </c>
      <c r="F1174" s="33" t="s">
        <v>7535</v>
      </c>
      <c r="G1174" s="34">
        <v>0</v>
      </c>
      <c r="H1174" s="471">
        <f>SUMIF(Insumos!B:B,D1174,Insumos!G:G)</f>
        <v>32.340000000000003</v>
      </c>
      <c r="I1174" s="30">
        <f t="shared" si="38"/>
        <v>0</v>
      </c>
      <c r="J1174" s="29"/>
    </row>
    <row r="1175" spans="2:12">
      <c r="D1175" s="31">
        <v>11257</v>
      </c>
      <c r="E1175" s="32" t="s">
        <v>6966</v>
      </c>
      <c r="F1175" s="33" t="s">
        <v>7535</v>
      </c>
      <c r="G1175" s="34">
        <v>0</v>
      </c>
      <c r="H1175" s="471">
        <f>SUMIF(Insumos!B:B,D1175,Insumos!G:G)</f>
        <v>24.55</v>
      </c>
      <c r="I1175" s="30">
        <f t="shared" si="38"/>
        <v>0</v>
      </c>
      <c r="J1175" s="29"/>
    </row>
    <row r="1176" spans="2:12">
      <c r="D1176" s="31">
        <v>11255</v>
      </c>
      <c r="E1176" s="32" t="s">
        <v>6964</v>
      </c>
      <c r="F1176" s="33" t="s">
        <v>7535</v>
      </c>
      <c r="G1176" s="34">
        <v>0</v>
      </c>
      <c r="H1176" s="471">
        <f>SUMIF(Insumos!B:B,D1176,Insumos!G:G)</f>
        <v>17.190000000000001</v>
      </c>
      <c r="I1176" s="30">
        <f t="shared" si="38"/>
        <v>0</v>
      </c>
      <c r="J1176" s="29"/>
    </row>
    <row r="1177" spans="2:12">
      <c r="D1177" s="31">
        <v>11253</v>
      </c>
      <c r="E1177" s="32" t="s">
        <v>6962</v>
      </c>
      <c r="F1177" s="33" t="s">
        <v>7535</v>
      </c>
      <c r="G1177" s="34">
        <v>0</v>
      </c>
      <c r="H1177" s="471">
        <f>SUMIF(Insumos!B:B,D1177,Insumos!G:G)</f>
        <v>12.72</v>
      </c>
      <c r="I1177" s="30">
        <f t="shared" si="38"/>
        <v>0</v>
      </c>
      <c r="J1177" s="29"/>
    </row>
    <row r="1178" spans="2:12">
      <c r="D1178" s="31">
        <v>11254</v>
      </c>
      <c r="E1178" s="32" t="s">
        <v>6963</v>
      </c>
      <c r="F1178" s="33" t="s">
        <v>7535</v>
      </c>
      <c r="G1178" s="34">
        <v>0</v>
      </c>
      <c r="H1178" s="471">
        <f>SUMIF(Insumos!B:B,D1178,Insumos!G:G)</f>
        <v>14.72</v>
      </c>
      <c r="I1178" s="30">
        <f t="shared" si="38"/>
        <v>0</v>
      </c>
      <c r="J1178" s="29"/>
    </row>
    <row r="1179" spans="2:12">
      <c r="D1179" s="31">
        <v>2378</v>
      </c>
      <c r="E1179" s="32" t="s">
        <v>7325</v>
      </c>
      <c r="F1179" s="33" t="s">
        <v>7535</v>
      </c>
      <c r="G1179" s="34">
        <v>2.0999999999999999E-3</v>
      </c>
      <c r="H1179" s="471">
        <f>SUMIF(Insumos!B:B,D1179,Insumos!G:G)</f>
        <v>2.74</v>
      </c>
      <c r="I1179" s="30">
        <f t="shared" si="38"/>
        <v>0.01</v>
      </c>
      <c r="J1179" s="29"/>
    </row>
    <row r="1180" spans="2:12">
      <c r="D1180" s="699"/>
      <c r="E1180" s="699"/>
      <c r="F1180" s="699"/>
      <c r="G1180" s="699"/>
      <c r="H1180" s="234" t="s">
        <v>9454</v>
      </c>
      <c r="I1180" s="30">
        <f>SUM(I1156:I1179)</f>
        <v>0.04</v>
      </c>
      <c r="J1180" s="29"/>
    </row>
    <row r="1181" spans="2:12">
      <c r="D1181" s="228"/>
      <c r="E1181" s="229"/>
      <c r="F1181" s="229"/>
      <c r="G1181" s="230"/>
      <c r="H1181" s="235"/>
      <c r="I1181" s="30"/>
      <c r="J1181" s="29"/>
    </row>
    <row r="1182" spans="2:12">
      <c r="D1182" s="228"/>
      <c r="E1182" s="229"/>
      <c r="F1182" s="229"/>
      <c r="G1182" s="230"/>
      <c r="H1182" s="235" t="s">
        <v>8317</v>
      </c>
      <c r="I1182" s="30">
        <f>TRUNC(I1155+I1180+I1181,2)</f>
        <v>0.27</v>
      </c>
      <c r="J1182" s="29"/>
    </row>
    <row r="1183" spans="2:12">
      <c r="B1183" s="25"/>
      <c r="C1183" s="25"/>
      <c r="D1183" s="35"/>
      <c r="E1183" s="35"/>
      <c r="F1183" s="35"/>
      <c r="G1183" s="36"/>
      <c r="H1183" s="236"/>
      <c r="I1183" s="39"/>
      <c r="J1183" s="38"/>
      <c r="K1183" s="25"/>
      <c r="L1183" s="39"/>
    </row>
    <row r="1185" spans="2:12">
      <c r="D1185" s="702"/>
      <c r="E1185" s="702"/>
      <c r="F1185" s="702"/>
      <c r="G1185" s="702"/>
      <c r="H1185" s="702"/>
      <c r="I1185" s="702"/>
    </row>
    <row r="1186" spans="2:12">
      <c r="B1186" s="419" t="s">
        <v>2316</v>
      </c>
      <c r="C1186" s="419" t="s">
        <v>8244</v>
      </c>
      <c r="D1186" s="419">
        <v>7084</v>
      </c>
      <c r="E1186" s="690" t="str">
        <f>VLOOKUP(D1186,ORSE!$C:$F,2)</f>
        <v>ESCAVAÇÃO DE VALA A FRIO, EM MATERIAL DE 3ª CATEGORIA, COM PERFURATRIZ MANUAL E COMPRESSOR</v>
      </c>
      <c r="F1186" s="691"/>
      <c r="G1186" s="691"/>
      <c r="H1186" s="692"/>
      <c r="I1186" s="696" t="str">
        <f>VLOOKUP(D1186,ORSE!$C:$F,3)</f>
        <v>M3</v>
      </c>
      <c r="J1186" s="29"/>
      <c r="K1186" s="422">
        <f>I1216</f>
        <v>161.41999999999999</v>
      </c>
      <c r="L1186" s="422">
        <f>VLOOKUP(D1186,ORSE!$C:$F,4)</f>
        <v>206.16</v>
      </c>
    </row>
    <row r="1187" spans="2:12">
      <c r="B1187" s="423"/>
      <c r="C1187" s="423"/>
      <c r="D1187" s="423"/>
      <c r="E1187" s="693"/>
      <c r="F1187" s="694"/>
      <c r="G1187" s="694"/>
      <c r="H1187" s="695"/>
      <c r="I1187" s="697"/>
      <c r="J1187" s="29"/>
    </row>
    <row r="1188" spans="2:12">
      <c r="D1188" s="427" t="s">
        <v>7844</v>
      </c>
      <c r="E1188" s="427" t="s">
        <v>8294</v>
      </c>
      <c r="F1188" s="427" t="s">
        <v>7845</v>
      </c>
      <c r="G1188" s="428" t="s">
        <v>7846</v>
      </c>
      <c r="H1188" s="470" t="s">
        <v>7847</v>
      </c>
      <c r="I1188" s="429" t="s">
        <v>8254</v>
      </c>
      <c r="J1188" s="29"/>
    </row>
    <row r="1189" spans="2:12">
      <c r="D1189" s="698" t="s">
        <v>981</v>
      </c>
      <c r="E1189" s="698"/>
      <c r="F1189" s="698"/>
      <c r="G1189" s="698"/>
      <c r="H1189" s="698"/>
      <c r="I1189" s="698"/>
      <c r="J1189" s="29"/>
    </row>
    <row r="1190" spans="2:12">
      <c r="D1190" s="31">
        <v>54</v>
      </c>
      <c r="E1190" s="32" t="s">
        <v>214</v>
      </c>
      <c r="F1190" s="33" t="s">
        <v>7328</v>
      </c>
      <c r="G1190" s="34">
        <v>1</v>
      </c>
      <c r="H1190" s="471">
        <f>SUMIF(Insumos!B:B,D1190,Insumos!G:G)</f>
        <v>20.81</v>
      </c>
      <c r="I1190" s="30">
        <f>(G1190*H1190)</f>
        <v>20.81</v>
      </c>
      <c r="J1190" s="29"/>
      <c r="K1190" s="413"/>
    </row>
    <row r="1191" spans="2:12">
      <c r="D1191" s="31">
        <v>6111</v>
      </c>
      <c r="E1191" s="32" t="s">
        <v>46</v>
      </c>
      <c r="F1191" s="33" t="s">
        <v>7328</v>
      </c>
      <c r="G1191" s="34">
        <v>8.6195000000000004</v>
      </c>
      <c r="H1191" s="471">
        <f>SUMIF(Insumos!B:B,D1191,Insumos!G:G)</f>
        <v>11.11</v>
      </c>
      <c r="I1191" s="30">
        <f>(G1191*H1191)</f>
        <v>95.76</v>
      </c>
      <c r="J1191" s="29"/>
      <c r="K1191" s="413"/>
    </row>
    <row r="1192" spans="2:12">
      <c r="D1192" s="31">
        <v>10517</v>
      </c>
      <c r="E1192" s="32" t="s">
        <v>7888</v>
      </c>
      <c r="F1192" s="33" t="s">
        <v>9079</v>
      </c>
      <c r="G1192" s="34">
        <v>6.0000000000000001E-3</v>
      </c>
      <c r="H1192" s="471">
        <f>SUMIF(Insumos!B:B,D1192,Insumos!G:G)</f>
        <v>255.26</v>
      </c>
      <c r="I1192" s="30">
        <f>(G1192*H1192)</f>
        <v>1.53</v>
      </c>
      <c r="J1192" s="29"/>
      <c r="K1192" s="413"/>
    </row>
    <row r="1193" spans="2:12">
      <c r="D1193" s="31">
        <v>10761</v>
      </c>
      <c r="E1193" s="32" t="s">
        <v>8896</v>
      </c>
      <c r="F1193" s="33" t="s">
        <v>7535</v>
      </c>
      <c r="G1193" s="34">
        <v>1.528</v>
      </c>
      <c r="H1193" s="471">
        <f>SUMIF(Insumos!B:B,D1193,Insumos!G:G)</f>
        <v>1.96</v>
      </c>
      <c r="I1193" s="30">
        <f>(G1193*H1193)</f>
        <v>2.99</v>
      </c>
      <c r="J1193" s="29"/>
      <c r="K1193" s="413"/>
    </row>
    <row r="1194" spans="2:12">
      <c r="D1194" s="31">
        <v>10362</v>
      </c>
      <c r="E1194" s="32" t="s">
        <v>7885</v>
      </c>
      <c r="F1194" s="33" t="s">
        <v>7535</v>
      </c>
      <c r="G1194" s="34">
        <v>6.7500000000000004E-2</v>
      </c>
      <c r="H1194" s="471">
        <f>SUMIF(Insumos!B:B,D1194,Insumos!G:G)</f>
        <v>4.42</v>
      </c>
      <c r="I1194" s="30">
        <f>(G1194*H1194)</f>
        <v>0.3</v>
      </c>
      <c r="J1194" s="29"/>
      <c r="K1194" s="413"/>
    </row>
    <row r="1195" spans="2:12">
      <c r="D1195" s="699"/>
      <c r="E1195" s="699"/>
      <c r="F1195" s="699"/>
      <c r="G1195" s="699"/>
      <c r="H1195" s="234" t="s">
        <v>9454</v>
      </c>
      <c r="I1195" s="30">
        <f>SUM(I1189:I1194)</f>
        <v>121.39</v>
      </c>
      <c r="J1195" s="29"/>
    </row>
    <row r="1196" spans="2:12">
      <c r="D1196" s="698" t="s">
        <v>996</v>
      </c>
      <c r="E1196" s="698"/>
      <c r="F1196" s="698"/>
      <c r="G1196" s="698"/>
      <c r="H1196" s="698"/>
      <c r="I1196" s="698"/>
      <c r="J1196" s="29"/>
    </row>
    <row r="1197" spans="2:12">
      <c r="D1197" s="31">
        <v>4233</v>
      </c>
      <c r="E1197" s="32" t="s">
        <v>8773</v>
      </c>
      <c r="F1197" s="33" t="s">
        <v>7328</v>
      </c>
      <c r="G1197" s="34">
        <v>1.1111</v>
      </c>
      <c r="H1197" s="471">
        <f>SUMIF(Insumos!B:B,D1197,Insumos!G:G)</f>
        <v>7.68</v>
      </c>
      <c r="I1197" s="30">
        <f>(G1197*H1197)</f>
        <v>8.5299999999999994</v>
      </c>
      <c r="J1197" s="29"/>
    </row>
    <row r="1198" spans="2:12">
      <c r="D1198" s="31">
        <v>2479</v>
      </c>
      <c r="E1198" s="32" t="s">
        <v>7332</v>
      </c>
      <c r="F1198" s="33" t="s">
        <v>7328</v>
      </c>
      <c r="G1198" s="34">
        <v>3.3332999999999999</v>
      </c>
      <c r="H1198" s="471">
        <f>SUMIF(Insumos!B:B,D1198,Insumos!G:G)</f>
        <v>2.11</v>
      </c>
      <c r="I1198" s="30">
        <f t="shared" ref="I1198:I1209" si="39">(G1198*H1198)</f>
        <v>7.03</v>
      </c>
      <c r="J1198" s="29"/>
    </row>
    <row r="1199" spans="2:12">
      <c r="D1199" s="31">
        <v>158</v>
      </c>
      <c r="E1199" s="32" t="s">
        <v>9398</v>
      </c>
      <c r="F1199" s="33" t="s">
        <v>7535</v>
      </c>
      <c r="G1199" s="34">
        <v>1.5269999999999999</v>
      </c>
      <c r="H1199" s="471">
        <f>SUMIF(Insumos!B:B,D1199,Insumos!G:G)</f>
        <v>7.83</v>
      </c>
      <c r="I1199" s="30">
        <f t="shared" si="39"/>
        <v>11.96</v>
      </c>
      <c r="J1199" s="29"/>
    </row>
    <row r="1200" spans="2:12">
      <c r="D1200" s="31">
        <v>12893</v>
      </c>
      <c r="E1200" s="32" t="s">
        <v>7646</v>
      </c>
      <c r="F1200" s="33" t="s">
        <v>7645</v>
      </c>
      <c r="G1200" s="34">
        <v>1.2E-2</v>
      </c>
      <c r="H1200" s="471">
        <f>SUMIF(Insumos!B:B,D1200,Insumos!G:G)</f>
        <v>30.36</v>
      </c>
      <c r="I1200" s="30">
        <f t="shared" si="39"/>
        <v>0.36</v>
      </c>
      <c r="J1200" s="29"/>
    </row>
    <row r="1201" spans="4:10" ht="25.5">
      <c r="D1201" s="31">
        <v>12894</v>
      </c>
      <c r="E1201" s="32" t="s">
        <v>7647</v>
      </c>
      <c r="F1201" s="33" t="s">
        <v>7535</v>
      </c>
      <c r="G1201" s="34">
        <v>3.0000000000000001E-3</v>
      </c>
      <c r="H1201" s="471">
        <f>SUMIF(Insumos!B:B,D1201,Insumos!G:G)</f>
        <v>8.2200000000000006</v>
      </c>
      <c r="I1201" s="30">
        <f t="shared" si="39"/>
        <v>0.02</v>
      </c>
      <c r="J1201" s="29"/>
    </row>
    <row r="1202" spans="4:10" ht="25.5">
      <c r="D1202" s="31">
        <v>12895</v>
      </c>
      <c r="E1202" s="32" t="s">
        <v>7648</v>
      </c>
      <c r="F1202" s="33" t="s">
        <v>7535</v>
      </c>
      <c r="G1202" s="34">
        <v>8.9999999999999993E-3</v>
      </c>
      <c r="H1202" s="471">
        <f>SUMIF(Insumos!B:B,D1202,Insumos!G:G)</f>
        <v>6.33</v>
      </c>
      <c r="I1202" s="30">
        <f t="shared" si="39"/>
        <v>0.06</v>
      </c>
      <c r="J1202" s="29"/>
    </row>
    <row r="1203" spans="4:10">
      <c r="D1203" s="31">
        <v>2711</v>
      </c>
      <c r="E1203" s="32" t="s">
        <v>9726</v>
      </c>
      <c r="F1203" s="33" t="s">
        <v>7535</v>
      </c>
      <c r="G1203" s="34">
        <v>3.0000000000000001E-3</v>
      </c>
      <c r="H1203" s="471">
        <f>SUMIF(Insumos!B:B,D1203,Insumos!G:G)</f>
        <v>86.13</v>
      </c>
      <c r="I1203" s="30">
        <f t="shared" si="39"/>
        <v>0.26</v>
      </c>
      <c r="J1203" s="29"/>
    </row>
    <row r="1204" spans="4:10">
      <c r="D1204" s="31">
        <v>10492</v>
      </c>
      <c r="E1204" s="32" t="s">
        <v>7887</v>
      </c>
      <c r="F1204" s="33" t="s">
        <v>7535</v>
      </c>
      <c r="G1204" s="34">
        <v>6.7500000000000004E-2</v>
      </c>
      <c r="H1204" s="471">
        <f>SUMIF(Insumos!B:B,D1204,Insumos!G:G)</f>
        <v>86.13</v>
      </c>
      <c r="I1204" s="30">
        <f t="shared" si="39"/>
        <v>5.81</v>
      </c>
      <c r="J1204" s="29"/>
    </row>
    <row r="1205" spans="4:10">
      <c r="D1205" s="31">
        <v>941</v>
      </c>
      <c r="E1205" s="32" t="s">
        <v>8607</v>
      </c>
      <c r="F1205" s="33" t="s">
        <v>7535</v>
      </c>
      <c r="G1205" s="34">
        <v>2.2499999999999999E-2</v>
      </c>
      <c r="H1205" s="471">
        <f>SUMIF(Insumos!B:B,D1205,Insumos!G:G)</f>
        <v>53.6</v>
      </c>
      <c r="I1205" s="30">
        <f t="shared" si="39"/>
        <v>1.21</v>
      </c>
      <c r="J1205" s="29"/>
    </row>
    <row r="1206" spans="4:10">
      <c r="D1206" s="31">
        <v>12892</v>
      </c>
      <c r="E1206" s="32" t="s">
        <v>7644</v>
      </c>
      <c r="F1206" s="33" t="s">
        <v>7645</v>
      </c>
      <c r="G1206" s="34">
        <v>3.4500000000000003E-2</v>
      </c>
      <c r="H1206" s="471">
        <f>SUMIF(Insumos!B:B,D1206,Insumos!G:G)</f>
        <v>5.69</v>
      </c>
      <c r="I1206" s="30">
        <f t="shared" si="39"/>
        <v>0.2</v>
      </c>
      <c r="J1206" s="29"/>
    </row>
    <row r="1207" spans="4:10">
      <c r="D1207" s="31">
        <v>4729</v>
      </c>
      <c r="E1207" s="32" t="s">
        <v>9191</v>
      </c>
      <c r="F1207" s="33" t="s">
        <v>7535</v>
      </c>
      <c r="G1207" s="34">
        <v>1.5E-3</v>
      </c>
      <c r="H1207" s="471">
        <f>SUMIF(Insumos!B:B,D1207,Insumos!G:G)</f>
        <v>12.37</v>
      </c>
      <c r="I1207" s="30">
        <f t="shared" si="39"/>
        <v>0.02</v>
      </c>
      <c r="J1207" s="29"/>
    </row>
    <row r="1208" spans="4:10">
      <c r="D1208" s="31">
        <v>1651</v>
      </c>
      <c r="E1208" s="32" t="s">
        <v>8700</v>
      </c>
      <c r="F1208" s="33" t="s">
        <v>8701</v>
      </c>
      <c r="G1208" s="34">
        <v>1.2E-2</v>
      </c>
      <c r="H1208" s="471">
        <f>SUMIF(Insumos!B:B,D1208,Insumos!G:G)</f>
        <v>4.3099999999999996</v>
      </c>
      <c r="I1208" s="30">
        <f t="shared" si="39"/>
        <v>0.05</v>
      </c>
      <c r="J1208" s="29"/>
    </row>
    <row r="1209" spans="4:10">
      <c r="D1209" s="31">
        <v>10788</v>
      </c>
      <c r="E1209" s="32" t="s">
        <v>8897</v>
      </c>
      <c r="F1209" s="33" t="s">
        <v>7535</v>
      </c>
      <c r="G1209" s="34">
        <v>3.0000000000000001E-3</v>
      </c>
      <c r="H1209" s="471">
        <f>SUMIF(Insumos!B:B,D1209,Insumos!G:G)</f>
        <v>13.54</v>
      </c>
      <c r="I1209" s="30">
        <f t="shared" si="39"/>
        <v>0.04</v>
      </c>
      <c r="J1209" s="29"/>
    </row>
    <row r="1210" spans="4:10">
      <c r="D1210" s="31">
        <v>10596</v>
      </c>
      <c r="E1210" s="32" t="s">
        <v>8894</v>
      </c>
      <c r="F1210" s="33" t="s">
        <v>7535</v>
      </c>
      <c r="G1210" s="34">
        <v>6.7500000000000004E-2</v>
      </c>
      <c r="H1210" s="471">
        <f>SUMIF(Insumos!B:B,D1210,Insumos!G:G)</f>
        <v>2.5099999999999998</v>
      </c>
      <c r="I1210" s="30">
        <f>(G1210*H1210)+0.01</f>
        <v>0.18</v>
      </c>
      <c r="J1210" s="29"/>
    </row>
    <row r="1211" spans="4:10">
      <c r="D1211" s="31">
        <v>10599</v>
      </c>
      <c r="E1211" s="32" t="s">
        <v>8895</v>
      </c>
      <c r="F1211" s="33" t="s">
        <v>7535</v>
      </c>
      <c r="G1211" s="34">
        <v>2.7E-2</v>
      </c>
      <c r="H1211" s="471">
        <f>SUMIF(Insumos!B:B,D1211,Insumos!G:G)</f>
        <v>13.86</v>
      </c>
      <c r="I1211" s="30">
        <f>(G1211*H1211)+0.01</f>
        <v>0.38</v>
      </c>
      <c r="J1211" s="29"/>
    </row>
    <row r="1212" spans="4:10">
      <c r="D1212" s="31">
        <v>4728</v>
      </c>
      <c r="E1212" s="32" t="s">
        <v>9190</v>
      </c>
      <c r="F1212" s="33" t="s">
        <v>7535</v>
      </c>
      <c r="G1212" s="34">
        <v>4.4999999999999997E-3</v>
      </c>
      <c r="H1212" s="471">
        <f>SUMIF(Insumos!B:B,D1212,Insumos!G:G)</f>
        <v>7.4</v>
      </c>
      <c r="I1212" s="30">
        <f>(G1212*H1212)+0.01</f>
        <v>0.04</v>
      </c>
      <c r="J1212" s="29"/>
    </row>
    <row r="1213" spans="4:10">
      <c r="D1213" s="31">
        <v>2378</v>
      </c>
      <c r="E1213" s="32" t="s">
        <v>7325</v>
      </c>
      <c r="F1213" s="33" t="s">
        <v>7535</v>
      </c>
      <c r="G1213" s="34">
        <v>1.4114</v>
      </c>
      <c r="H1213" s="471">
        <f>SUMIF(Insumos!B:B,D1213,Insumos!G:G)</f>
        <v>2.74</v>
      </c>
      <c r="I1213" s="30">
        <f>(G1213*H1213)+0.01</f>
        <v>3.88</v>
      </c>
      <c r="J1213" s="29"/>
    </row>
    <row r="1214" spans="4:10">
      <c r="D1214" s="699"/>
      <c r="E1214" s="699"/>
      <c r="F1214" s="699"/>
      <c r="G1214" s="699"/>
      <c r="H1214" s="234" t="s">
        <v>9454</v>
      </c>
      <c r="I1214" s="30">
        <f>SUM(I1196:I1213)</f>
        <v>40.03</v>
      </c>
      <c r="J1214" s="29"/>
    </row>
    <row r="1215" spans="4:10">
      <c r="D1215" s="228"/>
      <c r="E1215" s="229"/>
      <c r="F1215" s="229"/>
      <c r="G1215" s="230"/>
      <c r="H1215" s="235"/>
      <c r="I1215" s="30"/>
      <c r="J1215" s="29"/>
    </row>
    <row r="1216" spans="4:10">
      <c r="D1216" s="228"/>
      <c r="E1216" s="229"/>
      <c r="F1216" s="229"/>
      <c r="G1216" s="230"/>
      <c r="H1216" s="235" t="s">
        <v>8317</v>
      </c>
      <c r="I1216" s="30">
        <f>TRUNC(I1195+I1214+I1215,2)</f>
        <v>161.41999999999999</v>
      </c>
      <c r="J1216" s="29"/>
    </row>
    <row r="1217" spans="2:12">
      <c r="B1217" s="25"/>
      <c r="C1217" s="25"/>
      <c r="D1217" s="35"/>
      <c r="E1217" s="35"/>
      <c r="F1217" s="35"/>
      <c r="G1217" s="36"/>
      <c r="H1217" s="236"/>
      <c r="I1217" s="39"/>
      <c r="J1217" s="38"/>
      <c r="K1217" s="25"/>
      <c r="L1217" s="39"/>
    </row>
    <row r="1219" spans="2:12">
      <c r="D1219" s="702"/>
      <c r="E1219" s="702"/>
      <c r="F1219" s="702"/>
      <c r="G1219" s="702"/>
      <c r="H1219" s="702"/>
      <c r="I1219" s="702"/>
    </row>
    <row r="1220" spans="2:12">
      <c r="B1220" s="419" t="s">
        <v>2316</v>
      </c>
      <c r="C1220" s="419" t="s">
        <v>8244</v>
      </c>
      <c r="D1220" s="419">
        <v>4502</v>
      </c>
      <c r="E1220" s="690" t="str">
        <f>VLOOKUP(D1220,ORSE!$C:$F,2)</f>
        <v>ESCAVAÇÃO MANUAL DE VALA OU CAVA EM MATERIAL DE 3ª CATEGORIA, PROFUNDIDADE AT É 2,00 M, COM USO DE EXPLOSIVOS E PERFURAÇÃO MECÂNICA</v>
      </c>
      <c r="F1220" s="691"/>
      <c r="G1220" s="691"/>
      <c r="H1220" s="692"/>
      <c r="I1220" s="696" t="str">
        <f>VLOOKUP(D1220,ORSE!$C:$F,3)</f>
        <v>M3</v>
      </c>
      <c r="J1220" s="29"/>
      <c r="K1220" s="422">
        <f>I1259</f>
        <v>157.33000000000001</v>
      </c>
      <c r="L1220" s="422">
        <f>VLOOKUP(D1220,ORSE!$C:$F,4)</f>
        <v>200.94</v>
      </c>
    </row>
    <row r="1221" spans="2:12">
      <c r="B1221" s="423"/>
      <c r="C1221" s="423"/>
      <c r="D1221" s="423"/>
      <c r="E1221" s="693"/>
      <c r="F1221" s="694"/>
      <c r="G1221" s="694"/>
      <c r="H1221" s="695"/>
      <c r="I1221" s="697"/>
      <c r="J1221" s="29"/>
    </row>
    <row r="1222" spans="2:12">
      <c r="D1222" s="427" t="s">
        <v>7844</v>
      </c>
      <c r="E1222" s="427" t="s">
        <v>8294</v>
      </c>
      <c r="F1222" s="427" t="s">
        <v>7845</v>
      </c>
      <c r="G1222" s="428" t="s">
        <v>7846</v>
      </c>
      <c r="H1222" s="470" t="s">
        <v>7847</v>
      </c>
      <c r="I1222" s="429" t="s">
        <v>8254</v>
      </c>
      <c r="J1222" s="29"/>
    </row>
    <row r="1223" spans="2:12">
      <c r="D1223" s="698" t="s">
        <v>981</v>
      </c>
      <c r="E1223" s="698"/>
      <c r="F1223" s="698"/>
      <c r="G1223" s="698"/>
      <c r="H1223" s="698"/>
      <c r="I1223" s="698"/>
      <c r="J1223" s="29"/>
    </row>
    <row r="1224" spans="2:12">
      <c r="D1224" s="31">
        <v>6111</v>
      </c>
      <c r="E1224" s="32" t="s">
        <v>46</v>
      </c>
      <c r="F1224" s="33" t="s">
        <v>7328</v>
      </c>
      <c r="G1224" s="34">
        <v>8.6187000000000005</v>
      </c>
      <c r="H1224" s="471">
        <f>SUMIF(Insumos!B:B,D1224,Insumos!G:G)</f>
        <v>11.11</v>
      </c>
      <c r="I1224" s="30">
        <f>(G1224*H1224)</f>
        <v>95.75</v>
      </c>
      <c r="J1224" s="29"/>
      <c r="K1224" s="413"/>
    </row>
    <row r="1225" spans="2:12">
      <c r="D1225" s="31">
        <v>10517</v>
      </c>
      <c r="E1225" s="32" t="s">
        <v>7888</v>
      </c>
      <c r="F1225" s="33" t="s">
        <v>9079</v>
      </c>
      <c r="G1225" s="34">
        <v>6.0000000000000001E-3</v>
      </c>
      <c r="H1225" s="471">
        <f>SUMIF(Insumos!B:B,D1225,Insumos!G:G)</f>
        <v>255.26</v>
      </c>
      <c r="I1225" s="30">
        <f>(G1225*H1225)</f>
        <v>1.53</v>
      </c>
      <c r="J1225" s="29"/>
      <c r="K1225" s="413"/>
    </row>
    <row r="1226" spans="2:12">
      <c r="D1226" s="31">
        <v>10761</v>
      </c>
      <c r="E1226" s="32" t="s">
        <v>8896</v>
      </c>
      <c r="F1226" s="33" t="s">
        <v>7535</v>
      </c>
      <c r="G1226" s="34">
        <v>1.528</v>
      </c>
      <c r="H1226" s="471">
        <f>SUMIF(Insumos!B:B,D1226,Insumos!G:G)</f>
        <v>1.96</v>
      </c>
      <c r="I1226" s="30">
        <f>(G1226*H1226)</f>
        <v>2.99</v>
      </c>
      <c r="J1226" s="29"/>
      <c r="K1226" s="413"/>
    </row>
    <row r="1227" spans="2:12">
      <c r="D1227" s="31">
        <v>10362</v>
      </c>
      <c r="E1227" s="32" t="s">
        <v>7885</v>
      </c>
      <c r="F1227" s="33" t="s">
        <v>7535</v>
      </c>
      <c r="G1227" s="34">
        <v>6.7500000000000004E-2</v>
      </c>
      <c r="H1227" s="471">
        <f>SUMIF(Insumos!B:B,D1227,Insumos!G:G)</f>
        <v>4.42</v>
      </c>
      <c r="I1227" s="30">
        <f>(G1227*H1227)</f>
        <v>0.3</v>
      </c>
      <c r="J1227" s="29"/>
      <c r="K1227" s="413"/>
    </row>
    <row r="1228" spans="2:12">
      <c r="D1228" s="699"/>
      <c r="E1228" s="699"/>
      <c r="F1228" s="699"/>
      <c r="G1228" s="699"/>
      <c r="H1228" s="234" t="s">
        <v>9454</v>
      </c>
      <c r="I1228" s="30">
        <f>SUM(I1223:I1227)</f>
        <v>100.57</v>
      </c>
      <c r="J1228" s="29"/>
    </row>
    <row r="1229" spans="2:12">
      <c r="D1229" s="698" t="s">
        <v>996</v>
      </c>
      <c r="E1229" s="698"/>
      <c r="F1229" s="698"/>
      <c r="G1229" s="698"/>
      <c r="H1229" s="698"/>
      <c r="I1229" s="698"/>
      <c r="J1229" s="29"/>
    </row>
    <row r="1230" spans="2:12">
      <c r="D1230" s="31">
        <v>2463</v>
      </c>
      <c r="E1230" s="32" t="s">
        <v>7330</v>
      </c>
      <c r="F1230" s="33" t="s">
        <v>7328</v>
      </c>
      <c r="G1230" s="34">
        <v>0.06</v>
      </c>
      <c r="H1230" s="471">
        <f>SUMIF(Insumos!B:B,D1230,Insumos!G:G)</f>
        <v>9.51</v>
      </c>
      <c r="I1230" s="30">
        <f t="shared" ref="I1230:I1255" si="40">(G1230*H1230)</f>
        <v>0.56999999999999995</v>
      </c>
      <c r="J1230" s="29"/>
    </row>
    <row r="1231" spans="2:12">
      <c r="D1231" s="31">
        <v>2479</v>
      </c>
      <c r="E1231" s="32" t="s">
        <v>7332</v>
      </c>
      <c r="F1231" s="33" t="s">
        <v>7328</v>
      </c>
      <c r="G1231" s="34">
        <v>0.18</v>
      </c>
      <c r="H1231" s="471">
        <f>SUMIF(Insumos!B:B,D1231,Insumos!G:G)</f>
        <v>2.11</v>
      </c>
      <c r="I1231" s="30">
        <f t="shared" si="40"/>
        <v>0.38</v>
      </c>
      <c r="J1231" s="29"/>
    </row>
    <row r="1232" spans="2:12">
      <c r="D1232" s="31">
        <v>158</v>
      </c>
      <c r="E1232" s="32" t="s">
        <v>9398</v>
      </c>
      <c r="F1232" s="33" t="s">
        <v>7535</v>
      </c>
      <c r="G1232" s="34">
        <v>1.5269999999999999</v>
      </c>
      <c r="H1232" s="471">
        <f>SUMIF(Insumos!B:B,D1232,Insumos!G:G)</f>
        <v>7.83</v>
      </c>
      <c r="I1232" s="30">
        <f t="shared" si="40"/>
        <v>11.96</v>
      </c>
      <c r="J1232" s="29"/>
    </row>
    <row r="1233" spans="4:10">
      <c r="D1233" s="31">
        <v>12893</v>
      </c>
      <c r="E1233" s="32" t="s">
        <v>7646</v>
      </c>
      <c r="F1233" s="33" t="s">
        <v>7645</v>
      </c>
      <c r="G1233" s="34">
        <v>1.2E-2</v>
      </c>
      <c r="H1233" s="471">
        <f>SUMIF(Insumos!B:B,D1233,Insumos!G:G)</f>
        <v>30.36</v>
      </c>
      <c r="I1233" s="30">
        <f t="shared" si="40"/>
        <v>0.36</v>
      </c>
      <c r="J1233" s="29"/>
    </row>
    <row r="1234" spans="4:10">
      <c r="D1234" s="31">
        <v>4163</v>
      </c>
      <c r="E1234" s="32" t="s">
        <v>9484</v>
      </c>
      <c r="F1234" s="33" t="s">
        <v>7535</v>
      </c>
      <c r="G1234" s="34">
        <v>1.8E-3</v>
      </c>
      <c r="H1234" s="471">
        <f>SUMIF(Insumos!B:B,D1234,Insumos!G:G)</f>
        <v>312.17</v>
      </c>
      <c r="I1234" s="30">
        <f t="shared" si="40"/>
        <v>0.56000000000000005</v>
      </c>
      <c r="J1234" s="29"/>
    </row>
    <row r="1235" spans="4:10">
      <c r="D1235" s="31">
        <v>4165</v>
      </c>
      <c r="E1235" s="32" t="s">
        <v>9485</v>
      </c>
      <c r="F1235" s="33" t="s">
        <v>7535</v>
      </c>
      <c r="G1235" s="34">
        <v>1.8E-3</v>
      </c>
      <c r="H1235" s="471">
        <f>SUMIF(Insumos!B:B,D1235,Insumos!G:G)</f>
        <v>326.61</v>
      </c>
      <c r="I1235" s="30">
        <f t="shared" si="40"/>
        <v>0.59</v>
      </c>
      <c r="J1235" s="29"/>
    </row>
    <row r="1236" spans="4:10">
      <c r="D1236" s="31">
        <v>4166</v>
      </c>
      <c r="E1236" s="32" t="s">
        <v>9486</v>
      </c>
      <c r="F1236" s="33" t="s">
        <v>7535</v>
      </c>
      <c r="G1236" s="34">
        <v>1.8E-3</v>
      </c>
      <c r="H1236" s="471">
        <f>SUMIF(Insumos!B:B,D1236,Insumos!G:G)</f>
        <v>313.39999999999998</v>
      </c>
      <c r="I1236" s="30">
        <f t="shared" si="40"/>
        <v>0.56000000000000005</v>
      </c>
      <c r="J1236" s="29"/>
    </row>
    <row r="1237" spans="4:10">
      <c r="D1237" s="31">
        <v>4167</v>
      </c>
      <c r="E1237" s="32" t="s">
        <v>9487</v>
      </c>
      <c r="F1237" s="33" t="s">
        <v>7535</v>
      </c>
      <c r="G1237" s="34">
        <v>1.8E-3</v>
      </c>
      <c r="H1237" s="471">
        <f>SUMIF(Insumos!B:B,D1237,Insumos!G:G)</f>
        <v>487.5</v>
      </c>
      <c r="I1237" s="30">
        <f t="shared" si="40"/>
        <v>0.88</v>
      </c>
      <c r="J1237" s="29"/>
    </row>
    <row r="1238" spans="4:10">
      <c r="D1238" s="31">
        <v>4168</v>
      </c>
      <c r="E1238" s="32" t="s">
        <v>9488</v>
      </c>
      <c r="F1238" s="33" t="s">
        <v>7535</v>
      </c>
      <c r="G1238" s="34">
        <v>1.8E-3</v>
      </c>
      <c r="H1238" s="471">
        <f>SUMIF(Insumos!B:B,D1238,Insumos!G:G)</f>
        <v>650.77</v>
      </c>
      <c r="I1238" s="30">
        <f t="shared" si="40"/>
        <v>1.17</v>
      </c>
      <c r="J1238" s="29"/>
    </row>
    <row r="1239" spans="4:10">
      <c r="D1239" s="31">
        <v>4169</v>
      </c>
      <c r="E1239" s="32" t="s">
        <v>9489</v>
      </c>
      <c r="F1239" s="33" t="s">
        <v>7535</v>
      </c>
      <c r="G1239" s="34">
        <v>1.8E-3</v>
      </c>
      <c r="H1239" s="471">
        <f>SUMIF(Insumos!B:B,D1239,Insumos!G:G)</f>
        <v>758.81</v>
      </c>
      <c r="I1239" s="30">
        <f t="shared" si="40"/>
        <v>1.37</v>
      </c>
      <c r="J1239" s="29"/>
    </row>
    <row r="1240" spans="4:10">
      <c r="D1240" s="31">
        <v>4170</v>
      </c>
      <c r="E1240" s="32" t="s">
        <v>9490</v>
      </c>
      <c r="F1240" s="33" t="s">
        <v>7535</v>
      </c>
      <c r="G1240" s="34">
        <v>1.8E-3</v>
      </c>
      <c r="H1240" s="471">
        <f>SUMIF(Insumos!B:B,D1240,Insumos!G:G)</f>
        <v>782.86</v>
      </c>
      <c r="I1240" s="30">
        <f t="shared" si="40"/>
        <v>1.41</v>
      </c>
      <c r="J1240" s="29"/>
    </row>
    <row r="1241" spans="4:10" ht="25.5">
      <c r="D1241" s="31">
        <v>12894</v>
      </c>
      <c r="E1241" s="32" t="s">
        <v>7647</v>
      </c>
      <c r="F1241" s="33" t="s">
        <v>7535</v>
      </c>
      <c r="G1241" s="34">
        <v>3.0000000000000001E-3</v>
      </c>
      <c r="H1241" s="471">
        <f>SUMIF(Insumos!B:B,D1241,Insumos!G:G)</f>
        <v>8.2200000000000006</v>
      </c>
      <c r="I1241" s="30">
        <f t="shared" si="40"/>
        <v>0.02</v>
      </c>
      <c r="J1241" s="29"/>
    </row>
    <row r="1242" spans="4:10" ht="25.5">
      <c r="D1242" s="31">
        <v>12895</v>
      </c>
      <c r="E1242" s="32" t="s">
        <v>7648</v>
      </c>
      <c r="F1242" s="33" t="s">
        <v>7535</v>
      </c>
      <c r="G1242" s="34">
        <v>8.9999999999999993E-3</v>
      </c>
      <c r="H1242" s="471">
        <f>SUMIF(Insumos!B:B,D1242,Insumos!G:G)</f>
        <v>6.33</v>
      </c>
      <c r="I1242" s="30">
        <f t="shared" si="40"/>
        <v>0.06</v>
      </c>
      <c r="J1242" s="29"/>
    </row>
    <row r="1243" spans="4:10">
      <c r="D1243" s="31">
        <v>2711</v>
      </c>
      <c r="E1243" s="32" t="s">
        <v>9726</v>
      </c>
      <c r="F1243" s="33" t="s">
        <v>7535</v>
      </c>
      <c r="G1243" s="34">
        <v>3.0000000000000001E-3</v>
      </c>
      <c r="H1243" s="471">
        <f>SUMIF(Insumos!B:B,D1243,Insumos!G:G)</f>
        <v>86.13</v>
      </c>
      <c r="I1243" s="30">
        <f t="shared" si="40"/>
        <v>0.26</v>
      </c>
      <c r="J1243" s="29"/>
    </row>
    <row r="1244" spans="4:10">
      <c r="D1244" s="31">
        <v>10492</v>
      </c>
      <c r="E1244" s="32" t="s">
        <v>7887</v>
      </c>
      <c r="F1244" s="33" t="s">
        <v>7535</v>
      </c>
      <c r="G1244" s="34">
        <v>6.7500000000000004E-2</v>
      </c>
      <c r="H1244" s="471">
        <f>SUMIF(Insumos!B:B,D1244,Insumos!G:G)</f>
        <v>86.13</v>
      </c>
      <c r="I1244" s="30">
        <f t="shared" si="40"/>
        <v>5.81</v>
      </c>
      <c r="J1244" s="29"/>
    </row>
    <row r="1245" spans="4:10">
      <c r="D1245" s="31">
        <v>2759</v>
      </c>
      <c r="E1245" s="32" t="s">
        <v>119</v>
      </c>
      <c r="F1245" s="33" t="s">
        <v>7535</v>
      </c>
      <c r="G1245" s="34">
        <v>3</v>
      </c>
      <c r="H1245" s="471">
        <f>SUMIF(Insumos!B:B,D1245,Insumos!G:G)</f>
        <v>3.47</v>
      </c>
      <c r="I1245" s="30">
        <f t="shared" si="40"/>
        <v>10.41</v>
      </c>
      <c r="J1245" s="29"/>
    </row>
    <row r="1246" spans="4:10">
      <c r="D1246" s="31">
        <v>2762</v>
      </c>
      <c r="E1246" s="32" t="s">
        <v>8714</v>
      </c>
      <c r="F1246" s="33" t="s">
        <v>9404</v>
      </c>
      <c r="G1246" s="34">
        <v>3</v>
      </c>
      <c r="H1246" s="471">
        <f>SUMIF(Insumos!B:B,D1246,Insumos!G:G)</f>
        <v>4.33</v>
      </c>
      <c r="I1246" s="30">
        <f t="shared" si="40"/>
        <v>12.99</v>
      </c>
      <c r="J1246" s="29"/>
    </row>
    <row r="1247" spans="4:10" ht="25.5">
      <c r="D1247" s="31">
        <v>1045</v>
      </c>
      <c r="E1247" s="32" t="s">
        <v>8609</v>
      </c>
      <c r="F1247" s="33" t="s">
        <v>7537</v>
      </c>
      <c r="G1247" s="34">
        <v>0.2</v>
      </c>
      <c r="H1247" s="471">
        <f>SUMIF(Insumos!B:B,D1247,Insumos!G:G)</f>
        <v>7.13</v>
      </c>
      <c r="I1247" s="30">
        <f t="shared" si="40"/>
        <v>1.43</v>
      </c>
      <c r="J1247" s="29"/>
    </row>
    <row r="1248" spans="4:10">
      <c r="D1248" s="31">
        <v>941</v>
      </c>
      <c r="E1248" s="32" t="s">
        <v>8607</v>
      </c>
      <c r="F1248" s="33" t="s">
        <v>7535</v>
      </c>
      <c r="G1248" s="34">
        <v>2.2499999999999999E-2</v>
      </c>
      <c r="H1248" s="471">
        <f>SUMIF(Insumos!B:B,D1248,Insumos!G:G)</f>
        <v>53.6</v>
      </c>
      <c r="I1248" s="30">
        <f t="shared" si="40"/>
        <v>1.21</v>
      </c>
      <c r="J1248" s="29"/>
    </row>
    <row r="1249" spans="2:12">
      <c r="D1249" s="31">
        <v>12892</v>
      </c>
      <c r="E1249" s="32" t="s">
        <v>7644</v>
      </c>
      <c r="F1249" s="33" t="s">
        <v>7645</v>
      </c>
      <c r="G1249" s="34">
        <v>3.4500000000000003E-2</v>
      </c>
      <c r="H1249" s="471">
        <f>SUMIF(Insumos!B:B,D1249,Insumos!G:G)</f>
        <v>5.69</v>
      </c>
      <c r="I1249" s="30">
        <f t="shared" si="40"/>
        <v>0.2</v>
      </c>
      <c r="J1249" s="29"/>
    </row>
    <row r="1250" spans="2:12">
      <c r="D1250" s="31">
        <v>4729</v>
      </c>
      <c r="E1250" s="32" t="s">
        <v>9191</v>
      </c>
      <c r="F1250" s="33" t="s">
        <v>7535</v>
      </c>
      <c r="G1250" s="34">
        <v>1.5E-3</v>
      </c>
      <c r="H1250" s="471">
        <f>SUMIF(Insumos!B:B,D1250,Insumos!G:G)</f>
        <v>12.37</v>
      </c>
      <c r="I1250" s="30">
        <f t="shared" si="40"/>
        <v>0.02</v>
      </c>
      <c r="J1250" s="29"/>
    </row>
    <row r="1251" spans="2:12">
      <c r="D1251" s="31">
        <v>1651</v>
      </c>
      <c r="E1251" s="32" t="s">
        <v>8700</v>
      </c>
      <c r="F1251" s="33" t="s">
        <v>8701</v>
      </c>
      <c r="G1251" s="34">
        <v>1.2E-2</v>
      </c>
      <c r="H1251" s="471">
        <f>SUMIF(Insumos!B:B,D1251,Insumos!G:G)</f>
        <v>4.3099999999999996</v>
      </c>
      <c r="I1251" s="30">
        <f t="shared" si="40"/>
        <v>0.05</v>
      </c>
      <c r="J1251" s="29"/>
    </row>
    <row r="1252" spans="2:12">
      <c r="D1252" s="31">
        <v>10788</v>
      </c>
      <c r="E1252" s="32" t="s">
        <v>8897</v>
      </c>
      <c r="F1252" s="33" t="s">
        <v>7535</v>
      </c>
      <c r="G1252" s="34">
        <v>3.0000000000000001E-3</v>
      </c>
      <c r="H1252" s="471">
        <f>SUMIF(Insumos!B:B,D1252,Insumos!G:G)</f>
        <v>13.54</v>
      </c>
      <c r="I1252" s="30">
        <f t="shared" si="40"/>
        <v>0.04</v>
      </c>
      <c r="J1252" s="29"/>
    </row>
    <row r="1253" spans="2:12">
      <c r="D1253" s="31">
        <v>10596</v>
      </c>
      <c r="E1253" s="32" t="s">
        <v>8894</v>
      </c>
      <c r="F1253" s="33" t="s">
        <v>7535</v>
      </c>
      <c r="G1253" s="34">
        <v>6.7500000000000004E-2</v>
      </c>
      <c r="H1253" s="471">
        <f>SUMIF(Insumos!B:B,D1253,Insumos!G:G)</f>
        <v>2.5099999999999998</v>
      </c>
      <c r="I1253" s="30">
        <f t="shared" si="40"/>
        <v>0.17</v>
      </c>
      <c r="J1253" s="29"/>
    </row>
    <row r="1254" spans="2:12">
      <c r="D1254" s="31">
        <v>10599</v>
      </c>
      <c r="E1254" s="32" t="s">
        <v>8895</v>
      </c>
      <c r="F1254" s="33" t="s">
        <v>7535</v>
      </c>
      <c r="G1254" s="34">
        <v>2.7E-2</v>
      </c>
      <c r="H1254" s="471">
        <f>SUMIF(Insumos!B:B,D1254,Insumos!G:G)</f>
        <v>13.86</v>
      </c>
      <c r="I1254" s="30">
        <f t="shared" si="40"/>
        <v>0.37</v>
      </c>
      <c r="J1254" s="29"/>
    </row>
    <row r="1255" spans="2:12">
      <c r="D1255" s="31">
        <v>4728</v>
      </c>
      <c r="E1255" s="32" t="s">
        <v>9190</v>
      </c>
      <c r="F1255" s="33" t="s">
        <v>7535</v>
      </c>
      <c r="G1255" s="34">
        <v>4.4999999999999997E-3</v>
      </c>
      <c r="H1255" s="471">
        <f>SUMIF(Insumos!B:B,D1255,Insumos!G:G)</f>
        <v>7.4</v>
      </c>
      <c r="I1255" s="30">
        <f t="shared" si="40"/>
        <v>0.03</v>
      </c>
      <c r="J1255" s="29"/>
    </row>
    <row r="1256" spans="2:12">
      <c r="D1256" s="31">
        <v>2378</v>
      </c>
      <c r="E1256" s="32" t="s">
        <v>7325</v>
      </c>
      <c r="F1256" s="33" t="s">
        <v>7535</v>
      </c>
      <c r="G1256" s="34">
        <v>1.4114</v>
      </c>
      <c r="H1256" s="471">
        <f>SUMIF(Insumos!B:B,D1256,Insumos!G:G)</f>
        <v>2.74</v>
      </c>
      <c r="I1256" s="30">
        <f>(G1256*H1256)+0.01</f>
        <v>3.88</v>
      </c>
      <c r="J1256" s="29"/>
    </row>
    <row r="1257" spans="2:12">
      <c r="D1257" s="699"/>
      <c r="E1257" s="699"/>
      <c r="F1257" s="699"/>
      <c r="G1257" s="699"/>
      <c r="H1257" s="234" t="s">
        <v>9454</v>
      </c>
      <c r="I1257" s="30">
        <f>SUM(I1229:I1256)</f>
        <v>56.76</v>
      </c>
      <c r="J1257" s="29"/>
    </row>
    <row r="1258" spans="2:12">
      <c r="D1258" s="228"/>
      <c r="E1258" s="229"/>
      <c r="F1258" s="229"/>
      <c r="G1258" s="230"/>
      <c r="H1258" s="235"/>
      <c r="I1258" s="30"/>
      <c r="J1258" s="29"/>
    </row>
    <row r="1259" spans="2:12">
      <c r="D1259" s="228"/>
      <c r="E1259" s="229"/>
      <c r="F1259" s="229"/>
      <c r="G1259" s="230"/>
      <c r="H1259" s="235" t="s">
        <v>8317</v>
      </c>
      <c r="I1259" s="30">
        <f>TRUNC(I1228+I1257+I1258,2)</f>
        <v>157.33000000000001</v>
      </c>
      <c r="J1259" s="29"/>
    </row>
    <row r="1260" spans="2:12">
      <c r="B1260" s="25"/>
      <c r="C1260" s="25"/>
      <c r="D1260" s="35"/>
      <c r="E1260" s="35"/>
      <c r="F1260" s="35"/>
      <c r="G1260" s="36"/>
      <c r="H1260" s="236"/>
      <c r="I1260" s="39"/>
      <c r="J1260" s="38"/>
      <c r="K1260" s="25"/>
      <c r="L1260" s="39"/>
    </row>
    <row r="1262" spans="2:12">
      <c r="D1262" s="702"/>
      <c r="E1262" s="702"/>
      <c r="F1262" s="702"/>
      <c r="G1262" s="702"/>
      <c r="H1262" s="702"/>
      <c r="I1262" s="702"/>
    </row>
    <row r="1263" spans="2:12">
      <c r="B1263" s="419" t="s">
        <v>2316</v>
      </c>
      <c r="C1263" s="419" t="s">
        <v>8244</v>
      </c>
      <c r="D1263" s="419">
        <v>5103</v>
      </c>
      <c r="E1263" s="690" t="str">
        <f>VLOOKUP(D1263,ORSE!$C:$F,2)</f>
        <v>REGULARIZAÇÃO MANUAL</v>
      </c>
      <c r="F1263" s="691"/>
      <c r="G1263" s="691"/>
      <c r="H1263" s="692"/>
      <c r="I1263" s="696" t="str">
        <f>VLOOKUP(D1263,ORSE!$C:$F,3)</f>
        <v>M2</v>
      </c>
      <c r="J1263" s="29"/>
      <c r="K1263" s="422">
        <f>I1290</f>
        <v>2.48</v>
      </c>
      <c r="L1263" s="422">
        <f>VLOOKUP(D1263,ORSE!$C:$F,4)</f>
        <v>3.18</v>
      </c>
    </row>
    <row r="1264" spans="2:12">
      <c r="B1264" s="423"/>
      <c r="C1264" s="423"/>
      <c r="D1264" s="423"/>
      <c r="E1264" s="693"/>
      <c r="F1264" s="694"/>
      <c r="G1264" s="694"/>
      <c r="H1264" s="695"/>
      <c r="I1264" s="697"/>
      <c r="J1264" s="29"/>
    </row>
    <row r="1265" spans="4:11">
      <c r="D1265" s="427" t="s">
        <v>7844</v>
      </c>
      <c r="E1265" s="427" t="s">
        <v>8294</v>
      </c>
      <c r="F1265" s="427" t="s">
        <v>7845</v>
      </c>
      <c r="G1265" s="428" t="s">
        <v>7846</v>
      </c>
      <c r="H1265" s="470" t="s">
        <v>7847</v>
      </c>
      <c r="I1265" s="429" t="s">
        <v>8254</v>
      </c>
      <c r="J1265" s="29"/>
    </row>
    <row r="1266" spans="4:11">
      <c r="D1266" s="698" t="s">
        <v>981</v>
      </c>
      <c r="E1266" s="698"/>
      <c r="F1266" s="698"/>
      <c r="G1266" s="698"/>
      <c r="H1266" s="698"/>
      <c r="I1266" s="698"/>
      <c r="J1266" s="29"/>
    </row>
    <row r="1267" spans="4:11">
      <c r="D1267" s="31">
        <v>6111</v>
      </c>
      <c r="E1267" s="32" t="s">
        <v>46</v>
      </c>
      <c r="F1267" s="33" t="s">
        <v>7328</v>
      </c>
      <c r="G1267" s="34">
        <v>0.17169999999999999</v>
      </c>
      <c r="H1267" s="471">
        <f>SUMIF(Insumos!B:B,D1267,Insumos!G:G)</f>
        <v>11.11</v>
      </c>
      <c r="I1267" s="30">
        <f>(G1267*H1267)</f>
        <v>1.91</v>
      </c>
      <c r="J1267" s="29"/>
      <c r="K1267" s="413"/>
    </row>
    <row r="1268" spans="4:11">
      <c r="D1268" s="31">
        <v>10517</v>
      </c>
      <c r="E1268" s="32" t="s">
        <v>7888</v>
      </c>
      <c r="F1268" s="33" t="s">
        <v>9079</v>
      </c>
      <c r="G1268" s="34">
        <v>1E-4</v>
      </c>
      <c r="H1268" s="471">
        <f>SUMIF(Insumos!B:B,D1268,Insumos!G:G)</f>
        <v>255.26</v>
      </c>
      <c r="I1268" s="30">
        <f>(G1268*H1268)</f>
        <v>0.03</v>
      </c>
      <c r="J1268" s="29"/>
      <c r="K1268" s="413"/>
    </row>
    <row r="1269" spans="4:11">
      <c r="D1269" s="31">
        <v>10761</v>
      </c>
      <c r="E1269" s="32" t="s">
        <v>8896</v>
      </c>
      <c r="F1269" s="33" t="s">
        <v>7535</v>
      </c>
      <c r="G1269" s="34">
        <v>3.0499999999999999E-2</v>
      </c>
      <c r="H1269" s="471">
        <f>SUMIF(Insumos!B:B,D1269,Insumos!G:G)</f>
        <v>1.96</v>
      </c>
      <c r="I1269" s="30">
        <f>(G1269*H1269)</f>
        <v>0.06</v>
      </c>
      <c r="J1269" s="29"/>
      <c r="K1269" s="413"/>
    </row>
    <row r="1270" spans="4:11">
      <c r="D1270" s="31">
        <v>10362</v>
      </c>
      <c r="E1270" s="32" t="s">
        <v>7885</v>
      </c>
      <c r="F1270" s="33" t="s">
        <v>7535</v>
      </c>
      <c r="G1270" s="34">
        <v>1.2999999999999999E-3</v>
      </c>
      <c r="H1270" s="471">
        <f>SUMIF(Insumos!B:B,D1270,Insumos!G:G)</f>
        <v>4.42</v>
      </c>
      <c r="I1270" s="30">
        <f>(G1270*H1270)</f>
        <v>0.01</v>
      </c>
      <c r="J1270" s="29"/>
      <c r="K1270" s="413"/>
    </row>
    <row r="1271" spans="4:11">
      <c r="D1271" s="699"/>
      <c r="E1271" s="699"/>
      <c r="F1271" s="699"/>
      <c r="G1271" s="699"/>
      <c r="H1271" s="234" t="s">
        <v>9454</v>
      </c>
      <c r="I1271" s="30">
        <f>SUM(I1266:I1270)</f>
        <v>2.0099999999999998</v>
      </c>
      <c r="J1271" s="29"/>
    </row>
    <row r="1272" spans="4:11">
      <c r="D1272" s="698" t="s">
        <v>996</v>
      </c>
      <c r="E1272" s="698"/>
      <c r="F1272" s="698"/>
      <c r="G1272" s="698"/>
      <c r="H1272" s="698"/>
      <c r="I1272" s="698"/>
      <c r="J1272" s="29"/>
    </row>
    <row r="1273" spans="4:11">
      <c r="D1273" s="31">
        <v>158</v>
      </c>
      <c r="E1273" s="32" t="s">
        <v>9398</v>
      </c>
      <c r="F1273" s="33" t="s">
        <v>7535</v>
      </c>
      <c r="G1273" s="34">
        <v>3.0499999999999999E-2</v>
      </c>
      <c r="H1273" s="471">
        <f>SUMIF(Insumos!B:B,D1273,Insumos!G:G)</f>
        <v>7.83</v>
      </c>
      <c r="I1273" s="30">
        <f>(G1273*H1273)-0.01</f>
        <v>0.23</v>
      </c>
      <c r="J1273" s="29"/>
    </row>
    <row r="1274" spans="4:11">
      <c r="D1274" s="31">
        <v>12893</v>
      </c>
      <c r="E1274" s="32" t="s">
        <v>7646</v>
      </c>
      <c r="F1274" s="33" t="s">
        <v>7645</v>
      </c>
      <c r="G1274" s="34">
        <v>2.0000000000000001E-4</v>
      </c>
      <c r="H1274" s="471">
        <f>SUMIF(Insumos!B:B,D1274,Insumos!G:G)</f>
        <v>30.36</v>
      </c>
      <c r="I1274" s="30">
        <f t="shared" ref="I1274:I1287" si="41">(G1274*H1274)</f>
        <v>0.01</v>
      </c>
      <c r="J1274" s="29"/>
    </row>
    <row r="1275" spans="4:11" ht="25.5">
      <c r="D1275" s="31">
        <v>12894</v>
      </c>
      <c r="E1275" s="32" t="s">
        <v>7647</v>
      </c>
      <c r="F1275" s="33" t="s">
        <v>7535</v>
      </c>
      <c r="G1275" s="34">
        <v>1E-4</v>
      </c>
      <c r="H1275" s="471">
        <f>SUMIF(Insumos!B:B,D1275,Insumos!G:G)</f>
        <v>8.2200000000000006</v>
      </c>
      <c r="I1275" s="30">
        <f t="shared" si="41"/>
        <v>0</v>
      </c>
      <c r="J1275" s="29"/>
    </row>
    <row r="1276" spans="4:11" ht="25.5">
      <c r="D1276" s="31">
        <v>12895</v>
      </c>
      <c r="E1276" s="32" t="s">
        <v>7648</v>
      </c>
      <c r="F1276" s="33" t="s">
        <v>7535</v>
      </c>
      <c r="G1276" s="34">
        <v>2.0000000000000001E-4</v>
      </c>
      <c r="H1276" s="471">
        <f>SUMIF(Insumos!B:B,D1276,Insumos!G:G)</f>
        <v>6.33</v>
      </c>
      <c r="I1276" s="30">
        <f t="shared" si="41"/>
        <v>0</v>
      </c>
      <c r="J1276" s="29"/>
    </row>
    <row r="1277" spans="4:11">
      <c r="D1277" s="31">
        <v>2711</v>
      </c>
      <c r="E1277" s="32" t="s">
        <v>9726</v>
      </c>
      <c r="F1277" s="33" t="s">
        <v>7535</v>
      </c>
      <c r="G1277" s="34">
        <v>1E-4</v>
      </c>
      <c r="H1277" s="471">
        <f>SUMIF(Insumos!B:B,D1277,Insumos!G:G)</f>
        <v>86.13</v>
      </c>
      <c r="I1277" s="30">
        <f t="shared" si="41"/>
        <v>0.01</v>
      </c>
      <c r="J1277" s="29"/>
    </row>
    <row r="1278" spans="4:11">
      <c r="D1278" s="31">
        <v>10492</v>
      </c>
      <c r="E1278" s="32" t="s">
        <v>7887</v>
      </c>
      <c r="F1278" s="33" t="s">
        <v>7535</v>
      </c>
      <c r="G1278" s="34">
        <v>1.2999999999999999E-3</v>
      </c>
      <c r="H1278" s="471">
        <f>SUMIF(Insumos!B:B,D1278,Insumos!G:G)</f>
        <v>86.13</v>
      </c>
      <c r="I1278" s="30">
        <f t="shared" si="41"/>
        <v>0.11</v>
      </c>
      <c r="J1278" s="29"/>
    </row>
    <row r="1279" spans="4:11">
      <c r="D1279" s="31">
        <v>941</v>
      </c>
      <c r="E1279" s="32" t="s">
        <v>8607</v>
      </c>
      <c r="F1279" s="33" t="s">
        <v>7535</v>
      </c>
      <c r="G1279" s="34">
        <v>4.0000000000000002E-4</v>
      </c>
      <c r="H1279" s="471">
        <f>SUMIF(Insumos!B:B,D1279,Insumos!G:G)</f>
        <v>53.6</v>
      </c>
      <c r="I1279" s="30">
        <f t="shared" si="41"/>
        <v>0.02</v>
      </c>
      <c r="J1279" s="29"/>
    </row>
    <row r="1280" spans="4:11">
      <c r="D1280" s="31">
        <v>12892</v>
      </c>
      <c r="E1280" s="32" t="s">
        <v>7644</v>
      </c>
      <c r="F1280" s="33" t="s">
        <v>7645</v>
      </c>
      <c r="G1280" s="34">
        <v>6.9999999999999999E-4</v>
      </c>
      <c r="H1280" s="471">
        <f>SUMIF(Insumos!B:B,D1280,Insumos!G:G)</f>
        <v>5.69</v>
      </c>
      <c r="I1280" s="30">
        <f t="shared" si="41"/>
        <v>0</v>
      </c>
      <c r="J1280" s="29"/>
    </row>
    <row r="1281" spans="2:12">
      <c r="D1281" s="31">
        <v>4729</v>
      </c>
      <c r="E1281" s="32" t="s">
        <v>9191</v>
      </c>
      <c r="F1281" s="33" t="s">
        <v>7535</v>
      </c>
      <c r="G1281" s="34">
        <v>0</v>
      </c>
      <c r="H1281" s="471">
        <f>SUMIF(Insumos!B:B,D1281,Insumos!G:G)</f>
        <v>12.37</v>
      </c>
      <c r="I1281" s="30">
        <f t="shared" si="41"/>
        <v>0</v>
      </c>
      <c r="J1281" s="29"/>
    </row>
    <row r="1282" spans="2:12">
      <c r="D1282" s="31">
        <v>1651</v>
      </c>
      <c r="E1282" s="32" t="s">
        <v>8700</v>
      </c>
      <c r="F1282" s="33" t="s">
        <v>8701</v>
      </c>
      <c r="G1282" s="34">
        <v>2.0000000000000001E-4</v>
      </c>
      <c r="H1282" s="471">
        <f>SUMIF(Insumos!B:B,D1282,Insumos!G:G)</f>
        <v>4.3099999999999996</v>
      </c>
      <c r="I1282" s="30">
        <f t="shared" si="41"/>
        <v>0</v>
      </c>
      <c r="J1282" s="29"/>
    </row>
    <row r="1283" spans="2:12">
      <c r="D1283" s="31">
        <v>10788</v>
      </c>
      <c r="E1283" s="32" t="s">
        <v>8897</v>
      </c>
      <c r="F1283" s="33" t="s">
        <v>7535</v>
      </c>
      <c r="G1283" s="34">
        <v>1E-4</v>
      </c>
      <c r="H1283" s="471">
        <f>SUMIF(Insumos!B:B,D1283,Insumos!G:G)</f>
        <v>13.54</v>
      </c>
      <c r="I1283" s="30">
        <f t="shared" si="41"/>
        <v>0</v>
      </c>
      <c r="J1283" s="29"/>
    </row>
    <row r="1284" spans="2:12">
      <c r="D1284" s="31">
        <v>10596</v>
      </c>
      <c r="E1284" s="32" t="s">
        <v>8894</v>
      </c>
      <c r="F1284" s="33" t="s">
        <v>7535</v>
      </c>
      <c r="G1284" s="34">
        <v>1.2999999999999999E-3</v>
      </c>
      <c r="H1284" s="471">
        <f>SUMIF(Insumos!B:B,D1284,Insumos!G:G)</f>
        <v>2.5099999999999998</v>
      </c>
      <c r="I1284" s="30">
        <f t="shared" si="41"/>
        <v>0</v>
      </c>
      <c r="J1284" s="29"/>
    </row>
    <row r="1285" spans="2:12">
      <c r="D1285" s="31">
        <v>10599</v>
      </c>
      <c r="E1285" s="32" t="s">
        <v>8895</v>
      </c>
      <c r="F1285" s="33" t="s">
        <v>7535</v>
      </c>
      <c r="G1285" s="34">
        <v>5.0000000000000001E-4</v>
      </c>
      <c r="H1285" s="471">
        <f>SUMIF(Insumos!B:B,D1285,Insumos!G:G)</f>
        <v>13.86</v>
      </c>
      <c r="I1285" s="30">
        <f t="shared" si="41"/>
        <v>0.01</v>
      </c>
      <c r="J1285" s="29"/>
    </row>
    <row r="1286" spans="2:12">
      <c r="D1286" s="31">
        <v>4728</v>
      </c>
      <c r="E1286" s="32" t="s">
        <v>9190</v>
      </c>
      <c r="F1286" s="33" t="s">
        <v>7535</v>
      </c>
      <c r="G1286" s="34">
        <v>1E-4</v>
      </c>
      <c r="H1286" s="471">
        <f>SUMIF(Insumos!B:B,D1286,Insumos!G:G)</f>
        <v>7.4</v>
      </c>
      <c r="I1286" s="30">
        <f t="shared" si="41"/>
        <v>0</v>
      </c>
      <c r="J1286" s="29"/>
    </row>
    <row r="1287" spans="2:12">
      <c r="D1287" s="31">
        <v>2378</v>
      </c>
      <c r="E1287" s="32" t="s">
        <v>7325</v>
      </c>
      <c r="F1287" s="33" t="s">
        <v>7535</v>
      </c>
      <c r="G1287" s="34">
        <v>2.8199999999999999E-2</v>
      </c>
      <c r="H1287" s="471">
        <f>SUMIF(Insumos!B:B,D1287,Insumos!G:G)</f>
        <v>2.74</v>
      </c>
      <c r="I1287" s="30">
        <f t="shared" si="41"/>
        <v>0.08</v>
      </c>
      <c r="J1287" s="29"/>
    </row>
    <row r="1288" spans="2:12">
      <c r="D1288" s="699"/>
      <c r="E1288" s="699"/>
      <c r="F1288" s="699"/>
      <c r="G1288" s="699"/>
      <c r="H1288" s="234" t="s">
        <v>9454</v>
      </c>
      <c r="I1288" s="30">
        <f>SUM(I1272:I1287)</f>
        <v>0.47</v>
      </c>
      <c r="J1288" s="29"/>
    </row>
    <row r="1289" spans="2:12">
      <c r="D1289" s="228"/>
      <c r="E1289" s="229"/>
      <c r="F1289" s="229"/>
      <c r="G1289" s="230"/>
      <c r="H1289" s="235"/>
      <c r="I1289" s="30"/>
      <c r="J1289" s="29"/>
    </row>
    <row r="1290" spans="2:12">
      <c r="D1290" s="228"/>
      <c r="E1290" s="229"/>
      <c r="F1290" s="229"/>
      <c r="G1290" s="230"/>
      <c r="H1290" s="235" t="s">
        <v>8317</v>
      </c>
      <c r="I1290" s="30">
        <f>TRUNC(I1271+I1288+I1289,2)</f>
        <v>2.48</v>
      </c>
      <c r="J1290" s="29"/>
    </row>
    <row r="1291" spans="2:12">
      <c r="B1291" s="25"/>
      <c r="C1291" s="25"/>
      <c r="D1291" s="35"/>
      <c r="E1291" s="35"/>
      <c r="F1291" s="35"/>
      <c r="G1291" s="36"/>
      <c r="H1291" s="236"/>
      <c r="I1291" s="39"/>
      <c r="J1291" s="38"/>
      <c r="K1291" s="25"/>
      <c r="L1291" s="39"/>
    </row>
    <row r="1293" spans="2:12">
      <c r="D1293" s="702"/>
      <c r="E1293" s="702"/>
      <c r="F1293" s="702"/>
      <c r="G1293" s="702"/>
      <c r="H1293" s="702"/>
      <c r="I1293" s="702"/>
    </row>
    <row r="1294" spans="2:12">
      <c r="B1294" s="419" t="s">
        <v>2316</v>
      </c>
      <c r="C1294" s="419" t="s">
        <v>8244</v>
      </c>
      <c r="D1294" s="419">
        <v>5149</v>
      </c>
      <c r="E1294" s="690" t="str">
        <f>VLOOKUP(D1294,ORSE!$C:$F,2)</f>
        <v>REMOÇÃO DE ADUTORA / REDE EM PVC DIAM. =   50 MM</v>
      </c>
      <c r="F1294" s="691"/>
      <c r="G1294" s="691"/>
      <c r="H1294" s="692"/>
      <c r="I1294" s="696" t="str">
        <f>VLOOKUP(D1294,ORSE!$C:$F,3)</f>
        <v>M</v>
      </c>
      <c r="J1294" s="29"/>
      <c r="K1294" s="422">
        <f>I1329</f>
        <v>0.56000000000000005</v>
      </c>
      <c r="L1294" s="422">
        <f>VLOOKUP(D1294,ORSE!$C:$F,4)</f>
        <v>0.72</v>
      </c>
    </row>
    <row r="1295" spans="2:12">
      <c r="B1295" s="423"/>
      <c r="C1295" s="423"/>
      <c r="D1295" s="423"/>
      <c r="E1295" s="693"/>
      <c r="F1295" s="694"/>
      <c r="G1295" s="694"/>
      <c r="H1295" s="695"/>
      <c r="I1295" s="697"/>
      <c r="J1295" s="29"/>
    </row>
    <row r="1296" spans="2:12">
      <c r="D1296" s="427" t="s">
        <v>7844</v>
      </c>
      <c r="E1296" s="427" t="s">
        <v>8294</v>
      </c>
      <c r="F1296" s="427" t="s">
        <v>7845</v>
      </c>
      <c r="G1296" s="428" t="s">
        <v>7846</v>
      </c>
      <c r="H1296" s="470" t="s">
        <v>7847</v>
      </c>
      <c r="I1296" s="429" t="s">
        <v>8254</v>
      </c>
      <c r="J1296" s="29"/>
    </row>
    <row r="1297" spans="4:11">
      <c r="D1297" s="698" t="s">
        <v>981</v>
      </c>
      <c r="E1297" s="698"/>
      <c r="F1297" s="698"/>
      <c r="G1297" s="698"/>
      <c r="H1297" s="698"/>
      <c r="I1297" s="698"/>
      <c r="J1297" s="29"/>
    </row>
    <row r="1298" spans="4:11" ht="25.5">
      <c r="D1298" s="31" t="s">
        <v>8449</v>
      </c>
      <c r="E1298" s="32" t="s">
        <v>9101</v>
      </c>
      <c r="F1298" s="33" t="s">
        <v>7328</v>
      </c>
      <c r="G1298" s="34">
        <v>9.1000000000000004E-3</v>
      </c>
      <c r="H1298" s="471">
        <f>SUMIF(Insumos!B:B,D1298,Insumos!G:G)</f>
        <v>13.51</v>
      </c>
      <c r="I1298" s="30">
        <f>(G1298*H1298)</f>
        <v>0.12</v>
      </c>
      <c r="J1298" s="29"/>
      <c r="K1298" s="413"/>
    </row>
    <row r="1299" spans="4:11">
      <c r="D1299" s="31">
        <v>6111</v>
      </c>
      <c r="E1299" s="32" t="s">
        <v>46</v>
      </c>
      <c r="F1299" s="33" t="s">
        <v>7328</v>
      </c>
      <c r="G1299" s="34">
        <v>2.9899999999999999E-2</v>
      </c>
      <c r="H1299" s="471">
        <f>SUMIF(Insumos!B:B,D1299,Insumos!G:G)</f>
        <v>11.11</v>
      </c>
      <c r="I1299" s="30">
        <f>(G1299*H1299)</f>
        <v>0.33</v>
      </c>
      <c r="J1299" s="29"/>
      <c r="K1299" s="413"/>
    </row>
    <row r="1300" spans="4:11">
      <c r="D1300" s="31">
        <v>10517</v>
      </c>
      <c r="E1300" s="32" t="s">
        <v>7888</v>
      </c>
      <c r="F1300" s="33" t="s">
        <v>9079</v>
      </c>
      <c r="G1300" s="34">
        <v>0</v>
      </c>
      <c r="H1300" s="471">
        <f>SUMIF(Insumos!B:B,D1300,Insumos!G:G)</f>
        <v>255.26</v>
      </c>
      <c r="I1300" s="30">
        <f>(G1300*H1300)</f>
        <v>0</v>
      </c>
      <c r="J1300" s="29"/>
      <c r="K1300" s="413"/>
    </row>
    <row r="1301" spans="4:11">
      <c r="D1301" s="31">
        <v>10761</v>
      </c>
      <c r="E1301" s="32" t="s">
        <v>8896</v>
      </c>
      <c r="F1301" s="33" t="s">
        <v>7535</v>
      </c>
      <c r="G1301" s="34">
        <v>6.3E-3</v>
      </c>
      <c r="H1301" s="471">
        <f>SUMIF(Insumos!B:B,D1301,Insumos!G:G)</f>
        <v>1.96</v>
      </c>
      <c r="I1301" s="30">
        <f>(G1301*H1301)</f>
        <v>0.01</v>
      </c>
      <c r="J1301" s="29"/>
      <c r="K1301" s="413"/>
    </row>
    <row r="1302" spans="4:11">
      <c r="D1302" s="31">
        <v>10362</v>
      </c>
      <c r="E1302" s="32" t="s">
        <v>7885</v>
      </c>
      <c r="F1302" s="33" t="s">
        <v>7535</v>
      </c>
      <c r="G1302" s="34">
        <v>2.9999999999999997E-4</v>
      </c>
      <c r="H1302" s="471">
        <f>SUMIF(Insumos!B:B,D1302,Insumos!G:G)</f>
        <v>4.42</v>
      </c>
      <c r="I1302" s="30">
        <f>(G1302*H1302)</f>
        <v>0</v>
      </c>
      <c r="J1302" s="29"/>
      <c r="K1302" s="413"/>
    </row>
    <row r="1303" spans="4:11">
      <c r="D1303" s="699"/>
      <c r="E1303" s="699"/>
      <c r="F1303" s="699"/>
      <c r="G1303" s="699"/>
      <c r="H1303" s="234" t="s">
        <v>9454</v>
      </c>
      <c r="I1303" s="30">
        <f>SUM(I1297:I1302)</f>
        <v>0.46</v>
      </c>
      <c r="J1303" s="29"/>
    </row>
    <row r="1304" spans="4:11">
      <c r="D1304" s="698" t="s">
        <v>996</v>
      </c>
      <c r="E1304" s="698"/>
      <c r="F1304" s="698"/>
      <c r="G1304" s="698"/>
      <c r="H1304" s="698"/>
      <c r="I1304" s="698"/>
      <c r="J1304" s="29"/>
    </row>
    <row r="1305" spans="4:11">
      <c r="D1305" s="31">
        <v>158</v>
      </c>
      <c r="E1305" s="32" t="s">
        <v>9398</v>
      </c>
      <c r="F1305" s="33" t="s">
        <v>7535</v>
      </c>
      <c r="G1305" s="34">
        <v>6.3E-3</v>
      </c>
      <c r="H1305" s="471">
        <f>SUMIF(Insumos!B:B,D1305,Insumos!G:G)</f>
        <v>7.83</v>
      </c>
      <c r="I1305" s="30">
        <f t="shared" ref="I1305:I1326" si="42">(G1305*H1305)</f>
        <v>0.05</v>
      </c>
      <c r="J1305" s="29"/>
    </row>
    <row r="1306" spans="4:11">
      <c r="D1306" s="31">
        <v>12893</v>
      </c>
      <c r="E1306" s="32" t="s">
        <v>7646</v>
      </c>
      <c r="F1306" s="33" t="s">
        <v>7645</v>
      </c>
      <c r="G1306" s="34">
        <v>0</v>
      </c>
      <c r="H1306" s="471">
        <f>SUMIF(Insumos!B:B,D1306,Insumos!G:G)</f>
        <v>30.36</v>
      </c>
      <c r="I1306" s="30">
        <f t="shared" si="42"/>
        <v>0</v>
      </c>
      <c r="J1306" s="29"/>
    </row>
    <row r="1307" spans="4:11" ht="25.5">
      <c r="D1307" s="31">
        <v>12894</v>
      </c>
      <c r="E1307" s="32" t="s">
        <v>7647</v>
      </c>
      <c r="F1307" s="33" t="s">
        <v>7535</v>
      </c>
      <c r="G1307" s="34">
        <v>0</v>
      </c>
      <c r="H1307" s="471">
        <f>SUMIF(Insumos!B:B,D1307,Insumos!G:G)</f>
        <v>8.2200000000000006</v>
      </c>
      <c r="I1307" s="30">
        <f t="shared" si="42"/>
        <v>0</v>
      </c>
      <c r="J1307" s="29"/>
    </row>
    <row r="1308" spans="4:11" ht="25.5">
      <c r="D1308" s="31">
        <v>12895</v>
      </c>
      <c r="E1308" s="32" t="s">
        <v>7648</v>
      </c>
      <c r="F1308" s="33" t="s">
        <v>7535</v>
      </c>
      <c r="G1308" s="34">
        <v>0</v>
      </c>
      <c r="H1308" s="471">
        <f>SUMIF(Insumos!B:B,D1308,Insumos!G:G)</f>
        <v>6.33</v>
      </c>
      <c r="I1308" s="30">
        <f t="shared" si="42"/>
        <v>0</v>
      </c>
      <c r="J1308" s="29"/>
    </row>
    <row r="1309" spans="4:11">
      <c r="D1309" s="31">
        <v>2711</v>
      </c>
      <c r="E1309" s="32" t="s">
        <v>9726</v>
      </c>
      <c r="F1309" s="33" t="s">
        <v>7535</v>
      </c>
      <c r="G1309" s="34">
        <v>0</v>
      </c>
      <c r="H1309" s="471">
        <f>SUMIF(Insumos!B:B,D1309,Insumos!G:G)</f>
        <v>86.13</v>
      </c>
      <c r="I1309" s="30">
        <f t="shared" si="42"/>
        <v>0</v>
      </c>
      <c r="J1309" s="29"/>
    </row>
    <row r="1310" spans="4:11">
      <c r="D1310" s="31">
        <v>10492</v>
      </c>
      <c r="E1310" s="32" t="s">
        <v>7887</v>
      </c>
      <c r="F1310" s="33" t="s">
        <v>7535</v>
      </c>
      <c r="G1310" s="34">
        <v>2.9999999999999997E-4</v>
      </c>
      <c r="H1310" s="471">
        <f>SUMIF(Insumos!B:B,D1310,Insumos!G:G)</f>
        <v>86.13</v>
      </c>
      <c r="I1310" s="30">
        <f t="shared" si="42"/>
        <v>0.03</v>
      </c>
      <c r="J1310" s="29"/>
    </row>
    <row r="1311" spans="4:11">
      <c r="D1311" s="31">
        <v>941</v>
      </c>
      <c r="E1311" s="32" t="s">
        <v>8607</v>
      </c>
      <c r="F1311" s="33" t="s">
        <v>7535</v>
      </c>
      <c r="G1311" s="34">
        <v>1E-4</v>
      </c>
      <c r="H1311" s="471">
        <f>SUMIF(Insumos!B:B,D1311,Insumos!G:G)</f>
        <v>53.6</v>
      </c>
      <c r="I1311" s="30">
        <f t="shared" si="42"/>
        <v>0.01</v>
      </c>
      <c r="J1311" s="29"/>
    </row>
    <row r="1312" spans="4:11">
      <c r="D1312" s="31">
        <v>10592</v>
      </c>
      <c r="E1312" s="32" t="s">
        <v>8892</v>
      </c>
      <c r="F1312" s="33" t="s">
        <v>7535</v>
      </c>
      <c r="G1312" s="34">
        <v>0</v>
      </c>
      <c r="H1312" s="471">
        <f>SUMIF(Insumos!B:B,D1312,Insumos!G:G)</f>
        <v>6.73</v>
      </c>
      <c r="I1312" s="30">
        <f t="shared" si="42"/>
        <v>0</v>
      </c>
      <c r="J1312" s="29"/>
    </row>
    <row r="1313" spans="4:10">
      <c r="D1313" s="31">
        <v>12892</v>
      </c>
      <c r="E1313" s="32" t="s">
        <v>7644</v>
      </c>
      <c r="F1313" s="33" t="s">
        <v>7645</v>
      </c>
      <c r="G1313" s="34">
        <v>1E-4</v>
      </c>
      <c r="H1313" s="471">
        <f>SUMIF(Insumos!B:B,D1313,Insumos!G:G)</f>
        <v>5.69</v>
      </c>
      <c r="I1313" s="30">
        <f t="shared" si="42"/>
        <v>0</v>
      </c>
      <c r="J1313" s="29"/>
    </row>
    <row r="1314" spans="4:10">
      <c r="D1314" s="31">
        <v>4729</v>
      </c>
      <c r="E1314" s="32" t="s">
        <v>9191</v>
      </c>
      <c r="F1314" s="33" t="s">
        <v>7535</v>
      </c>
      <c r="G1314" s="34">
        <v>0</v>
      </c>
      <c r="H1314" s="471">
        <f>SUMIF(Insumos!B:B,D1314,Insumos!G:G)</f>
        <v>12.37</v>
      </c>
      <c r="I1314" s="30">
        <f t="shared" si="42"/>
        <v>0</v>
      </c>
      <c r="J1314" s="29"/>
    </row>
    <row r="1315" spans="4:10">
      <c r="D1315" s="31">
        <v>1651</v>
      </c>
      <c r="E1315" s="32" t="s">
        <v>8700</v>
      </c>
      <c r="F1315" s="33" t="s">
        <v>8701</v>
      </c>
      <c r="G1315" s="34">
        <v>0</v>
      </c>
      <c r="H1315" s="471">
        <f>SUMIF(Insumos!B:B,D1315,Insumos!G:G)</f>
        <v>4.3099999999999996</v>
      </c>
      <c r="I1315" s="30">
        <f t="shared" si="42"/>
        <v>0</v>
      </c>
      <c r="J1315" s="29"/>
    </row>
    <row r="1316" spans="4:10">
      <c r="D1316" s="31">
        <v>10788</v>
      </c>
      <c r="E1316" s="32" t="s">
        <v>8897</v>
      </c>
      <c r="F1316" s="33" t="s">
        <v>7535</v>
      </c>
      <c r="G1316" s="34">
        <v>0</v>
      </c>
      <c r="H1316" s="471">
        <f>SUMIF(Insumos!B:B,D1316,Insumos!G:G)</f>
        <v>13.54</v>
      </c>
      <c r="I1316" s="30">
        <f t="shared" si="42"/>
        <v>0</v>
      </c>
      <c r="J1316" s="29"/>
    </row>
    <row r="1317" spans="4:10">
      <c r="D1317" s="31">
        <v>10593</v>
      </c>
      <c r="E1317" s="32" t="s">
        <v>8893</v>
      </c>
      <c r="F1317" s="33" t="s">
        <v>7535</v>
      </c>
      <c r="G1317" s="34">
        <v>0</v>
      </c>
      <c r="H1317" s="471">
        <f>SUMIF(Insumos!B:B,D1317,Insumos!G:G)</f>
        <v>35.76</v>
      </c>
      <c r="I1317" s="30">
        <f t="shared" si="42"/>
        <v>0</v>
      </c>
      <c r="J1317" s="29"/>
    </row>
    <row r="1318" spans="4:10">
      <c r="D1318" s="31">
        <v>10596</v>
      </c>
      <c r="E1318" s="32" t="s">
        <v>8894</v>
      </c>
      <c r="F1318" s="33" t="s">
        <v>7535</v>
      </c>
      <c r="G1318" s="34">
        <v>2.9999999999999997E-4</v>
      </c>
      <c r="H1318" s="471">
        <f>SUMIF(Insumos!B:B,D1318,Insumos!G:G)</f>
        <v>2.5099999999999998</v>
      </c>
      <c r="I1318" s="30">
        <f t="shared" si="42"/>
        <v>0</v>
      </c>
      <c r="J1318" s="29"/>
    </row>
    <row r="1319" spans="4:10">
      <c r="D1319" s="31">
        <v>10599</v>
      </c>
      <c r="E1319" s="32" t="s">
        <v>8895</v>
      </c>
      <c r="F1319" s="33" t="s">
        <v>7535</v>
      </c>
      <c r="G1319" s="34">
        <v>1E-4</v>
      </c>
      <c r="H1319" s="471">
        <f>SUMIF(Insumos!B:B,D1319,Insumos!G:G)</f>
        <v>13.86</v>
      </c>
      <c r="I1319" s="30">
        <f t="shared" si="42"/>
        <v>0</v>
      </c>
      <c r="J1319" s="29"/>
    </row>
    <row r="1320" spans="4:10">
      <c r="D1320" s="31">
        <v>4728</v>
      </c>
      <c r="E1320" s="32" t="s">
        <v>9190</v>
      </c>
      <c r="F1320" s="33" t="s">
        <v>7535</v>
      </c>
      <c r="G1320" s="34">
        <v>0</v>
      </c>
      <c r="H1320" s="471">
        <f>SUMIF(Insumos!B:B,D1320,Insumos!G:G)</f>
        <v>7.4</v>
      </c>
      <c r="I1320" s="30">
        <f t="shared" si="42"/>
        <v>0</v>
      </c>
      <c r="J1320" s="29"/>
    </row>
    <row r="1321" spans="4:10">
      <c r="D1321" s="31">
        <v>11256</v>
      </c>
      <c r="E1321" s="32" t="s">
        <v>6965</v>
      </c>
      <c r="F1321" s="33" t="s">
        <v>7535</v>
      </c>
      <c r="G1321" s="34">
        <v>0</v>
      </c>
      <c r="H1321" s="471">
        <f>SUMIF(Insumos!B:B,D1321,Insumos!G:G)</f>
        <v>32.340000000000003</v>
      </c>
      <c r="I1321" s="30">
        <f t="shared" si="42"/>
        <v>0</v>
      </c>
      <c r="J1321" s="29"/>
    </row>
    <row r="1322" spans="4:10">
      <c r="D1322" s="31">
        <v>11257</v>
      </c>
      <c r="E1322" s="32" t="s">
        <v>6966</v>
      </c>
      <c r="F1322" s="33" t="s">
        <v>7535</v>
      </c>
      <c r="G1322" s="34">
        <v>0</v>
      </c>
      <c r="H1322" s="471">
        <f>SUMIF(Insumos!B:B,D1322,Insumos!G:G)</f>
        <v>24.55</v>
      </c>
      <c r="I1322" s="30">
        <f t="shared" si="42"/>
        <v>0</v>
      </c>
      <c r="J1322" s="29"/>
    </row>
    <row r="1323" spans="4:10">
      <c r="D1323" s="31">
        <v>11255</v>
      </c>
      <c r="E1323" s="32" t="s">
        <v>6964</v>
      </c>
      <c r="F1323" s="33" t="s">
        <v>7535</v>
      </c>
      <c r="G1323" s="34">
        <v>0</v>
      </c>
      <c r="H1323" s="471">
        <f>SUMIF(Insumos!B:B,D1323,Insumos!G:G)</f>
        <v>17.190000000000001</v>
      </c>
      <c r="I1323" s="30">
        <f t="shared" si="42"/>
        <v>0</v>
      </c>
      <c r="J1323" s="29"/>
    </row>
    <row r="1324" spans="4:10">
      <c r="D1324" s="31">
        <v>11253</v>
      </c>
      <c r="E1324" s="32" t="s">
        <v>6962</v>
      </c>
      <c r="F1324" s="33" t="s">
        <v>7535</v>
      </c>
      <c r="G1324" s="34">
        <v>0</v>
      </c>
      <c r="H1324" s="471">
        <f>SUMIF(Insumos!B:B,D1324,Insumos!G:G)</f>
        <v>12.72</v>
      </c>
      <c r="I1324" s="30">
        <f t="shared" si="42"/>
        <v>0</v>
      </c>
      <c r="J1324" s="29"/>
    </row>
    <row r="1325" spans="4:10">
      <c r="D1325" s="31">
        <v>11254</v>
      </c>
      <c r="E1325" s="32" t="s">
        <v>6963</v>
      </c>
      <c r="F1325" s="33" t="s">
        <v>7535</v>
      </c>
      <c r="G1325" s="34">
        <v>0</v>
      </c>
      <c r="H1325" s="471">
        <f>SUMIF(Insumos!B:B,D1325,Insumos!G:G)</f>
        <v>14.72</v>
      </c>
      <c r="I1325" s="30">
        <f t="shared" si="42"/>
        <v>0</v>
      </c>
      <c r="J1325" s="29"/>
    </row>
    <row r="1326" spans="4:10">
      <c r="D1326" s="31">
        <v>2378</v>
      </c>
      <c r="E1326" s="32" t="s">
        <v>7325</v>
      </c>
      <c r="F1326" s="33" t="s">
        <v>7535</v>
      </c>
      <c r="G1326" s="34">
        <v>5.3E-3</v>
      </c>
      <c r="H1326" s="471">
        <f>SUMIF(Insumos!B:B,D1326,Insumos!G:G)</f>
        <v>2.74</v>
      </c>
      <c r="I1326" s="30">
        <f t="shared" si="42"/>
        <v>0.01</v>
      </c>
      <c r="J1326" s="29"/>
    </row>
    <row r="1327" spans="4:10">
      <c r="D1327" s="699"/>
      <c r="E1327" s="699"/>
      <c r="F1327" s="699"/>
      <c r="G1327" s="699"/>
      <c r="H1327" s="234" t="s">
        <v>9454</v>
      </c>
      <c r="I1327" s="30">
        <f>SUM(I1304:I1326)</f>
        <v>0.1</v>
      </c>
      <c r="J1327" s="29"/>
    </row>
    <row r="1328" spans="4:10">
      <c r="D1328" s="228"/>
      <c r="E1328" s="229"/>
      <c r="F1328" s="229"/>
      <c r="G1328" s="230"/>
      <c r="H1328" s="235"/>
      <c r="I1328" s="30"/>
      <c r="J1328" s="29"/>
    </row>
    <row r="1329" spans="2:12">
      <c r="D1329" s="228"/>
      <c r="E1329" s="229"/>
      <c r="F1329" s="229"/>
      <c r="G1329" s="230"/>
      <c r="H1329" s="235" t="s">
        <v>8317</v>
      </c>
      <c r="I1329" s="30">
        <f>TRUNC(I1303+I1327+I1328,2)</f>
        <v>0.56000000000000005</v>
      </c>
      <c r="J1329" s="29"/>
    </row>
    <row r="1330" spans="2:12">
      <c r="B1330" s="25"/>
      <c r="C1330" s="25"/>
      <c r="D1330" s="35"/>
      <c r="E1330" s="35"/>
      <c r="F1330" s="35"/>
      <c r="G1330" s="36"/>
      <c r="H1330" s="236"/>
      <c r="I1330" s="39"/>
      <c r="J1330" s="38"/>
      <c r="K1330" s="25"/>
      <c r="L1330" s="39"/>
    </row>
    <row r="1332" spans="2:12">
      <c r="D1332" s="702"/>
      <c r="E1332" s="702"/>
      <c r="F1332" s="702"/>
      <c r="G1332" s="702"/>
      <c r="H1332" s="702"/>
      <c r="I1332" s="702"/>
    </row>
    <row r="1333" spans="2:12">
      <c r="B1333" s="419" t="s">
        <v>2316</v>
      </c>
      <c r="C1333" s="419" t="s">
        <v>8244</v>
      </c>
      <c r="D1333" s="419">
        <v>5129</v>
      </c>
      <c r="E1333" s="690" t="str">
        <f>VLOOKUP(D1333,ORSE!$C:$F,2)</f>
        <v>REMOÇÃO DE ADUTORA / REDE EM Fº Fº,  JUNTA ELÁSTICA , DIAM. =   150 MM</v>
      </c>
      <c r="F1333" s="691"/>
      <c r="G1333" s="691"/>
      <c r="H1333" s="692"/>
      <c r="I1333" s="696" t="str">
        <f>VLOOKUP(D1333,ORSE!$C:$F,3)</f>
        <v>M</v>
      </c>
      <c r="J1333" s="29"/>
      <c r="K1333" s="422">
        <f>I1371</f>
        <v>4.07</v>
      </c>
      <c r="L1333" s="422">
        <f>VLOOKUP(D1333,ORSE!$C:$F,4)</f>
        <v>5.21</v>
      </c>
    </row>
    <row r="1334" spans="2:12">
      <c r="B1334" s="423"/>
      <c r="C1334" s="423"/>
      <c r="D1334" s="423"/>
      <c r="E1334" s="693"/>
      <c r="F1334" s="694"/>
      <c r="G1334" s="694"/>
      <c r="H1334" s="695"/>
      <c r="I1334" s="697"/>
      <c r="J1334" s="29"/>
    </row>
    <row r="1335" spans="2:12">
      <c r="D1335" s="427" t="s">
        <v>7844</v>
      </c>
      <c r="E1335" s="427" t="s">
        <v>8294</v>
      </c>
      <c r="F1335" s="427" t="s">
        <v>7845</v>
      </c>
      <c r="G1335" s="428" t="s">
        <v>7846</v>
      </c>
      <c r="H1335" s="470" t="s">
        <v>7847</v>
      </c>
      <c r="I1335" s="429" t="s">
        <v>8254</v>
      </c>
      <c r="J1335" s="29"/>
    </row>
    <row r="1336" spans="2:12">
      <c r="D1336" s="698" t="s">
        <v>981</v>
      </c>
      <c r="E1336" s="698"/>
      <c r="F1336" s="698"/>
      <c r="G1336" s="698"/>
      <c r="H1336" s="698"/>
      <c r="I1336" s="698"/>
      <c r="J1336" s="29"/>
    </row>
    <row r="1337" spans="2:12" ht="25.5">
      <c r="D1337" s="31" t="s">
        <v>8449</v>
      </c>
      <c r="E1337" s="32" t="s">
        <v>9101</v>
      </c>
      <c r="F1337" s="33" t="s">
        <v>7328</v>
      </c>
      <c r="G1337" s="34">
        <v>4.65E-2</v>
      </c>
      <c r="H1337" s="471">
        <f>SUMIF(Insumos!B:B,D1337,Insumos!G:G)</f>
        <v>13.51</v>
      </c>
      <c r="I1337" s="30">
        <f t="shared" ref="I1337:I1342" si="43">(G1337*H1337)</f>
        <v>0.63</v>
      </c>
      <c r="J1337" s="29"/>
      <c r="K1337" s="413"/>
    </row>
    <row r="1338" spans="2:12">
      <c r="D1338" s="31">
        <v>54</v>
      </c>
      <c r="E1338" s="32" t="s">
        <v>214</v>
      </c>
      <c r="F1338" s="33" t="s">
        <v>7328</v>
      </c>
      <c r="G1338" s="34">
        <v>2.0999999999999999E-3</v>
      </c>
      <c r="H1338" s="471">
        <f>SUMIF(Insumos!B:B,D1338,Insumos!G:G)</f>
        <v>20.81</v>
      </c>
      <c r="I1338" s="30">
        <f t="shared" si="43"/>
        <v>0.04</v>
      </c>
      <c r="J1338" s="29"/>
      <c r="K1338" s="413"/>
    </row>
    <row r="1339" spans="2:12">
      <c r="D1339" s="31">
        <v>6111</v>
      </c>
      <c r="E1339" s="32" t="s">
        <v>46</v>
      </c>
      <c r="F1339" s="33" t="s">
        <v>7328</v>
      </c>
      <c r="G1339" s="34">
        <v>0.11310000000000001</v>
      </c>
      <c r="H1339" s="471">
        <f>SUMIF(Insumos!B:B,D1339,Insumos!G:G)</f>
        <v>11.11</v>
      </c>
      <c r="I1339" s="30">
        <f t="shared" si="43"/>
        <v>1.26</v>
      </c>
      <c r="J1339" s="29"/>
      <c r="K1339" s="413"/>
    </row>
    <row r="1340" spans="2:12">
      <c r="D1340" s="31">
        <v>10517</v>
      </c>
      <c r="E1340" s="32" t="s">
        <v>7888</v>
      </c>
      <c r="F1340" s="33" t="s">
        <v>9079</v>
      </c>
      <c r="G1340" s="34">
        <v>1E-4</v>
      </c>
      <c r="H1340" s="471">
        <f>SUMIF(Insumos!B:B,D1340,Insumos!G:G)</f>
        <v>255.26</v>
      </c>
      <c r="I1340" s="30">
        <f t="shared" si="43"/>
        <v>0.03</v>
      </c>
      <c r="J1340" s="29"/>
      <c r="K1340" s="413"/>
    </row>
    <row r="1341" spans="2:12">
      <c r="D1341" s="31">
        <v>10761</v>
      </c>
      <c r="E1341" s="32" t="s">
        <v>8896</v>
      </c>
      <c r="F1341" s="33" t="s">
        <v>7535</v>
      </c>
      <c r="G1341" s="34">
        <v>2.0400000000000001E-2</v>
      </c>
      <c r="H1341" s="471">
        <f>SUMIF(Insumos!B:B,D1341,Insumos!G:G)</f>
        <v>1.96</v>
      </c>
      <c r="I1341" s="30">
        <f t="shared" si="43"/>
        <v>0.04</v>
      </c>
      <c r="J1341" s="29"/>
      <c r="K1341" s="413"/>
    </row>
    <row r="1342" spans="2:12">
      <c r="D1342" s="31">
        <v>10362</v>
      </c>
      <c r="E1342" s="32" t="s">
        <v>7885</v>
      </c>
      <c r="F1342" s="33" t="s">
        <v>7535</v>
      </c>
      <c r="G1342" s="34">
        <v>8.9999999999999998E-4</v>
      </c>
      <c r="H1342" s="471">
        <f>SUMIF(Insumos!B:B,D1342,Insumos!G:G)</f>
        <v>4.42</v>
      </c>
      <c r="I1342" s="30">
        <f t="shared" si="43"/>
        <v>0</v>
      </c>
      <c r="J1342" s="29"/>
      <c r="K1342" s="413"/>
    </row>
    <row r="1343" spans="2:12">
      <c r="D1343" s="699"/>
      <c r="E1343" s="699"/>
      <c r="F1343" s="699"/>
      <c r="G1343" s="699"/>
      <c r="H1343" s="234" t="s">
        <v>9454</v>
      </c>
      <c r="I1343" s="30">
        <f>SUM(I1336:I1342)</f>
        <v>2</v>
      </c>
      <c r="J1343" s="29"/>
    </row>
    <row r="1344" spans="2:12">
      <c r="D1344" s="698" t="s">
        <v>996</v>
      </c>
      <c r="E1344" s="698"/>
      <c r="F1344" s="698"/>
      <c r="G1344" s="698"/>
      <c r="H1344" s="698"/>
      <c r="I1344" s="698"/>
      <c r="J1344" s="29"/>
    </row>
    <row r="1345" spans="4:10">
      <c r="D1345" s="31">
        <v>2455</v>
      </c>
      <c r="E1345" s="32" t="s">
        <v>120</v>
      </c>
      <c r="F1345" s="33" t="s">
        <v>7328</v>
      </c>
      <c r="G1345" s="34">
        <v>2.2200000000000001E-2</v>
      </c>
      <c r="H1345" s="471">
        <f>SUMIF(Insumos!B:B,D1345,Insumos!G:G)</f>
        <v>76.41</v>
      </c>
      <c r="I1345" s="30">
        <f>(G1345*H1345)-0.01</f>
        <v>1.69</v>
      </c>
      <c r="J1345" s="29"/>
    </row>
    <row r="1346" spans="4:10">
      <c r="D1346" s="31">
        <v>2497</v>
      </c>
      <c r="E1346" s="32" t="s">
        <v>7339</v>
      </c>
      <c r="F1346" s="33" t="s">
        <v>7328</v>
      </c>
      <c r="G1346" s="34">
        <v>6.6600000000000006E-2</v>
      </c>
      <c r="H1346" s="471">
        <f>SUMIF(Insumos!B:B,D1346,Insumos!G:G)</f>
        <v>1.03</v>
      </c>
      <c r="I1346" s="30">
        <f>(G1346*H1346)-0.01</f>
        <v>0.06</v>
      </c>
      <c r="J1346" s="29"/>
    </row>
    <row r="1347" spans="4:10">
      <c r="D1347" s="31">
        <v>158</v>
      </c>
      <c r="E1347" s="32" t="s">
        <v>9398</v>
      </c>
      <c r="F1347" s="33" t="s">
        <v>7535</v>
      </c>
      <c r="G1347" s="34">
        <v>2.0400000000000001E-2</v>
      </c>
      <c r="H1347" s="471">
        <f>SUMIF(Insumos!B:B,D1347,Insumos!G:G)</f>
        <v>7.83</v>
      </c>
      <c r="I1347" s="30">
        <f t="shared" ref="I1347:I1368" si="44">(G1347*H1347)</f>
        <v>0.16</v>
      </c>
      <c r="J1347" s="29"/>
    </row>
    <row r="1348" spans="4:10">
      <c r="D1348" s="31">
        <v>12893</v>
      </c>
      <c r="E1348" s="32" t="s">
        <v>7646</v>
      </c>
      <c r="F1348" s="33" t="s">
        <v>7645</v>
      </c>
      <c r="G1348" s="34">
        <v>2.0000000000000001E-4</v>
      </c>
      <c r="H1348" s="471">
        <f>SUMIF(Insumos!B:B,D1348,Insumos!G:G)</f>
        <v>30.36</v>
      </c>
      <c r="I1348" s="30">
        <f t="shared" si="44"/>
        <v>0.01</v>
      </c>
      <c r="J1348" s="29"/>
    </row>
    <row r="1349" spans="4:10" ht="25.5">
      <c r="D1349" s="31">
        <v>12894</v>
      </c>
      <c r="E1349" s="32" t="s">
        <v>7647</v>
      </c>
      <c r="F1349" s="33" t="s">
        <v>7535</v>
      </c>
      <c r="G1349" s="34">
        <v>0</v>
      </c>
      <c r="H1349" s="471">
        <f>SUMIF(Insumos!B:B,D1349,Insumos!G:G)</f>
        <v>8.2200000000000006</v>
      </c>
      <c r="I1349" s="30">
        <f t="shared" si="44"/>
        <v>0</v>
      </c>
      <c r="J1349" s="29"/>
    </row>
    <row r="1350" spans="4:10" ht="25.5">
      <c r="D1350" s="31">
        <v>12895</v>
      </c>
      <c r="E1350" s="32" t="s">
        <v>7648</v>
      </c>
      <c r="F1350" s="33" t="s">
        <v>7535</v>
      </c>
      <c r="G1350" s="34">
        <v>1E-4</v>
      </c>
      <c r="H1350" s="471">
        <f>SUMIF(Insumos!B:B,D1350,Insumos!G:G)</f>
        <v>6.33</v>
      </c>
      <c r="I1350" s="30">
        <f t="shared" si="44"/>
        <v>0</v>
      </c>
      <c r="J1350" s="29"/>
    </row>
    <row r="1351" spans="4:10">
      <c r="D1351" s="31">
        <v>2711</v>
      </c>
      <c r="E1351" s="32" t="s">
        <v>9726</v>
      </c>
      <c r="F1351" s="33" t="s">
        <v>7535</v>
      </c>
      <c r="G1351" s="34">
        <v>0</v>
      </c>
      <c r="H1351" s="471">
        <f>SUMIF(Insumos!B:B,D1351,Insumos!G:G)</f>
        <v>86.13</v>
      </c>
      <c r="I1351" s="30">
        <f t="shared" si="44"/>
        <v>0</v>
      </c>
      <c r="J1351" s="29"/>
    </row>
    <row r="1352" spans="4:10">
      <c r="D1352" s="31">
        <v>10492</v>
      </c>
      <c r="E1352" s="32" t="s">
        <v>7887</v>
      </c>
      <c r="F1352" s="33" t="s">
        <v>7535</v>
      </c>
      <c r="G1352" s="34">
        <v>8.9999999999999998E-4</v>
      </c>
      <c r="H1352" s="471">
        <f>SUMIF(Insumos!B:B,D1352,Insumos!G:G)</f>
        <v>86.13</v>
      </c>
      <c r="I1352" s="30">
        <f t="shared" si="44"/>
        <v>0.08</v>
      </c>
      <c r="J1352" s="29"/>
    </row>
    <row r="1353" spans="4:10">
      <c r="D1353" s="31">
        <v>941</v>
      </c>
      <c r="E1353" s="32" t="s">
        <v>8607</v>
      </c>
      <c r="F1353" s="33" t="s">
        <v>7535</v>
      </c>
      <c r="G1353" s="34">
        <v>2.9999999999999997E-4</v>
      </c>
      <c r="H1353" s="471">
        <f>SUMIF(Insumos!B:B,D1353,Insumos!G:G)</f>
        <v>53.6</v>
      </c>
      <c r="I1353" s="30">
        <f t="shared" si="44"/>
        <v>0.02</v>
      </c>
      <c r="J1353" s="29"/>
    </row>
    <row r="1354" spans="4:10">
      <c r="D1354" s="31">
        <v>10592</v>
      </c>
      <c r="E1354" s="32" t="s">
        <v>8892</v>
      </c>
      <c r="F1354" s="33" t="s">
        <v>7535</v>
      </c>
      <c r="G1354" s="34">
        <v>0</v>
      </c>
      <c r="H1354" s="471">
        <f>SUMIF(Insumos!B:B,D1354,Insumos!G:G)</f>
        <v>6.73</v>
      </c>
      <c r="I1354" s="30">
        <f t="shared" si="44"/>
        <v>0</v>
      </c>
      <c r="J1354" s="29"/>
    </row>
    <row r="1355" spans="4:10">
      <c r="D1355" s="31">
        <v>12892</v>
      </c>
      <c r="E1355" s="32" t="s">
        <v>7644</v>
      </c>
      <c r="F1355" s="33" t="s">
        <v>7645</v>
      </c>
      <c r="G1355" s="34">
        <v>5.0000000000000001E-4</v>
      </c>
      <c r="H1355" s="471">
        <f>SUMIF(Insumos!B:B,D1355,Insumos!G:G)</f>
        <v>5.69</v>
      </c>
      <c r="I1355" s="30">
        <f t="shared" si="44"/>
        <v>0</v>
      </c>
      <c r="J1355" s="29"/>
    </row>
    <row r="1356" spans="4:10">
      <c r="D1356" s="31">
        <v>4729</v>
      </c>
      <c r="E1356" s="32" t="s">
        <v>9191</v>
      </c>
      <c r="F1356" s="33" t="s">
        <v>7535</v>
      </c>
      <c r="G1356" s="34">
        <v>0</v>
      </c>
      <c r="H1356" s="471">
        <f>SUMIF(Insumos!B:B,D1356,Insumos!G:G)</f>
        <v>12.37</v>
      </c>
      <c r="I1356" s="30">
        <f t="shared" si="44"/>
        <v>0</v>
      </c>
      <c r="J1356" s="29"/>
    </row>
    <row r="1357" spans="4:10">
      <c r="D1357" s="31">
        <v>1651</v>
      </c>
      <c r="E1357" s="32" t="s">
        <v>8700</v>
      </c>
      <c r="F1357" s="33" t="s">
        <v>8701</v>
      </c>
      <c r="G1357" s="34">
        <v>2.0000000000000001E-4</v>
      </c>
      <c r="H1357" s="471">
        <f>SUMIF(Insumos!B:B,D1357,Insumos!G:G)</f>
        <v>4.3099999999999996</v>
      </c>
      <c r="I1357" s="30">
        <f t="shared" si="44"/>
        <v>0</v>
      </c>
      <c r="J1357" s="29"/>
    </row>
    <row r="1358" spans="4:10">
      <c r="D1358" s="31">
        <v>10788</v>
      </c>
      <c r="E1358" s="32" t="s">
        <v>8897</v>
      </c>
      <c r="F1358" s="33" t="s">
        <v>7535</v>
      </c>
      <c r="G1358" s="34">
        <v>0</v>
      </c>
      <c r="H1358" s="471">
        <f>SUMIF(Insumos!B:B,D1358,Insumos!G:G)</f>
        <v>13.54</v>
      </c>
      <c r="I1358" s="30">
        <f t="shared" si="44"/>
        <v>0</v>
      </c>
      <c r="J1358" s="29"/>
    </row>
    <row r="1359" spans="4:10">
      <c r="D1359" s="31">
        <v>10593</v>
      </c>
      <c r="E1359" s="32" t="s">
        <v>8893</v>
      </c>
      <c r="F1359" s="33" t="s">
        <v>7535</v>
      </c>
      <c r="G1359" s="34">
        <v>0</v>
      </c>
      <c r="H1359" s="471">
        <f>SUMIF(Insumos!B:B,D1359,Insumos!G:G)</f>
        <v>35.76</v>
      </c>
      <c r="I1359" s="30">
        <f t="shared" si="44"/>
        <v>0</v>
      </c>
      <c r="J1359" s="29"/>
    </row>
    <row r="1360" spans="4:10">
      <c r="D1360" s="31">
        <v>10596</v>
      </c>
      <c r="E1360" s="32" t="s">
        <v>8894</v>
      </c>
      <c r="F1360" s="33" t="s">
        <v>7535</v>
      </c>
      <c r="G1360" s="34">
        <v>8.9999999999999998E-4</v>
      </c>
      <c r="H1360" s="471">
        <f>SUMIF(Insumos!B:B,D1360,Insumos!G:G)</f>
        <v>2.5099999999999998</v>
      </c>
      <c r="I1360" s="30">
        <f t="shared" si="44"/>
        <v>0</v>
      </c>
      <c r="J1360" s="29"/>
    </row>
    <row r="1361" spans="2:12">
      <c r="D1361" s="31">
        <v>10599</v>
      </c>
      <c r="E1361" s="32" t="s">
        <v>8895</v>
      </c>
      <c r="F1361" s="33" t="s">
        <v>7535</v>
      </c>
      <c r="G1361" s="34">
        <v>2.9999999999999997E-4</v>
      </c>
      <c r="H1361" s="471">
        <f>SUMIF(Insumos!B:B,D1361,Insumos!G:G)</f>
        <v>13.86</v>
      </c>
      <c r="I1361" s="30">
        <f t="shared" si="44"/>
        <v>0</v>
      </c>
      <c r="J1361" s="29"/>
    </row>
    <row r="1362" spans="2:12">
      <c r="D1362" s="31">
        <v>4728</v>
      </c>
      <c r="E1362" s="32" t="s">
        <v>9190</v>
      </c>
      <c r="F1362" s="33" t="s">
        <v>7535</v>
      </c>
      <c r="G1362" s="34">
        <v>0</v>
      </c>
      <c r="H1362" s="471">
        <f>SUMIF(Insumos!B:B,D1362,Insumos!G:G)</f>
        <v>7.4</v>
      </c>
      <c r="I1362" s="30">
        <f t="shared" si="44"/>
        <v>0</v>
      </c>
      <c r="J1362" s="29"/>
    </row>
    <row r="1363" spans="2:12">
      <c r="D1363" s="31">
        <v>11256</v>
      </c>
      <c r="E1363" s="32" t="s">
        <v>6965</v>
      </c>
      <c r="F1363" s="33" t="s">
        <v>7535</v>
      </c>
      <c r="G1363" s="34">
        <v>0</v>
      </c>
      <c r="H1363" s="471">
        <f>SUMIF(Insumos!B:B,D1363,Insumos!G:G)</f>
        <v>32.340000000000003</v>
      </c>
      <c r="I1363" s="30">
        <f t="shared" si="44"/>
        <v>0</v>
      </c>
      <c r="J1363" s="29"/>
    </row>
    <row r="1364" spans="2:12">
      <c r="D1364" s="31">
        <v>11257</v>
      </c>
      <c r="E1364" s="32" t="s">
        <v>6966</v>
      </c>
      <c r="F1364" s="33" t="s">
        <v>7535</v>
      </c>
      <c r="G1364" s="34">
        <v>0</v>
      </c>
      <c r="H1364" s="471">
        <f>SUMIF(Insumos!B:B,D1364,Insumos!G:G)</f>
        <v>24.55</v>
      </c>
      <c r="I1364" s="30">
        <f t="shared" si="44"/>
        <v>0</v>
      </c>
      <c r="J1364" s="29"/>
    </row>
    <row r="1365" spans="2:12">
      <c r="D1365" s="31">
        <v>11255</v>
      </c>
      <c r="E1365" s="32" t="s">
        <v>6964</v>
      </c>
      <c r="F1365" s="33" t="s">
        <v>7535</v>
      </c>
      <c r="G1365" s="34">
        <v>0</v>
      </c>
      <c r="H1365" s="471">
        <f>SUMIF(Insumos!B:B,D1365,Insumos!G:G)</f>
        <v>17.190000000000001</v>
      </c>
      <c r="I1365" s="30">
        <f t="shared" si="44"/>
        <v>0</v>
      </c>
      <c r="J1365" s="29"/>
    </row>
    <row r="1366" spans="2:12">
      <c r="D1366" s="31">
        <v>11253</v>
      </c>
      <c r="E1366" s="32" t="s">
        <v>6962</v>
      </c>
      <c r="F1366" s="33" t="s">
        <v>7535</v>
      </c>
      <c r="G1366" s="34">
        <v>1E-4</v>
      </c>
      <c r="H1366" s="471">
        <f>SUMIF(Insumos!B:B,D1366,Insumos!G:G)</f>
        <v>12.72</v>
      </c>
      <c r="I1366" s="30">
        <f t="shared" si="44"/>
        <v>0</v>
      </c>
      <c r="J1366" s="29"/>
    </row>
    <row r="1367" spans="2:12">
      <c r="D1367" s="31">
        <v>11254</v>
      </c>
      <c r="E1367" s="32" t="s">
        <v>6963</v>
      </c>
      <c r="F1367" s="33" t="s">
        <v>7535</v>
      </c>
      <c r="G1367" s="34">
        <v>0</v>
      </c>
      <c r="H1367" s="471">
        <f>SUMIF(Insumos!B:B,D1367,Insumos!G:G)</f>
        <v>14.72</v>
      </c>
      <c r="I1367" s="30">
        <f t="shared" si="44"/>
        <v>0</v>
      </c>
      <c r="J1367" s="29"/>
    </row>
    <row r="1368" spans="2:12">
      <c r="D1368" s="31">
        <v>2378</v>
      </c>
      <c r="E1368" s="32" t="s">
        <v>7325</v>
      </c>
      <c r="F1368" s="33" t="s">
        <v>7535</v>
      </c>
      <c r="G1368" s="34">
        <v>1.6899999999999998E-2</v>
      </c>
      <c r="H1368" s="471">
        <f>SUMIF(Insumos!B:B,D1368,Insumos!G:G)</f>
        <v>2.74</v>
      </c>
      <c r="I1368" s="30">
        <f t="shared" si="44"/>
        <v>0.05</v>
      </c>
      <c r="J1368" s="29"/>
    </row>
    <row r="1369" spans="2:12">
      <c r="D1369" s="699"/>
      <c r="E1369" s="699"/>
      <c r="F1369" s="699"/>
      <c r="G1369" s="699"/>
      <c r="H1369" s="234" t="s">
        <v>9454</v>
      </c>
      <c r="I1369" s="30">
        <f>SUM(I1344:I1368)</f>
        <v>2.0699999999999998</v>
      </c>
      <c r="J1369" s="29"/>
    </row>
    <row r="1370" spans="2:12">
      <c r="D1370" s="228"/>
      <c r="E1370" s="229"/>
      <c r="F1370" s="229"/>
      <c r="G1370" s="230"/>
      <c r="H1370" s="235"/>
      <c r="I1370" s="30"/>
      <c r="J1370" s="29"/>
    </row>
    <row r="1371" spans="2:12">
      <c r="D1371" s="228"/>
      <c r="E1371" s="229"/>
      <c r="F1371" s="229"/>
      <c r="G1371" s="230"/>
      <c r="H1371" s="235" t="s">
        <v>8317</v>
      </c>
      <c r="I1371" s="30">
        <f>TRUNC(I1343+I1369+I1370,2)</f>
        <v>4.07</v>
      </c>
      <c r="J1371" s="29"/>
    </row>
    <row r="1372" spans="2:12">
      <c r="B1372" s="25"/>
      <c r="C1372" s="25"/>
      <c r="D1372" s="35"/>
      <c r="E1372" s="35"/>
      <c r="F1372" s="35"/>
      <c r="G1372" s="36"/>
      <c r="H1372" s="236"/>
      <c r="I1372" s="39"/>
      <c r="J1372" s="38"/>
      <c r="K1372" s="25"/>
      <c r="L1372" s="39"/>
    </row>
    <row r="1374" spans="2:12">
      <c r="D1374" s="702"/>
      <c r="E1374" s="702"/>
      <c r="F1374" s="702"/>
      <c r="G1374" s="702"/>
      <c r="H1374" s="702"/>
      <c r="I1374" s="702"/>
    </row>
    <row r="1375" spans="2:12">
      <c r="B1375" s="419" t="s">
        <v>2316</v>
      </c>
      <c r="C1375" s="419" t="s">
        <v>8244</v>
      </c>
      <c r="D1375" s="419">
        <v>5276</v>
      </c>
      <c r="E1375" s="690" t="str">
        <f>VLOOKUP(D1375,ORSE!$C:$F,2)</f>
        <v>ASSENTAMENTO DE CONEXÕES DE PVC DEFOFO, JUNTA ELÁSTICA, DIAM.=  150 MM</v>
      </c>
      <c r="F1375" s="691"/>
      <c r="G1375" s="691"/>
      <c r="H1375" s="692"/>
      <c r="I1375" s="696" t="str">
        <f>VLOOKUP(D1375,ORSE!$C:$F,3)</f>
        <v>UN</v>
      </c>
      <c r="J1375" s="29"/>
      <c r="K1375" s="422">
        <f>I1412</f>
        <v>2.2999999999999998</v>
      </c>
      <c r="L1375" s="422">
        <f>VLOOKUP(D1375,ORSE!$C:$F,4)</f>
        <v>2.94</v>
      </c>
    </row>
    <row r="1376" spans="2:12">
      <c r="B1376" s="423"/>
      <c r="C1376" s="423"/>
      <c r="D1376" s="423"/>
      <c r="E1376" s="693"/>
      <c r="F1376" s="694"/>
      <c r="G1376" s="694"/>
      <c r="H1376" s="695"/>
      <c r="I1376" s="697"/>
      <c r="J1376" s="29"/>
    </row>
    <row r="1377" spans="4:11">
      <c r="D1377" s="427" t="s">
        <v>7844</v>
      </c>
      <c r="E1377" s="427" t="s">
        <v>8294</v>
      </c>
      <c r="F1377" s="427" t="s">
        <v>7845</v>
      </c>
      <c r="G1377" s="428" t="s">
        <v>7846</v>
      </c>
      <c r="H1377" s="470" t="s">
        <v>7847</v>
      </c>
      <c r="I1377" s="429" t="s">
        <v>8254</v>
      </c>
      <c r="J1377" s="29"/>
    </row>
    <row r="1378" spans="4:11">
      <c r="D1378" s="698" t="s">
        <v>981</v>
      </c>
      <c r="E1378" s="698"/>
      <c r="F1378" s="698"/>
      <c r="G1378" s="698"/>
      <c r="H1378" s="698"/>
      <c r="I1378" s="698"/>
      <c r="J1378" s="29"/>
    </row>
    <row r="1379" spans="4:11" ht="25.5">
      <c r="D1379" s="31" t="s">
        <v>8449</v>
      </c>
      <c r="E1379" s="32" t="s">
        <v>9101</v>
      </c>
      <c r="F1379" s="33" t="s">
        <v>7328</v>
      </c>
      <c r="G1379" s="34">
        <v>3.4700000000000002E-2</v>
      </c>
      <c r="H1379" s="471">
        <f>SUMIF(Insumos!B:B,D1379,Insumos!G:G)</f>
        <v>13.51</v>
      </c>
      <c r="I1379" s="30">
        <f t="shared" ref="I1379:I1384" si="45">(G1379*H1379)</f>
        <v>0.47</v>
      </c>
      <c r="J1379" s="29"/>
      <c r="K1379" s="413"/>
    </row>
    <row r="1380" spans="4:11">
      <c r="D1380" s="31">
        <v>54</v>
      </c>
      <c r="E1380" s="32" t="s">
        <v>214</v>
      </c>
      <c r="F1380" s="33" t="s">
        <v>7328</v>
      </c>
      <c r="G1380" s="34">
        <v>1.4E-3</v>
      </c>
      <c r="H1380" s="471">
        <f>SUMIF(Insumos!B:B,D1380,Insumos!G:G)</f>
        <v>20.81</v>
      </c>
      <c r="I1380" s="30">
        <f t="shared" si="45"/>
        <v>0.03</v>
      </c>
      <c r="J1380" s="29"/>
      <c r="K1380" s="413"/>
    </row>
    <row r="1381" spans="4:11">
      <c r="D1381" s="31">
        <v>6111</v>
      </c>
      <c r="E1381" s="32" t="s">
        <v>46</v>
      </c>
      <c r="F1381" s="33" t="s">
        <v>7328</v>
      </c>
      <c r="G1381" s="34">
        <v>8.4699999999999998E-2</v>
      </c>
      <c r="H1381" s="471">
        <f>SUMIF(Insumos!B:B,D1381,Insumos!G:G)</f>
        <v>11.11</v>
      </c>
      <c r="I1381" s="30">
        <f t="shared" si="45"/>
        <v>0.94</v>
      </c>
      <c r="J1381" s="29"/>
      <c r="K1381" s="413"/>
    </row>
    <row r="1382" spans="4:11">
      <c r="D1382" s="31">
        <v>10517</v>
      </c>
      <c r="E1382" s="32" t="s">
        <v>7888</v>
      </c>
      <c r="F1382" s="33" t="s">
        <v>9079</v>
      </c>
      <c r="G1382" s="34">
        <v>0</v>
      </c>
      <c r="H1382" s="471">
        <f>SUMIF(Insumos!B:B,D1382,Insumos!G:G)</f>
        <v>255.26</v>
      </c>
      <c r="I1382" s="30">
        <f t="shared" si="45"/>
        <v>0</v>
      </c>
      <c r="J1382" s="29"/>
      <c r="K1382" s="413"/>
    </row>
    <row r="1383" spans="4:11">
      <c r="D1383" s="31">
        <v>10761</v>
      </c>
      <c r="E1383" s="32" t="s">
        <v>8896</v>
      </c>
      <c r="F1383" s="33" t="s">
        <v>7535</v>
      </c>
      <c r="G1383" s="34">
        <v>1.5299999999999999E-2</v>
      </c>
      <c r="H1383" s="471">
        <f>SUMIF(Insumos!B:B,D1383,Insumos!G:G)</f>
        <v>1.96</v>
      </c>
      <c r="I1383" s="30">
        <f t="shared" si="45"/>
        <v>0.03</v>
      </c>
      <c r="J1383" s="29"/>
      <c r="K1383" s="413"/>
    </row>
    <row r="1384" spans="4:11">
      <c r="D1384" s="31">
        <v>10362</v>
      </c>
      <c r="E1384" s="32" t="s">
        <v>7885</v>
      </c>
      <c r="F1384" s="33" t="s">
        <v>7535</v>
      </c>
      <c r="G1384" s="34">
        <v>6.9999999999999999E-4</v>
      </c>
      <c r="H1384" s="471">
        <f>SUMIF(Insumos!B:B,D1384,Insumos!G:G)</f>
        <v>4.42</v>
      </c>
      <c r="I1384" s="30">
        <f t="shared" si="45"/>
        <v>0</v>
      </c>
      <c r="J1384" s="29"/>
      <c r="K1384" s="413"/>
    </row>
    <row r="1385" spans="4:11">
      <c r="D1385" s="699"/>
      <c r="E1385" s="699"/>
      <c r="F1385" s="699"/>
      <c r="G1385" s="699"/>
      <c r="H1385" s="234" t="s">
        <v>9454</v>
      </c>
      <c r="I1385" s="30">
        <f>SUM(I1378:I1384)</f>
        <v>1.47</v>
      </c>
      <c r="J1385" s="29"/>
    </row>
    <row r="1386" spans="4:11">
      <c r="D1386" s="698" t="s">
        <v>996</v>
      </c>
      <c r="E1386" s="698"/>
      <c r="F1386" s="698"/>
      <c r="G1386" s="698"/>
      <c r="H1386" s="698"/>
      <c r="I1386" s="698"/>
      <c r="J1386" s="29"/>
    </row>
    <row r="1387" spans="4:11">
      <c r="D1387" s="31">
        <v>158</v>
      </c>
      <c r="E1387" s="32" t="s">
        <v>9398</v>
      </c>
      <c r="F1387" s="33" t="s">
        <v>7535</v>
      </c>
      <c r="G1387" s="34">
        <v>1.5299999999999999E-2</v>
      </c>
      <c r="H1387" s="471">
        <f>SUMIF(Insumos!B:B,D1387,Insumos!G:G)</f>
        <v>7.83</v>
      </c>
      <c r="I1387" s="30">
        <f>(G1387*H1387)-0</f>
        <v>0.12</v>
      </c>
      <c r="J1387" s="29"/>
    </row>
    <row r="1388" spans="4:11">
      <c r="D1388" s="31">
        <v>12893</v>
      </c>
      <c r="E1388" s="32" t="s">
        <v>7646</v>
      </c>
      <c r="F1388" s="33" t="s">
        <v>7645</v>
      </c>
      <c r="G1388" s="34">
        <v>1E-4</v>
      </c>
      <c r="H1388" s="471">
        <f>SUMIF(Insumos!B:B,D1388,Insumos!G:G)</f>
        <v>30.36</v>
      </c>
      <c r="I1388" s="30">
        <f t="shared" ref="I1388:I1408" si="46">(G1388*H1388)</f>
        <v>0</v>
      </c>
      <c r="J1388" s="29"/>
    </row>
    <row r="1389" spans="4:11" ht="25.5">
      <c r="D1389" s="31">
        <v>12894</v>
      </c>
      <c r="E1389" s="32" t="s">
        <v>7647</v>
      </c>
      <c r="F1389" s="33" t="s">
        <v>7535</v>
      </c>
      <c r="G1389" s="34">
        <v>0</v>
      </c>
      <c r="H1389" s="471">
        <f>SUMIF(Insumos!B:B,D1389,Insumos!G:G)</f>
        <v>8.2200000000000006</v>
      </c>
      <c r="I1389" s="30">
        <f t="shared" si="46"/>
        <v>0</v>
      </c>
      <c r="J1389" s="29"/>
    </row>
    <row r="1390" spans="4:11" ht="25.5">
      <c r="D1390" s="31">
        <v>12895</v>
      </c>
      <c r="E1390" s="32" t="s">
        <v>7648</v>
      </c>
      <c r="F1390" s="33" t="s">
        <v>7535</v>
      </c>
      <c r="G1390" s="34">
        <v>1E-4</v>
      </c>
      <c r="H1390" s="471">
        <f>SUMIF(Insumos!B:B,D1390,Insumos!G:G)</f>
        <v>6.33</v>
      </c>
      <c r="I1390" s="30">
        <f t="shared" si="46"/>
        <v>0</v>
      </c>
      <c r="J1390" s="29"/>
    </row>
    <row r="1391" spans="4:11">
      <c r="D1391" s="31">
        <v>2711</v>
      </c>
      <c r="E1391" s="32" t="s">
        <v>9726</v>
      </c>
      <c r="F1391" s="33" t="s">
        <v>7535</v>
      </c>
      <c r="G1391" s="34">
        <v>0</v>
      </c>
      <c r="H1391" s="471">
        <f>SUMIF(Insumos!B:B,D1391,Insumos!G:G)</f>
        <v>86.13</v>
      </c>
      <c r="I1391" s="30">
        <f t="shared" si="46"/>
        <v>0</v>
      </c>
      <c r="J1391" s="29"/>
    </row>
    <row r="1392" spans="4:11">
      <c r="D1392" s="31">
        <v>10492</v>
      </c>
      <c r="E1392" s="32" t="s">
        <v>7887</v>
      </c>
      <c r="F1392" s="33" t="s">
        <v>7535</v>
      </c>
      <c r="G1392" s="34">
        <v>6.9999999999999999E-4</v>
      </c>
      <c r="H1392" s="471">
        <f>SUMIF(Insumos!B:B,D1392,Insumos!G:G)</f>
        <v>86.13</v>
      </c>
      <c r="I1392" s="30">
        <f t="shared" si="46"/>
        <v>0.06</v>
      </c>
      <c r="J1392" s="29"/>
    </row>
    <row r="1393" spans="4:10">
      <c r="D1393" s="31">
        <v>941</v>
      </c>
      <c r="E1393" s="32" t="s">
        <v>8607</v>
      </c>
      <c r="F1393" s="33" t="s">
        <v>7535</v>
      </c>
      <c r="G1393" s="34">
        <v>2.9999999999999997E-4</v>
      </c>
      <c r="H1393" s="471">
        <f>SUMIF(Insumos!B:B,D1393,Insumos!G:G)</f>
        <v>53.6</v>
      </c>
      <c r="I1393" s="30">
        <f t="shared" si="46"/>
        <v>0.02</v>
      </c>
      <c r="J1393" s="29"/>
    </row>
    <row r="1394" spans="4:10">
      <c r="D1394" s="31">
        <v>4229</v>
      </c>
      <c r="E1394" s="32" t="s">
        <v>9491</v>
      </c>
      <c r="F1394" s="33" t="s">
        <v>7537</v>
      </c>
      <c r="G1394" s="34">
        <v>3.5000000000000003E-2</v>
      </c>
      <c r="H1394" s="471">
        <f>SUMIF(Insumos!B:B,D1394,Insumos!G:G)</f>
        <v>16.899999999999999</v>
      </c>
      <c r="I1394" s="30">
        <f t="shared" si="46"/>
        <v>0.59</v>
      </c>
      <c r="J1394" s="29"/>
    </row>
    <row r="1395" spans="4:10">
      <c r="D1395" s="31">
        <v>10592</v>
      </c>
      <c r="E1395" s="32" t="s">
        <v>8892</v>
      </c>
      <c r="F1395" s="33" t="s">
        <v>7535</v>
      </c>
      <c r="G1395" s="34">
        <v>0</v>
      </c>
      <c r="H1395" s="471">
        <f>SUMIF(Insumos!B:B,D1395,Insumos!G:G)</f>
        <v>6.73</v>
      </c>
      <c r="I1395" s="30">
        <f t="shared" si="46"/>
        <v>0</v>
      </c>
      <c r="J1395" s="29"/>
    </row>
    <row r="1396" spans="4:10">
      <c r="D1396" s="31">
        <v>12892</v>
      </c>
      <c r="E1396" s="32" t="s">
        <v>7644</v>
      </c>
      <c r="F1396" s="33" t="s">
        <v>7645</v>
      </c>
      <c r="G1396" s="34">
        <v>2.9999999999999997E-4</v>
      </c>
      <c r="H1396" s="471">
        <f>SUMIF(Insumos!B:B,D1396,Insumos!G:G)</f>
        <v>5.69</v>
      </c>
      <c r="I1396" s="30">
        <f t="shared" si="46"/>
        <v>0</v>
      </c>
      <c r="J1396" s="29"/>
    </row>
    <row r="1397" spans="4:10">
      <c r="D1397" s="31">
        <v>4729</v>
      </c>
      <c r="E1397" s="32" t="s">
        <v>9191</v>
      </c>
      <c r="F1397" s="33" t="s">
        <v>7535</v>
      </c>
      <c r="G1397" s="34">
        <v>0</v>
      </c>
      <c r="H1397" s="471">
        <f>SUMIF(Insumos!B:B,D1397,Insumos!G:G)</f>
        <v>12.37</v>
      </c>
      <c r="I1397" s="30">
        <f t="shared" si="46"/>
        <v>0</v>
      </c>
      <c r="J1397" s="29"/>
    </row>
    <row r="1398" spans="4:10">
      <c r="D1398" s="31">
        <v>1651</v>
      </c>
      <c r="E1398" s="32" t="s">
        <v>8700</v>
      </c>
      <c r="F1398" s="33" t="s">
        <v>8701</v>
      </c>
      <c r="G1398" s="34">
        <v>1E-4</v>
      </c>
      <c r="H1398" s="471">
        <f>SUMIF(Insumos!B:B,D1398,Insumos!G:G)</f>
        <v>4.3099999999999996</v>
      </c>
      <c r="I1398" s="30">
        <f t="shared" si="46"/>
        <v>0</v>
      </c>
      <c r="J1398" s="29"/>
    </row>
    <row r="1399" spans="4:10">
      <c r="D1399" s="31">
        <v>10788</v>
      </c>
      <c r="E1399" s="32" t="s">
        <v>8897</v>
      </c>
      <c r="F1399" s="33" t="s">
        <v>7535</v>
      </c>
      <c r="G1399" s="34">
        <v>0</v>
      </c>
      <c r="H1399" s="471">
        <f>SUMIF(Insumos!B:B,D1399,Insumos!G:G)</f>
        <v>13.54</v>
      </c>
      <c r="I1399" s="30">
        <f t="shared" si="46"/>
        <v>0</v>
      </c>
      <c r="J1399" s="29"/>
    </row>
    <row r="1400" spans="4:10">
      <c r="D1400" s="31">
        <v>10593</v>
      </c>
      <c r="E1400" s="32" t="s">
        <v>8893</v>
      </c>
      <c r="F1400" s="33" t="s">
        <v>7535</v>
      </c>
      <c r="G1400" s="34">
        <v>0</v>
      </c>
      <c r="H1400" s="471">
        <f>SUMIF(Insumos!B:B,D1400,Insumos!G:G)</f>
        <v>35.76</v>
      </c>
      <c r="I1400" s="30">
        <f t="shared" si="46"/>
        <v>0</v>
      </c>
      <c r="J1400" s="29"/>
    </row>
    <row r="1401" spans="4:10">
      <c r="D1401" s="31">
        <v>10596</v>
      </c>
      <c r="E1401" s="32" t="s">
        <v>8894</v>
      </c>
      <c r="F1401" s="33" t="s">
        <v>7535</v>
      </c>
      <c r="G1401" s="34">
        <v>6.9999999999999999E-4</v>
      </c>
      <c r="H1401" s="471">
        <f>SUMIF(Insumos!B:B,D1401,Insumos!G:G)</f>
        <v>2.5099999999999998</v>
      </c>
      <c r="I1401" s="30">
        <f t="shared" si="46"/>
        <v>0</v>
      </c>
      <c r="J1401" s="29"/>
    </row>
    <row r="1402" spans="4:10">
      <c r="D1402" s="31">
        <v>10599</v>
      </c>
      <c r="E1402" s="32" t="s">
        <v>8895</v>
      </c>
      <c r="F1402" s="33" t="s">
        <v>7535</v>
      </c>
      <c r="G1402" s="34">
        <v>2.9999999999999997E-4</v>
      </c>
      <c r="H1402" s="471">
        <f>SUMIF(Insumos!B:B,D1402,Insumos!G:G)</f>
        <v>13.86</v>
      </c>
      <c r="I1402" s="30">
        <f t="shared" si="46"/>
        <v>0</v>
      </c>
      <c r="J1402" s="29"/>
    </row>
    <row r="1403" spans="4:10">
      <c r="D1403" s="31">
        <v>4728</v>
      </c>
      <c r="E1403" s="32" t="s">
        <v>9190</v>
      </c>
      <c r="F1403" s="33" t="s">
        <v>7535</v>
      </c>
      <c r="G1403" s="34">
        <v>0</v>
      </c>
      <c r="H1403" s="471">
        <f>SUMIF(Insumos!B:B,D1403,Insumos!G:G)</f>
        <v>7.4</v>
      </c>
      <c r="I1403" s="30">
        <f t="shared" si="46"/>
        <v>0</v>
      </c>
      <c r="J1403" s="29"/>
    </row>
    <row r="1404" spans="4:10">
      <c r="D1404" s="31">
        <v>11256</v>
      </c>
      <c r="E1404" s="32" t="s">
        <v>6965</v>
      </c>
      <c r="F1404" s="33" t="s">
        <v>7535</v>
      </c>
      <c r="G1404" s="34">
        <v>0</v>
      </c>
      <c r="H1404" s="471">
        <f>SUMIF(Insumos!B:B,D1404,Insumos!G:G)</f>
        <v>32.340000000000003</v>
      </c>
      <c r="I1404" s="30">
        <f t="shared" si="46"/>
        <v>0</v>
      </c>
      <c r="J1404" s="29"/>
    </row>
    <row r="1405" spans="4:10">
      <c r="D1405" s="31">
        <v>11257</v>
      </c>
      <c r="E1405" s="32" t="s">
        <v>6966</v>
      </c>
      <c r="F1405" s="33" t="s">
        <v>7535</v>
      </c>
      <c r="G1405" s="34">
        <v>0</v>
      </c>
      <c r="H1405" s="471">
        <f>SUMIF(Insumos!B:B,D1405,Insumos!G:G)</f>
        <v>24.55</v>
      </c>
      <c r="I1405" s="30">
        <f t="shared" si="46"/>
        <v>0</v>
      </c>
      <c r="J1405" s="29"/>
    </row>
    <row r="1406" spans="4:10">
      <c r="D1406" s="31">
        <v>11255</v>
      </c>
      <c r="E1406" s="32" t="s">
        <v>6964</v>
      </c>
      <c r="F1406" s="33" t="s">
        <v>7535</v>
      </c>
      <c r="G1406" s="34">
        <v>0</v>
      </c>
      <c r="H1406" s="471">
        <f>SUMIF(Insumos!B:B,D1406,Insumos!G:G)</f>
        <v>17.190000000000001</v>
      </c>
      <c r="I1406" s="30">
        <f t="shared" si="46"/>
        <v>0</v>
      </c>
      <c r="J1406" s="29"/>
    </row>
    <row r="1407" spans="4:10">
      <c r="D1407" s="31">
        <v>11253</v>
      </c>
      <c r="E1407" s="32" t="s">
        <v>6962</v>
      </c>
      <c r="F1407" s="33" t="s">
        <v>7535</v>
      </c>
      <c r="G1407" s="34">
        <v>1E-4</v>
      </c>
      <c r="H1407" s="471">
        <f>SUMIF(Insumos!B:B,D1407,Insumos!G:G)</f>
        <v>12.72</v>
      </c>
      <c r="I1407" s="30">
        <f t="shared" si="46"/>
        <v>0</v>
      </c>
      <c r="J1407" s="29"/>
    </row>
    <row r="1408" spans="4:10">
      <c r="D1408" s="31">
        <v>11254</v>
      </c>
      <c r="E1408" s="32" t="s">
        <v>6963</v>
      </c>
      <c r="F1408" s="33" t="s">
        <v>7535</v>
      </c>
      <c r="G1408" s="34">
        <v>0</v>
      </c>
      <c r="H1408" s="471">
        <f>SUMIF(Insumos!B:B,D1408,Insumos!G:G)</f>
        <v>14.72</v>
      </c>
      <c r="I1408" s="30">
        <f t="shared" si="46"/>
        <v>0</v>
      </c>
      <c r="J1408" s="29"/>
    </row>
    <row r="1409" spans="2:12">
      <c r="D1409" s="31">
        <v>2378</v>
      </c>
      <c r="E1409" s="32" t="s">
        <v>7325</v>
      </c>
      <c r="F1409" s="33" t="s">
        <v>7535</v>
      </c>
      <c r="G1409" s="34">
        <v>1.2699999999999999E-2</v>
      </c>
      <c r="H1409" s="471">
        <f>SUMIF(Insumos!B:B,D1409,Insumos!G:G)</f>
        <v>2.74</v>
      </c>
      <c r="I1409" s="30">
        <f>(G1409*H1409)+0.01</f>
        <v>0.04</v>
      </c>
      <c r="J1409" s="29"/>
    </row>
    <row r="1410" spans="2:12">
      <c r="D1410" s="699"/>
      <c r="E1410" s="699"/>
      <c r="F1410" s="699"/>
      <c r="G1410" s="699"/>
      <c r="H1410" s="234" t="s">
        <v>9454</v>
      </c>
      <c r="I1410" s="30">
        <f>SUM(I1386:I1409)</f>
        <v>0.83</v>
      </c>
      <c r="J1410" s="29"/>
    </row>
    <row r="1411" spans="2:12">
      <c r="D1411" s="228"/>
      <c r="E1411" s="229"/>
      <c r="F1411" s="229"/>
      <c r="G1411" s="230"/>
      <c r="H1411" s="235"/>
      <c r="I1411" s="30"/>
      <c r="J1411" s="29"/>
    </row>
    <row r="1412" spans="2:12">
      <c r="D1412" s="228"/>
      <c r="E1412" s="229"/>
      <c r="F1412" s="229"/>
      <c r="G1412" s="230"/>
      <c r="H1412" s="235" t="s">
        <v>8317</v>
      </c>
      <c r="I1412" s="30">
        <f>TRUNC(I1385+I1410+I1411,2)</f>
        <v>2.2999999999999998</v>
      </c>
      <c r="J1412" s="29"/>
    </row>
    <row r="1413" spans="2:12">
      <c r="B1413" s="25"/>
      <c r="C1413" s="25"/>
      <c r="D1413" s="35"/>
      <c r="E1413" s="35"/>
      <c r="F1413" s="35"/>
      <c r="G1413" s="36"/>
      <c r="H1413" s="236"/>
      <c r="I1413" s="39"/>
      <c r="J1413" s="38"/>
      <c r="K1413" s="25"/>
      <c r="L1413" s="39"/>
    </row>
    <row r="1415" spans="2:12">
      <c r="D1415" s="702"/>
      <c r="E1415" s="702"/>
      <c r="F1415" s="702"/>
      <c r="G1415" s="702"/>
      <c r="H1415" s="702"/>
      <c r="I1415" s="702"/>
    </row>
    <row r="1416" spans="2:12">
      <c r="B1416" s="419" t="s">
        <v>2316</v>
      </c>
      <c r="C1416" s="419" t="s">
        <v>8244</v>
      </c>
      <c r="D1416" s="419">
        <v>5157</v>
      </c>
      <c r="E1416" s="690" t="str">
        <f>VLOOKUP(D1416,ORSE!$C:$F,2)</f>
        <v>SINALIZAÇÃO DE VALAS COM PLACAS INDICATIVAS</v>
      </c>
      <c r="F1416" s="691"/>
      <c r="G1416" s="691"/>
      <c r="H1416" s="692"/>
      <c r="I1416" s="696" t="str">
        <f>VLOOKUP(D1416,ORSE!$C:$F,3)</f>
        <v>M</v>
      </c>
      <c r="J1416" s="29"/>
      <c r="K1416" s="422">
        <f>I1428</f>
        <v>1.65</v>
      </c>
      <c r="L1416" s="422">
        <f>VLOOKUP(D1416,ORSE!$C:$F,4)</f>
        <v>2.11</v>
      </c>
    </row>
    <row r="1417" spans="2:12">
      <c r="B1417" s="423"/>
      <c r="C1417" s="423"/>
      <c r="D1417" s="423"/>
      <c r="E1417" s="693"/>
      <c r="F1417" s="694"/>
      <c r="G1417" s="694"/>
      <c r="H1417" s="695"/>
      <c r="I1417" s="697"/>
      <c r="J1417" s="29"/>
    </row>
    <row r="1418" spans="2:12">
      <c r="D1418" s="427" t="s">
        <v>7844</v>
      </c>
      <c r="E1418" s="427" t="s">
        <v>8294</v>
      </c>
      <c r="F1418" s="427" t="s">
        <v>7845</v>
      </c>
      <c r="G1418" s="428" t="s">
        <v>7846</v>
      </c>
      <c r="H1418" s="470" t="s">
        <v>7847</v>
      </c>
      <c r="I1418" s="429" t="s">
        <v>8254</v>
      </c>
      <c r="J1418" s="29"/>
    </row>
    <row r="1419" spans="2:12">
      <c r="D1419" s="698" t="s">
        <v>981</v>
      </c>
      <c r="E1419" s="698"/>
      <c r="F1419" s="698"/>
      <c r="G1419" s="698"/>
      <c r="H1419" s="698"/>
      <c r="I1419" s="698"/>
      <c r="J1419" s="29"/>
    </row>
    <row r="1420" spans="2:12">
      <c r="D1420" s="31"/>
      <c r="E1420" s="32"/>
      <c r="F1420" s="33"/>
      <c r="G1420" s="34"/>
      <c r="H1420" s="471">
        <f>SUMIF(Insumos!B:B,D1420,Insumos!G:G)</f>
        <v>0</v>
      </c>
      <c r="I1420" s="30">
        <f>(G1420*H1420)</f>
        <v>0</v>
      </c>
      <c r="J1420" s="29"/>
      <c r="K1420" s="413"/>
    </row>
    <row r="1421" spans="2:12">
      <c r="D1421" s="31"/>
      <c r="E1421" s="32"/>
      <c r="F1421" s="33"/>
      <c r="G1421" s="34"/>
      <c r="H1421" s="471">
        <f>SUMIF(Insumos!B:B,D1421,Insumos!G:G)</f>
        <v>0</v>
      </c>
      <c r="I1421" s="30">
        <f>(G1421*H1421)</f>
        <v>0</v>
      </c>
      <c r="J1421" s="29"/>
      <c r="K1421" s="413"/>
    </row>
    <row r="1422" spans="2:12">
      <c r="D1422" s="699"/>
      <c r="E1422" s="699"/>
      <c r="F1422" s="699"/>
      <c r="G1422" s="699"/>
      <c r="H1422" s="234" t="s">
        <v>9454</v>
      </c>
      <c r="I1422" s="30">
        <f>SUM(I1419:I1421)</f>
        <v>0</v>
      </c>
      <c r="J1422" s="29"/>
    </row>
    <row r="1423" spans="2:12">
      <c r="D1423" s="698" t="s">
        <v>996</v>
      </c>
      <c r="E1423" s="698"/>
      <c r="F1423" s="698"/>
      <c r="G1423" s="698"/>
      <c r="H1423" s="698"/>
      <c r="I1423" s="698"/>
      <c r="J1423" s="29"/>
    </row>
    <row r="1424" spans="2:12">
      <c r="D1424" s="31">
        <v>1736</v>
      </c>
      <c r="E1424" s="32" t="s">
        <v>8705</v>
      </c>
      <c r="F1424" s="33" t="s">
        <v>7535</v>
      </c>
      <c r="G1424" s="34">
        <v>2E-3</v>
      </c>
      <c r="H1424" s="471">
        <f>SUMIF(Insumos!B:B,D1424,Insumos!G:G)</f>
        <v>824.18</v>
      </c>
      <c r="I1424" s="30">
        <f>(G1424*H1424)</f>
        <v>1.65</v>
      </c>
      <c r="J1424" s="29"/>
    </row>
    <row r="1425" spans="2:12">
      <c r="D1425" s="31"/>
      <c r="E1425" s="32"/>
      <c r="F1425" s="33"/>
      <c r="G1425" s="34"/>
      <c r="H1425" s="471">
        <f>SUMIF(Insumos!B:B,D1425,Insumos!G:G)</f>
        <v>0</v>
      </c>
      <c r="I1425" s="30">
        <f>(G1425*H1425)</f>
        <v>0</v>
      </c>
      <c r="J1425" s="29"/>
    </row>
    <row r="1426" spans="2:12">
      <c r="D1426" s="699"/>
      <c r="E1426" s="699"/>
      <c r="F1426" s="699"/>
      <c r="G1426" s="699"/>
      <c r="H1426" s="234" t="s">
        <v>9454</v>
      </c>
      <c r="I1426" s="30">
        <f>SUM(I1423:I1425)</f>
        <v>1.65</v>
      </c>
      <c r="J1426" s="29"/>
    </row>
    <row r="1427" spans="2:12">
      <c r="D1427" s="228"/>
      <c r="E1427" s="229"/>
      <c r="F1427" s="229"/>
      <c r="G1427" s="230"/>
      <c r="H1427" s="235"/>
      <c r="I1427" s="30"/>
      <c r="J1427" s="29"/>
    </row>
    <row r="1428" spans="2:12">
      <c r="D1428" s="228"/>
      <c r="E1428" s="229"/>
      <c r="F1428" s="229"/>
      <c r="G1428" s="230"/>
      <c r="H1428" s="235" t="s">
        <v>8317</v>
      </c>
      <c r="I1428" s="30">
        <f>TRUNC(I1422+I1426+I1427,2)</f>
        <v>1.65</v>
      </c>
      <c r="J1428" s="29"/>
    </row>
    <row r="1429" spans="2:12">
      <c r="B1429" s="25"/>
      <c r="C1429" s="25"/>
      <c r="D1429" s="35"/>
      <c r="E1429" s="35"/>
      <c r="F1429" s="35"/>
      <c r="G1429" s="36"/>
      <c r="H1429" s="236"/>
      <c r="I1429" s="39"/>
      <c r="J1429" s="38"/>
      <c r="K1429" s="25"/>
      <c r="L1429" s="39"/>
    </row>
    <row r="1431" spans="2:12">
      <c r="D1431" s="702"/>
      <c r="E1431" s="702"/>
      <c r="F1431" s="702"/>
      <c r="G1431" s="702"/>
      <c r="H1431" s="702"/>
      <c r="I1431" s="702"/>
    </row>
    <row r="1432" spans="2:12">
      <c r="B1432" s="419" t="s">
        <v>2316</v>
      </c>
      <c r="C1432" s="419" t="s">
        <v>8244</v>
      </c>
      <c r="D1432" s="419">
        <v>5152</v>
      </c>
      <c r="E1432" s="690" t="str">
        <f>VLOOKUP(D1432,ORSE!$C:$F,2)</f>
        <v>SINALIZAÇÃO COM CAVALETE PLÁSTICO DESMONTÁVEL</v>
      </c>
      <c r="F1432" s="691"/>
      <c r="G1432" s="691"/>
      <c r="H1432" s="692"/>
      <c r="I1432" s="696" t="str">
        <f>VLOOKUP(D1432,ORSE!$C:$F,3)</f>
        <v>UN</v>
      </c>
      <c r="J1432" s="29"/>
      <c r="K1432" s="422">
        <f>I1460</f>
        <v>10.35</v>
      </c>
      <c r="L1432" s="422">
        <f>VLOOKUP(D1432,ORSE!$C:$F,4)</f>
        <v>13.22</v>
      </c>
    </row>
    <row r="1433" spans="2:12">
      <c r="B1433" s="423"/>
      <c r="C1433" s="423"/>
      <c r="D1433" s="423"/>
      <c r="E1433" s="693"/>
      <c r="F1433" s="694"/>
      <c r="G1433" s="694"/>
      <c r="H1433" s="695"/>
      <c r="I1433" s="697"/>
      <c r="J1433" s="29"/>
    </row>
    <row r="1434" spans="2:12">
      <c r="D1434" s="427" t="s">
        <v>7844</v>
      </c>
      <c r="E1434" s="427" t="s">
        <v>8294</v>
      </c>
      <c r="F1434" s="427" t="s">
        <v>7845</v>
      </c>
      <c r="G1434" s="428" t="s">
        <v>7846</v>
      </c>
      <c r="H1434" s="470" t="s">
        <v>7847</v>
      </c>
      <c r="I1434" s="429" t="s">
        <v>8254</v>
      </c>
      <c r="J1434" s="29"/>
    </row>
    <row r="1435" spans="2:12">
      <c r="D1435" s="698" t="s">
        <v>981</v>
      </c>
      <c r="E1435" s="698"/>
      <c r="F1435" s="698"/>
      <c r="G1435" s="698"/>
      <c r="H1435" s="698"/>
      <c r="I1435" s="698"/>
      <c r="J1435" s="29"/>
    </row>
    <row r="1436" spans="2:12">
      <c r="D1436" s="31">
        <v>6111</v>
      </c>
      <c r="E1436" s="32" t="s">
        <v>46</v>
      </c>
      <c r="F1436" s="33" t="s">
        <v>7328</v>
      </c>
      <c r="G1436" s="34">
        <v>0.02</v>
      </c>
      <c r="H1436" s="471">
        <f>SUMIF(Insumos!B:B,D1436,Insumos!G:G)</f>
        <v>11.11</v>
      </c>
      <c r="I1436" s="30">
        <f>(G1436*H1436)</f>
        <v>0.22</v>
      </c>
      <c r="J1436" s="29"/>
      <c r="K1436" s="413"/>
    </row>
    <row r="1437" spans="2:12">
      <c r="D1437" s="31">
        <v>10517</v>
      </c>
      <c r="E1437" s="32" t="s">
        <v>7888</v>
      </c>
      <c r="F1437" s="33" t="s">
        <v>9079</v>
      </c>
      <c r="G1437" s="34">
        <v>0</v>
      </c>
      <c r="H1437" s="471">
        <f>SUMIF(Insumos!B:B,D1437,Insumos!G:G)</f>
        <v>255.26</v>
      </c>
      <c r="I1437" s="30">
        <f>(G1437*H1437)</f>
        <v>0</v>
      </c>
      <c r="J1437" s="29"/>
      <c r="K1437" s="413"/>
    </row>
    <row r="1438" spans="2:12">
      <c r="D1438" s="31">
        <v>10761</v>
      </c>
      <c r="E1438" s="32" t="s">
        <v>8896</v>
      </c>
      <c r="F1438" s="33" t="s">
        <v>7535</v>
      </c>
      <c r="G1438" s="34">
        <v>2E-3</v>
      </c>
      <c r="H1438" s="471">
        <f>SUMIF(Insumos!B:B,D1438,Insumos!G:G)</f>
        <v>1.96</v>
      </c>
      <c r="I1438" s="30">
        <f>(G1438*H1438)</f>
        <v>0</v>
      </c>
      <c r="J1438" s="29"/>
      <c r="K1438" s="413"/>
    </row>
    <row r="1439" spans="2:12">
      <c r="D1439" s="31">
        <v>10362</v>
      </c>
      <c r="E1439" s="32" t="s">
        <v>7885</v>
      </c>
      <c r="F1439" s="33" t="s">
        <v>7535</v>
      </c>
      <c r="G1439" s="34">
        <v>1E-4</v>
      </c>
      <c r="H1439" s="471">
        <f>SUMIF(Insumos!B:B,D1439,Insumos!G:G)</f>
        <v>4.42</v>
      </c>
      <c r="I1439" s="30">
        <f>(G1439*H1439)</f>
        <v>0</v>
      </c>
      <c r="J1439" s="29"/>
      <c r="K1439" s="413"/>
    </row>
    <row r="1440" spans="2:12">
      <c r="D1440" s="699"/>
      <c r="E1440" s="699"/>
      <c r="F1440" s="699"/>
      <c r="G1440" s="699"/>
      <c r="H1440" s="234" t="s">
        <v>9454</v>
      </c>
      <c r="I1440" s="30">
        <f>SUM(I1435:I1439)</f>
        <v>0.22</v>
      </c>
      <c r="J1440" s="29"/>
    </row>
    <row r="1441" spans="4:10">
      <c r="D1441" s="698" t="s">
        <v>996</v>
      </c>
      <c r="E1441" s="698"/>
      <c r="F1441" s="698"/>
      <c r="G1441" s="698"/>
      <c r="H1441" s="698"/>
      <c r="I1441" s="698"/>
      <c r="J1441" s="29"/>
    </row>
    <row r="1442" spans="4:10">
      <c r="D1442" s="31">
        <v>158</v>
      </c>
      <c r="E1442" s="32" t="s">
        <v>9398</v>
      </c>
      <c r="F1442" s="33" t="s">
        <v>7535</v>
      </c>
      <c r="G1442" s="34">
        <v>2E-3</v>
      </c>
      <c r="H1442" s="471">
        <f>SUMIF(Insumos!B:B,D1442,Insumos!G:G)</f>
        <v>7.83</v>
      </c>
      <c r="I1442" s="30">
        <f t="shared" ref="I1442:I1457" si="47">(G1442*H1442)</f>
        <v>0.02</v>
      </c>
      <c r="J1442" s="29"/>
    </row>
    <row r="1443" spans="4:10">
      <c r="D1443" s="31">
        <v>12893</v>
      </c>
      <c r="E1443" s="32" t="s">
        <v>7646</v>
      </c>
      <c r="F1443" s="33" t="s">
        <v>7645</v>
      </c>
      <c r="G1443" s="34">
        <v>0</v>
      </c>
      <c r="H1443" s="471">
        <f>SUMIF(Insumos!B:B,D1443,Insumos!G:G)</f>
        <v>30.36</v>
      </c>
      <c r="I1443" s="30">
        <f t="shared" si="47"/>
        <v>0</v>
      </c>
      <c r="J1443" s="29"/>
    </row>
    <row r="1444" spans="4:10" ht="25.5">
      <c r="D1444" s="31">
        <v>12894</v>
      </c>
      <c r="E1444" s="32" t="s">
        <v>7647</v>
      </c>
      <c r="F1444" s="33" t="s">
        <v>7535</v>
      </c>
      <c r="G1444" s="34">
        <v>0</v>
      </c>
      <c r="H1444" s="471">
        <f>SUMIF(Insumos!B:B,D1444,Insumos!G:G)</f>
        <v>8.2200000000000006</v>
      </c>
      <c r="I1444" s="30">
        <f t="shared" si="47"/>
        <v>0</v>
      </c>
      <c r="J1444" s="29"/>
    </row>
    <row r="1445" spans="4:10" ht="25.5">
      <c r="D1445" s="31">
        <v>12895</v>
      </c>
      <c r="E1445" s="32" t="s">
        <v>7648</v>
      </c>
      <c r="F1445" s="33" t="s">
        <v>7535</v>
      </c>
      <c r="G1445" s="34">
        <v>0</v>
      </c>
      <c r="H1445" s="471">
        <f>SUMIF(Insumos!B:B,D1445,Insumos!G:G)</f>
        <v>6.33</v>
      </c>
      <c r="I1445" s="30">
        <f t="shared" si="47"/>
        <v>0</v>
      </c>
      <c r="J1445" s="29"/>
    </row>
    <row r="1446" spans="4:10">
      <c r="D1446" s="31">
        <v>2711</v>
      </c>
      <c r="E1446" s="32" t="s">
        <v>9726</v>
      </c>
      <c r="F1446" s="33" t="s">
        <v>7535</v>
      </c>
      <c r="G1446" s="34">
        <v>0</v>
      </c>
      <c r="H1446" s="471">
        <f>SUMIF(Insumos!B:B,D1446,Insumos!G:G)</f>
        <v>86.13</v>
      </c>
      <c r="I1446" s="30">
        <f t="shared" si="47"/>
        <v>0</v>
      </c>
      <c r="J1446" s="29"/>
    </row>
    <row r="1447" spans="4:10">
      <c r="D1447" s="31">
        <v>5234</v>
      </c>
      <c r="E1447" s="32" t="s">
        <v>9421</v>
      </c>
      <c r="F1447" s="33" t="s">
        <v>7535</v>
      </c>
      <c r="G1447" s="34">
        <v>9.9199999999999997E-2</v>
      </c>
      <c r="H1447" s="471">
        <f>SUMIF(Insumos!B:B,D1447,Insumos!G:G)</f>
        <v>101.79</v>
      </c>
      <c r="I1447" s="30">
        <f>(G1447*H1447)-0.01</f>
        <v>10.09</v>
      </c>
      <c r="J1447" s="29"/>
    </row>
    <row r="1448" spans="4:10">
      <c r="D1448" s="31">
        <v>10492</v>
      </c>
      <c r="E1448" s="32" t="s">
        <v>7887</v>
      </c>
      <c r="F1448" s="33" t="s">
        <v>7535</v>
      </c>
      <c r="G1448" s="34">
        <v>1E-4</v>
      </c>
      <c r="H1448" s="471">
        <f>SUMIF(Insumos!B:B,D1448,Insumos!G:G)</f>
        <v>86.13</v>
      </c>
      <c r="I1448" s="30">
        <f t="shared" si="47"/>
        <v>0.01</v>
      </c>
      <c r="J1448" s="29"/>
    </row>
    <row r="1449" spans="4:10">
      <c r="D1449" s="31">
        <v>941</v>
      </c>
      <c r="E1449" s="32" t="s">
        <v>8607</v>
      </c>
      <c r="F1449" s="33" t="s">
        <v>7535</v>
      </c>
      <c r="G1449" s="34">
        <v>0</v>
      </c>
      <c r="H1449" s="471">
        <f>SUMIF(Insumos!B:B,D1449,Insumos!G:G)</f>
        <v>53.6</v>
      </c>
      <c r="I1449" s="30">
        <f t="shared" si="47"/>
        <v>0</v>
      </c>
      <c r="J1449" s="29"/>
    </row>
    <row r="1450" spans="4:10">
      <c r="D1450" s="31">
        <v>12892</v>
      </c>
      <c r="E1450" s="32" t="s">
        <v>7644</v>
      </c>
      <c r="F1450" s="33" t="s">
        <v>7645</v>
      </c>
      <c r="G1450" s="34">
        <v>0</v>
      </c>
      <c r="H1450" s="471">
        <f>SUMIF(Insumos!B:B,D1450,Insumos!G:G)</f>
        <v>5.69</v>
      </c>
      <c r="I1450" s="30">
        <f t="shared" si="47"/>
        <v>0</v>
      </c>
      <c r="J1450" s="29"/>
    </row>
    <row r="1451" spans="4:10">
      <c r="D1451" s="31">
        <v>4729</v>
      </c>
      <c r="E1451" s="32" t="s">
        <v>9191</v>
      </c>
      <c r="F1451" s="33" t="s">
        <v>7535</v>
      </c>
      <c r="G1451" s="34">
        <v>0</v>
      </c>
      <c r="H1451" s="471">
        <f>SUMIF(Insumos!B:B,D1451,Insumos!G:G)</f>
        <v>12.37</v>
      </c>
      <c r="I1451" s="30">
        <f t="shared" si="47"/>
        <v>0</v>
      </c>
      <c r="J1451" s="29"/>
    </row>
    <row r="1452" spans="4:10">
      <c r="D1452" s="31">
        <v>1651</v>
      </c>
      <c r="E1452" s="32" t="s">
        <v>8700</v>
      </c>
      <c r="F1452" s="33" t="s">
        <v>8701</v>
      </c>
      <c r="G1452" s="34">
        <v>0</v>
      </c>
      <c r="H1452" s="471">
        <f>SUMIF(Insumos!B:B,D1452,Insumos!G:G)</f>
        <v>4.3099999999999996</v>
      </c>
      <c r="I1452" s="30">
        <f t="shared" si="47"/>
        <v>0</v>
      </c>
      <c r="J1452" s="29"/>
    </row>
    <row r="1453" spans="4:10">
      <c r="D1453" s="31">
        <v>10788</v>
      </c>
      <c r="E1453" s="32" t="s">
        <v>8897</v>
      </c>
      <c r="F1453" s="33" t="s">
        <v>7535</v>
      </c>
      <c r="G1453" s="34">
        <v>0</v>
      </c>
      <c r="H1453" s="471">
        <f>SUMIF(Insumos!B:B,D1453,Insumos!G:G)</f>
        <v>13.54</v>
      </c>
      <c r="I1453" s="30">
        <f t="shared" si="47"/>
        <v>0</v>
      </c>
      <c r="J1453" s="29"/>
    </row>
    <row r="1454" spans="4:10">
      <c r="D1454" s="31">
        <v>10596</v>
      </c>
      <c r="E1454" s="32" t="s">
        <v>8894</v>
      </c>
      <c r="F1454" s="33" t="s">
        <v>7535</v>
      </c>
      <c r="G1454" s="34">
        <v>1E-4</v>
      </c>
      <c r="H1454" s="471">
        <f>SUMIF(Insumos!B:B,D1454,Insumos!G:G)</f>
        <v>2.5099999999999998</v>
      </c>
      <c r="I1454" s="30">
        <f t="shared" si="47"/>
        <v>0</v>
      </c>
      <c r="J1454" s="29"/>
    </row>
    <row r="1455" spans="4:10">
      <c r="D1455" s="31">
        <v>10599</v>
      </c>
      <c r="E1455" s="32" t="s">
        <v>8895</v>
      </c>
      <c r="F1455" s="33" t="s">
        <v>7535</v>
      </c>
      <c r="G1455" s="34">
        <v>0</v>
      </c>
      <c r="H1455" s="471">
        <f>SUMIF(Insumos!B:B,D1455,Insumos!G:G)</f>
        <v>13.86</v>
      </c>
      <c r="I1455" s="30">
        <f t="shared" si="47"/>
        <v>0</v>
      </c>
      <c r="J1455" s="29"/>
    </row>
    <row r="1456" spans="4:10">
      <c r="D1456" s="31">
        <v>4728</v>
      </c>
      <c r="E1456" s="32" t="s">
        <v>9190</v>
      </c>
      <c r="F1456" s="33" t="s">
        <v>7535</v>
      </c>
      <c r="G1456" s="34">
        <v>0</v>
      </c>
      <c r="H1456" s="471">
        <f>SUMIF(Insumos!B:B,D1456,Insumos!G:G)</f>
        <v>7.4</v>
      </c>
      <c r="I1456" s="30">
        <f t="shared" si="47"/>
        <v>0</v>
      </c>
      <c r="J1456" s="29"/>
    </row>
    <row r="1457" spans="2:13">
      <c r="D1457" s="31">
        <v>2378</v>
      </c>
      <c r="E1457" s="32" t="s">
        <v>7325</v>
      </c>
      <c r="F1457" s="33" t="s">
        <v>7535</v>
      </c>
      <c r="G1457" s="34">
        <v>1.9E-3</v>
      </c>
      <c r="H1457" s="471">
        <f>SUMIF(Insumos!B:B,D1457,Insumos!G:G)</f>
        <v>2.74</v>
      </c>
      <c r="I1457" s="30">
        <f t="shared" si="47"/>
        <v>0.01</v>
      </c>
      <c r="J1457" s="29"/>
    </row>
    <row r="1458" spans="2:13">
      <c r="D1458" s="699"/>
      <c r="E1458" s="699"/>
      <c r="F1458" s="699"/>
      <c r="G1458" s="699"/>
      <c r="H1458" s="234" t="s">
        <v>9454</v>
      </c>
      <c r="I1458" s="30">
        <f>SUM(I1441:I1457)</f>
        <v>10.130000000000001</v>
      </c>
      <c r="J1458" s="29"/>
    </row>
    <row r="1459" spans="2:13">
      <c r="D1459" s="228"/>
      <c r="E1459" s="229"/>
      <c r="F1459" s="229"/>
      <c r="G1459" s="230"/>
      <c r="H1459" s="235"/>
      <c r="I1459" s="30"/>
      <c r="J1459" s="29"/>
    </row>
    <row r="1460" spans="2:13">
      <c r="D1460" s="228"/>
      <c r="E1460" s="229"/>
      <c r="F1460" s="229"/>
      <c r="G1460" s="230"/>
      <c r="H1460" s="235" t="s">
        <v>8317</v>
      </c>
      <c r="I1460" s="30">
        <f>TRUNC(I1440+I1458+I1459,2)</f>
        <v>10.35</v>
      </c>
      <c r="J1460" s="29"/>
    </row>
    <row r="1461" spans="2:13">
      <c r="B1461" s="25"/>
      <c r="C1461" s="25"/>
      <c r="D1461" s="35"/>
      <c r="E1461" s="35"/>
      <c r="F1461" s="35"/>
      <c r="G1461" s="36"/>
      <c r="H1461" s="236"/>
      <c r="I1461" s="39"/>
      <c r="J1461" s="38"/>
      <c r="K1461" s="25"/>
      <c r="L1461" s="39"/>
      <c r="M1461" s="35"/>
    </row>
    <row r="1463" spans="2:13">
      <c r="D1463" s="702"/>
      <c r="E1463" s="702"/>
      <c r="F1463" s="702"/>
      <c r="G1463" s="702"/>
      <c r="H1463" s="702"/>
      <c r="I1463" s="702"/>
    </row>
    <row r="1464" spans="2:13">
      <c r="B1464" s="419" t="s">
        <v>2316</v>
      </c>
      <c r="C1464" s="419" t="s">
        <v>8244</v>
      </c>
      <c r="D1464" s="419">
        <v>5957</v>
      </c>
      <c r="E1464" s="690" t="str">
        <f>VLOOKUP(D1464,ORSE!$C:$F,2)</f>
        <v>CAIXA PARA REGISTRO, TIPO I, PARA DIÂMETROS DE  50 A 100MM</v>
      </c>
      <c r="F1464" s="691"/>
      <c r="G1464" s="691"/>
      <c r="H1464" s="692"/>
      <c r="I1464" s="696" t="str">
        <f>VLOOKUP(D1464,ORSE!$C:$F,3)</f>
        <v>UN</v>
      </c>
      <c r="J1464" s="29"/>
      <c r="K1464" s="422">
        <f>I1533</f>
        <v>581.69000000000005</v>
      </c>
      <c r="L1464" s="422">
        <f>VLOOKUP(D1464,ORSE!$C:$F,4)</f>
        <v>743.39</v>
      </c>
    </row>
    <row r="1465" spans="2:13">
      <c r="B1465" s="423"/>
      <c r="C1465" s="423"/>
      <c r="D1465" s="423"/>
      <c r="E1465" s="693"/>
      <c r="F1465" s="694"/>
      <c r="G1465" s="694"/>
      <c r="H1465" s="695"/>
      <c r="I1465" s="697"/>
      <c r="J1465" s="29"/>
    </row>
    <row r="1466" spans="2:13">
      <c r="D1466" s="427" t="s">
        <v>7844</v>
      </c>
      <c r="E1466" s="427" t="s">
        <v>8294</v>
      </c>
      <c r="F1466" s="427" t="s">
        <v>7845</v>
      </c>
      <c r="G1466" s="428" t="s">
        <v>7846</v>
      </c>
      <c r="H1466" s="470" t="s">
        <v>7847</v>
      </c>
      <c r="I1466" s="429" t="s">
        <v>8254</v>
      </c>
      <c r="J1466" s="29"/>
    </row>
    <row r="1467" spans="2:13">
      <c r="D1467" s="698" t="s">
        <v>981</v>
      </c>
      <c r="E1467" s="698"/>
      <c r="F1467" s="698"/>
      <c r="G1467" s="698"/>
      <c r="H1467" s="698"/>
      <c r="I1467" s="698"/>
      <c r="J1467" s="29"/>
    </row>
    <row r="1468" spans="2:13">
      <c r="D1468" s="31" t="s">
        <v>2683</v>
      </c>
      <c r="E1468" s="32" t="s">
        <v>9348</v>
      </c>
      <c r="F1468" s="33" t="s">
        <v>7328</v>
      </c>
      <c r="G1468" s="34">
        <v>0.80759999999999998</v>
      </c>
      <c r="H1468" s="471">
        <f>SUMIF(Insumos!B:B,D1468,Insumos!G:G)</f>
        <v>13.51</v>
      </c>
      <c r="I1468" s="30">
        <f t="shared" ref="I1468:I1474" si="48">(G1468*H1468)</f>
        <v>10.91</v>
      </c>
      <c r="J1468" s="29"/>
      <c r="K1468" s="413"/>
    </row>
    <row r="1469" spans="2:13">
      <c r="D1469" s="31" t="s">
        <v>7972</v>
      </c>
      <c r="E1469" s="32" t="s">
        <v>9105</v>
      </c>
      <c r="F1469" s="33" t="s">
        <v>7328</v>
      </c>
      <c r="G1469" s="34">
        <v>1.2472000000000001</v>
      </c>
      <c r="H1469" s="471">
        <f>SUMIF(Insumos!B:B,D1469,Insumos!G:G)</f>
        <v>13.51</v>
      </c>
      <c r="I1469" s="30">
        <f t="shared" si="48"/>
        <v>16.850000000000001</v>
      </c>
      <c r="J1469" s="29"/>
      <c r="K1469" s="413"/>
    </row>
    <row r="1470" spans="2:13">
      <c r="D1470" s="31" t="s">
        <v>2127</v>
      </c>
      <c r="E1470" s="32" t="s">
        <v>6995</v>
      </c>
      <c r="F1470" s="33" t="s">
        <v>7328</v>
      </c>
      <c r="G1470" s="34">
        <v>6.5560999999999998</v>
      </c>
      <c r="H1470" s="471">
        <f>SUMIF(Insumos!B:B,D1470,Insumos!G:G)</f>
        <v>13.51</v>
      </c>
      <c r="I1470" s="30">
        <f t="shared" si="48"/>
        <v>88.57</v>
      </c>
      <c r="J1470" s="29"/>
      <c r="K1470" s="413"/>
    </row>
    <row r="1471" spans="2:13">
      <c r="D1471" s="31">
        <v>6111</v>
      </c>
      <c r="E1471" s="32" t="s">
        <v>46</v>
      </c>
      <c r="F1471" s="33" t="s">
        <v>7328</v>
      </c>
      <c r="G1471" s="34">
        <v>8.6770999999999994</v>
      </c>
      <c r="H1471" s="471">
        <f>SUMIF(Insumos!B:B,D1471,Insumos!G:G)</f>
        <v>11.11</v>
      </c>
      <c r="I1471" s="30">
        <f>(G1471*H1471)</f>
        <v>96.4</v>
      </c>
      <c r="J1471" s="29"/>
      <c r="K1471" s="413"/>
    </row>
    <row r="1472" spans="2:13">
      <c r="D1472" s="31">
        <v>10517</v>
      </c>
      <c r="E1472" s="32" t="s">
        <v>7888</v>
      </c>
      <c r="F1472" s="33" t="s">
        <v>9079</v>
      </c>
      <c r="G1472" s="34">
        <v>1.0200000000000001E-2</v>
      </c>
      <c r="H1472" s="471">
        <f>SUMIF(Insumos!B:B,D1472,Insumos!G:G)</f>
        <v>255.26</v>
      </c>
      <c r="I1472" s="30">
        <f t="shared" si="48"/>
        <v>2.6</v>
      </c>
      <c r="J1472" s="29"/>
      <c r="K1472" s="413"/>
    </row>
    <row r="1473" spans="4:11">
      <c r="D1473" s="31">
        <v>10761</v>
      </c>
      <c r="E1473" s="32" t="s">
        <v>8896</v>
      </c>
      <c r="F1473" s="33" t="s">
        <v>7535</v>
      </c>
      <c r="G1473" s="34">
        <v>2.64</v>
      </c>
      <c r="H1473" s="471">
        <f>SUMIF(Insumos!B:B,D1473,Insumos!G:G)</f>
        <v>1.96</v>
      </c>
      <c r="I1473" s="30">
        <f t="shared" si="48"/>
        <v>5.17</v>
      </c>
      <c r="J1473" s="29"/>
      <c r="K1473" s="413"/>
    </row>
    <row r="1474" spans="4:11">
      <c r="D1474" s="31">
        <v>10362</v>
      </c>
      <c r="E1474" s="32" t="s">
        <v>7885</v>
      </c>
      <c r="F1474" s="33" t="s">
        <v>7535</v>
      </c>
      <c r="G1474" s="34">
        <v>0.1168</v>
      </c>
      <c r="H1474" s="471">
        <f>SUMIF(Insumos!B:B,D1474,Insumos!G:G)</f>
        <v>4.42</v>
      </c>
      <c r="I1474" s="30">
        <f t="shared" si="48"/>
        <v>0.52</v>
      </c>
      <c r="J1474" s="29"/>
      <c r="K1474" s="413"/>
    </row>
    <row r="1475" spans="4:11">
      <c r="D1475" s="699"/>
      <c r="E1475" s="699"/>
      <c r="F1475" s="699"/>
      <c r="G1475" s="699"/>
      <c r="H1475" s="234" t="s">
        <v>9454</v>
      </c>
      <c r="I1475" s="30">
        <f>SUM(I1467:I1474)</f>
        <v>221.02</v>
      </c>
      <c r="J1475" s="29"/>
    </row>
    <row r="1476" spans="4:11">
      <c r="D1476" s="698" t="s">
        <v>996</v>
      </c>
      <c r="E1476" s="698"/>
      <c r="F1476" s="698"/>
      <c r="G1476" s="698"/>
      <c r="H1476" s="698"/>
      <c r="I1476" s="698"/>
      <c r="J1476" s="29"/>
    </row>
    <row r="1477" spans="4:11">
      <c r="D1477" s="31">
        <v>11248</v>
      </c>
      <c r="E1477" s="32" t="s">
        <v>8912</v>
      </c>
      <c r="F1477" s="33" t="s">
        <v>7535</v>
      </c>
      <c r="G1477" s="34">
        <v>1E-4</v>
      </c>
      <c r="H1477" s="471">
        <f>SUMIF(Insumos!B:B,D1477,Insumos!G:G)</f>
        <v>235.13</v>
      </c>
      <c r="I1477" s="30">
        <f>(G1477*H1477)</f>
        <v>0.02</v>
      </c>
      <c r="J1477" s="29"/>
    </row>
    <row r="1478" spans="4:11">
      <c r="D1478" s="31">
        <v>11249</v>
      </c>
      <c r="E1478" s="32" t="s">
        <v>8913</v>
      </c>
      <c r="F1478" s="33" t="s">
        <v>7535</v>
      </c>
      <c r="G1478" s="34">
        <v>1E-4</v>
      </c>
      <c r="H1478" s="471">
        <f>SUMIF(Insumos!B:B,D1478,Insumos!G:G)</f>
        <v>532.35</v>
      </c>
      <c r="I1478" s="30">
        <f t="shared" ref="I1478:I1488" si="49">(G1478*H1478)</f>
        <v>0.05</v>
      </c>
      <c r="J1478" s="29"/>
    </row>
    <row r="1479" spans="4:11">
      <c r="D1479" s="31">
        <v>81</v>
      </c>
      <c r="E1479" s="32" t="s">
        <v>9355</v>
      </c>
      <c r="F1479" s="33" t="s">
        <v>7537</v>
      </c>
      <c r="G1479" s="34">
        <v>9.6</v>
      </c>
      <c r="H1479" s="471">
        <f>SUMIF(Insumos!B:B,D1479,Insumos!G:G)</f>
        <v>3.34</v>
      </c>
      <c r="I1479" s="30">
        <f t="shared" si="49"/>
        <v>32.06</v>
      </c>
      <c r="J1479" s="29"/>
    </row>
    <row r="1480" spans="4:11">
      <c r="D1480" s="31">
        <v>158</v>
      </c>
      <c r="E1480" s="32" t="s">
        <v>9398</v>
      </c>
      <c r="F1480" s="33" t="s">
        <v>7535</v>
      </c>
      <c r="G1480" s="34">
        <v>2.6379999999999999</v>
      </c>
      <c r="H1480" s="471">
        <f>SUMIF(Insumos!B:B,D1480,Insumos!G:G)</f>
        <v>7.83</v>
      </c>
      <c r="I1480" s="30">
        <f t="shared" si="49"/>
        <v>20.66</v>
      </c>
      <c r="J1480" s="29"/>
    </row>
    <row r="1481" spans="4:11">
      <c r="D1481" s="31">
        <v>333</v>
      </c>
      <c r="E1481" s="32" t="s">
        <v>9407</v>
      </c>
      <c r="F1481" s="33" t="s">
        <v>7537</v>
      </c>
      <c r="G1481" s="34">
        <v>0.18</v>
      </c>
      <c r="H1481" s="471">
        <f>SUMIF(Insumos!B:B,D1481,Insumos!G:G)</f>
        <v>9.7899999999999991</v>
      </c>
      <c r="I1481" s="30">
        <f t="shared" si="49"/>
        <v>1.76</v>
      </c>
      <c r="J1481" s="29"/>
    </row>
    <row r="1482" spans="4:11">
      <c r="D1482" s="31">
        <v>337</v>
      </c>
      <c r="E1482" s="32" t="s">
        <v>9408</v>
      </c>
      <c r="F1482" s="33" t="s">
        <v>7537</v>
      </c>
      <c r="G1482" s="34">
        <v>0.192</v>
      </c>
      <c r="H1482" s="471">
        <f>SUMIF(Insumos!B:B,D1482,Insumos!G:G)</f>
        <v>7.37</v>
      </c>
      <c r="I1482" s="30">
        <f t="shared" si="49"/>
        <v>1.42</v>
      </c>
      <c r="J1482" s="29"/>
    </row>
    <row r="1483" spans="4:11">
      <c r="D1483" s="31">
        <v>10585</v>
      </c>
      <c r="E1483" s="32" t="s">
        <v>8890</v>
      </c>
      <c r="F1483" s="33" t="s">
        <v>7535</v>
      </c>
      <c r="G1483" s="34">
        <v>2.0000000000000001E-4</v>
      </c>
      <c r="H1483" s="471">
        <f>SUMIF(Insumos!B:B,D1483,Insumos!G:G)</f>
        <v>15.27</v>
      </c>
      <c r="I1483" s="30">
        <f t="shared" si="49"/>
        <v>0</v>
      </c>
      <c r="J1483" s="29"/>
    </row>
    <row r="1484" spans="4:11" ht="25.5">
      <c r="D1484" s="31">
        <v>367</v>
      </c>
      <c r="E1484" s="32" t="s">
        <v>9409</v>
      </c>
      <c r="F1484" s="33" t="s">
        <v>7538</v>
      </c>
      <c r="G1484" s="34">
        <v>0.49159999999999998</v>
      </c>
      <c r="H1484" s="471">
        <f>SUMIF(Insumos!B:B,D1484,Insumos!G:G)</f>
        <v>48.94</v>
      </c>
      <c r="I1484" s="30">
        <f t="shared" si="49"/>
        <v>24.06</v>
      </c>
      <c r="J1484" s="29"/>
    </row>
    <row r="1485" spans="4:11" ht="25.5">
      <c r="D1485" s="31">
        <v>370</v>
      </c>
      <c r="E1485" s="32" t="s">
        <v>9410</v>
      </c>
      <c r="F1485" s="33" t="s">
        <v>7538</v>
      </c>
      <c r="G1485" s="34">
        <v>8.3099999999999993E-2</v>
      </c>
      <c r="H1485" s="471">
        <f>SUMIF(Insumos!B:B,D1485,Insumos!G:G)</f>
        <v>39.15</v>
      </c>
      <c r="I1485" s="30">
        <f t="shared" si="49"/>
        <v>3.25</v>
      </c>
      <c r="J1485" s="29"/>
    </row>
    <row r="1486" spans="4:11">
      <c r="D1486" s="31">
        <v>12893</v>
      </c>
      <c r="E1486" s="32" t="s">
        <v>7646</v>
      </c>
      <c r="F1486" s="33" t="s">
        <v>7645</v>
      </c>
      <c r="G1486" s="34">
        <v>2.0299999999999999E-2</v>
      </c>
      <c r="H1486" s="471">
        <f>SUMIF(Insumos!B:B,D1486,Insumos!G:G)</f>
        <v>30.36</v>
      </c>
      <c r="I1486" s="30">
        <f t="shared" si="49"/>
        <v>0.62</v>
      </c>
      <c r="J1486" s="29"/>
    </row>
    <row r="1487" spans="4:11">
      <c r="D1487" s="31">
        <v>1106</v>
      </c>
      <c r="E1487" s="32" t="s">
        <v>8612</v>
      </c>
      <c r="F1487" s="33" t="s">
        <v>7537</v>
      </c>
      <c r="G1487" s="34">
        <v>59.459499999999998</v>
      </c>
      <c r="H1487" s="471">
        <f>SUMIF(Insumos!B:B,D1487,Insumos!G:G)</f>
        <v>0.63</v>
      </c>
      <c r="I1487" s="30">
        <f t="shared" si="49"/>
        <v>37.46</v>
      </c>
      <c r="J1487" s="29"/>
    </row>
    <row r="1488" spans="4:11" ht="25.5">
      <c r="D1488" s="31">
        <v>12894</v>
      </c>
      <c r="E1488" s="32" t="s">
        <v>7647</v>
      </c>
      <c r="F1488" s="33" t="s">
        <v>7535</v>
      </c>
      <c r="G1488" s="34">
        <v>5.1999999999999998E-3</v>
      </c>
      <c r="H1488" s="471">
        <f>SUMIF(Insumos!B:B,D1488,Insumos!G:G)</f>
        <v>8.2200000000000006</v>
      </c>
      <c r="I1488" s="30">
        <f t="shared" si="49"/>
        <v>0.04</v>
      </c>
      <c r="J1488" s="29"/>
    </row>
    <row r="1489" spans="4:10" ht="25.5">
      <c r="D1489" s="31">
        <v>12895</v>
      </c>
      <c r="E1489" s="32" t="s">
        <v>7648</v>
      </c>
      <c r="F1489" s="33" t="s">
        <v>7535</v>
      </c>
      <c r="G1489" s="34">
        <v>1.55E-2</v>
      </c>
      <c r="H1489" s="471">
        <f>SUMIF(Insumos!B:B,D1489,Insumos!G:G)</f>
        <v>6.33</v>
      </c>
      <c r="I1489" s="30">
        <f t="shared" ref="I1489:I1530" si="50">(G1489*H1489)</f>
        <v>0.1</v>
      </c>
      <c r="J1489" s="29"/>
    </row>
    <row r="1490" spans="4:10">
      <c r="D1490" s="31">
        <v>2711</v>
      </c>
      <c r="E1490" s="32" t="s">
        <v>9726</v>
      </c>
      <c r="F1490" s="33" t="s">
        <v>7535</v>
      </c>
      <c r="G1490" s="34">
        <v>2.5999999999999999E-3</v>
      </c>
      <c r="H1490" s="471">
        <f>SUMIF(Insumos!B:B,D1490,Insumos!G:G)</f>
        <v>86.13</v>
      </c>
      <c r="I1490" s="30">
        <f t="shared" si="50"/>
        <v>0.22</v>
      </c>
      <c r="J1490" s="29"/>
    </row>
    <row r="1491" spans="4:10">
      <c r="D1491" s="31">
        <v>10492</v>
      </c>
      <c r="E1491" s="32" t="s">
        <v>7887</v>
      </c>
      <c r="F1491" s="33" t="s">
        <v>7535</v>
      </c>
      <c r="G1491" s="34">
        <v>0.1168</v>
      </c>
      <c r="H1491" s="471">
        <f>SUMIF(Insumos!B:B,D1491,Insumos!G:G)</f>
        <v>86.13</v>
      </c>
      <c r="I1491" s="30">
        <f t="shared" si="50"/>
        <v>10.06</v>
      </c>
      <c r="J1491" s="29"/>
    </row>
    <row r="1492" spans="4:10">
      <c r="D1492" s="31">
        <v>10579</v>
      </c>
      <c r="E1492" s="32" t="s">
        <v>7891</v>
      </c>
      <c r="F1492" s="33" t="s">
        <v>7535</v>
      </c>
      <c r="G1492" s="34">
        <v>2.0000000000000001E-4</v>
      </c>
      <c r="H1492" s="471">
        <f>SUMIF(Insumos!B:B,D1492,Insumos!G:G)</f>
        <v>12.1</v>
      </c>
      <c r="I1492" s="30">
        <f t="shared" si="50"/>
        <v>0</v>
      </c>
      <c r="J1492" s="29"/>
    </row>
    <row r="1493" spans="4:10">
      <c r="D1493" s="31">
        <v>1379</v>
      </c>
      <c r="E1493" s="32" t="s">
        <v>8697</v>
      </c>
      <c r="F1493" s="33" t="s">
        <v>7537</v>
      </c>
      <c r="G1493" s="34">
        <v>119.7885</v>
      </c>
      <c r="H1493" s="471">
        <f>SUMIF(Insumos!B:B,D1493,Insumos!G:G)</f>
        <v>0.34</v>
      </c>
      <c r="I1493" s="30">
        <f t="shared" si="50"/>
        <v>40.729999999999997</v>
      </c>
      <c r="J1493" s="29"/>
    </row>
    <row r="1494" spans="4:10">
      <c r="D1494" s="31">
        <v>4719</v>
      </c>
      <c r="E1494" s="32" t="s">
        <v>7354</v>
      </c>
      <c r="F1494" s="33" t="s">
        <v>7535</v>
      </c>
      <c r="G1494" s="34">
        <v>4.3E-3</v>
      </c>
      <c r="H1494" s="471">
        <f>SUMIF(Insumos!B:B,D1494,Insumos!G:G)</f>
        <v>8.9700000000000006</v>
      </c>
      <c r="I1494" s="30">
        <f t="shared" si="50"/>
        <v>0.04</v>
      </c>
      <c r="J1494" s="29"/>
    </row>
    <row r="1495" spans="4:10">
      <c r="D1495" s="31">
        <v>630</v>
      </c>
      <c r="E1495" s="32" t="s">
        <v>9416</v>
      </c>
      <c r="F1495" s="33" t="s">
        <v>9357</v>
      </c>
      <c r="G1495" s="34">
        <v>0.28079999999999999</v>
      </c>
      <c r="H1495" s="471">
        <f>SUMIF(Insumos!B:B,D1495,Insumos!G:G)</f>
        <v>19.61</v>
      </c>
      <c r="I1495" s="30">
        <f t="shared" si="50"/>
        <v>5.51</v>
      </c>
      <c r="J1495" s="29"/>
    </row>
    <row r="1496" spans="4:10" ht="25.5">
      <c r="D1496" s="31">
        <v>34492</v>
      </c>
      <c r="E1496" s="32" t="s">
        <v>7652</v>
      </c>
      <c r="F1496" s="33" t="s">
        <v>7538</v>
      </c>
      <c r="G1496" s="34">
        <v>0.12</v>
      </c>
      <c r="H1496" s="471">
        <f>SUMIF(Insumos!B:B,D1496,Insumos!G:G)</f>
        <v>175</v>
      </c>
      <c r="I1496" s="30">
        <f t="shared" si="50"/>
        <v>21</v>
      </c>
      <c r="J1496" s="29"/>
    </row>
    <row r="1497" spans="4:10">
      <c r="D1497" s="31">
        <v>4174</v>
      </c>
      <c r="E1497" s="32" t="s">
        <v>8771</v>
      </c>
      <c r="F1497" s="33" t="s">
        <v>7535</v>
      </c>
      <c r="G1497" s="34">
        <v>5.4000000000000003E-3</v>
      </c>
      <c r="H1497" s="471">
        <f>SUMIF(Insumos!B:B,D1497,Insumos!G:G)</f>
        <v>6.4</v>
      </c>
      <c r="I1497" s="30">
        <f t="shared" si="50"/>
        <v>0.03</v>
      </c>
      <c r="J1497" s="29"/>
    </row>
    <row r="1498" spans="4:10">
      <c r="D1498" s="31">
        <v>11245</v>
      </c>
      <c r="E1498" s="32" t="s">
        <v>8908</v>
      </c>
      <c r="F1498" s="33" t="s">
        <v>7535</v>
      </c>
      <c r="G1498" s="34">
        <v>7.4999999999999997E-3</v>
      </c>
      <c r="H1498" s="471">
        <f>SUMIF(Insumos!B:B,D1498,Insumos!G:G)</f>
        <v>9.1999999999999993</v>
      </c>
      <c r="I1498" s="30">
        <f t="shared" si="50"/>
        <v>7.0000000000000007E-2</v>
      </c>
      <c r="J1498" s="29"/>
    </row>
    <row r="1499" spans="4:10" ht="25.5">
      <c r="D1499" s="31">
        <v>2692</v>
      </c>
      <c r="E1499" s="32" t="s">
        <v>9725</v>
      </c>
      <c r="F1499" s="33" t="s">
        <v>8695</v>
      </c>
      <c r="G1499" s="34">
        <v>2.4E-2</v>
      </c>
      <c r="H1499" s="471">
        <f>SUMIF(Insumos!B:B,D1499,Insumos!G:G)</f>
        <v>4.76</v>
      </c>
      <c r="I1499" s="30">
        <f t="shared" si="50"/>
        <v>0.11</v>
      </c>
      <c r="J1499" s="29"/>
    </row>
    <row r="1500" spans="4:10">
      <c r="D1500" s="31">
        <v>11246</v>
      </c>
      <c r="E1500" s="32" t="s">
        <v>8909</v>
      </c>
      <c r="F1500" s="33" t="s">
        <v>8910</v>
      </c>
      <c r="G1500" s="34">
        <v>7.4999999999999997E-3</v>
      </c>
      <c r="H1500" s="471">
        <f>SUMIF(Insumos!B:B,D1500,Insumos!G:G)</f>
        <v>13.31</v>
      </c>
      <c r="I1500" s="30">
        <f t="shared" si="50"/>
        <v>0.1</v>
      </c>
      <c r="J1500" s="29"/>
    </row>
    <row r="1501" spans="4:10">
      <c r="D1501" s="31">
        <v>941</v>
      </c>
      <c r="E1501" s="32" t="s">
        <v>8607</v>
      </c>
      <c r="F1501" s="33" t="s">
        <v>7535</v>
      </c>
      <c r="G1501" s="34">
        <v>3.9199999999999999E-2</v>
      </c>
      <c r="H1501" s="471">
        <f>SUMIF(Insumos!B:B,D1501,Insumos!G:G)</f>
        <v>53.6</v>
      </c>
      <c r="I1501" s="30">
        <f t="shared" si="50"/>
        <v>2.1</v>
      </c>
      <c r="J1501" s="29"/>
    </row>
    <row r="1502" spans="4:10">
      <c r="D1502" s="31">
        <v>10578</v>
      </c>
      <c r="E1502" s="32" t="s">
        <v>7890</v>
      </c>
      <c r="F1502" s="33" t="s">
        <v>7535</v>
      </c>
      <c r="G1502" s="34">
        <v>2.0000000000000001E-4</v>
      </c>
      <c r="H1502" s="471">
        <f>SUMIF(Insumos!B:B,D1502,Insumos!G:G)</f>
        <v>11.86</v>
      </c>
      <c r="I1502" s="30">
        <f t="shared" si="50"/>
        <v>0</v>
      </c>
      <c r="J1502" s="29"/>
    </row>
    <row r="1503" spans="4:10">
      <c r="D1503" s="31">
        <v>12892</v>
      </c>
      <c r="E1503" s="32" t="s">
        <v>7644</v>
      </c>
      <c r="F1503" s="33" t="s">
        <v>7645</v>
      </c>
      <c r="G1503" s="34">
        <v>5.96E-2</v>
      </c>
      <c r="H1503" s="471">
        <f>SUMIF(Insumos!B:B,D1503,Insumos!G:G)</f>
        <v>5.69</v>
      </c>
      <c r="I1503" s="30">
        <f t="shared" si="50"/>
        <v>0.34</v>
      </c>
      <c r="J1503" s="29"/>
    </row>
    <row r="1504" spans="4:10">
      <c r="D1504" s="31">
        <v>1569</v>
      </c>
      <c r="E1504" s="32" t="s">
        <v>8698</v>
      </c>
      <c r="F1504" s="33" t="s">
        <v>9404</v>
      </c>
      <c r="G1504" s="34">
        <v>1.4719</v>
      </c>
      <c r="H1504" s="471">
        <f>SUMIF(Insumos!B:B,D1504,Insumos!G:G)</f>
        <v>4.5999999999999996</v>
      </c>
      <c r="I1504" s="30">
        <f t="shared" si="50"/>
        <v>6.77</v>
      </c>
      <c r="J1504" s="29"/>
    </row>
    <row r="1505" spans="4:10">
      <c r="D1505" s="31">
        <v>4729</v>
      </c>
      <c r="E1505" s="32" t="s">
        <v>9191</v>
      </c>
      <c r="F1505" s="33" t="s">
        <v>7535</v>
      </c>
      <c r="G1505" s="34">
        <v>1.1999999999999999E-3</v>
      </c>
      <c r="H1505" s="471">
        <f>SUMIF(Insumos!B:B,D1505,Insumos!G:G)</f>
        <v>12.37</v>
      </c>
      <c r="I1505" s="30">
        <f t="shared" si="50"/>
        <v>0.01</v>
      </c>
      <c r="J1505" s="29"/>
    </row>
    <row r="1506" spans="4:10">
      <c r="D1506" s="31">
        <v>11264</v>
      </c>
      <c r="E1506" s="32" t="s">
        <v>6967</v>
      </c>
      <c r="F1506" s="33" t="s">
        <v>7535</v>
      </c>
      <c r="G1506" s="34">
        <v>2.2000000000000001E-3</v>
      </c>
      <c r="H1506" s="471">
        <f>SUMIF(Insumos!B:B,D1506,Insumos!G:G)</f>
        <v>8.57</v>
      </c>
      <c r="I1506" s="30">
        <f t="shared" si="50"/>
        <v>0.02</v>
      </c>
      <c r="J1506" s="29"/>
    </row>
    <row r="1507" spans="4:10">
      <c r="D1507" s="31">
        <v>11244</v>
      </c>
      <c r="E1507" s="32" t="s">
        <v>8907</v>
      </c>
      <c r="F1507" s="33" t="s">
        <v>7535</v>
      </c>
      <c r="G1507" s="34">
        <v>2.0000000000000001E-4</v>
      </c>
      <c r="H1507" s="471">
        <f>SUMIF(Insumos!B:B,D1507,Insumos!G:G)</f>
        <v>22.05</v>
      </c>
      <c r="I1507" s="30">
        <f t="shared" si="50"/>
        <v>0</v>
      </c>
      <c r="J1507" s="29"/>
    </row>
    <row r="1508" spans="4:10">
      <c r="D1508" s="31">
        <v>11265</v>
      </c>
      <c r="E1508" s="32" t="s">
        <v>7952</v>
      </c>
      <c r="F1508" s="33" t="s">
        <v>7535</v>
      </c>
      <c r="G1508" s="34">
        <v>4.3E-3</v>
      </c>
      <c r="H1508" s="471">
        <f>SUMIF(Insumos!B:B,D1508,Insumos!G:G)</f>
        <v>11.67</v>
      </c>
      <c r="I1508" s="30">
        <f t="shared" si="50"/>
        <v>0.05</v>
      </c>
      <c r="J1508" s="29"/>
    </row>
    <row r="1509" spans="4:10">
      <c r="D1509" s="31">
        <v>11243</v>
      </c>
      <c r="E1509" s="32" t="s">
        <v>8906</v>
      </c>
      <c r="F1509" s="33" t="s">
        <v>7535</v>
      </c>
      <c r="G1509" s="34">
        <v>1.1000000000000001E-3</v>
      </c>
      <c r="H1509" s="471">
        <f>SUMIF(Insumos!B:B,D1509,Insumos!G:G)</f>
        <v>12.76</v>
      </c>
      <c r="I1509" s="30">
        <f t="shared" si="50"/>
        <v>0.01</v>
      </c>
      <c r="J1509" s="29"/>
    </row>
    <row r="1510" spans="4:10">
      <c r="D1510" s="31">
        <v>10789</v>
      </c>
      <c r="E1510" s="32" t="s">
        <v>8898</v>
      </c>
      <c r="F1510" s="33" t="s">
        <v>7535</v>
      </c>
      <c r="G1510" s="34">
        <v>2.2000000000000001E-3</v>
      </c>
      <c r="H1510" s="471">
        <f>SUMIF(Insumos!B:B,D1510,Insumos!G:G)</f>
        <v>7.05</v>
      </c>
      <c r="I1510" s="30">
        <f t="shared" si="50"/>
        <v>0.02</v>
      </c>
      <c r="J1510" s="29"/>
    </row>
    <row r="1511" spans="4:10">
      <c r="D1511" s="31">
        <v>1651</v>
      </c>
      <c r="E1511" s="32" t="s">
        <v>8700</v>
      </c>
      <c r="F1511" s="33" t="s">
        <v>8701</v>
      </c>
      <c r="G1511" s="34">
        <v>2.0299999999999999E-2</v>
      </c>
      <c r="H1511" s="471">
        <f>SUMIF(Insumos!B:B,D1511,Insumos!G:G)</f>
        <v>4.3099999999999996</v>
      </c>
      <c r="I1511" s="30">
        <f t="shared" si="50"/>
        <v>0.09</v>
      </c>
      <c r="J1511" s="29"/>
    </row>
    <row r="1512" spans="4:10">
      <c r="D1512" s="31">
        <v>10788</v>
      </c>
      <c r="E1512" s="32" t="s">
        <v>8897</v>
      </c>
      <c r="F1512" s="33" t="s">
        <v>7535</v>
      </c>
      <c r="G1512" s="34">
        <v>2.5999999999999999E-3</v>
      </c>
      <c r="H1512" s="471">
        <f>SUMIF(Insumos!B:B,D1512,Insumos!G:G)</f>
        <v>13.54</v>
      </c>
      <c r="I1512" s="30">
        <f t="shared" si="50"/>
        <v>0.04</v>
      </c>
      <c r="J1512" s="29"/>
    </row>
    <row r="1513" spans="4:10">
      <c r="D1513" s="31">
        <v>4721</v>
      </c>
      <c r="E1513" s="32" t="s">
        <v>7353</v>
      </c>
      <c r="F1513" s="33" t="s">
        <v>7538</v>
      </c>
      <c r="G1513" s="34">
        <v>2.0899999999999998E-2</v>
      </c>
      <c r="H1513" s="471">
        <f>SUMIF(Insumos!B:B,D1513,Insumos!G:G)</f>
        <v>53.64</v>
      </c>
      <c r="I1513" s="30">
        <f t="shared" si="50"/>
        <v>1.1200000000000001</v>
      </c>
      <c r="J1513" s="29"/>
    </row>
    <row r="1514" spans="4:10">
      <c r="D1514" s="31">
        <v>4718</v>
      </c>
      <c r="E1514" s="32" t="s">
        <v>7352</v>
      </c>
      <c r="F1514" s="33" t="s">
        <v>7538</v>
      </c>
      <c r="G1514" s="34">
        <v>6.2700000000000006E-2</v>
      </c>
      <c r="H1514" s="471">
        <f>SUMIF(Insumos!B:B,D1514,Insumos!G:G)</f>
        <v>43.36</v>
      </c>
      <c r="I1514" s="30">
        <f t="shared" si="50"/>
        <v>2.72</v>
      </c>
      <c r="J1514" s="29"/>
    </row>
    <row r="1515" spans="4:10">
      <c r="D1515" s="31">
        <v>5068</v>
      </c>
      <c r="E1515" s="32" t="s">
        <v>9198</v>
      </c>
      <c r="F1515" s="33" t="s">
        <v>7537</v>
      </c>
      <c r="G1515" s="34">
        <v>0.03</v>
      </c>
      <c r="H1515" s="471">
        <f>SUMIF(Insumos!B:B,D1515,Insumos!G:G)</f>
        <v>7.96</v>
      </c>
      <c r="I1515" s="30">
        <f t="shared" si="50"/>
        <v>0.24</v>
      </c>
      <c r="J1515" s="29"/>
    </row>
    <row r="1516" spans="4:10">
      <c r="D1516" s="31">
        <v>5069</v>
      </c>
      <c r="E1516" s="32" t="s">
        <v>9199</v>
      </c>
      <c r="F1516" s="33" t="s">
        <v>7537</v>
      </c>
      <c r="G1516" s="34">
        <v>0.12</v>
      </c>
      <c r="H1516" s="471">
        <f>SUMIF(Insumos!B:B,D1516,Insumos!G:G)</f>
        <v>8.1199999999999992</v>
      </c>
      <c r="I1516" s="30">
        <f t="shared" si="50"/>
        <v>0.97</v>
      </c>
      <c r="J1516" s="29"/>
    </row>
    <row r="1517" spans="4:10">
      <c r="D1517" s="31">
        <v>10596</v>
      </c>
      <c r="E1517" s="32" t="s">
        <v>8894</v>
      </c>
      <c r="F1517" s="33" t="s">
        <v>7535</v>
      </c>
      <c r="G1517" s="34">
        <v>0.1168</v>
      </c>
      <c r="H1517" s="471">
        <f>SUMIF(Insumos!B:B,D1517,Insumos!G:G)</f>
        <v>2.5099999999999998</v>
      </c>
      <c r="I1517" s="30">
        <f t="shared" si="50"/>
        <v>0.28999999999999998</v>
      </c>
      <c r="J1517" s="29"/>
    </row>
    <row r="1518" spans="4:10">
      <c r="D1518" s="31">
        <v>10599</v>
      </c>
      <c r="E1518" s="32" t="s">
        <v>8895</v>
      </c>
      <c r="F1518" s="33" t="s">
        <v>7535</v>
      </c>
      <c r="G1518" s="34">
        <v>4.6600000000000003E-2</v>
      </c>
      <c r="H1518" s="471">
        <f>SUMIF(Insumos!B:B,D1518,Insumos!G:G)</f>
        <v>13.86</v>
      </c>
      <c r="I1518" s="30">
        <f t="shared" si="50"/>
        <v>0.65</v>
      </c>
      <c r="J1518" s="29"/>
    </row>
    <row r="1519" spans="4:10">
      <c r="D1519" s="31">
        <v>10790</v>
      </c>
      <c r="E1519" s="32" t="s">
        <v>8899</v>
      </c>
      <c r="F1519" s="33" t="s">
        <v>7535</v>
      </c>
      <c r="G1519" s="34">
        <v>1.1000000000000001E-3</v>
      </c>
      <c r="H1519" s="471">
        <f>SUMIF(Insumos!B:B,D1519,Insumos!G:G)</f>
        <v>13.35</v>
      </c>
      <c r="I1519" s="30">
        <f t="shared" si="50"/>
        <v>0.01</v>
      </c>
      <c r="J1519" s="29"/>
    </row>
    <row r="1520" spans="4:10">
      <c r="D1520" s="31">
        <v>10282</v>
      </c>
      <c r="E1520" s="32" t="s">
        <v>7884</v>
      </c>
      <c r="F1520" s="33" t="s">
        <v>7535</v>
      </c>
      <c r="G1520" s="34">
        <v>2.2000000000000001E-3</v>
      </c>
      <c r="H1520" s="471">
        <f>SUMIF(Insumos!B:B,D1520,Insumos!G:G)</f>
        <v>13.08</v>
      </c>
      <c r="I1520" s="30">
        <f t="shared" si="50"/>
        <v>0.03</v>
      </c>
      <c r="J1520" s="29"/>
    </row>
    <row r="1521" spans="2:12">
      <c r="D1521" s="31">
        <v>11247</v>
      </c>
      <c r="E1521" s="32" t="s">
        <v>8911</v>
      </c>
      <c r="F1521" s="33" t="s">
        <v>7535</v>
      </c>
      <c r="G1521" s="34">
        <v>1.1000000000000001E-3</v>
      </c>
      <c r="H1521" s="471">
        <f>SUMIF(Insumos!B:B,D1521,Insumos!G:G)</f>
        <v>213.74</v>
      </c>
      <c r="I1521" s="30">
        <f t="shared" si="50"/>
        <v>0.24</v>
      </c>
      <c r="J1521" s="29"/>
    </row>
    <row r="1522" spans="2:12">
      <c r="D1522" s="31">
        <v>10577</v>
      </c>
      <c r="E1522" s="32" t="s">
        <v>7889</v>
      </c>
      <c r="F1522" s="33" t="s">
        <v>7535</v>
      </c>
      <c r="G1522" s="34">
        <v>1E-4</v>
      </c>
      <c r="H1522" s="471">
        <f>SUMIF(Insumos!B:B,D1522,Insumos!G:G)</f>
        <v>23.33</v>
      </c>
      <c r="I1522" s="30">
        <f t="shared" si="50"/>
        <v>0</v>
      </c>
      <c r="J1522" s="29"/>
    </row>
    <row r="1523" spans="2:12">
      <c r="D1523" s="31">
        <v>25950</v>
      </c>
      <c r="E1523" s="32" t="s">
        <v>7650</v>
      </c>
      <c r="F1523" s="33" t="s">
        <v>7538</v>
      </c>
      <c r="G1523" s="34">
        <v>0.12</v>
      </c>
      <c r="H1523" s="471">
        <f>SUMIF(Insumos!B:B,D1523,Insumos!G:G)</f>
        <v>21.42</v>
      </c>
      <c r="I1523" s="30">
        <f t="shared" si="50"/>
        <v>2.57</v>
      </c>
      <c r="J1523" s="29"/>
    </row>
    <row r="1524" spans="2:12" ht="25.5">
      <c r="D1524" s="31">
        <v>4509</v>
      </c>
      <c r="E1524" s="32" t="s">
        <v>7356</v>
      </c>
      <c r="F1524" s="33" t="s">
        <v>9404</v>
      </c>
      <c r="G1524" s="34">
        <v>1.3069999999999999</v>
      </c>
      <c r="H1524" s="471">
        <f>SUMIF(Insumos!B:B,D1524,Insumos!G:G)</f>
        <v>5.25</v>
      </c>
      <c r="I1524" s="30">
        <f t="shared" si="50"/>
        <v>6.86</v>
      </c>
      <c r="J1524" s="29"/>
    </row>
    <row r="1525" spans="2:12" ht="25.5">
      <c r="D1525" s="31">
        <v>6193</v>
      </c>
      <c r="E1525" s="32" t="s">
        <v>9428</v>
      </c>
      <c r="F1525" s="33" t="s">
        <v>9404</v>
      </c>
      <c r="G1525" s="34">
        <v>0.1464</v>
      </c>
      <c r="H1525" s="471">
        <f>SUMIF(Insumos!B:B,D1525,Insumos!G:G)</f>
        <v>4.49</v>
      </c>
      <c r="I1525" s="30">
        <f t="shared" si="50"/>
        <v>0.66</v>
      </c>
      <c r="J1525" s="29"/>
    </row>
    <row r="1526" spans="2:12">
      <c r="D1526" s="31">
        <v>4728</v>
      </c>
      <c r="E1526" s="32" t="s">
        <v>9190</v>
      </c>
      <c r="F1526" s="33" t="s">
        <v>7535</v>
      </c>
      <c r="G1526" s="34">
        <v>3.8999999999999998E-3</v>
      </c>
      <c r="H1526" s="471">
        <f>SUMIF(Insumos!B:B,D1526,Insumos!G:G)</f>
        <v>7.4</v>
      </c>
      <c r="I1526" s="30">
        <f t="shared" si="50"/>
        <v>0.03</v>
      </c>
      <c r="J1526" s="29"/>
    </row>
    <row r="1527" spans="2:12">
      <c r="D1527" s="31">
        <v>5662</v>
      </c>
      <c r="E1527" s="32" t="s">
        <v>9498</v>
      </c>
      <c r="F1527" s="33" t="s">
        <v>7535</v>
      </c>
      <c r="G1527" s="34">
        <v>1</v>
      </c>
      <c r="H1527" s="471">
        <f>SUMIF(Insumos!B:B,D1527,Insumos!G:G)</f>
        <v>46.02</v>
      </c>
      <c r="I1527" s="30">
        <f t="shared" si="50"/>
        <v>46.02</v>
      </c>
      <c r="J1527" s="29"/>
    </row>
    <row r="1528" spans="2:12">
      <c r="D1528" s="31">
        <v>2212</v>
      </c>
      <c r="E1528" s="32" t="s">
        <v>8711</v>
      </c>
      <c r="F1528" s="33" t="s">
        <v>7535</v>
      </c>
      <c r="G1528" s="34">
        <v>440.91669999999999</v>
      </c>
      <c r="H1528" s="471">
        <f>SUMIF(Insumos!B:B,D1528,Insumos!G:G)</f>
        <v>0.19</v>
      </c>
      <c r="I1528" s="30">
        <f t="shared" si="50"/>
        <v>83.77</v>
      </c>
      <c r="J1528" s="29"/>
    </row>
    <row r="1529" spans="2:12">
      <c r="D1529" s="31">
        <v>10586</v>
      </c>
      <c r="E1529" s="32" t="s">
        <v>8891</v>
      </c>
      <c r="F1529" s="33" t="s">
        <v>7535</v>
      </c>
      <c r="G1529" s="34">
        <v>2.0000000000000001E-4</v>
      </c>
      <c r="H1529" s="471">
        <f>SUMIF(Insumos!B:B,D1529,Insumos!G:G)</f>
        <v>20.58</v>
      </c>
      <c r="I1529" s="30">
        <f t="shared" si="50"/>
        <v>0</v>
      </c>
      <c r="J1529" s="29"/>
    </row>
    <row r="1530" spans="2:12">
      <c r="D1530" s="31">
        <v>2378</v>
      </c>
      <c r="E1530" s="32" t="s">
        <v>7325</v>
      </c>
      <c r="F1530" s="33" t="s">
        <v>7535</v>
      </c>
      <c r="G1530" s="34">
        <v>2.0686</v>
      </c>
      <c r="H1530" s="471">
        <f>SUMIF(Insumos!B:B,D1530,Insumos!G:G)</f>
        <v>2.74</v>
      </c>
      <c r="I1530" s="30">
        <f t="shared" si="50"/>
        <v>5.67</v>
      </c>
      <c r="J1530" s="29"/>
    </row>
    <row r="1531" spans="2:12">
      <c r="D1531" s="699"/>
      <c r="E1531" s="699"/>
      <c r="F1531" s="699"/>
      <c r="G1531" s="699"/>
      <c r="H1531" s="234" t="s">
        <v>9454</v>
      </c>
      <c r="I1531" s="30">
        <f>SUM(I1476:I1530)</f>
        <v>360.67</v>
      </c>
      <c r="J1531" s="29"/>
    </row>
    <row r="1532" spans="2:12">
      <c r="D1532" s="228"/>
      <c r="E1532" s="229"/>
      <c r="F1532" s="229"/>
      <c r="G1532" s="230"/>
      <c r="H1532" s="235"/>
      <c r="I1532" s="30"/>
      <c r="J1532" s="29"/>
    </row>
    <row r="1533" spans="2:12">
      <c r="D1533" s="228"/>
      <c r="E1533" s="229"/>
      <c r="F1533" s="229"/>
      <c r="G1533" s="230"/>
      <c r="H1533" s="235" t="s">
        <v>8317</v>
      </c>
      <c r="I1533" s="30">
        <f>TRUNC(I1475+I1531+I1532,2)</f>
        <v>581.69000000000005</v>
      </c>
      <c r="J1533" s="29"/>
    </row>
    <row r="1534" spans="2:12" hidden="1" outlineLevel="1">
      <c r="B1534" s="25"/>
      <c r="C1534" s="25"/>
      <c r="D1534" s="35"/>
      <c r="E1534" s="35"/>
      <c r="F1534" s="35"/>
      <c r="G1534" s="36"/>
      <c r="H1534" s="236"/>
      <c r="I1534" s="39"/>
      <c r="J1534" s="38"/>
      <c r="K1534" s="25"/>
      <c r="L1534" s="39"/>
    </row>
    <row r="1535" spans="2:12" hidden="1" outlineLevel="1"/>
    <row r="1536" spans="2:12" collapsed="1">
      <c r="D1536" s="702"/>
      <c r="E1536" s="702"/>
      <c r="F1536" s="702"/>
      <c r="G1536" s="702"/>
      <c r="H1536" s="702"/>
      <c r="I1536" s="702"/>
    </row>
    <row r="1537" spans="2:12">
      <c r="B1537" s="419" t="s">
        <v>2316</v>
      </c>
      <c r="C1537" s="419" t="s">
        <v>8244</v>
      </c>
      <c r="D1537" s="419">
        <v>5958</v>
      </c>
      <c r="E1537" s="690" t="str">
        <f>VLOOKUP(D1537,ORSE!$C:$F,2)</f>
        <v>CAIXA PARA REGISTRO, TIPO II, PARA DIÂMETROS DE 150 A 200MM</v>
      </c>
      <c r="F1537" s="691"/>
      <c r="G1537" s="691"/>
      <c r="H1537" s="692"/>
      <c r="I1537" s="696" t="str">
        <f>VLOOKUP(D1537,ORSE!$C:$F,3)</f>
        <v>UN</v>
      </c>
      <c r="J1537" s="29"/>
      <c r="K1537" s="422">
        <f>I1606</f>
        <v>860.88</v>
      </c>
      <c r="L1537" s="422">
        <f>VLOOKUP(D1537,ORSE!$C:$F,4)</f>
        <v>1100.21</v>
      </c>
    </row>
    <row r="1538" spans="2:12">
      <c r="B1538" s="423"/>
      <c r="C1538" s="423"/>
      <c r="D1538" s="423"/>
      <c r="E1538" s="693"/>
      <c r="F1538" s="694"/>
      <c r="G1538" s="694"/>
      <c r="H1538" s="695"/>
      <c r="I1538" s="697"/>
      <c r="J1538" s="29"/>
    </row>
    <row r="1539" spans="2:12">
      <c r="D1539" s="427" t="s">
        <v>7844</v>
      </c>
      <c r="E1539" s="427" t="s">
        <v>8294</v>
      </c>
      <c r="F1539" s="427" t="s">
        <v>7845</v>
      </c>
      <c r="G1539" s="428" t="s">
        <v>7846</v>
      </c>
      <c r="H1539" s="470" t="s">
        <v>7847</v>
      </c>
      <c r="I1539" s="429" t="s">
        <v>8254</v>
      </c>
      <c r="J1539" s="29"/>
    </row>
    <row r="1540" spans="2:12">
      <c r="D1540" s="698" t="s">
        <v>981</v>
      </c>
      <c r="E1540" s="698"/>
      <c r="F1540" s="698"/>
      <c r="G1540" s="698"/>
      <c r="H1540" s="698"/>
      <c r="I1540" s="698"/>
      <c r="J1540" s="29"/>
    </row>
    <row r="1541" spans="2:12">
      <c r="D1541" s="31" t="s">
        <v>2683</v>
      </c>
      <c r="E1541" s="32" t="s">
        <v>9348</v>
      </c>
      <c r="F1541" s="33" t="s">
        <v>7328</v>
      </c>
      <c r="G1541" s="34">
        <v>1.1628000000000001</v>
      </c>
      <c r="H1541" s="471">
        <f>SUMIF(Insumos!B:B,D1541,Insumos!G:G)</f>
        <v>13.51</v>
      </c>
      <c r="I1541" s="30">
        <f t="shared" ref="I1541:I1547" si="51">(G1541*H1541)</f>
        <v>15.71</v>
      </c>
      <c r="J1541" s="29"/>
      <c r="K1541" s="413"/>
    </row>
    <row r="1542" spans="2:12">
      <c r="D1542" s="31" t="s">
        <v>7972</v>
      </c>
      <c r="E1542" s="32" t="s">
        <v>9105</v>
      </c>
      <c r="F1542" s="33" t="s">
        <v>7328</v>
      </c>
      <c r="G1542" s="34">
        <v>1.7954000000000001</v>
      </c>
      <c r="H1542" s="471">
        <f>SUMIF(Insumos!B:B,D1542,Insumos!G:G)</f>
        <v>13.51</v>
      </c>
      <c r="I1542" s="30">
        <f t="shared" si="51"/>
        <v>24.26</v>
      </c>
      <c r="J1542" s="29"/>
      <c r="K1542" s="413"/>
    </row>
    <row r="1543" spans="2:12">
      <c r="D1543" s="31" t="s">
        <v>2127</v>
      </c>
      <c r="E1543" s="32" t="s">
        <v>6995</v>
      </c>
      <c r="F1543" s="33" t="s">
        <v>7328</v>
      </c>
      <c r="G1543" s="34">
        <v>10.1084</v>
      </c>
      <c r="H1543" s="471">
        <f>SUMIF(Insumos!B:B,D1543,Insumos!G:G)</f>
        <v>13.51</v>
      </c>
      <c r="I1543" s="30">
        <f t="shared" si="51"/>
        <v>136.56</v>
      </c>
      <c r="J1543" s="29"/>
      <c r="K1543" s="413"/>
    </row>
    <row r="1544" spans="2:12">
      <c r="D1544" s="31">
        <v>6111</v>
      </c>
      <c r="E1544" s="32" t="s">
        <v>46</v>
      </c>
      <c r="F1544" s="33" t="s">
        <v>7328</v>
      </c>
      <c r="G1544" s="34">
        <v>13.470700000000001</v>
      </c>
      <c r="H1544" s="471">
        <f>SUMIF(Insumos!B:B,D1544,Insumos!G:G)</f>
        <v>11.11</v>
      </c>
      <c r="I1544" s="30">
        <f t="shared" si="51"/>
        <v>149.66</v>
      </c>
      <c r="J1544" s="29"/>
      <c r="K1544" s="413"/>
    </row>
    <row r="1545" spans="2:12">
      <c r="D1545" s="31">
        <v>10517</v>
      </c>
      <c r="E1545" s="32" t="s">
        <v>7888</v>
      </c>
      <c r="F1545" s="33" t="s">
        <v>9079</v>
      </c>
      <c r="G1545" s="34">
        <v>1.5699999999999999E-2</v>
      </c>
      <c r="H1545" s="471">
        <f>SUMIF(Insumos!B:B,D1545,Insumos!G:G)</f>
        <v>255.26</v>
      </c>
      <c r="I1545" s="30">
        <f t="shared" si="51"/>
        <v>4.01</v>
      </c>
      <c r="J1545" s="29"/>
      <c r="K1545" s="413"/>
    </row>
    <row r="1546" spans="2:12">
      <c r="D1546" s="31">
        <v>10761</v>
      </c>
      <c r="E1546" s="32" t="s">
        <v>8896</v>
      </c>
      <c r="F1546" s="33" t="s">
        <v>7535</v>
      </c>
      <c r="G1546" s="34">
        <v>4.0519999999999996</v>
      </c>
      <c r="H1546" s="471">
        <f>SUMIF(Insumos!B:B,D1546,Insumos!G:G)</f>
        <v>1.96</v>
      </c>
      <c r="I1546" s="30">
        <f t="shared" si="51"/>
        <v>7.94</v>
      </c>
      <c r="J1546" s="29"/>
      <c r="K1546" s="413"/>
    </row>
    <row r="1547" spans="2:12">
      <c r="D1547" s="31">
        <v>10362</v>
      </c>
      <c r="E1547" s="32" t="s">
        <v>7885</v>
      </c>
      <c r="F1547" s="33" t="s">
        <v>7535</v>
      </c>
      <c r="G1547" s="34">
        <v>0.17929999999999999</v>
      </c>
      <c r="H1547" s="471">
        <f>SUMIF(Insumos!B:B,D1547,Insumos!G:G)</f>
        <v>4.42</v>
      </c>
      <c r="I1547" s="30">
        <f t="shared" si="51"/>
        <v>0.79</v>
      </c>
      <c r="J1547" s="29"/>
      <c r="K1547" s="413"/>
    </row>
    <row r="1548" spans="2:12">
      <c r="D1548" s="699"/>
      <c r="E1548" s="699"/>
      <c r="F1548" s="699"/>
      <c r="G1548" s="699"/>
      <c r="H1548" s="234" t="s">
        <v>9454</v>
      </c>
      <c r="I1548" s="30">
        <f>SUM(I1540:I1547)</f>
        <v>338.93</v>
      </c>
      <c r="J1548" s="29"/>
    </row>
    <row r="1549" spans="2:12">
      <c r="D1549" s="698" t="s">
        <v>996</v>
      </c>
      <c r="E1549" s="698"/>
      <c r="F1549" s="698"/>
      <c r="G1549" s="698"/>
      <c r="H1549" s="698"/>
      <c r="I1549" s="698"/>
      <c r="J1549" s="29"/>
    </row>
    <row r="1550" spans="2:12">
      <c r="D1550" s="31">
        <v>11248</v>
      </c>
      <c r="E1550" s="32" t="s">
        <v>8912</v>
      </c>
      <c r="F1550" s="33" t="s">
        <v>7535</v>
      </c>
      <c r="G1550" s="34">
        <v>2.0000000000000001E-4</v>
      </c>
      <c r="H1550" s="471">
        <f>SUMIF(Insumos!B:B,D1550,Insumos!G:G)</f>
        <v>235.13</v>
      </c>
      <c r="I1550" s="30">
        <f>(G1550*H1550)</f>
        <v>0.05</v>
      </c>
      <c r="J1550" s="29"/>
    </row>
    <row r="1551" spans="2:12">
      <c r="D1551" s="31">
        <v>11249</v>
      </c>
      <c r="E1551" s="32" t="s">
        <v>8913</v>
      </c>
      <c r="F1551" s="33" t="s">
        <v>7535</v>
      </c>
      <c r="G1551" s="34">
        <v>2.0000000000000001E-4</v>
      </c>
      <c r="H1551" s="471">
        <f>SUMIF(Insumos!B:B,D1551,Insumos!G:G)</f>
        <v>532.35</v>
      </c>
      <c r="I1551" s="30">
        <f>(G1551*H1551)</f>
        <v>0.11</v>
      </c>
      <c r="J1551" s="29"/>
    </row>
    <row r="1552" spans="2:12">
      <c r="D1552" s="31">
        <v>81</v>
      </c>
      <c r="E1552" s="32" t="s">
        <v>9355</v>
      </c>
      <c r="F1552" s="33" t="s">
        <v>7537</v>
      </c>
      <c r="G1552" s="34">
        <v>13.8239</v>
      </c>
      <c r="H1552" s="471">
        <f>SUMIF(Insumos!B:B,D1552,Insumos!G:G)</f>
        <v>3.34</v>
      </c>
      <c r="I1552" s="30">
        <f>(G1552*H1552)</f>
        <v>46.17</v>
      </c>
      <c r="J1552" s="29"/>
    </row>
    <row r="1553" spans="4:10">
      <c r="D1553" s="31">
        <v>158</v>
      </c>
      <c r="E1553" s="32" t="s">
        <v>9398</v>
      </c>
      <c r="F1553" s="33" t="s">
        <v>7535</v>
      </c>
      <c r="G1553" s="34">
        <v>4.0519999999999996</v>
      </c>
      <c r="H1553" s="471">
        <f>SUMIF(Insumos!B:B,D1553,Insumos!G:G)</f>
        <v>7.83</v>
      </c>
      <c r="I1553" s="30">
        <f t="shared" ref="I1553:I1560" si="52">(G1553*H1553)</f>
        <v>31.73</v>
      </c>
      <c r="J1553" s="29"/>
    </row>
    <row r="1554" spans="4:10">
      <c r="D1554" s="31">
        <v>333</v>
      </c>
      <c r="E1554" s="32" t="s">
        <v>9407</v>
      </c>
      <c r="F1554" s="33" t="s">
        <v>7537</v>
      </c>
      <c r="G1554" s="34">
        <v>0.25919999999999999</v>
      </c>
      <c r="H1554" s="471">
        <f>SUMIF(Insumos!B:B,D1554,Insumos!G:G)</f>
        <v>9.7899999999999991</v>
      </c>
      <c r="I1554" s="30">
        <f t="shared" si="52"/>
        <v>2.54</v>
      </c>
      <c r="J1554" s="29"/>
    </row>
    <row r="1555" spans="4:10">
      <c r="D1555" s="31">
        <v>337</v>
      </c>
      <c r="E1555" s="32" t="s">
        <v>9408</v>
      </c>
      <c r="F1555" s="33" t="s">
        <v>7537</v>
      </c>
      <c r="G1555" s="34">
        <v>0.27650000000000002</v>
      </c>
      <c r="H1555" s="471">
        <f>SUMIF(Insumos!B:B,D1555,Insumos!G:G)</f>
        <v>7.37</v>
      </c>
      <c r="I1555" s="30">
        <f t="shared" si="52"/>
        <v>2.04</v>
      </c>
      <c r="J1555" s="29"/>
    </row>
    <row r="1556" spans="4:10">
      <c r="D1556" s="31">
        <v>10585</v>
      </c>
      <c r="E1556" s="32" t="s">
        <v>8890</v>
      </c>
      <c r="F1556" s="33" t="s">
        <v>7535</v>
      </c>
      <c r="G1556" s="34">
        <v>2.0000000000000001E-4</v>
      </c>
      <c r="H1556" s="471">
        <f>SUMIF(Insumos!B:B,D1556,Insumos!G:G)</f>
        <v>15.27</v>
      </c>
      <c r="I1556" s="30">
        <f t="shared" si="52"/>
        <v>0</v>
      </c>
      <c r="J1556" s="29"/>
    </row>
    <row r="1557" spans="4:10" ht="25.5">
      <c r="D1557" s="31">
        <v>367</v>
      </c>
      <c r="E1557" s="32" t="s">
        <v>9409</v>
      </c>
      <c r="F1557" s="33" t="s">
        <v>7538</v>
      </c>
      <c r="G1557" s="34">
        <v>0.75209999999999999</v>
      </c>
      <c r="H1557" s="471">
        <f>SUMIF(Insumos!B:B,D1557,Insumos!G:G)</f>
        <v>48.94</v>
      </c>
      <c r="I1557" s="30">
        <f t="shared" si="52"/>
        <v>36.81</v>
      </c>
      <c r="J1557" s="29"/>
    </row>
    <row r="1558" spans="4:10" ht="25.5">
      <c r="D1558" s="31">
        <v>370</v>
      </c>
      <c r="E1558" s="32" t="s">
        <v>9410</v>
      </c>
      <c r="F1558" s="33" t="s">
        <v>7538</v>
      </c>
      <c r="G1558" s="34">
        <v>0.12470000000000001</v>
      </c>
      <c r="H1558" s="471">
        <f>SUMIF(Insumos!B:B,D1558,Insumos!G:G)</f>
        <v>39.15</v>
      </c>
      <c r="I1558" s="30">
        <f t="shared" si="52"/>
        <v>4.88</v>
      </c>
      <c r="J1558" s="29"/>
    </row>
    <row r="1559" spans="4:10">
      <c r="D1559" s="31">
        <v>12893</v>
      </c>
      <c r="E1559" s="32" t="s">
        <v>7646</v>
      </c>
      <c r="F1559" s="33" t="s">
        <v>7645</v>
      </c>
      <c r="G1559" s="34">
        <v>3.15E-2</v>
      </c>
      <c r="H1559" s="471">
        <f>SUMIF(Insumos!B:B,D1559,Insumos!G:G)</f>
        <v>30.36</v>
      </c>
      <c r="I1559" s="30">
        <f t="shared" si="52"/>
        <v>0.96</v>
      </c>
      <c r="J1559" s="29"/>
    </row>
    <row r="1560" spans="4:10">
      <c r="D1560" s="31">
        <v>1106</v>
      </c>
      <c r="E1560" s="32" t="s">
        <v>8612</v>
      </c>
      <c r="F1560" s="33" t="s">
        <v>7537</v>
      </c>
      <c r="G1560" s="34">
        <v>92.243200000000002</v>
      </c>
      <c r="H1560" s="471">
        <f>SUMIF(Insumos!B:B,D1560,Insumos!G:G)</f>
        <v>0.63</v>
      </c>
      <c r="I1560" s="30">
        <f t="shared" si="52"/>
        <v>58.11</v>
      </c>
      <c r="J1560" s="29"/>
    </row>
    <row r="1561" spans="4:10" ht="25.5">
      <c r="D1561" s="31">
        <v>12894</v>
      </c>
      <c r="E1561" s="32" t="s">
        <v>7647</v>
      </c>
      <c r="F1561" s="33" t="s">
        <v>7535</v>
      </c>
      <c r="G1561" s="34">
        <v>8.0000000000000002E-3</v>
      </c>
      <c r="H1561" s="471">
        <f>SUMIF(Insumos!B:B,D1561,Insumos!G:G)</f>
        <v>8.2200000000000006</v>
      </c>
      <c r="I1561" s="30">
        <f t="shared" ref="I1561:I1603" si="53">(G1561*H1561)</f>
        <v>7.0000000000000007E-2</v>
      </c>
      <c r="J1561" s="29"/>
    </row>
    <row r="1562" spans="4:10" ht="25.5">
      <c r="D1562" s="31">
        <v>12895</v>
      </c>
      <c r="E1562" s="32" t="s">
        <v>7648</v>
      </c>
      <c r="F1562" s="33" t="s">
        <v>7535</v>
      </c>
      <c r="G1562" s="34">
        <v>2.3900000000000001E-2</v>
      </c>
      <c r="H1562" s="471">
        <f>SUMIF(Insumos!B:B,D1562,Insumos!G:G)</f>
        <v>6.33</v>
      </c>
      <c r="I1562" s="30">
        <f t="shared" si="53"/>
        <v>0.15</v>
      </c>
      <c r="J1562" s="29"/>
    </row>
    <row r="1563" spans="4:10">
      <c r="D1563" s="31">
        <v>2711</v>
      </c>
      <c r="E1563" s="32" t="s">
        <v>9726</v>
      </c>
      <c r="F1563" s="33" t="s">
        <v>7535</v>
      </c>
      <c r="G1563" s="34">
        <v>4.1000000000000003E-3</v>
      </c>
      <c r="H1563" s="471">
        <f>SUMIF(Insumos!B:B,D1563,Insumos!G:G)</f>
        <v>86.13</v>
      </c>
      <c r="I1563" s="30">
        <f t="shared" si="53"/>
        <v>0.35</v>
      </c>
      <c r="J1563" s="29"/>
    </row>
    <row r="1564" spans="4:10">
      <c r="D1564" s="31">
        <v>10492</v>
      </c>
      <c r="E1564" s="32" t="s">
        <v>7887</v>
      </c>
      <c r="F1564" s="33" t="s">
        <v>7535</v>
      </c>
      <c r="G1564" s="34">
        <v>0.17929999999999999</v>
      </c>
      <c r="H1564" s="471">
        <f>SUMIF(Insumos!B:B,D1564,Insumos!G:G)</f>
        <v>86.13</v>
      </c>
      <c r="I1564" s="30">
        <f t="shared" si="53"/>
        <v>15.44</v>
      </c>
      <c r="J1564" s="29"/>
    </row>
    <row r="1565" spans="4:10">
      <c r="D1565" s="31">
        <v>10579</v>
      </c>
      <c r="E1565" s="32" t="s">
        <v>7891</v>
      </c>
      <c r="F1565" s="33" t="s">
        <v>7535</v>
      </c>
      <c r="G1565" s="34">
        <v>2.9999999999999997E-4</v>
      </c>
      <c r="H1565" s="471">
        <f>SUMIF(Insumos!B:B,D1565,Insumos!G:G)</f>
        <v>12.1</v>
      </c>
      <c r="I1565" s="30">
        <f t="shared" si="53"/>
        <v>0</v>
      </c>
      <c r="J1565" s="29"/>
    </row>
    <row r="1566" spans="4:10">
      <c r="D1566" s="31">
        <v>1379</v>
      </c>
      <c r="E1566" s="32" t="s">
        <v>8697</v>
      </c>
      <c r="F1566" s="33" t="s">
        <v>7537</v>
      </c>
      <c r="G1566" s="34">
        <v>181.19229999999999</v>
      </c>
      <c r="H1566" s="471">
        <f>SUMIF(Insumos!B:B,D1566,Insumos!G:G)</f>
        <v>0.34</v>
      </c>
      <c r="I1566" s="30">
        <f t="shared" si="53"/>
        <v>61.61</v>
      </c>
      <c r="J1566" s="29"/>
    </row>
    <row r="1567" spans="4:10">
      <c r="D1567" s="31">
        <v>4719</v>
      </c>
      <c r="E1567" s="32" t="s">
        <v>7354</v>
      </c>
      <c r="F1567" s="33" t="s">
        <v>7535</v>
      </c>
      <c r="G1567" s="34">
        <v>6.7000000000000002E-3</v>
      </c>
      <c r="H1567" s="471">
        <f>SUMIF(Insumos!B:B,D1567,Insumos!G:G)</f>
        <v>8.9700000000000006</v>
      </c>
      <c r="I1567" s="30">
        <f t="shared" si="53"/>
        <v>0.06</v>
      </c>
      <c r="J1567" s="29"/>
    </row>
    <row r="1568" spans="4:10">
      <c r="D1568" s="31">
        <v>630</v>
      </c>
      <c r="E1568" s="32" t="s">
        <v>9416</v>
      </c>
      <c r="F1568" s="33" t="s">
        <v>9357</v>
      </c>
      <c r="G1568" s="34">
        <v>0.40439999999999998</v>
      </c>
      <c r="H1568" s="471">
        <f>SUMIF(Insumos!B:B,D1568,Insumos!G:G)</f>
        <v>19.61</v>
      </c>
      <c r="I1568" s="30">
        <f t="shared" si="53"/>
        <v>7.93</v>
      </c>
      <c r="J1568" s="29"/>
    </row>
    <row r="1569" spans="4:10" ht="25.5">
      <c r="D1569" s="31">
        <v>34492</v>
      </c>
      <c r="E1569" s="32" t="s">
        <v>7652</v>
      </c>
      <c r="F1569" s="33" t="s">
        <v>7538</v>
      </c>
      <c r="G1569" s="34">
        <v>0.17280000000000001</v>
      </c>
      <c r="H1569" s="471">
        <f>SUMIF(Insumos!B:B,D1569,Insumos!G:G)</f>
        <v>175</v>
      </c>
      <c r="I1569" s="30">
        <f t="shared" si="53"/>
        <v>30.24</v>
      </c>
      <c r="J1569" s="29"/>
    </row>
    <row r="1570" spans="4:10">
      <c r="D1570" s="31">
        <v>4174</v>
      </c>
      <c r="E1570" s="32" t="s">
        <v>8771</v>
      </c>
      <c r="F1570" s="33" t="s">
        <v>7535</v>
      </c>
      <c r="G1570" s="34">
        <v>8.3000000000000001E-3</v>
      </c>
      <c r="H1570" s="471">
        <f>SUMIF(Insumos!B:B,D1570,Insumos!G:G)</f>
        <v>6.4</v>
      </c>
      <c r="I1570" s="30">
        <f t="shared" si="53"/>
        <v>0.05</v>
      </c>
      <c r="J1570" s="29"/>
    </row>
    <row r="1571" spans="4:10">
      <c r="D1571" s="31">
        <v>11245</v>
      </c>
      <c r="E1571" s="32" t="s">
        <v>8908</v>
      </c>
      <c r="F1571" s="33" t="s">
        <v>7535</v>
      </c>
      <c r="G1571" s="34">
        <v>1.1599999999999999E-2</v>
      </c>
      <c r="H1571" s="471">
        <f>SUMIF(Insumos!B:B,D1571,Insumos!G:G)</f>
        <v>9.1999999999999993</v>
      </c>
      <c r="I1571" s="30">
        <f t="shared" si="53"/>
        <v>0.11</v>
      </c>
      <c r="J1571" s="29"/>
    </row>
    <row r="1572" spans="4:10" ht="25.5">
      <c r="D1572" s="31">
        <v>2692</v>
      </c>
      <c r="E1572" s="32" t="s">
        <v>9725</v>
      </c>
      <c r="F1572" s="33" t="s">
        <v>8695</v>
      </c>
      <c r="G1572" s="34">
        <v>3.4599999999999999E-2</v>
      </c>
      <c r="H1572" s="471">
        <f>SUMIF(Insumos!B:B,D1572,Insumos!G:G)</f>
        <v>4.76</v>
      </c>
      <c r="I1572" s="30">
        <f t="shared" si="53"/>
        <v>0.16</v>
      </c>
      <c r="J1572" s="29"/>
    </row>
    <row r="1573" spans="4:10">
      <c r="D1573" s="31">
        <v>11246</v>
      </c>
      <c r="E1573" s="32" t="s">
        <v>8909</v>
      </c>
      <c r="F1573" s="33" t="s">
        <v>8910</v>
      </c>
      <c r="G1573" s="34">
        <v>1.1599999999999999E-2</v>
      </c>
      <c r="H1573" s="471">
        <f>SUMIF(Insumos!B:B,D1573,Insumos!G:G)</f>
        <v>13.31</v>
      </c>
      <c r="I1573" s="30">
        <f t="shared" si="53"/>
        <v>0.15</v>
      </c>
      <c r="J1573" s="29"/>
    </row>
    <row r="1574" spans="4:10">
      <c r="D1574" s="31">
        <v>941</v>
      </c>
      <c r="E1574" s="32" t="s">
        <v>8607</v>
      </c>
      <c r="F1574" s="33" t="s">
        <v>7535</v>
      </c>
      <c r="G1574" s="34">
        <v>5.9799999999999999E-2</v>
      </c>
      <c r="H1574" s="471">
        <f>SUMIF(Insumos!B:B,D1574,Insumos!G:G)</f>
        <v>53.6</v>
      </c>
      <c r="I1574" s="30">
        <f t="shared" si="53"/>
        <v>3.21</v>
      </c>
      <c r="J1574" s="29"/>
    </row>
    <row r="1575" spans="4:10">
      <c r="D1575" s="31">
        <v>10578</v>
      </c>
      <c r="E1575" s="32" t="s">
        <v>7890</v>
      </c>
      <c r="F1575" s="33" t="s">
        <v>7535</v>
      </c>
      <c r="G1575" s="34">
        <v>2.9999999999999997E-4</v>
      </c>
      <c r="H1575" s="471">
        <f>SUMIF(Insumos!B:B,D1575,Insumos!G:G)</f>
        <v>11.86</v>
      </c>
      <c r="I1575" s="30">
        <f t="shared" si="53"/>
        <v>0</v>
      </c>
      <c r="J1575" s="29"/>
    </row>
    <row r="1576" spans="4:10">
      <c r="D1576" s="31">
        <v>12892</v>
      </c>
      <c r="E1576" s="32" t="s">
        <v>7644</v>
      </c>
      <c r="F1576" s="33" t="s">
        <v>7645</v>
      </c>
      <c r="G1576" s="34">
        <v>9.1600000000000001E-2</v>
      </c>
      <c r="H1576" s="471">
        <f>SUMIF(Insumos!B:B,D1576,Insumos!G:G)</f>
        <v>5.69</v>
      </c>
      <c r="I1576" s="30">
        <f t="shared" si="53"/>
        <v>0.52</v>
      </c>
      <c r="J1576" s="29"/>
    </row>
    <row r="1577" spans="4:10">
      <c r="D1577" s="31">
        <v>1569</v>
      </c>
      <c r="E1577" s="32" t="s">
        <v>8698</v>
      </c>
      <c r="F1577" s="33" t="s">
        <v>9404</v>
      </c>
      <c r="G1577" s="34">
        <v>2.121</v>
      </c>
      <c r="H1577" s="471">
        <f>SUMIF(Insumos!B:B,D1577,Insumos!G:G)</f>
        <v>4.5999999999999996</v>
      </c>
      <c r="I1577" s="30">
        <f t="shared" si="53"/>
        <v>9.76</v>
      </c>
      <c r="J1577" s="29"/>
    </row>
    <row r="1578" spans="4:10">
      <c r="D1578" s="31">
        <v>4729</v>
      </c>
      <c r="E1578" s="32" t="s">
        <v>9191</v>
      </c>
      <c r="F1578" s="33" t="s">
        <v>7535</v>
      </c>
      <c r="G1578" s="34">
        <v>1.9E-3</v>
      </c>
      <c r="H1578" s="471">
        <f>SUMIF(Insumos!B:B,D1578,Insumos!G:G)</f>
        <v>12.37</v>
      </c>
      <c r="I1578" s="30">
        <f t="shared" si="53"/>
        <v>0.02</v>
      </c>
      <c r="J1578" s="29"/>
    </row>
    <row r="1579" spans="4:10">
      <c r="D1579" s="31">
        <v>11264</v>
      </c>
      <c r="E1579" s="32" t="s">
        <v>6967</v>
      </c>
      <c r="F1579" s="33" t="s">
        <v>7535</v>
      </c>
      <c r="G1579" s="34">
        <v>3.3999999999999998E-3</v>
      </c>
      <c r="H1579" s="471">
        <f>SUMIF(Insumos!B:B,D1579,Insumos!G:G)</f>
        <v>8.57</v>
      </c>
      <c r="I1579" s="30">
        <f t="shared" si="53"/>
        <v>0.03</v>
      </c>
      <c r="J1579" s="29"/>
    </row>
    <row r="1580" spans="4:10">
      <c r="D1580" s="31">
        <v>11244</v>
      </c>
      <c r="E1580" s="32" t="s">
        <v>8907</v>
      </c>
      <c r="F1580" s="33" t="s">
        <v>7535</v>
      </c>
      <c r="G1580" s="34">
        <v>2.9999999999999997E-4</v>
      </c>
      <c r="H1580" s="471">
        <f>SUMIF(Insumos!B:B,D1580,Insumos!G:G)</f>
        <v>22.05</v>
      </c>
      <c r="I1580" s="30">
        <f t="shared" si="53"/>
        <v>0.01</v>
      </c>
      <c r="J1580" s="29"/>
    </row>
    <row r="1581" spans="4:10">
      <c r="D1581" s="31">
        <v>11265</v>
      </c>
      <c r="E1581" s="32" t="s">
        <v>7952</v>
      </c>
      <c r="F1581" s="33" t="s">
        <v>7535</v>
      </c>
      <c r="G1581" s="34">
        <v>6.7000000000000002E-3</v>
      </c>
      <c r="H1581" s="471">
        <f>SUMIF(Insumos!B:B,D1581,Insumos!G:G)</f>
        <v>11.67</v>
      </c>
      <c r="I1581" s="30">
        <f t="shared" si="53"/>
        <v>0.08</v>
      </c>
      <c r="J1581" s="29"/>
    </row>
    <row r="1582" spans="4:10">
      <c r="D1582" s="31">
        <v>11243</v>
      </c>
      <c r="E1582" s="32" t="s">
        <v>8906</v>
      </c>
      <c r="F1582" s="33" t="s">
        <v>7535</v>
      </c>
      <c r="G1582" s="34">
        <v>1.6000000000000001E-3</v>
      </c>
      <c r="H1582" s="471">
        <f>SUMIF(Insumos!B:B,D1582,Insumos!G:G)</f>
        <v>12.76</v>
      </c>
      <c r="I1582" s="30">
        <f t="shared" si="53"/>
        <v>0.02</v>
      </c>
      <c r="J1582" s="29"/>
    </row>
    <row r="1583" spans="4:10">
      <c r="D1583" s="31">
        <v>10789</v>
      </c>
      <c r="E1583" s="32" t="s">
        <v>8898</v>
      </c>
      <c r="F1583" s="33" t="s">
        <v>7535</v>
      </c>
      <c r="G1583" s="34">
        <v>3.3999999999999998E-3</v>
      </c>
      <c r="H1583" s="471">
        <f>SUMIF(Insumos!B:B,D1583,Insumos!G:G)</f>
        <v>7.05</v>
      </c>
      <c r="I1583" s="30">
        <f t="shared" si="53"/>
        <v>0.02</v>
      </c>
      <c r="J1583" s="29"/>
    </row>
    <row r="1584" spans="4:10">
      <c r="D1584" s="31">
        <v>1651</v>
      </c>
      <c r="E1584" s="32" t="s">
        <v>8700</v>
      </c>
      <c r="F1584" s="33" t="s">
        <v>8701</v>
      </c>
      <c r="G1584" s="34">
        <v>3.15E-2</v>
      </c>
      <c r="H1584" s="471">
        <f>SUMIF(Insumos!B:B,D1584,Insumos!G:G)</f>
        <v>4.3099999999999996</v>
      </c>
      <c r="I1584" s="30">
        <f t="shared" si="53"/>
        <v>0.14000000000000001</v>
      </c>
      <c r="J1584" s="29"/>
    </row>
    <row r="1585" spans="4:10">
      <c r="D1585" s="31">
        <v>10788</v>
      </c>
      <c r="E1585" s="32" t="s">
        <v>8897</v>
      </c>
      <c r="F1585" s="33" t="s">
        <v>7535</v>
      </c>
      <c r="G1585" s="34">
        <v>4.1000000000000003E-3</v>
      </c>
      <c r="H1585" s="471">
        <f>SUMIF(Insumos!B:B,D1585,Insumos!G:G)</f>
        <v>13.54</v>
      </c>
      <c r="I1585" s="30">
        <f t="shared" si="53"/>
        <v>0.06</v>
      </c>
      <c r="J1585" s="29"/>
    </row>
    <row r="1586" spans="4:10">
      <c r="D1586" s="31">
        <v>4721</v>
      </c>
      <c r="E1586" s="32" t="s">
        <v>7353</v>
      </c>
      <c r="F1586" s="33" t="s">
        <v>7538</v>
      </c>
      <c r="G1586" s="34">
        <v>3.0099999999999998E-2</v>
      </c>
      <c r="H1586" s="471">
        <f>SUMIF(Insumos!B:B,D1586,Insumos!G:G)</f>
        <v>53.64</v>
      </c>
      <c r="I1586" s="30">
        <f t="shared" si="53"/>
        <v>1.61</v>
      </c>
      <c r="J1586" s="29"/>
    </row>
    <row r="1587" spans="4:10">
      <c r="D1587" s="31">
        <v>4718</v>
      </c>
      <c r="E1587" s="32" t="s">
        <v>7352</v>
      </c>
      <c r="F1587" s="33" t="s">
        <v>7538</v>
      </c>
      <c r="G1587" s="34">
        <v>9.0300000000000005E-2</v>
      </c>
      <c r="H1587" s="471">
        <f>SUMIF(Insumos!B:B,D1587,Insumos!G:G)</f>
        <v>43.36</v>
      </c>
      <c r="I1587" s="30">
        <f t="shared" si="53"/>
        <v>3.92</v>
      </c>
      <c r="J1587" s="29"/>
    </row>
    <row r="1588" spans="4:10">
      <c r="D1588" s="31">
        <v>5068</v>
      </c>
      <c r="E1588" s="32" t="s">
        <v>9198</v>
      </c>
      <c r="F1588" s="33" t="s">
        <v>7537</v>
      </c>
      <c r="G1588" s="34">
        <v>4.3200000000000002E-2</v>
      </c>
      <c r="H1588" s="471">
        <f>SUMIF(Insumos!B:B,D1588,Insumos!G:G)</f>
        <v>7.96</v>
      </c>
      <c r="I1588" s="30">
        <f t="shared" si="53"/>
        <v>0.34</v>
      </c>
      <c r="J1588" s="29"/>
    </row>
    <row r="1589" spans="4:10">
      <c r="D1589" s="31">
        <v>5069</v>
      </c>
      <c r="E1589" s="32" t="s">
        <v>9199</v>
      </c>
      <c r="F1589" s="33" t="s">
        <v>7537</v>
      </c>
      <c r="G1589" s="34">
        <v>0.17280000000000001</v>
      </c>
      <c r="H1589" s="471">
        <f>SUMIF(Insumos!B:B,D1589,Insumos!G:G)</f>
        <v>8.1199999999999992</v>
      </c>
      <c r="I1589" s="30">
        <f t="shared" si="53"/>
        <v>1.4</v>
      </c>
      <c r="J1589" s="29"/>
    </row>
    <row r="1590" spans="4:10">
      <c r="D1590" s="31">
        <v>10596</v>
      </c>
      <c r="E1590" s="32" t="s">
        <v>8894</v>
      </c>
      <c r="F1590" s="33" t="s">
        <v>7535</v>
      </c>
      <c r="G1590" s="34">
        <v>0.17929999999999999</v>
      </c>
      <c r="H1590" s="471">
        <f>SUMIF(Insumos!B:B,D1590,Insumos!G:G)</f>
        <v>2.5099999999999998</v>
      </c>
      <c r="I1590" s="30">
        <f t="shared" si="53"/>
        <v>0.45</v>
      </c>
      <c r="J1590" s="29"/>
    </row>
    <row r="1591" spans="4:10">
      <c r="D1591" s="31">
        <v>10599</v>
      </c>
      <c r="E1591" s="32" t="s">
        <v>8895</v>
      </c>
      <c r="F1591" s="33" t="s">
        <v>7535</v>
      </c>
      <c r="G1591" s="34">
        <v>7.1599999999999997E-2</v>
      </c>
      <c r="H1591" s="471">
        <f>SUMIF(Insumos!B:B,D1591,Insumos!G:G)</f>
        <v>13.86</v>
      </c>
      <c r="I1591" s="30">
        <f t="shared" si="53"/>
        <v>0.99</v>
      </c>
      <c r="J1591" s="29"/>
    </row>
    <row r="1592" spans="4:10">
      <c r="D1592" s="31">
        <v>10790</v>
      </c>
      <c r="E1592" s="32" t="s">
        <v>8899</v>
      </c>
      <c r="F1592" s="33" t="s">
        <v>7535</v>
      </c>
      <c r="G1592" s="34">
        <v>1.6000000000000001E-3</v>
      </c>
      <c r="H1592" s="471">
        <f>SUMIF(Insumos!B:B,D1592,Insumos!G:G)</f>
        <v>13.35</v>
      </c>
      <c r="I1592" s="30">
        <f t="shared" si="53"/>
        <v>0.02</v>
      </c>
      <c r="J1592" s="29"/>
    </row>
    <row r="1593" spans="4:10">
      <c r="D1593" s="31">
        <v>10282</v>
      </c>
      <c r="E1593" s="32" t="s">
        <v>7884</v>
      </c>
      <c r="F1593" s="33" t="s">
        <v>7535</v>
      </c>
      <c r="G1593" s="34">
        <v>3.3999999999999998E-3</v>
      </c>
      <c r="H1593" s="471">
        <f>SUMIF(Insumos!B:B,D1593,Insumos!G:G)</f>
        <v>13.08</v>
      </c>
      <c r="I1593" s="30">
        <f t="shared" si="53"/>
        <v>0.04</v>
      </c>
      <c r="J1593" s="29"/>
    </row>
    <row r="1594" spans="4:10">
      <c r="D1594" s="31">
        <v>11247</v>
      </c>
      <c r="E1594" s="32" t="s">
        <v>8911</v>
      </c>
      <c r="F1594" s="33" t="s">
        <v>7535</v>
      </c>
      <c r="G1594" s="34">
        <v>1.6000000000000001E-3</v>
      </c>
      <c r="H1594" s="471">
        <f>SUMIF(Insumos!B:B,D1594,Insumos!G:G)</f>
        <v>213.74</v>
      </c>
      <c r="I1594" s="30">
        <f t="shared" si="53"/>
        <v>0.34</v>
      </c>
      <c r="J1594" s="29"/>
    </row>
    <row r="1595" spans="4:10">
      <c r="D1595" s="31">
        <v>10577</v>
      </c>
      <c r="E1595" s="32" t="s">
        <v>7889</v>
      </c>
      <c r="F1595" s="33" t="s">
        <v>7535</v>
      </c>
      <c r="G1595" s="34">
        <v>2.0000000000000001E-4</v>
      </c>
      <c r="H1595" s="471">
        <f>SUMIF(Insumos!B:B,D1595,Insumos!G:G)</f>
        <v>23.33</v>
      </c>
      <c r="I1595" s="30">
        <f t="shared" si="53"/>
        <v>0</v>
      </c>
      <c r="J1595" s="29"/>
    </row>
    <row r="1596" spans="4:10">
      <c r="D1596" s="31">
        <v>25950</v>
      </c>
      <c r="E1596" s="32" t="s">
        <v>7650</v>
      </c>
      <c r="F1596" s="33" t="s">
        <v>7538</v>
      </c>
      <c r="G1596" s="34">
        <v>0.17280000000000001</v>
      </c>
      <c r="H1596" s="471">
        <f>SUMIF(Insumos!B:B,D1596,Insumos!G:G)</f>
        <v>21.42</v>
      </c>
      <c r="I1596" s="30">
        <f t="shared" si="53"/>
        <v>3.7</v>
      </c>
      <c r="J1596" s="29"/>
    </row>
    <row r="1597" spans="4:10" ht="25.5">
      <c r="D1597" s="31">
        <v>4509</v>
      </c>
      <c r="E1597" s="32" t="s">
        <v>7356</v>
      </c>
      <c r="F1597" s="33" t="s">
        <v>9404</v>
      </c>
      <c r="G1597" s="34">
        <v>1.883</v>
      </c>
      <c r="H1597" s="471">
        <f>SUMIF(Insumos!B:B,D1597,Insumos!G:G)</f>
        <v>5.25</v>
      </c>
      <c r="I1597" s="30">
        <f t="shared" si="53"/>
        <v>9.89</v>
      </c>
      <c r="J1597" s="29"/>
    </row>
    <row r="1598" spans="4:10" ht="25.5">
      <c r="D1598" s="31">
        <v>6193</v>
      </c>
      <c r="E1598" s="32" t="s">
        <v>9428</v>
      </c>
      <c r="F1598" s="33" t="s">
        <v>9404</v>
      </c>
      <c r="G1598" s="34">
        <v>0.21079999999999999</v>
      </c>
      <c r="H1598" s="471">
        <f>SUMIF(Insumos!B:B,D1598,Insumos!G:G)</f>
        <v>4.49</v>
      </c>
      <c r="I1598" s="30">
        <f t="shared" si="53"/>
        <v>0.95</v>
      </c>
      <c r="J1598" s="29"/>
    </row>
    <row r="1599" spans="4:10">
      <c r="D1599" s="31">
        <v>4728</v>
      </c>
      <c r="E1599" s="32" t="s">
        <v>9190</v>
      </c>
      <c r="F1599" s="33" t="s">
        <v>7535</v>
      </c>
      <c r="G1599" s="34">
        <v>6.0000000000000001E-3</v>
      </c>
      <c r="H1599" s="471">
        <f>SUMIF(Insumos!B:B,D1599,Insumos!G:G)</f>
        <v>7.4</v>
      </c>
      <c r="I1599" s="30">
        <f t="shared" si="53"/>
        <v>0.04</v>
      </c>
      <c r="J1599" s="29"/>
    </row>
    <row r="1600" spans="4:10">
      <c r="D1600" s="31">
        <v>5662</v>
      </c>
      <c r="E1600" s="32" t="s">
        <v>9498</v>
      </c>
      <c r="F1600" s="33" t="s">
        <v>7535</v>
      </c>
      <c r="G1600" s="34">
        <v>1</v>
      </c>
      <c r="H1600" s="471">
        <f>SUMIF(Insumos!B:B,D1600,Insumos!G:G)</f>
        <v>46.02</v>
      </c>
      <c r="I1600" s="30">
        <f t="shared" si="53"/>
        <v>46.02</v>
      </c>
      <c r="J1600" s="29"/>
    </row>
    <row r="1601" spans="2:12">
      <c r="D1601" s="31">
        <v>2212</v>
      </c>
      <c r="E1601" s="32" t="s">
        <v>8711</v>
      </c>
      <c r="F1601" s="33" t="s">
        <v>7535</v>
      </c>
      <c r="G1601" s="34">
        <v>683.91669999999999</v>
      </c>
      <c r="H1601" s="471">
        <f>SUMIF(Insumos!B:B,D1601,Insumos!G:G)</f>
        <v>0.19</v>
      </c>
      <c r="I1601" s="30">
        <f t="shared" si="53"/>
        <v>129.94</v>
      </c>
      <c r="J1601" s="29"/>
    </row>
    <row r="1602" spans="2:12">
      <c r="D1602" s="31">
        <v>10586</v>
      </c>
      <c r="E1602" s="32" t="s">
        <v>8891</v>
      </c>
      <c r="F1602" s="33" t="s">
        <v>7535</v>
      </c>
      <c r="G1602" s="34">
        <v>2.0000000000000001E-4</v>
      </c>
      <c r="H1602" s="471">
        <f>SUMIF(Insumos!B:B,D1602,Insumos!G:G)</f>
        <v>20.58</v>
      </c>
      <c r="I1602" s="30">
        <f t="shared" si="53"/>
        <v>0</v>
      </c>
      <c r="J1602" s="29"/>
    </row>
    <row r="1603" spans="2:12">
      <c r="D1603" s="31">
        <v>2378</v>
      </c>
      <c r="E1603" s="32" t="s">
        <v>7325</v>
      </c>
      <c r="F1603" s="33" t="s">
        <v>7535</v>
      </c>
      <c r="G1603" s="34">
        <v>3.18</v>
      </c>
      <c r="H1603" s="471">
        <f>SUMIF(Insumos!B:B,D1603,Insumos!G:G)</f>
        <v>2.74</v>
      </c>
      <c r="I1603" s="30">
        <f t="shared" si="53"/>
        <v>8.7100000000000009</v>
      </c>
      <c r="J1603" s="29"/>
    </row>
    <row r="1604" spans="2:12">
      <c r="D1604" s="699"/>
      <c r="E1604" s="699"/>
      <c r="F1604" s="699"/>
      <c r="G1604" s="699"/>
      <c r="H1604" s="234" t="s">
        <v>9454</v>
      </c>
      <c r="I1604" s="30">
        <f>SUM(I1549:I1603)</f>
        <v>521.95000000000005</v>
      </c>
      <c r="J1604" s="29"/>
    </row>
    <row r="1605" spans="2:12">
      <c r="D1605" s="228"/>
      <c r="E1605" s="229"/>
      <c r="F1605" s="229"/>
      <c r="G1605" s="230"/>
      <c r="H1605" s="235"/>
      <c r="I1605" s="30"/>
      <c r="J1605" s="29"/>
    </row>
    <row r="1606" spans="2:12">
      <c r="D1606" s="228"/>
      <c r="E1606" s="229"/>
      <c r="F1606" s="229"/>
      <c r="G1606" s="230"/>
      <c r="H1606" s="235" t="s">
        <v>8317</v>
      </c>
      <c r="I1606" s="30">
        <f>TRUNC(I1548+I1604+I1605,2)</f>
        <v>860.88</v>
      </c>
      <c r="J1606" s="29"/>
    </row>
    <row r="1607" spans="2:12" hidden="1" outlineLevel="1">
      <c r="B1607" s="25"/>
      <c r="C1607" s="25"/>
      <c r="D1607" s="35"/>
      <c r="E1607" s="35"/>
      <c r="F1607" s="35"/>
      <c r="G1607" s="36"/>
      <c r="H1607" s="236"/>
      <c r="I1607" s="39"/>
      <c r="J1607" s="38"/>
      <c r="K1607" s="25"/>
      <c r="L1607" s="39"/>
    </row>
    <row r="1608" spans="2:12" hidden="1" outlineLevel="1"/>
    <row r="1609" spans="2:12" collapsed="1">
      <c r="D1609" s="702"/>
      <c r="E1609" s="702"/>
      <c r="F1609" s="702"/>
      <c r="G1609" s="702"/>
      <c r="H1609" s="702"/>
      <c r="I1609" s="702"/>
    </row>
    <row r="1610" spans="2:12">
      <c r="B1610" s="419" t="s">
        <v>2316</v>
      </c>
      <c r="C1610" s="419" t="s">
        <v>8244</v>
      </c>
      <c r="D1610" s="419">
        <v>5962</v>
      </c>
      <c r="E1610" s="690" t="str">
        <f>VLOOKUP(D1610,ORSE!$C:$F,2)</f>
        <v>CAIXA PARA VENTOSA PARA DIÂMETRO DE  50 A 150MM (MV-04-326)</v>
      </c>
      <c r="F1610" s="691"/>
      <c r="G1610" s="691"/>
      <c r="H1610" s="692"/>
      <c r="I1610" s="696" t="str">
        <f>VLOOKUP(D1610,ORSE!$C:$F,3)</f>
        <v>UN</v>
      </c>
      <c r="J1610" s="29"/>
      <c r="K1610" s="422">
        <f>I1679</f>
        <v>581.69000000000005</v>
      </c>
      <c r="L1610" s="422">
        <f>VLOOKUP(D1610,ORSE!$C:$F,4)</f>
        <v>743.39</v>
      </c>
    </row>
    <row r="1611" spans="2:12">
      <c r="B1611" s="423"/>
      <c r="C1611" s="423"/>
      <c r="D1611" s="423"/>
      <c r="E1611" s="693"/>
      <c r="F1611" s="694"/>
      <c r="G1611" s="694"/>
      <c r="H1611" s="695"/>
      <c r="I1611" s="697"/>
      <c r="J1611" s="29"/>
    </row>
    <row r="1612" spans="2:12">
      <c r="D1612" s="427" t="s">
        <v>7844</v>
      </c>
      <c r="E1612" s="427" t="s">
        <v>8294</v>
      </c>
      <c r="F1612" s="427" t="s">
        <v>7845</v>
      </c>
      <c r="G1612" s="428" t="s">
        <v>7846</v>
      </c>
      <c r="H1612" s="470" t="s">
        <v>7847</v>
      </c>
      <c r="I1612" s="429" t="s">
        <v>8254</v>
      </c>
      <c r="J1612" s="29"/>
    </row>
    <row r="1613" spans="2:12">
      <c r="D1613" s="698" t="s">
        <v>981</v>
      </c>
      <c r="E1613" s="698"/>
      <c r="F1613" s="698"/>
      <c r="G1613" s="698"/>
      <c r="H1613" s="698"/>
      <c r="I1613" s="698"/>
      <c r="J1613" s="29"/>
    </row>
    <row r="1614" spans="2:12">
      <c r="D1614" s="31" t="s">
        <v>2683</v>
      </c>
      <c r="E1614" s="32" t="s">
        <v>9348</v>
      </c>
      <c r="F1614" s="33" t="s">
        <v>7328</v>
      </c>
      <c r="G1614" s="34">
        <v>0.80759999999999998</v>
      </c>
      <c r="H1614" s="471">
        <f>SUMIF(Insumos!B:B,D1614,Insumos!G:G)</f>
        <v>13.51</v>
      </c>
      <c r="I1614" s="30">
        <f t="shared" ref="I1614:I1620" si="54">(G1614*H1614)</f>
        <v>10.91</v>
      </c>
      <c r="J1614" s="29"/>
      <c r="K1614" s="413"/>
    </row>
    <row r="1615" spans="2:12">
      <c r="D1615" s="31" t="s">
        <v>7972</v>
      </c>
      <c r="E1615" s="32" t="s">
        <v>9105</v>
      </c>
      <c r="F1615" s="33" t="s">
        <v>7328</v>
      </c>
      <c r="G1615" s="34">
        <v>1.2472000000000001</v>
      </c>
      <c r="H1615" s="471">
        <f>SUMIF(Insumos!B:B,D1615,Insumos!G:G)</f>
        <v>13.51</v>
      </c>
      <c r="I1615" s="30">
        <f t="shared" si="54"/>
        <v>16.850000000000001</v>
      </c>
      <c r="J1615" s="29"/>
      <c r="K1615" s="413"/>
    </row>
    <row r="1616" spans="2:12">
      <c r="D1616" s="31" t="s">
        <v>2127</v>
      </c>
      <c r="E1616" s="32" t="s">
        <v>6995</v>
      </c>
      <c r="F1616" s="33" t="s">
        <v>7328</v>
      </c>
      <c r="G1616" s="34">
        <v>6.5560999999999998</v>
      </c>
      <c r="H1616" s="471">
        <f>SUMIF(Insumos!B:B,D1616,Insumos!G:G)</f>
        <v>13.51</v>
      </c>
      <c r="I1616" s="30">
        <f t="shared" si="54"/>
        <v>88.57</v>
      </c>
      <c r="J1616" s="29"/>
      <c r="K1616" s="413"/>
    </row>
    <row r="1617" spans="4:11">
      <c r="D1617" s="31">
        <v>6111</v>
      </c>
      <c r="E1617" s="32" t="s">
        <v>46</v>
      </c>
      <c r="F1617" s="33" t="s">
        <v>7328</v>
      </c>
      <c r="G1617" s="34">
        <v>8.6770999999999994</v>
      </c>
      <c r="H1617" s="471">
        <f>SUMIF(Insumos!B:B,D1617,Insumos!G:G)</f>
        <v>11.11</v>
      </c>
      <c r="I1617" s="30">
        <f t="shared" si="54"/>
        <v>96.4</v>
      </c>
      <c r="J1617" s="29"/>
      <c r="K1617" s="413"/>
    </row>
    <row r="1618" spans="4:11">
      <c r="D1618" s="31">
        <v>10517</v>
      </c>
      <c r="E1618" s="32" t="s">
        <v>7888</v>
      </c>
      <c r="F1618" s="33" t="s">
        <v>9079</v>
      </c>
      <c r="G1618" s="34">
        <v>1.0200000000000001E-2</v>
      </c>
      <c r="H1618" s="471">
        <f>SUMIF(Insumos!B:B,D1618,Insumos!G:G)</f>
        <v>255.26</v>
      </c>
      <c r="I1618" s="30">
        <f t="shared" si="54"/>
        <v>2.6</v>
      </c>
      <c r="J1618" s="29"/>
      <c r="K1618" s="413"/>
    </row>
    <row r="1619" spans="4:11">
      <c r="D1619" s="31">
        <v>10761</v>
      </c>
      <c r="E1619" s="32" t="s">
        <v>8896</v>
      </c>
      <c r="F1619" s="33" t="s">
        <v>7535</v>
      </c>
      <c r="G1619" s="34">
        <v>2.64</v>
      </c>
      <c r="H1619" s="471">
        <f>SUMIF(Insumos!B:B,D1619,Insumos!G:G)</f>
        <v>1.96</v>
      </c>
      <c r="I1619" s="30">
        <f t="shared" si="54"/>
        <v>5.17</v>
      </c>
      <c r="J1619" s="29"/>
      <c r="K1619" s="413"/>
    </row>
    <row r="1620" spans="4:11">
      <c r="D1620" s="31">
        <v>10362</v>
      </c>
      <c r="E1620" s="32" t="s">
        <v>7885</v>
      </c>
      <c r="F1620" s="33" t="s">
        <v>7535</v>
      </c>
      <c r="G1620" s="34">
        <v>0.1168</v>
      </c>
      <c r="H1620" s="471">
        <f>SUMIF(Insumos!B:B,D1620,Insumos!G:G)</f>
        <v>4.42</v>
      </c>
      <c r="I1620" s="30">
        <f t="shared" si="54"/>
        <v>0.52</v>
      </c>
      <c r="J1620" s="29"/>
      <c r="K1620" s="413"/>
    </row>
    <row r="1621" spans="4:11">
      <c r="D1621" s="699"/>
      <c r="E1621" s="699"/>
      <c r="F1621" s="699"/>
      <c r="G1621" s="699"/>
      <c r="H1621" s="234" t="s">
        <v>9454</v>
      </c>
      <c r="I1621" s="30">
        <f>SUM(I1613:I1620)</f>
        <v>221.02</v>
      </c>
      <c r="J1621" s="29"/>
    </row>
    <row r="1622" spans="4:11">
      <c r="D1622" s="698" t="s">
        <v>996</v>
      </c>
      <c r="E1622" s="698"/>
      <c r="F1622" s="698"/>
      <c r="G1622" s="698"/>
      <c r="H1622" s="698"/>
      <c r="I1622" s="698"/>
      <c r="J1622" s="29"/>
    </row>
    <row r="1623" spans="4:11">
      <c r="D1623" s="31">
        <v>11248</v>
      </c>
      <c r="E1623" s="32" t="s">
        <v>8912</v>
      </c>
      <c r="F1623" s="33" t="s">
        <v>7535</v>
      </c>
      <c r="G1623" s="34">
        <v>1E-4</v>
      </c>
      <c r="H1623" s="471">
        <f>SUMIF(Insumos!B:B,D1623,Insumos!G:G)</f>
        <v>235.13</v>
      </c>
      <c r="I1623" s="30">
        <f>(G1623*H1623)</f>
        <v>0.02</v>
      </c>
      <c r="J1623" s="29"/>
    </row>
    <row r="1624" spans="4:11">
      <c r="D1624" s="31">
        <v>11249</v>
      </c>
      <c r="E1624" s="32" t="s">
        <v>8913</v>
      </c>
      <c r="F1624" s="33" t="s">
        <v>7535</v>
      </c>
      <c r="G1624" s="34">
        <v>1E-4</v>
      </c>
      <c r="H1624" s="471">
        <f>SUMIF(Insumos!B:B,D1624,Insumos!G:G)</f>
        <v>532.35</v>
      </c>
      <c r="I1624" s="30">
        <f>(G1624*H1624)</f>
        <v>0.05</v>
      </c>
      <c r="J1624" s="29"/>
    </row>
    <row r="1625" spans="4:11">
      <c r="D1625" s="31">
        <v>81</v>
      </c>
      <c r="E1625" s="32" t="s">
        <v>9355</v>
      </c>
      <c r="F1625" s="33" t="s">
        <v>7537</v>
      </c>
      <c r="G1625" s="34">
        <v>9.6</v>
      </c>
      <c r="H1625" s="471">
        <f>SUMIF(Insumos!B:B,D1625,Insumos!G:G)</f>
        <v>3.34</v>
      </c>
      <c r="I1625" s="30">
        <f t="shared" ref="I1625:I1634" si="55">(G1625*H1625)</f>
        <v>32.06</v>
      </c>
      <c r="J1625" s="29"/>
    </row>
    <row r="1626" spans="4:11">
      <c r="D1626" s="31">
        <v>158</v>
      </c>
      <c r="E1626" s="32" t="s">
        <v>9398</v>
      </c>
      <c r="F1626" s="33" t="s">
        <v>7535</v>
      </c>
      <c r="G1626" s="34">
        <v>2.6379999999999999</v>
      </c>
      <c r="H1626" s="471">
        <f>SUMIF(Insumos!B:B,D1626,Insumos!G:G)</f>
        <v>7.83</v>
      </c>
      <c r="I1626" s="30">
        <f t="shared" si="55"/>
        <v>20.66</v>
      </c>
      <c r="J1626" s="29"/>
    </row>
    <row r="1627" spans="4:11">
      <c r="D1627" s="31">
        <v>333</v>
      </c>
      <c r="E1627" s="32" t="s">
        <v>9407</v>
      </c>
      <c r="F1627" s="33" t="s">
        <v>7537</v>
      </c>
      <c r="G1627" s="34">
        <v>0.18</v>
      </c>
      <c r="H1627" s="471">
        <f>SUMIF(Insumos!B:B,D1627,Insumos!G:G)</f>
        <v>9.7899999999999991</v>
      </c>
      <c r="I1627" s="30">
        <f t="shared" si="55"/>
        <v>1.76</v>
      </c>
      <c r="J1627" s="29"/>
    </row>
    <row r="1628" spans="4:11">
      <c r="D1628" s="31">
        <v>337</v>
      </c>
      <c r="E1628" s="32" t="s">
        <v>9408</v>
      </c>
      <c r="F1628" s="33" t="s">
        <v>7537</v>
      </c>
      <c r="G1628" s="34">
        <v>0.192</v>
      </c>
      <c r="H1628" s="471">
        <f>SUMIF(Insumos!B:B,D1628,Insumos!G:G)</f>
        <v>7.37</v>
      </c>
      <c r="I1628" s="30">
        <f t="shared" si="55"/>
        <v>1.42</v>
      </c>
      <c r="J1628" s="29"/>
    </row>
    <row r="1629" spans="4:11">
      <c r="D1629" s="31">
        <v>10585</v>
      </c>
      <c r="E1629" s="32" t="s">
        <v>8890</v>
      </c>
      <c r="F1629" s="33" t="s">
        <v>7535</v>
      </c>
      <c r="G1629" s="34">
        <v>2.0000000000000001E-4</v>
      </c>
      <c r="H1629" s="471">
        <f>SUMIF(Insumos!B:B,D1629,Insumos!G:G)</f>
        <v>15.27</v>
      </c>
      <c r="I1629" s="30">
        <f t="shared" si="55"/>
        <v>0</v>
      </c>
      <c r="J1629" s="29"/>
    </row>
    <row r="1630" spans="4:11" ht="25.5">
      <c r="D1630" s="31">
        <v>367</v>
      </c>
      <c r="E1630" s="32" t="s">
        <v>9409</v>
      </c>
      <c r="F1630" s="33" t="s">
        <v>7538</v>
      </c>
      <c r="G1630" s="34">
        <v>0.49159999999999998</v>
      </c>
      <c r="H1630" s="471">
        <f>SUMIF(Insumos!B:B,D1630,Insumos!G:G)</f>
        <v>48.94</v>
      </c>
      <c r="I1630" s="30">
        <f t="shared" si="55"/>
        <v>24.06</v>
      </c>
      <c r="J1630" s="29"/>
    </row>
    <row r="1631" spans="4:11" ht="25.5">
      <c r="D1631" s="31">
        <v>370</v>
      </c>
      <c r="E1631" s="32" t="s">
        <v>9410</v>
      </c>
      <c r="F1631" s="33" t="s">
        <v>7538</v>
      </c>
      <c r="G1631" s="34">
        <v>8.3099999999999993E-2</v>
      </c>
      <c r="H1631" s="471">
        <f>SUMIF(Insumos!B:B,D1631,Insumos!G:G)</f>
        <v>39.15</v>
      </c>
      <c r="I1631" s="30">
        <f t="shared" si="55"/>
        <v>3.25</v>
      </c>
      <c r="J1631" s="29"/>
    </row>
    <row r="1632" spans="4:11">
      <c r="D1632" s="31">
        <v>12893</v>
      </c>
      <c r="E1632" s="32" t="s">
        <v>7646</v>
      </c>
      <c r="F1632" s="33" t="s">
        <v>7645</v>
      </c>
      <c r="G1632" s="34">
        <v>2.0299999999999999E-2</v>
      </c>
      <c r="H1632" s="471">
        <f>SUMIF(Insumos!B:B,D1632,Insumos!G:G)</f>
        <v>30.36</v>
      </c>
      <c r="I1632" s="30">
        <f t="shared" si="55"/>
        <v>0.62</v>
      </c>
      <c r="J1632" s="29"/>
    </row>
    <row r="1633" spans="4:10">
      <c r="D1633" s="31">
        <v>1106</v>
      </c>
      <c r="E1633" s="32" t="s">
        <v>8612</v>
      </c>
      <c r="F1633" s="33" t="s">
        <v>7537</v>
      </c>
      <c r="G1633" s="34">
        <v>59.459499999999998</v>
      </c>
      <c r="H1633" s="471">
        <f>SUMIF(Insumos!B:B,D1633,Insumos!G:G)</f>
        <v>0.63</v>
      </c>
      <c r="I1633" s="30">
        <f t="shared" si="55"/>
        <v>37.46</v>
      </c>
      <c r="J1633" s="29"/>
    </row>
    <row r="1634" spans="4:10" ht="25.5">
      <c r="D1634" s="31">
        <v>12894</v>
      </c>
      <c r="E1634" s="32" t="s">
        <v>7647</v>
      </c>
      <c r="F1634" s="33" t="s">
        <v>7535</v>
      </c>
      <c r="G1634" s="34">
        <v>5.1999999999999998E-3</v>
      </c>
      <c r="H1634" s="471">
        <f>SUMIF(Insumos!B:B,D1634,Insumos!G:G)</f>
        <v>8.2200000000000006</v>
      </c>
      <c r="I1634" s="30">
        <f t="shared" si="55"/>
        <v>0.04</v>
      </c>
      <c r="J1634" s="29"/>
    </row>
    <row r="1635" spans="4:10" ht="25.5">
      <c r="D1635" s="31">
        <v>12895</v>
      </c>
      <c r="E1635" s="32" t="s">
        <v>7648</v>
      </c>
      <c r="F1635" s="33" t="s">
        <v>7535</v>
      </c>
      <c r="G1635" s="34">
        <v>1.55E-2</v>
      </c>
      <c r="H1635" s="471">
        <f>SUMIF(Insumos!B:B,D1635,Insumos!G:G)</f>
        <v>6.33</v>
      </c>
      <c r="I1635" s="30">
        <f t="shared" ref="I1635:I1676" si="56">(G1635*H1635)</f>
        <v>0.1</v>
      </c>
      <c r="J1635" s="29"/>
    </row>
    <row r="1636" spans="4:10">
      <c r="D1636" s="31">
        <v>2711</v>
      </c>
      <c r="E1636" s="32" t="s">
        <v>9726</v>
      </c>
      <c r="F1636" s="33" t="s">
        <v>7535</v>
      </c>
      <c r="G1636" s="34">
        <v>2.5999999999999999E-3</v>
      </c>
      <c r="H1636" s="471">
        <f>SUMIF(Insumos!B:B,D1636,Insumos!G:G)</f>
        <v>86.13</v>
      </c>
      <c r="I1636" s="30">
        <f t="shared" si="56"/>
        <v>0.22</v>
      </c>
      <c r="J1636" s="29"/>
    </row>
    <row r="1637" spans="4:10">
      <c r="D1637" s="31">
        <v>10492</v>
      </c>
      <c r="E1637" s="32" t="s">
        <v>7887</v>
      </c>
      <c r="F1637" s="33" t="s">
        <v>7535</v>
      </c>
      <c r="G1637" s="34">
        <v>0.1168</v>
      </c>
      <c r="H1637" s="471">
        <f>SUMIF(Insumos!B:B,D1637,Insumos!G:G)</f>
        <v>86.13</v>
      </c>
      <c r="I1637" s="30">
        <f t="shared" si="56"/>
        <v>10.06</v>
      </c>
      <c r="J1637" s="29"/>
    </row>
    <row r="1638" spans="4:10">
      <c r="D1638" s="31">
        <v>10579</v>
      </c>
      <c r="E1638" s="32" t="s">
        <v>7891</v>
      </c>
      <c r="F1638" s="33" t="s">
        <v>7535</v>
      </c>
      <c r="G1638" s="34">
        <v>2.0000000000000001E-4</v>
      </c>
      <c r="H1638" s="471">
        <f>SUMIF(Insumos!B:B,D1638,Insumos!G:G)</f>
        <v>12.1</v>
      </c>
      <c r="I1638" s="30">
        <f t="shared" si="56"/>
        <v>0</v>
      </c>
      <c r="J1638" s="29"/>
    </row>
    <row r="1639" spans="4:10">
      <c r="D1639" s="31">
        <v>1379</v>
      </c>
      <c r="E1639" s="32" t="s">
        <v>8697</v>
      </c>
      <c r="F1639" s="33" t="s">
        <v>7537</v>
      </c>
      <c r="G1639" s="34">
        <v>119.7885</v>
      </c>
      <c r="H1639" s="471">
        <f>SUMIF(Insumos!B:B,D1639,Insumos!G:G)</f>
        <v>0.34</v>
      </c>
      <c r="I1639" s="30">
        <f t="shared" si="56"/>
        <v>40.729999999999997</v>
      </c>
      <c r="J1639" s="29"/>
    </row>
    <row r="1640" spans="4:10">
      <c r="D1640" s="31">
        <v>4719</v>
      </c>
      <c r="E1640" s="32" t="s">
        <v>7354</v>
      </c>
      <c r="F1640" s="33" t="s">
        <v>7535</v>
      </c>
      <c r="G1640" s="34">
        <v>4.3E-3</v>
      </c>
      <c r="H1640" s="471">
        <f>SUMIF(Insumos!B:B,D1640,Insumos!G:G)</f>
        <v>8.9700000000000006</v>
      </c>
      <c r="I1640" s="30">
        <f t="shared" si="56"/>
        <v>0.04</v>
      </c>
      <c r="J1640" s="29"/>
    </row>
    <row r="1641" spans="4:10">
      <c r="D1641" s="31">
        <v>630</v>
      </c>
      <c r="E1641" s="32" t="s">
        <v>9416</v>
      </c>
      <c r="F1641" s="33" t="s">
        <v>9357</v>
      </c>
      <c r="G1641" s="34">
        <v>0.28079999999999999</v>
      </c>
      <c r="H1641" s="471">
        <f>SUMIF(Insumos!B:B,D1641,Insumos!G:G)</f>
        <v>19.61</v>
      </c>
      <c r="I1641" s="30">
        <f t="shared" si="56"/>
        <v>5.51</v>
      </c>
      <c r="J1641" s="29"/>
    </row>
    <row r="1642" spans="4:10" ht="25.5">
      <c r="D1642" s="31">
        <v>34492</v>
      </c>
      <c r="E1642" s="32" t="s">
        <v>7652</v>
      </c>
      <c r="F1642" s="33" t="s">
        <v>7538</v>
      </c>
      <c r="G1642" s="34">
        <v>0.12</v>
      </c>
      <c r="H1642" s="471">
        <f>SUMIF(Insumos!B:B,D1642,Insumos!G:G)</f>
        <v>175</v>
      </c>
      <c r="I1642" s="30">
        <f t="shared" si="56"/>
        <v>21</v>
      </c>
      <c r="J1642" s="29"/>
    </row>
    <row r="1643" spans="4:10">
      <c r="D1643" s="31">
        <v>4174</v>
      </c>
      <c r="E1643" s="32" t="s">
        <v>8771</v>
      </c>
      <c r="F1643" s="33" t="s">
        <v>7535</v>
      </c>
      <c r="G1643" s="34">
        <v>5.4000000000000003E-3</v>
      </c>
      <c r="H1643" s="471">
        <f>SUMIF(Insumos!B:B,D1643,Insumos!G:G)</f>
        <v>6.4</v>
      </c>
      <c r="I1643" s="30">
        <f t="shared" si="56"/>
        <v>0.03</v>
      </c>
      <c r="J1643" s="29"/>
    </row>
    <row r="1644" spans="4:10">
      <c r="D1644" s="31">
        <v>11245</v>
      </c>
      <c r="E1644" s="32" t="s">
        <v>8908</v>
      </c>
      <c r="F1644" s="33" t="s">
        <v>7535</v>
      </c>
      <c r="G1644" s="34">
        <v>7.4999999999999997E-3</v>
      </c>
      <c r="H1644" s="471">
        <f>SUMIF(Insumos!B:B,D1644,Insumos!G:G)</f>
        <v>9.1999999999999993</v>
      </c>
      <c r="I1644" s="30">
        <f t="shared" si="56"/>
        <v>7.0000000000000007E-2</v>
      </c>
      <c r="J1644" s="29"/>
    </row>
    <row r="1645" spans="4:10" ht="25.5">
      <c r="D1645" s="31">
        <v>2692</v>
      </c>
      <c r="E1645" s="32" t="s">
        <v>9725</v>
      </c>
      <c r="F1645" s="33" t="s">
        <v>8695</v>
      </c>
      <c r="G1645" s="34">
        <v>2.4E-2</v>
      </c>
      <c r="H1645" s="471">
        <f>SUMIF(Insumos!B:B,D1645,Insumos!G:G)</f>
        <v>4.76</v>
      </c>
      <c r="I1645" s="30">
        <f t="shared" si="56"/>
        <v>0.11</v>
      </c>
      <c r="J1645" s="29"/>
    </row>
    <row r="1646" spans="4:10">
      <c r="D1646" s="31">
        <v>11246</v>
      </c>
      <c r="E1646" s="32" t="s">
        <v>8909</v>
      </c>
      <c r="F1646" s="33" t="s">
        <v>8910</v>
      </c>
      <c r="G1646" s="34">
        <v>7.4999999999999997E-3</v>
      </c>
      <c r="H1646" s="471">
        <f>SUMIF(Insumos!B:B,D1646,Insumos!G:G)</f>
        <v>13.31</v>
      </c>
      <c r="I1646" s="30">
        <f t="shared" si="56"/>
        <v>0.1</v>
      </c>
      <c r="J1646" s="29"/>
    </row>
    <row r="1647" spans="4:10">
      <c r="D1647" s="31">
        <v>941</v>
      </c>
      <c r="E1647" s="32" t="s">
        <v>8607</v>
      </c>
      <c r="F1647" s="33" t="s">
        <v>7535</v>
      </c>
      <c r="G1647" s="34">
        <v>3.9199999999999999E-2</v>
      </c>
      <c r="H1647" s="471">
        <f>SUMIF(Insumos!B:B,D1647,Insumos!G:G)</f>
        <v>53.6</v>
      </c>
      <c r="I1647" s="30">
        <f t="shared" si="56"/>
        <v>2.1</v>
      </c>
      <c r="J1647" s="29"/>
    </row>
    <row r="1648" spans="4:10">
      <c r="D1648" s="31">
        <v>10578</v>
      </c>
      <c r="E1648" s="32" t="s">
        <v>7890</v>
      </c>
      <c r="F1648" s="33" t="s">
        <v>7535</v>
      </c>
      <c r="G1648" s="34">
        <v>2.0000000000000001E-4</v>
      </c>
      <c r="H1648" s="471">
        <f>SUMIF(Insumos!B:B,D1648,Insumos!G:G)</f>
        <v>11.86</v>
      </c>
      <c r="I1648" s="30">
        <f t="shared" si="56"/>
        <v>0</v>
      </c>
      <c r="J1648" s="29"/>
    </row>
    <row r="1649" spans="4:10">
      <c r="D1649" s="31">
        <v>12892</v>
      </c>
      <c r="E1649" s="32" t="s">
        <v>7644</v>
      </c>
      <c r="F1649" s="33" t="s">
        <v>7645</v>
      </c>
      <c r="G1649" s="34">
        <v>5.96E-2</v>
      </c>
      <c r="H1649" s="471">
        <f>SUMIF(Insumos!B:B,D1649,Insumos!G:G)</f>
        <v>5.69</v>
      </c>
      <c r="I1649" s="30">
        <f t="shared" si="56"/>
        <v>0.34</v>
      </c>
      <c r="J1649" s="29"/>
    </row>
    <row r="1650" spans="4:10">
      <c r="D1650" s="31">
        <v>1569</v>
      </c>
      <c r="E1650" s="32" t="s">
        <v>8698</v>
      </c>
      <c r="F1650" s="33" t="s">
        <v>9404</v>
      </c>
      <c r="G1650" s="34">
        <v>1.4719</v>
      </c>
      <c r="H1650" s="471">
        <f>SUMIF(Insumos!B:B,D1650,Insumos!G:G)</f>
        <v>4.5999999999999996</v>
      </c>
      <c r="I1650" s="30">
        <f t="shared" si="56"/>
        <v>6.77</v>
      </c>
      <c r="J1650" s="29"/>
    </row>
    <row r="1651" spans="4:10">
      <c r="D1651" s="31">
        <v>4729</v>
      </c>
      <c r="E1651" s="32" t="s">
        <v>9191</v>
      </c>
      <c r="F1651" s="33" t="s">
        <v>7535</v>
      </c>
      <c r="G1651" s="34">
        <v>1.1999999999999999E-3</v>
      </c>
      <c r="H1651" s="471">
        <f>SUMIF(Insumos!B:B,D1651,Insumos!G:G)</f>
        <v>12.37</v>
      </c>
      <c r="I1651" s="30">
        <f t="shared" si="56"/>
        <v>0.01</v>
      </c>
      <c r="J1651" s="29"/>
    </row>
    <row r="1652" spans="4:10">
      <c r="D1652" s="31">
        <v>11264</v>
      </c>
      <c r="E1652" s="32" t="s">
        <v>6967</v>
      </c>
      <c r="F1652" s="33" t="s">
        <v>7535</v>
      </c>
      <c r="G1652" s="34">
        <v>2.2000000000000001E-3</v>
      </c>
      <c r="H1652" s="471">
        <f>SUMIF(Insumos!B:B,D1652,Insumos!G:G)</f>
        <v>8.57</v>
      </c>
      <c r="I1652" s="30">
        <f t="shared" si="56"/>
        <v>0.02</v>
      </c>
      <c r="J1652" s="29"/>
    </row>
    <row r="1653" spans="4:10">
      <c r="D1653" s="31">
        <v>11244</v>
      </c>
      <c r="E1653" s="32" t="s">
        <v>8907</v>
      </c>
      <c r="F1653" s="33" t="s">
        <v>7535</v>
      </c>
      <c r="G1653" s="34">
        <v>2.0000000000000001E-4</v>
      </c>
      <c r="H1653" s="471">
        <f>SUMIF(Insumos!B:B,D1653,Insumos!G:G)</f>
        <v>22.05</v>
      </c>
      <c r="I1653" s="30">
        <f t="shared" si="56"/>
        <v>0</v>
      </c>
      <c r="J1653" s="29"/>
    </row>
    <row r="1654" spans="4:10">
      <c r="D1654" s="31">
        <v>11265</v>
      </c>
      <c r="E1654" s="32" t="s">
        <v>7952</v>
      </c>
      <c r="F1654" s="33" t="s">
        <v>7535</v>
      </c>
      <c r="G1654" s="34">
        <v>4.3E-3</v>
      </c>
      <c r="H1654" s="471">
        <f>SUMIF(Insumos!B:B,D1654,Insumos!G:G)</f>
        <v>11.67</v>
      </c>
      <c r="I1654" s="30">
        <f t="shared" si="56"/>
        <v>0.05</v>
      </c>
      <c r="J1654" s="29"/>
    </row>
    <row r="1655" spans="4:10">
      <c r="D1655" s="31">
        <v>11243</v>
      </c>
      <c r="E1655" s="32" t="s">
        <v>8906</v>
      </c>
      <c r="F1655" s="33" t="s">
        <v>7535</v>
      </c>
      <c r="G1655" s="34">
        <v>1.1000000000000001E-3</v>
      </c>
      <c r="H1655" s="471">
        <f>SUMIF(Insumos!B:B,D1655,Insumos!G:G)</f>
        <v>12.76</v>
      </c>
      <c r="I1655" s="30">
        <f t="shared" si="56"/>
        <v>0.01</v>
      </c>
      <c r="J1655" s="29"/>
    </row>
    <row r="1656" spans="4:10">
      <c r="D1656" s="31">
        <v>10789</v>
      </c>
      <c r="E1656" s="32" t="s">
        <v>8898</v>
      </c>
      <c r="F1656" s="33" t="s">
        <v>7535</v>
      </c>
      <c r="G1656" s="34">
        <v>2.2000000000000001E-3</v>
      </c>
      <c r="H1656" s="471">
        <f>SUMIF(Insumos!B:B,D1656,Insumos!G:G)</f>
        <v>7.05</v>
      </c>
      <c r="I1656" s="30">
        <f t="shared" si="56"/>
        <v>0.02</v>
      </c>
      <c r="J1656" s="29"/>
    </row>
    <row r="1657" spans="4:10">
      <c r="D1657" s="31">
        <v>1651</v>
      </c>
      <c r="E1657" s="32" t="s">
        <v>8700</v>
      </c>
      <c r="F1657" s="33" t="s">
        <v>8701</v>
      </c>
      <c r="G1657" s="34">
        <v>2.0299999999999999E-2</v>
      </c>
      <c r="H1657" s="471">
        <f>SUMIF(Insumos!B:B,D1657,Insumos!G:G)</f>
        <v>4.3099999999999996</v>
      </c>
      <c r="I1657" s="30">
        <f t="shared" si="56"/>
        <v>0.09</v>
      </c>
      <c r="J1657" s="29"/>
    </row>
    <row r="1658" spans="4:10">
      <c r="D1658" s="31">
        <v>10788</v>
      </c>
      <c r="E1658" s="32" t="s">
        <v>8897</v>
      </c>
      <c r="F1658" s="33" t="s">
        <v>7535</v>
      </c>
      <c r="G1658" s="34">
        <v>2.5999999999999999E-3</v>
      </c>
      <c r="H1658" s="471">
        <f>SUMIF(Insumos!B:B,D1658,Insumos!G:G)</f>
        <v>13.54</v>
      </c>
      <c r="I1658" s="30">
        <f t="shared" si="56"/>
        <v>0.04</v>
      </c>
      <c r="J1658" s="29"/>
    </row>
    <row r="1659" spans="4:10">
      <c r="D1659" s="31">
        <v>4721</v>
      </c>
      <c r="E1659" s="32" t="s">
        <v>7353</v>
      </c>
      <c r="F1659" s="33" t="s">
        <v>7538</v>
      </c>
      <c r="G1659" s="34">
        <v>2.0899999999999998E-2</v>
      </c>
      <c r="H1659" s="471">
        <f>SUMIF(Insumos!B:B,D1659,Insumos!G:G)</f>
        <v>53.64</v>
      </c>
      <c r="I1659" s="30">
        <f t="shared" si="56"/>
        <v>1.1200000000000001</v>
      </c>
      <c r="J1659" s="29"/>
    </row>
    <row r="1660" spans="4:10">
      <c r="D1660" s="31">
        <v>4718</v>
      </c>
      <c r="E1660" s="32" t="s">
        <v>7352</v>
      </c>
      <c r="F1660" s="33" t="s">
        <v>7538</v>
      </c>
      <c r="G1660" s="34">
        <v>6.2700000000000006E-2</v>
      </c>
      <c r="H1660" s="471">
        <f>SUMIF(Insumos!B:B,D1660,Insumos!G:G)</f>
        <v>43.36</v>
      </c>
      <c r="I1660" s="30">
        <f t="shared" si="56"/>
        <v>2.72</v>
      </c>
      <c r="J1660" s="29"/>
    </row>
    <row r="1661" spans="4:10">
      <c r="D1661" s="31">
        <v>5068</v>
      </c>
      <c r="E1661" s="32" t="s">
        <v>9198</v>
      </c>
      <c r="F1661" s="33" t="s">
        <v>7537</v>
      </c>
      <c r="G1661" s="34">
        <v>0.03</v>
      </c>
      <c r="H1661" s="471">
        <f>SUMIF(Insumos!B:B,D1661,Insumos!G:G)</f>
        <v>7.96</v>
      </c>
      <c r="I1661" s="30">
        <f t="shared" si="56"/>
        <v>0.24</v>
      </c>
      <c r="J1661" s="29"/>
    </row>
    <row r="1662" spans="4:10">
      <c r="D1662" s="31">
        <v>5069</v>
      </c>
      <c r="E1662" s="32" t="s">
        <v>9199</v>
      </c>
      <c r="F1662" s="33" t="s">
        <v>7537</v>
      </c>
      <c r="G1662" s="34">
        <v>0.12</v>
      </c>
      <c r="H1662" s="471">
        <f>SUMIF(Insumos!B:B,D1662,Insumos!G:G)</f>
        <v>8.1199999999999992</v>
      </c>
      <c r="I1662" s="30">
        <f t="shared" si="56"/>
        <v>0.97</v>
      </c>
      <c r="J1662" s="29"/>
    </row>
    <row r="1663" spans="4:10">
      <c r="D1663" s="31">
        <v>10596</v>
      </c>
      <c r="E1663" s="32" t="s">
        <v>8894</v>
      </c>
      <c r="F1663" s="33" t="s">
        <v>7535</v>
      </c>
      <c r="G1663" s="34">
        <v>0.1168</v>
      </c>
      <c r="H1663" s="471">
        <f>SUMIF(Insumos!B:B,D1663,Insumos!G:G)</f>
        <v>2.5099999999999998</v>
      </c>
      <c r="I1663" s="30">
        <f t="shared" si="56"/>
        <v>0.28999999999999998</v>
      </c>
      <c r="J1663" s="29"/>
    </row>
    <row r="1664" spans="4:10">
      <c r="D1664" s="31">
        <v>10599</v>
      </c>
      <c r="E1664" s="32" t="s">
        <v>8895</v>
      </c>
      <c r="F1664" s="33" t="s">
        <v>7535</v>
      </c>
      <c r="G1664" s="34">
        <v>4.6600000000000003E-2</v>
      </c>
      <c r="H1664" s="471">
        <f>SUMIF(Insumos!B:B,D1664,Insumos!G:G)</f>
        <v>13.86</v>
      </c>
      <c r="I1664" s="30">
        <f t="shared" si="56"/>
        <v>0.65</v>
      </c>
      <c r="J1664" s="29"/>
    </row>
    <row r="1665" spans="2:12">
      <c r="D1665" s="31">
        <v>10790</v>
      </c>
      <c r="E1665" s="32" t="s">
        <v>8899</v>
      </c>
      <c r="F1665" s="33" t="s">
        <v>7535</v>
      </c>
      <c r="G1665" s="34">
        <v>1.1000000000000001E-3</v>
      </c>
      <c r="H1665" s="471">
        <f>SUMIF(Insumos!B:B,D1665,Insumos!G:G)</f>
        <v>13.35</v>
      </c>
      <c r="I1665" s="30">
        <f t="shared" si="56"/>
        <v>0.01</v>
      </c>
      <c r="J1665" s="29"/>
    </row>
    <row r="1666" spans="2:12">
      <c r="D1666" s="31">
        <v>10282</v>
      </c>
      <c r="E1666" s="32" t="s">
        <v>7884</v>
      </c>
      <c r="F1666" s="33" t="s">
        <v>7535</v>
      </c>
      <c r="G1666" s="34">
        <v>2.2000000000000001E-3</v>
      </c>
      <c r="H1666" s="471">
        <f>SUMIF(Insumos!B:B,D1666,Insumos!G:G)</f>
        <v>13.08</v>
      </c>
      <c r="I1666" s="30">
        <f t="shared" si="56"/>
        <v>0.03</v>
      </c>
      <c r="J1666" s="29"/>
    </row>
    <row r="1667" spans="2:12">
      <c r="D1667" s="31">
        <v>11247</v>
      </c>
      <c r="E1667" s="32" t="s">
        <v>8911</v>
      </c>
      <c r="F1667" s="33" t="s">
        <v>7535</v>
      </c>
      <c r="G1667" s="34">
        <v>1.1000000000000001E-3</v>
      </c>
      <c r="H1667" s="471">
        <f>SUMIF(Insumos!B:B,D1667,Insumos!G:G)</f>
        <v>213.74</v>
      </c>
      <c r="I1667" s="30">
        <f t="shared" si="56"/>
        <v>0.24</v>
      </c>
      <c r="J1667" s="29"/>
    </row>
    <row r="1668" spans="2:12">
      <c r="D1668" s="31">
        <v>10577</v>
      </c>
      <c r="E1668" s="32" t="s">
        <v>7889</v>
      </c>
      <c r="F1668" s="33" t="s">
        <v>7535</v>
      </c>
      <c r="G1668" s="34">
        <v>1E-4</v>
      </c>
      <c r="H1668" s="471">
        <f>SUMIF(Insumos!B:B,D1668,Insumos!G:G)</f>
        <v>23.33</v>
      </c>
      <c r="I1668" s="30">
        <f t="shared" si="56"/>
        <v>0</v>
      </c>
      <c r="J1668" s="29"/>
    </row>
    <row r="1669" spans="2:12">
      <c r="D1669" s="31">
        <v>25950</v>
      </c>
      <c r="E1669" s="32" t="s">
        <v>7650</v>
      </c>
      <c r="F1669" s="33" t="s">
        <v>7538</v>
      </c>
      <c r="G1669" s="34">
        <v>0.12</v>
      </c>
      <c r="H1669" s="471">
        <f>SUMIF(Insumos!B:B,D1669,Insumos!G:G)</f>
        <v>21.42</v>
      </c>
      <c r="I1669" s="30">
        <f t="shared" si="56"/>
        <v>2.57</v>
      </c>
      <c r="J1669" s="29"/>
    </row>
    <row r="1670" spans="2:12" ht="25.5">
      <c r="D1670" s="31">
        <v>4509</v>
      </c>
      <c r="E1670" s="32" t="s">
        <v>7356</v>
      </c>
      <c r="F1670" s="33" t="s">
        <v>9404</v>
      </c>
      <c r="G1670" s="34">
        <v>1.3069999999999999</v>
      </c>
      <c r="H1670" s="471">
        <f>SUMIF(Insumos!B:B,D1670,Insumos!G:G)</f>
        <v>5.25</v>
      </c>
      <c r="I1670" s="30">
        <f t="shared" si="56"/>
        <v>6.86</v>
      </c>
      <c r="J1670" s="29"/>
    </row>
    <row r="1671" spans="2:12" ht="25.5">
      <c r="D1671" s="31">
        <v>6193</v>
      </c>
      <c r="E1671" s="32" t="s">
        <v>9428</v>
      </c>
      <c r="F1671" s="33" t="s">
        <v>9404</v>
      </c>
      <c r="G1671" s="34">
        <v>0.1464</v>
      </c>
      <c r="H1671" s="471">
        <f>SUMIF(Insumos!B:B,D1671,Insumos!G:G)</f>
        <v>4.49</v>
      </c>
      <c r="I1671" s="30">
        <f t="shared" si="56"/>
        <v>0.66</v>
      </c>
      <c r="J1671" s="29"/>
    </row>
    <row r="1672" spans="2:12">
      <c r="D1672" s="31">
        <v>4728</v>
      </c>
      <c r="E1672" s="32" t="s">
        <v>9190</v>
      </c>
      <c r="F1672" s="33" t="s">
        <v>7535</v>
      </c>
      <c r="G1672" s="34">
        <v>3.8999999999999998E-3</v>
      </c>
      <c r="H1672" s="471">
        <f>SUMIF(Insumos!B:B,D1672,Insumos!G:G)</f>
        <v>7.4</v>
      </c>
      <c r="I1672" s="30">
        <f t="shared" si="56"/>
        <v>0.03</v>
      </c>
      <c r="J1672" s="29"/>
    </row>
    <row r="1673" spans="2:12">
      <c r="D1673" s="31">
        <v>5662</v>
      </c>
      <c r="E1673" s="32" t="s">
        <v>9498</v>
      </c>
      <c r="F1673" s="33" t="s">
        <v>7535</v>
      </c>
      <c r="G1673" s="34">
        <v>1</v>
      </c>
      <c r="H1673" s="471">
        <f>SUMIF(Insumos!B:B,D1673,Insumos!G:G)</f>
        <v>46.02</v>
      </c>
      <c r="I1673" s="30">
        <f t="shared" si="56"/>
        <v>46.02</v>
      </c>
      <c r="J1673" s="29"/>
    </row>
    <row r="1674" spans="2:12">
      <c r="D1674" s="31">
        <v>2212</v>
      </c>
      <c r="E1674" s="32" t="s">
        <v>8711</v>
      </c>
      <c r="F1674" s="33" t="s">
        <v>7535</v>
      </c>
      <c r="G1674" s="34">
        <v>440.91669999999999</v>
      </c>
      <c r="H1674" s="471">
        <f>SUMIF(Insumos!B:B,D1674,Insumos!G:G)</f>
        <v>0.19</v>
      </c>
      <c r="I1674" s="30">
        <f t="shared" si="56"/>
        <v>83.77</v>
      </c>
      <c r="J1674" s="29"/>
    </row>
    <row r="1675" spans="2:12">
      <c r="D1675" s="31">
        <v>10586</v>
      </c>
      <c r="E1675" s="32" t="s">
        <v>8891</v>
      </c>
      <c r="F1675" s="33" t="s">
        <v>7535</v>
      </c>
      <c r="G1675" s="34">
        <v>2.0000000000000001E-4</v>
      </c>
      <c r="H1675" s="471">
        <f>SUMIF(Insumos!B:B,D1675,Insumos!G:G)</f>
        <v>20.58</v>
      </c>
      <c r="I1675" s="30">
        <f t="shared" si="56"/>
        <v>0</v>
      </c>
      <c r="J1675" s="29"/>
    </row>
    <row r="1676" spans="2:12">
      <c r="D1676" s="31">
        <v>2378</v>
      </c>
      <c r="E1676" s="32" t="s">
        <v>7325</v>
      </c>
      <c r="F1676" s="33" t="s">
        <v>7535</v>
      </c>
      <c r="G1676" s="34">
        <v>2.0686</v>
      </c>
      <c r="H1676" s="471">
        <f>SUMIF(Insumos!B:B,D1676,Insumos!G:G)</f>
        <v>2.74</v>
      </c>
      <c r="I1676" s="30">
        <f t="shared" si="56"/>
        <v>5.67</v>
      </c>
      <c r="J1676" s="29"/>
    </row>
    <row r="1677" spans="2:12">
      <c r="D1677" s="699"/>
      <c r="E1677" s="699"/>
      <c r="F1677" s="699"/>
      <c r="G1677" s="699"/>
      <c r="H1677" s="234" t="s">
        <v>9454</v>
      </c>
      <c r="I1677" s="30">
        <f>SUM(I1622:I1676)</f>
        <v>360.67</v>
      </c>
      <c r="J1677" s="29"/>
    </row>
    <row r="1678" spans="2:12">
      <c r="D1678" s="228"/>
      <c r="E1678" s="229"/>
      <c r="F1678" s="229"/>
      <c r="G1678" s="230"/>
      <c r="H1678" s="235"/>
      <c r="I1678" s="30"/>
      <c r="J1678" s="29"/>
    </row>
    <row r="1679" spans="2:12">
      <c r="D1679" s="228"/>
      <c r="E1679" s="229"/>
      <c r="F1679" s="229"/>
      <c r="G1679" s="230"/>
      <c r="H1679" s="235" t="s">
        <v>8317</v>
      </c>
      <c r="I1679" s="30">
        <f>TRUNC(I1621+I1677+I1678,2)</f>
        <v>581.69000000000005</v>
      </c>
      <c r="J1679" s="29"/>
    </row>
    <row r="1680" spans="2:12" hidden="1" outlineLevel="1">
      <c r="B1680" s="25"/>
      <c r="C1680" s="25"/>
      <c r="D1680" s="35"/>
      <c r="E1680" s="35"/>
      <c r="F1680" s="35"/>
      <c r="G1680" s="36"/>
      <c r="H1680" s="236"/>
      <c r="I1680" s="39"/>
      <c r="J1680" s="38"/>
      <c r="K1680" s="25"/>
      <c r="L1680" s="39"/>
    </row>
    <row r="1681" spans="2:12" hidden="1" outlineLevel="1"/>
    <row r="1682" spans="2:12" collapsed="1">
      <c r="D1682" s="702"/>
      <c r="E1682" s="702"/>
      <c r="F1682" s="702"/>
      <c r="G1682" s="702"/>
      <c r="H1682" s="702"/>
      <c r="I1682" s="702"/>
    </row>
    <row r="1683" spans="2:12">
      <c r="B1683" s="419" t="s">
        <v>2316</v>
      </c>
      <c r="C1683" s="419" t="s">
        <v>8244</v>
      </c>
      <c r="D1683" s="419">
        <v>5965</v>
      </c>
      <c r="E1683" s="690" t="str">
        <f>VLOOKUP(D1683,ORSE!$C:$F,2)</f>
        <v>CAIXA PRÉ MOLDADA EM CONCRETO PARA PROTEÇÃO DE MACRO MEDIDORES, DIM. INT. = 0 ,70 X 1,00 X 0,50</v>
      </c>
      <c r="F1683" s="691"/>
      <c r="G1683" s="691"/>
      <c r="H1683" s="692"/>
      <c r="I1683" s="696" t="str">
        <f>VLOOKUP(D1683,ORSE!$C:$F,3)</f>
        <v>UN</v>
      </c>
      <c r="J1683" s="29"/>
      <c r="K1683" s="422">
        <f>I1746</f>
        <v>366.09</v>
      </c>
      <c r="L1683" s="422">
        <f>VLOOKUP(D1683,ORSE!$C:$F,4)</f>
        <v>467.56</v>
      </c>
    </row>
    <row r="1684" spans="2:12">
      <c r="B1684" s="423"/>
      <c r="C1684" s="423"/>
      <c r="D1684" s="423"/>
      <c r="E1684" s="693"/>
      <c r="F1684" s="694"/>
      <c r="G1684" s="694"/>
      <c r="H1684" s="695"/>
      <c r="I1684" s="697"/>
      <c r="J1684" s="29"/>
    </row>
    <row r="1685" spans="2:12">
      <c r="D1685" s="427" t="s">
        <v>7844</v>
      </c>
      <c r="E1685" s="427" t="s">
        <v>8294</v>
      </c>
      <c r="F1685" s="427" t="s">
        <v>7845</v>
      </c>
      <c r="G1685" s="428" t="s">
        <v>7846</v>
      </c>
      <c r="H1685" s="470" t="s">
        <v>7847</v>
      </c>
      <c r="I1685" s="429" t="s">
        <v>8254</v>
      </c>
      <c r="J1685" s="29"/>
    </row>
    <row r="1686" spans="2:12">
      <c r="D1686" s="698" t="s">
        <v>981</v>
      </c>
      <c r="E1686" s="698"/>
      <c r="F1686" s="698"/>
      <c r="G1686" s="698"/>
      <c r="H1686" s="698"/>
      <c r="I1686" s="698"/>
      <c r="J1686" s="29"/>
    </row>
    <row r="1687" spans="2:12">
      <c r="D1687" s="31" t="s">
        <v>2683</v>
      </c>
      <c r="E1687" s="32" t="s">
        <v>9348</v>
      </c>
      <c r="F1687" s="33" t="s">
        <v>7328</v>
      </c>
      <c r="G1687" s="34">
        <v>2.0299</v>
      </c>
      <c r="H1687" s="471">
        <f>SUMIF(Insumos!B:B,D1687,Insumos!G:G)</f>
        <v>13.51</v>
      </c>
      <c r="I1687" s="30">
        <f t="shared" ref="I1687:I1693" si="57">(G1687*H1687)</f>
        <v>27.42</v>
      </c>
      <c r="J1687" s="29"/>
      <c r="K1687" s="413"/>
    </row>
    <row r="1688" spans="2:12">
      <c r="D1688" s="31" t="s">
        <v>7972</v>
      </c>
      <c r="E1688" s="32" t="s">
        <v>9105</v>
      </c>
      <c r="F1688" s="33" t="s">
        <v>7328</v>
      </c>
      <c r="G1688" s="34">
        <v>3.1120000000000001</v>
      </c>
      <c r="H1688" s="471">
        <f>SUMIF(Insumos!B:B,D1688,Insumos!G:G)</f>
        <v>13.51</v>
      </c>
      <c r="I1688" s="30">
        <f t="shared" si="57"/>
        <v>42.04</v>
      </c>
      <c r="J1688" s="29"/>
      <c r="K1688" s="413"/>
    </row>
    <row r="1689" spans="2:12">
      <c r="D1689" s="31" t="s">
        <v>2127</v>
      </c>
      <c r="E1689" s="32" t="s">
        <v>6995</v>
      </c>
      <c r="F1689" s="33" t="s">
        <v>7328</v>
      </c>
      <c r="G1689" s="34">
        <v>0.111</v>
      </c>
      <c r="H1689" s="471">
        <f>SUMIF(Insumos!B:B,D1689,Insumos!G:G)</f>
        <v>13.51</v>
      </c>
      <c r="I1689" s="30">
        <f t="shared" si="57"/>
        <v>1.5</v>
      </c>
      <c r="J1689" s="29"/>
      <c r="K1689" s="413"/>
    </row>
    <row r="1690" spans="2:12">
      <c r="D1690" s="31">
        <v>6111</v>
      </c>
      <c r="E1690" s="32" t="s">
        <v>46</v>
      </c>
      <c r="F1690" s="33" t="s">
        <v>7328</v>
      </c>
      <c r="G1690" s="34">
        <v>6.9923000000000002</v>
      </c>
      <c r="H1690" s="471">
        <f>SUMIF(Insumos!B:B,D1690,Insumos!G:G)</f>
        <v>11.11</v>
      </c>
      <c r="I1690" s="30">
        <f t="shared" si="57"/>
        <v>77.680000000000007</v>
      </c>
      <c r="J1690" s="29"/>
      <c r="K1690" s="413"/>
    </row>
    <row r="1691" spans="2:12">
      <c r="D1691" s="31">
        <v>10517</v>
      </c>
      <c r="E1691" s="32" t="s">
        <v>7888</v>
      </c>
      <c r="F1691" s="33" t="s">
        <v>9079</v>
      </c>
      <c r="G1691" s="34">
        <v>6.8999999999999999E-3</v>
      </c>
      <c r="H1691" s="471">
        <f>SUMIF(Insumos!B:B,D1691,Insumos!G:G)</f>
        <v>255.26</v>
      </c>
      <c r="I1691" s="30">
        <f t="shared" si="57"/>
        <v>1.76</v>
      </c>
      <c r="J1691" s="29"/>
      <c r="K1691" s="413"/>
    </row>
    <row r="1692" spans="2:12">
      <c r="D1692" s="31">
        <v>10761</v>
      </c>
      <c r="E1692" s="32" t="s">
        <v>8896</v>
      </c>
      <c r="F1692" s="33" t="s">
        <v>7535</v>
      </c>
      <c r="G1692" s="34">
        <v>1.788</v>
      </c>
      <c r="H1692" s="471">
        <f>SUMIF(Insumos!B:B,D1692,Insumos!G:G)</f>
        <v>1.96</v>
      </c>
      <c r="I1692" s="30">
        <f t="shared" si="57"/>
        <v>3.5</v>
      </c>
      <c r="J1692" s="29"/>
      <c r="K1692" s="413"/>
    </row>
    <row r="1693" spans="2:12">
      <c r="D1693" s="31">
        <v>10362</v>
      </c>
      <c r="E1693" s="32" t="s">
        <v>7885</v>
      </c>
      <c r="F1693" s="33" t="s">
        <v>7535</v>
      </c>
      <c r="G1693" s="34">
        <v>7.8799999999999995E-2</v>
      </c>
      <c r="H1693" s="471">
        <f>SUMIF(Insumos!B:B,D1693,Insumos!G:G)</f>
        <v>4.42</v>
      </c>
      <c r="I1693" s="30">
        <f t="shared" si="57"/>
        <v>0.35</v>
      </c>
      <c r="J1693" s="29"/>
      <c r="K1693" s="413"/>
    </row>
    <row r="1694" spans="2:12">
      <c r="D1694" s="699"/>
      <c r="E1694" s="699"/>
      <c r="F1694" s="699"/>
      <c r="G1694" s="699"/>
      <c r="H1694" s="234" t="s">
        <v>9454</v>
      </c>
      <c r="I1694" s="30">
        <f>SUM(I1686:I1693)</f>
        <v>154.25</v>
      </c>
      <c r="J1694" s="29"/>
    </row>
    <row r="1695" spans="2:12">
      <c r="D1695" s="698" t="s">
        <v>996</v>
      </c>
      <c r="E1695" s="698"/>
      <c r="F1695" s="698"/>
      <c r="G1695" s="698"/>
      <c r="H1695" s="698"/>
      <c r="I1695" s="698"/>
      <c r="J1695" s="29"/>
    </row>
    <row r="1696" spans="2:12">
      <c r="D1696" s="31">
        <v>11248</v>
      </c>
      <c r="E1696" s="32" t="s">
        <v>8912</v>
      </c>
      <c r="F1696" s="33" t="s">
        <v>7535</v>
      </c>
      <c r="G1696" s="34">
        <v>2.9999999999999997E-4</v>
      </c>
      <c r="H1696" s="471">
        <f>SUMIF(Insumos!B:B,D1696,Insumos!G:G)</f>
        <v>235.13</v>
      </c>
      <c r="I1696" s="30">
        <f t="shared" ref="I1696:I1743" si="58">(G1696*H1696)</f>
        <v>7.0000000000000007E-2</v>
      </c>
      <c r="J1696" s="29"/>
    </row>
    <row r="1697" spans="4:10">
      <c r="D1697" s="31">
        <v>11249</v>
      </c>
      <c r="E1697" s="32" t="s">
        <v>8913</v>
      </c>
      <c r="F1697" s="33" t="s">
        <v>7535</v>
      </c>
      <c r="G1697" s="34">
        <v>2.9999999999999997E-4</v>
      </c>
      <c r="H1697" s="471">
        <f>SUMIF(Insumos!B:B,D1697,Insumos!G:G)</f>
        <v>532.35</v>
      </c>
      <c r="I1697" s="30">
        <f t="shared" si="58"/>
        <v>0.16</v>
      </c>
      <c r="J1697" s="29"/>
    </row>
    <row r="1698" spans="4:10">
      <c r="D1698" s="31">
        <v>81</v>
      </c>
      <c r="E1698" s="32" t="s">
        <v>9355</v>
      </c>
      <c r="F1698" s="33" t="s">
        <v>7537</v>
      </c>
      <c r="G1698" s="34">
        <v>19.375699999999998</v>
      </c>
      <c r="H1698" s="471">
        <f>SUMIF(Insumos!B:B,D1698,Insumos!G:G)</f>
        <v>3.34</v>
      </c>
      <c r="I1698" s="30">
        <f t="shared" si="58"/>
        <v>64.709999999999994</v>
      </c>
      <c r="J1698" s="29"/>
    </row>
    <row r="1699" spans="4:10">
      <c r="D1699" s="31">
        <v>158</v>
      </c>
      <c r="E1699" s="32" t="s">
        <v>9398</v>
      </c>
      <c r="F1699" s="33" t="s">
        <v>7535</v>
      </c>
      <c r="G1699" s="34">
        <v>1.786</v>
      </c>
      <c r="H1699" s="471">
        <f>SUMIF(Insumos!B:B,D1699,Insumos!G:G)</f>
        <v>7.83</v>
      </c>
      <c r="I1699" s="30">
        <f t="shared" si="58"/>
        <v>13.98</v>
      </c>
      <c r="J1699" s="29"/>
    </row>
    <row r="1700" spans="4:10">
      <c r="D1700" s="31">
        <v>333</v>
      </c>
      <c r="E1700" s="32" t="s">
        <v>9407</v>
      </c>
      <c r="F1700" s="33" t="s">
        <v>7537</v>
      </c>
      <c r="G1700" s="34">
        <v>0.46260000000000001</v>
      </c>
      <c r="H1700" s="471">
        <f>SUMIF(Insumos!B:B,D1700,Insumos!G:G)</f>
        <v>9.7899999999999991</v>
      </c>
      <c r="I1700" s="30">
        <f t="shared" si="58"/>
        <v>4.53</v>
      </c>
      <c r="J1700" s="29"/>
    </row>
    <row r="1701" spans="4:10">
      <c r="D1701" s="31">
        <v>337</v>
      </c>
      <c r="E1701" s="32" t="s">
        <v>9408</v>
      </c>
      <c r="F1701" s="33" t="s">
        <v>7537</v>
      </c>
      <c r="G1701" s="34">
        <v>0.49340000000000001</v>
      </c>
      <c r="H1701" s="471">
        <f>SUMIF(Insumos!B:B,D1701,Insumos!G:G)</f>
        <v>7.37</v>
      </c>
      <c r="I1701" s="30">
        <f t="shared" si="58"/>
        <v>3.64</v>
      </c>
      <c r="J1701" s="29"/>
    </row>
    <row r="1702" spans="4:10">
      <c r="D1702" s="31">
        <v>10585</v>
      </c>
      <c r="E1702" s="32" t="s">
        <v>8890</v>
      </c>
      <c r="F1702" s="33" t="s">
        <v>7535</v>
      </c>
      <c r="G1702" s="34">
        <v>4.0000000000000002E-4</v>
      </c>
      <c r="H1702" s="471">
        <f>SUMIF(Insumos!B:B,D1702,Insumos!G:G)</f>
        <v>15.27</v>
      </c>
      <c r="I1702" s="30">
        <f t="shared" si="58"/>
        <v>0.01</v>
      </c>
      <c r="J1702" s="29"/>
    </row>
    <row r="1703" spans="4:10" ht="25.5">
      <c r="D1703" s="31">
        <v>367</v>
      </c>
      <c r="E1703" s="32" t="s">
        <v>9409</v>
      </c>
      <c r="F1703" s="33" t="s">
        <v>7538</v>
      </c>
      <c r="G1703" s="34">
        <v>0.28160000000000002</v>
      </c>
      <c r="H1703" s="471">
        <f>SUMIF(Insumos!B:B,D1703,Insumos!G:G)</f>
        <v>48.94</v>
      </c>
      <c r="I1703" s="30">
        <f t="shared" si="58"/>
        <v>13.78</v>
      </c>
      <c r="J1703" s="29"/>
    </row>
    <row r="1704" spans="4:10">
      <c r="D1704" s="31">
        <v>12893</v>
      </c>
      <c r="E1704" s="32" t="s">
        <v>7646</v>
      </c>
      <c r="F1704" s="33" t="s">
        <v>7645</v>
      </c>
      <c r="G1704" s="34">
        <v>1.37E-2</v>
      </c>
      <c r="H1704" s="471">
        <f>SUMIF(Insumos!B:B,D1704,Insumos!G:G)</f>
        <v>30.36</v>
      </c>
      <c r="I1704" s="30">
        <f t="shared" si="58"/>
        <v>0.42</v>
      </c>
      <c r="J1704" s="29"/>
    </row>
    <row r="1705" spans="4:10" ht="25.5">
      <c r="D1705" s="31">
        <v>12894</v>
      </c>
      <c r="E1705" s="32" t="s">
        <v>7647</v>
      </c>
      <c r="F1705" s="33" t="s">
        <v>7535</v>
      </c>
      <c r="G1705" s="34">
        <v>3.5000000000000001E-3</v>
      </c>
      <c r="H1705" s="471">
        <f>SUMIF(Insumos!B:B,D1705,Insumos!G:G)</f>
        <v>8.2200000000000006</v>
      </c>
      <c r="I1705" s="30">
        <f t="shared" si="58"/>
        <v>0.03</v>
      </c>
      <c r="J1705" s="29"/>
    </row>
    <row r="1706" spans="4:10" ht="25.5">
      <c r="D1706" s="31">
        <v>12895</v>
      </c>
      <c r="E1706" s="32" t="s">
        <v>7648</v>
      </c>
      <c r="F1706" s="33" t="s">
        <v>7535</v>
      </c>
      <c r="G1706" s="34">
        <v>1.06E-2</v>
      </c>
      <c r="H1706" s="471">
        <f>SUMIF(Insumos!B:B,D1706,Insumos!G:G)</f>
        <v>6.33</v>
      </c>
      <c r="I1706" s="30">
        <f t="shared" si="58"/>
        <v>7.0000000000000007E-2</v>
      </c>
      <c r="J1706" s="29"/>
    </row>
    <row r="1707" spans="4:10">
      <c r="D1707" s="31">
        <v>2711</v>
      </c>
      <c r="E1707" s="32" t="s">
        <v>9726</v>
      </c>
      <c r="F1707" s="33" t="s">
        <v>7535</v>
      </c>
      <c r="G1707" s="34">
        <v>2.5000000000000001E-3</v>
      </c>
      <c r="H1707" s="471">
        <f>SUMIF(Insumos!B:B,D1707,Insumos!G:G)</f>
        <v>86.13</v>
      </c>
      <c r="I1707" s="30">
        <f t="shared" si="58"/>
        <v>0.22</v>
      </c>
      <c r="J1707" s="29"/>
    </row>
    <row r="1708" spans="4:10">
      <c r="D1708" s="31">
        <v>10492</v>
      </c>
      <c r="E1708" s="32" t="s">
        <v>7887</v>
      </c>
      <c r="F1708" s="33" t="s">
        <v>7535</v>
      </c>
      <c r="G1708" s="34">
        <v>7.8799999999999995E-2</v>
      </c>
      <c r="H1708" s="471">
        <f>SUMIF(Insumos!B:B,D1708,Insumos!G:G)</f>
        <v>86.13</v>
      </c>
      <c r="I1708" s="30">
        <f t="shared" si="58"/>
        <v>6.79</v>
      </c>
      <c r="J1708" s="29"/>
    </row>
    <row r="1709" spans="4:10">
      <c r="D1709" s="31">
        <v>10579</v>
      </c>
      <c r="E1709" s="32" t="s">
        <v>7891</v>
      </c>
      <c r="F1709" s="33" t="s">
        <v>7535</v>
      </c>
      <c r="G1709" s="34">
        <v>5.9999999999999995E-4</v>
      </c>
      <c r="H1709" s="471">
        <f>SUMIF(Insumos!B:B,D1709,Insumos!G:G)</f>
        <v>12.1</v>
      </c>
      <c r="I1709" s="30">
        <f t="shared" si="58"/>
        <v>0.01</v>
      </c>
      <c r="J1709" s="29"/>
    </row>
    <row r="1710" spans="4:10">
      <c r="D1710" s="31">
        <v>1379</v>
      </c>
      <c r="E1710" s="32" t="s">
        <v>8697</v>
      </c>
      <c r="F1710" s="33" t="s">
        <v>7537</v>
      </c>
      <c r="G1710" s="34">
        <v>90.365399999999994</v>
      </c>
      <c r="H1710" s="471">
        <f>SUMIF(Insumos!B:B,D1710,Insumos!G:G)</f>
        <v>0.34</v>
      </c>
      <c r="I1710" s="30">
        <f t="shared" si="58"/>
        <v>30.72</v>
      </c>
      <c r="J1710" s="29"/>
    </row>
    <row r="1711" spans="4:10">
      <c r="D1711" s="31">
        <v>4719</v>
      </c>
      <c r="E1711" s="32" t="s">
        <v>7354</v>
      </c>
      <c r="F1711" s="33" t="s">
        <v>7535</v>
      </c>
      <c r="G1711" s="34">
        <v>0</v>
      </c>
      <c r="H1711" s="471">
        <f>SUMIF(Insumos!B:B,D1711,Insumos!G:G)</f>
        <v>8.9700000000000006</v>
      </c>
      <c r="I1711" s="30">
        <f t="shared" si="58"/>
        <v>0</v>
      </c>
      <c r="J1711" s="29"/>
    </row>
    <row r="1712" spans="4:10">
      <c r="D1712" s="31">
        <v>630</v>
      </c>
      <c r="E1712" s="32" t="s">
        <v>9416</v>
      </c>
      <c r="F1712" s="33" t="s">
        <v>9357</v>
      </c>
      <c r="G1712" s="34">
        <v>0.72170000000000001</v>
      </c>
      <c r="H1712" s="471">
        <f>SUMIF(Insumos!B:B,D1712,Insumos!G:G)</f>
        <v>19.61</v>
      </c>
      <c r="I1712" s="30">
        <f t="shared" si="58"/>
        <v>14.15</v>
      </c>
      <c r="J1712" s="29"/>
    </row>
    <row r="1713" spans="4:10">
      <c r="D1713" s="31">
        <v>4174</v>
      </c>
      <c r="E1713" s="32" t="s">
        <v>8771</v>
      </c>
      <c r="F1713" s="33" t="s">
        <v>7535</v>
      </c>
      <c r="G1713" s="34">
        <v>1E-4</v>
      </c>
      <c r="H1713" s="471">
        <f>SUMIF(Insumos!B:B,D1713,Insumos!G:G)</f>
        <v>6.4</v>
      </c>
      <c r="I1713" s="30">
        <f t="shared" si="58"/>
        <v>0</v>
      </c>
      <c r="J1713" s="29"/>
    </row>
    <row r="1714" spans="4:10">
      <c r="D1714" s="31">
        <v>11245</v>
      </c>
      <c r="E1714" s="32" t="s">
        <v>8908</v>
      </c>
      <c r="F1714" s="33" t="s">
        <v>7535</v>
      </c>
      <c r="G1714" s="34">
        <v>1E-4</v>
      </c>
      <c r="H1714" s="471">
        <f>SUMIF(Insumos!B:B,D1714,Insumos!G:G)</f>
        <v>9.1999999999999993</v>
      </c>
      <c r="I1714" s="30">
        <f t="shared" si="58"/>
        <v>0</v>
      </c>
      <c r="J1714" s="29"/>
    </row>
    <row r="1715" spans="4:10" ht="25.5">
      <c r="D1715" s="31">
        <v>2692</v>
      </c>
      <c r="E1715" s="32" t="s">
        <v>9725</v>
      </c>
      <c r="F1715" s="33" t="s">
        <v>8695</v>
      </c>
      <c r="G1715" s="34">
        <v>6.1699999999999998E-2</v>
      </c>
      <c r="H1715" s="471">
        <f>SUMIF(Insumos!B:B,D1715,Insumos!G:G)</f>
        <v>4.76</v>
      </c>
      <c r="I1715" s="30">
        <f t="shared" si="58"/>
        <v>0.28999999999999998</v>
      </c>
      <c r="J1715" s="29"/>
    </row>
    <row r="1716" spans="4:10">
      <c r="D1716" s="31">
        <v>11246</v>
      </c>
      <c r="E1716" s="32" t="s">
        <v>8909</v>
      </c>
      <c r="F1716" s="33" t="s">
        <v>8910</v>
      </c>
      <c r="G1716" s="34">
        <v>1E-4</v>
      </c>
      <c r="H1716" s="471">
        <f>SUMIF(Insumos!B:B,D1716,Insumos!G:G)</f>
        <v>13.31</v>
      </c>
      <c r="I1716" s="30">
        <f t="shared" si="58"/>
        <v>0</v>
      </c>
      <c r="J1716" s="29"/>
    </row>
    <row r="1717" spans="4:10">
      <c r="D1717" s="31">
        <v>941</v>
      </c>
      <c r="E1717" s="32" t="s">
        <v>8607</v>
      </c>
      <c r="F1717" s="33" t="s">
        <v>7535</v>
      </c>
      <c r="G1717" s="34">
        <v>2.64E-2</v>
      </c>
      <c r="H1717" s="471">
        <f>SUMIF(Insumos!B:B,D1717,Insumos!G:G)</f>
        <v>53.6</v>
      </c>
      <c r="I1717" s="30">
        <f t="shared" si="58"/>
        <v>1.42</v>
      </c>
      <c r="J1717" s="29"/>
    </row>
    <row r="1718" spans="4:10">
      <c r="D1718" s="31">
        <v>10578</v>
      </c>
      <c r="E1718" s="32" t="s">
        <v>7890</v>
      </c>
      <c r="F1718" s="33" t="s">
        <v>7535</v>
      </c>
      <c r="G1718" s="34">
        <v>5.9999999999999995E-4</v>
      </c>
      <c r="H1718" s="471">
        <f>SUMIF(Insumos!B:B,D1718,Insumos!G:G)</f>
        <v>11.86</v>
      </c>
      <c r="I1718" s="30">
        <f t="shared" si="58"/>
        <v>0.01</v>
      </c>
      <c r="J1718" s="29"/>
    </row>
    <row r="1719" spans="4:10">
      <c r="D1719" s="31">
        <v>12892</v>
      </c>
      <c r="E1719" s="32" t="s">
        <v>7644</v>
      </c>
      <c r="F1719" s="33" t="s">
        <v>7645</v>
      </c>
      <c r="G1719" s="34">
        <v>4.0399999999999998E-2</v>
      </c>
      <c r="H1719" s="471">
        <f>SUMIF(Insumos!B:B,D1719,Insumos!G:G)</f>
        <v>5.69</v>
      </c>
      <c r="I1719" s="30">
        <f t="shared" si="58"/>
        <v>0.23</v>
      </c>
      <c r="J1719" s="29"/>
    </row>
    <row r="1720" spans="4:10">
      <c r="D1720" s="31">
        <v>1569</v>
      </c>
      <c r="E1720" s="32" t="s">
        <v>8698</v>
      </c>
      <c r="F1720" s="33" t="s">
        <v>9404</v>
      </c>
      <c r="G1720" s="34">
        <v>3.7835999999999999</v>
      </c>
      <c r="H1720" s="471">
        <f>SUMIF(Insumos!B:B,D1720,Insumos!G:G)</f>
        <v>4.5999999999999996</v>
      </c>
      <c r="I1720" s="30">
        <f t="shared" si="58"/>
        <v>17.399999999999999</v>
      </c>
      <c r="J1720" s="29"/>
    </row>
    <row r="1721" spans="4:10">
      <c r="D1721" s="31">
        <v>4729</v>
      </c>
      <c r="E1721" s="32" t="s">
        <v>9191</v>
      </c>
      <c r="F1721" s="33" t="s">
        <v>7535</v>
      </c>
      <c r="G1721" s="34">
        <v>1.1999999999999999E-3</v>
      </c>
      <c r="H1721" s="471">
        <f>SUMIF(Insumos!B:B,D1721,Insumos!G:G)</f>
        <v>12.37</v>
      </c>
      <c r="I1721" s="30">
        <f t="shared" si="58"/>
        <v>0.01</v>
      </c>
      <c r="J1721" s="29"/>
    </row>
    <row r="1722" spans="4:10">
      <c r="D1722" s="31">
        <v>11264</v>
      </c>
      <c r="E1722" s="32" t="s">
        <v>6967</v>
      </c>
      <c r="F1722" s="33" t="s">
        <v>7535</v>
      </c>
      <c r="G1722" s="34">
        <v>0</v>
      </c>
      <c r="H1722" s="471">
        <f>SUMIF(Insumos!B:B,D1722,Insumos!G:G)</f>
        <v>8.57</v>
      </c>
      <c r="I1722" s="30">
        <f t="shared" si="58"/>
        <v>0</v>
      </c>
      <c r="J1722" s="29"/>
    </row>
    <row r="1723" spans="4:10">
      <c r="D1723" s="31">
        <v>11244</v>
      </c>
      <c r="E1723" s="32" t="s">
        <v>8907</v>
      </c>
      <c r="F1723" s="33" t="s">
        <v>7535</v>
      </c>
      <c r="G1723" s="34">
        <v>5.9999999999999995E-4</v>
      </c>
      <c r="H1723" s="471">
        <f>SUMIF(Insumos!B:B,D1723,Insumos!G:G)</f>
        <v>22.05</v>
      </c>
      <c r="I1723" s="30">
        <f t="shared" si="58"/>
        <v>0.01</v>
      </c>
      <c r="J1723" s="29"/>
    </row>
    <row r="1724" spans="4:10">
      <c r="D1724" s="31">
        <v>11265</v>
      </c>
      <c r="E1724" s="32" t="s">
        <v>7952</v>
      </c>
      <c r="F1724" s="33" t="s">
        <v>7535</v>
      </c>
      <c r="G1724" s="34">
        <v>0</v>
      </c>
      <c r="H1724" s="471">
        <f>SUMIF(Insumos!B:B,D1724,Insumos!G:G)</f>
        <v>11.67</v>
      </c>
      <c r="I1724" s="30">
        <f t="shared" si="58"/>
        <v>0</v>
      </c>
      <c r="J1724" s="29"/>
    </row>
    <row r="1725" spans="4:10">
      <c r="D1725" s="31">
        <v>11243</v>
      </c>
      <c r="E1725" s="32" t="s">
        <v>8906</v>
      </c>
      <c r="F1725" s="33" t="s">
        <v>7535</v>
      </c>
      <c r="G1725" s="34">
        <v>0</v>
      </c>
      <c r="H1725" s="471">
        <f>SUMIF(Insumos!B:B,D1725,Insumos!G:G)</f>
        <v>12.76</v>
      </c>
      <c r="I1725" s="30">
        <f t="shared" si="58"/>
        <v>0</v>
      </c>
      <c r="J1725" s="29"/>
    </row>
    <row r="1726" spans="4:10">
      <c r="D1726" s="31">
        <v>10789</v>
      </c>
      <c r="E1726" s="32" t="s">
        <v>8898</v>
      </c>
      <c r="F1726" s="33" t="s">
        <v>7535</v>
      </c>
      <c r="G1726" s="34">
        <v>0</v>
      </c>
      <c r="H1726" s="471">
        <f>SUMIF(Insumos!B:B,D1726,Insumos!G:G)</f>
        <v>7.05</v>
      </c>
      <c r="I1726" s="30">
        <f t="shared" si="58"/>
        <v>0</v>
      </c>
      <c r="J1726" s="29"/>
    </row>
    <row r="1727" spans="4:10">
      <c r="D1727" s="31">
        <v>1651</v>
      </c>
      <c r="E1727" s="32" t="s">
        <v>8700</v>
      </c>
      <c r="F1727" s="33" t="s">
        <v>8701</v>
      </c>
      <c r="G1727" s="34">
        <v>1.37E-2</v>
      </c>
      <c r="H1727" s="471">
        <f>SUMIF(Insumos!B:B,D1727,Insumos!G:G)</f>
        <v>4.3099999999999996</v>
      </c>
      <c r="I1727" s="30">
        <f t="shared" si="58"/>
        <v>0.06</v>
      </c>
      <c r="J1727" s="29"/>
    </row>
    <row r="1728" spans="4:10">
      <c r="D1728" s="31">
        <v>10788</v>
      </c>
      <c r="E1728" s="32" t="s">
        <v>8897</v>
      </c>
      <c r="F1728" s="33" t="s">
        <v>7535</v>
      </c>
      <c r="G1728" s="34">
        <v>2.5000000000000001E-3</v>
      </c>
      <c r="H1728" s="471">
        <f>SUMIF(Insumos!B:B,D1728,Insumos!G:G)</f>
        <v>13.54</v>
      </c>
      <c r="I1728" s="30">
        <f t="shared" si="58"/>
        <v>0.03</v>
      </c>
      <c r="J1728" s="29"/>
    </row>
    <row r="1729" spans="4:10">
      <c r="D1729" s="31">
        <v>4721</v>
      </c>
      <c r="E1729" s="32" t="s">
        <v>7353</v>
      </c>
      <c r="F1729" s="33" t="s">
        <v>7538</v>
      </c>
      <c r="G1729" s="34">
        <v>6.4500000000000002E-2</v>
      </c>
      <c r="H1729" s="471">
        <f>SUMIF(Insumos!B:B,D1729,Insumos!G:G)</f>
        <v>53.64</v>
      </c>
      <c r="I1729" s="30">
        <f t="shared" si="58"/>
        <v>3.46</v>
      </c>
      <c r="J1729" s="29"/>
    </row>
    <row r="1730" spans="4:10">
      <c r="D1730" s="31">
        <v>4718</v>
      </c>
      <c r="E1730" s="32" t="s">
        <v>7352</v>
      </c>
      <c r="F1730" s="33" t="s">
        <v>7538</v>
      </c>
      <c r="G1730" s="34">
        <v>0.19339999999999999</v>
      </c>
      <c r="H1730" s="471">
        <f>SUMIF(Insumos!B:B,D1730,Insumos!G:G)</f>
        <v>43.36</v>
      </c>
      <c r="I1730" s="30">
        <f t="shared" si="58"/>
        <v>8.39</v>
      </c>
      <c r="J1730" s="29"/>
    </row>
    <row r="1731" spans="4:10">
      <c r="D1731" s="31">
        <v>5068</v>
      </c>
      <c r="E1731" s="32" t="s">
        <v>9198</v>
      </c>
      <c r="F1731" s="33" t="s">
        <v>7537</v>
      </c>
      <c r="G1731" s="34">
        <v>7.7100000000000002E-2</v>
      </c>
      <c r="H1731" s="471">
        <f>SUMIF(Insumos!B:B,D1731,Insumos!G:G)</f>
        <v>7.96</v>
      </c>
      <c r="I1731" s="30">
        <f t="shared" si="58"/>
        <v>0.61</v>
      </c>
      <c r="J1731" s="29"/>
    </row>
    <row r="1732" spans="4:10">
      <c r="D1732" s="31">
        <v>5069</v>
      </c>
      <c r="E1732" s="32" t="s">
        <v>9199</v>
      </c>
      <c r="F1732" s="33" t="s">
        <v>7537</v>
      </c>
      <c r="G1732" s="34">
        <v>0.30840000000000001</v>
      </c>
      <c r="H1732" s="471">
        <f>SUMIF(Insumos!B:B,D1732,Insumos!G:G)</f>
        <v>8.1199999999999992</v>
      </c>
      <c r="I1732" s="30">
        <f t="shared" si="58"/>
        <v>2.5</v>
      </c>
      <c r="J1732" s="29"/>
    </row>
    <row r="1733" spans="4:10">
      <c r="D1733" s="31">
        <v>10596</v>
      </c>
      <c r="E1733" s="32" t="s">
        <v>8894</v>
      </c>
      <c r="F1733" s="33" t="s">
        <v>7535</v>
      </c>
      <c r="G1733" s="34">
        <v>7.8799999999999995E-2</v>
      </c>
      <c r="H1733" s="471">
        <f>SUMIF(Insumos!B:B,D1733,Insumos!G:G)</f>
        <v>2.5099999999999998</v>
      </c>
      <c r="I1733" s="30">
        <f t="shared" si="58"/>
        <v>0.2</v>
      </c>
      <c r="J1733" s="29"/>
    </row>
    <row r="1734" spans="4:10">
      <c r="D1734" s="31">
        <v>10599</v>
      </c>
      <c r="E1734" s="32" t="s">
        <v>8895</v>
      </c>
      <c r="F1734" s="33" t="s">
        <v>7535</v>
      </c>
      <c r="G1734" s="34">
        <v>3.1600000000000003E-2</v>
      </c>
      <c r="H1734" s="471">
        <f>SUMIF(Insumos!B:B,D1734,Insumos!G:G)</f>
        <v>13.86</v>
      </c>
      <c r="I1734" s="30">
        <f t="shared" si="58"/>
        <v>0.44</v>
      </c>
      <c r="J1734" s="29"/>
    </row>
    <row r="1735" spans="4:10">
      <c r="D1735" s="31">
        <v>10790</v>
      </c>
      <c r="E1735" s="32" t="s">
        <v>8899</v>
      </c>
      <c r="F1735" s="33" t="s">
        <v>7535</v>
      </c>
      <c r="G1735" s="34">
        <v>0</v>
      </c>
      <c r="H1735" s="471">
        <f>SUMIF(Insumos!B:B,D1735,Insumos!G:G)</f>
        <v>13.35</v>
      </c>
      <c r="I1735" s="30">
        <f t="shared" si="58"/>
        <v>0</v>
      </c>
      <c r="J1735" s="29"/>
    </row>
    <row r="1736" spans="4:10">
      <c r="D1736" s="31">
        <v>10282</v>
      </c>
      <c r="E1736" s="32" t="s">
        <v>7884</v>
      </c>
      <c r="F1736" s="33" t="s">
        <v>7535</v>
      </c>
      <c r="G1736" s="34">
        <v>0</v>
      </c>
      <c r="H1736" s="471">
        <f>SUMIF(Insumos!B:B,D1736,Insumos!G:G)</f>
        <v>13.08</v>
      </c>
      <c r="I1736" s="30">
        <f t="shared" si="58"/>
        <v>0</v>
      </c>
      <c r="J1736" s="29"/>
    </row>
    <row r="1737" spans="4:10">
      <c r="D1737" s="31">
        <v>11247</v>
      </c>
      <c r="E1737" s="32" t="s">
        <v>8911</v>
      </c>
      <c r="F1737" s="33" t="s">
        <v>7535</v>
      </c>
      <c r="G1737" s="34">
        <v>0</v>
      </c>
      <c r="H1737" s="471">
        <f>SUMIF(Insumos!B:B,D1737,Insumos!G:G)</f>
        <v>213.74</v>
      </c>
      <c r="I1737" s="30">
        <f t="shared" si="58"/>
        <v>0</v>
      </c>
      <c r="J1737" s="29"/>
    </row>
    <row r="1738" spans="4:10">
      <c r="D1738" s="31">
        <v>10577</v>
      </c>
      <c r="E1738" s="32" t="s">
        <v>7889</v>
      </c>
      <c r="F1738" s="33" t="s">
        <v>7535</v>
      </c>
      <c r="G1738" s="34">
        <v>2.9999999999999997E-4</v>
      </c>
      <c r="H1738" s="471">
        <f>SUMIF(Insumos!B:B,D1738,Insumos!G:G)</f>
        <v>23.33</v>
      </c>
      <c r="I1738" s="30">
        <f t="shared" si="58"/>
        <v>0.01</v>
      </c>
      <c r="J1738" s="29"/>
    </row>
    <row r="1739" spans="4:10" ht="25.5">
      <c r="D1739" s="31">
        <v>4509</v>
      </c>
      <c r="E1739" s="32" t="s">
        <v>7356</v>
      </c>
      <c r="F1739" s="33" t="s">
        <v>9404</v>
      </c>
      <c r="G1739" s="34">
        <v>3.3595999999999999</v>
      </c>
      <c r="H1739" s="471">
        <f>SUMIF(Insumos!B:B,D1739,Insumos!G:G)</f>
        <v>5.25</v>
      </c>
      <c r="I1739" s="30">
        <f t="shared" si="58"/>
        <v>17.64</v>
      </c>
      <c r="J1739" s="29"/>
    </row>
    <row r="1740" spans="4:10" ht="25.5">
      <c r="D1740" s="31">
        <v>6193</v>
      </c>
      <c r="E1740" s="32" t="s">
        <v>9428</v>
      </c>
      <c r="F1740" s="33" t="s">
        <v>9404</v>
      </c>
      <c r="G1740" s="34">
        <v>0.37619999999999998</v>
      </c>
      <c r="H1740" s="471">
        <f>SUMIF(Insumos!B:B,D1740,Insumos!G:G)</f>
        <v>4.49</v>
      </c>
      <c r="I1740" s="30">
        <f t="shared" si="58"/>
        <v>1.69</v>
      </c>
      <c r="J1740" s="29"/>
    </row>
    <row r="1741" spans="4:10">
      <c r="D1741" s="31">
        <v>4728</v>
      </c>
      <c r="E1741" s="32" t="s">
        <v>9190</v>
      </c>
      <c r="F1741" s="33" t="s">
        <v>7535</v>
      </c>
      <c r="G1741" s="34">
        <v>3.7000000000000002E-3</v>
      </c>
      <c r="H1741" s="471">
        <f>SUMIF(Insumos!B:B,D1741,Insumos!G:G)</f>
        <v>7.4</v>
      </c>
      <c r="I1741" s="30">
        <f t="shared" si="58"/>
        <v>0.03</v>
      </c>
      <c r="J1741" s="29"/>
    </row>
    <row r="1742" spans="4:10">
      <c r="D1742" s="31">
        <v>10586</v>
      </c>
      <c r="E1742" s="32" t="s">
        <v>8891</v>
      </c>
      <c r="F1742" s="33" t="s">
        <v>7535</v>
      </c>
      <c r="G1742" s="34">
        <v>4.0000000000000002E-4</v>
      </c>
      <c r="H1742" s="471">
        <f>SUMIF(Insumos!B:B,D1742,Insumos!G:G)</f>
        <v>20.58</v>
      </c>
      <c r="I1742" s="30">
        <f t="shared" si="58"/>
        <v>0.01</v>
      </c>
      <c r="J1742" s="29"/>
    </row>
    <row r="1743" spans="4:10">
      <c r="D1743" s="31">
        <v>2378</v>
      </c>
      <c r="E1743" s="32" t="s">
        <v>7325</v>
      </c>
      <c r="F1743" s="33" t="s">
        <v>7535</v>
      </c>
      <c r="G1743" s="34">
        <v>1.5</v>
      </c>
      <c r="H1743" s="471">
        <f>SUMIF(Insumos!B:B,D1743,Insumos!G:G)</f>
        <v>2.74</v>
      </c>
      <c r="I1743" s="30">
        <f t="shared" si="58"/>
        <v>4.1100000000000003</v>
      </c>
      <c r="J1743" s="29"/>
    </row>
    <row r="1744" spans="4:10">
      <c r="D1744" s="699"/>
      <c r="E1744" s="699"/>
      <c r="F1744" s="699"/>
      <c r="G1744" s="699"/>
      <c r="H1744" s="234" t="s">
        <v>9454</v>
      </c>
      <c r="I1744" s="30">
        <f>SUM(I1695:I1743)</f>
        <v>211.84</v>
      </c>
      <c r="J1744" s="29"/>
    </row>
    <row r="1745" spans="2:12">
      <c r="D1745" s="228"/>
      <c r="E1745" s="229"/>
      <c r="F1745" s="229"/>
      <c r="G1745" s="230"/>
      <c r="H1745" s="235"/>
      <c r="I1745" s="30"/>
      <c r="J1745" s="29"/>
    </row>
    <row r="1746" spans="2:12">
      <c r="D1746" s="228"/>
      <c r="E1746" s="229"/>
      <c r="F1746" s="229"/>
      <c r="G1746" s="230"/>
      <c r="H1746" s="235" t="s">
        <v>8317</v>
      </c>
      <c r="I1746" s="30">
        <f>TRUNC(I1694+I1744+I1745,2)</f>
        <v>366.09</v>
      </c>
      <c r="J1746" s="29"/>
    </row>
    <row r="1747" spans="2:12">
      <c r="B1747" s="25"/>
      <c r="C1747" s="25"/>
      <c r="D1747" s="35"/>
      <c r="E1747" s="35"/>
      <c r="F1747" s="35"/>
      <c r="G1747" s="36"/>
      <c r="H1747" s="236"/>
      <c r="I1747" s="39"/>
      <c r="J1747" s="38"/>
      <c r="K1747" s="25"/>
      <c r="L1747" s="39"/>
    </row>
    <row r="1749" spans="2:12">
      <c r="D1749" s="702"/>
      <c r="E1749" s="702"/>
      <c r="F1749" s="702"/>
      <c r="G1749" s="702"/>
      <c r="H1749" s="702"/>
      <c r="I1749" s="702"/>
    </row>
    <row r="1750" spans="2:12">
      <c r="B1750" s="419" t="s">
        <v>2316</v>
      </c>
      <c r="C1750" s="419" t="s">
        <v>8244</v>
      </c>
      <c r="D1750" s="419">
        <v>2519</v>
      </c>
      <c r="E1750" s="690" t="str">
        <f>VLOOKUP(D1750,ORSE!$C:$F,2)</f>
        <v>REATERRO MANUAL DE VALAS OU ÁREAS, COM ESPALHAMENTO E COMPACTAÇÃO, UTILIZANDO COMPACTADOR À PERCUSSÃO SAPINHO, SEM CONTROLE DO GRAU DE COMPACTAÇÃO</v>
      </c>
      <c r="F1750" s="691"/>
      <c r="G1750" s="691"/>
      <c r="H1750" s="692"/>
      <c r="I1750" s="696" t="str">
        <f>VLOOKUP(D1750,ORSE!$C:$F,3)</f>
        <v>M3</v>
      </c>
      <c r="J1750" s="29"/>
      <c r="K1750" s="422">
        <f>I1779</f>
        <v>7.86</v>
      </c>
      <c r="L1750" s="422">
        <f>VLOOKUP(D1750,ORSE!$C:$F,4)</f>
        <v>10.050000000000001</v>
      </c>
    </row>
    <row r="1751" spans="2:12">
      <c r="B1751" s="423"/>
      <c r="C1751" s="423"/>
      <c r="D1751" s="423"/>
      <c r="E1751" s="693"/>
      <c r="F1751" s="694"/>
      <c r="G1751" s="694"/>
      <c r="H1751" s="695"/>
      <c r="I1751" s="697"/>
      <c r="J1751" s="29"/>
    </row>
    <row r="1752" spans="2:12">
      <c r="D1752" s="427" t="s">
        <v>7844</v>
      </c>
      <c r="E1752" s="427" t="s">
        <v>8294</v>
      </c>
      <c r="F1752" s="427" t="s">
        <v>7845</v>
      </c>
      <c r="G1752" s="428" t="s">
        <v>7846</v>
      </c>
      <c r="H1752" s="470" t="s">
        <v>7847</v>
      </c>
      <c r="I1752" s="429" t="s">
        <v>8254</v>
      </c>
      <c r="J1752" s="29"/>
    </row>
    <row r="1753" spans="2:12">
      <c r="D1753" s="698" t="s">
        <v>981</v>
      </c>
      <c r="E1753" s="698"/>
      <c r="F1753" s="698"/>
      <c r="G1753" s="698"/>
      <c r="H1753" s="698"/>
      <c r="I1753" s="698"/>
      <c r="J1753" s="29"/>
    </row>
    <row r="1754" spans="2:12">
      <c r="D1754" s="31">
        <v>6111</v>
      </c>
      <c r="E1754" s="32" t="s">
        <v>46</v>
      </c>
      <c r="F1754" s="33" t="s">
        <v>7328</v>
      </c>
      <c r="G1754" s="34">
        <v>0.50290000000000001</v>
      </c>
      <c r="H1754" s="471">
        <f>SUMIF(Insumos!B:B,D1754,Insumos!G:G)</f>
        <v>11.11</v>
      </c>
      <c r="I1754" s="30">
        <f>(G1754*H1754)</f>
        <v>5.59</v>
      </c>
      <c r="J1754" s="29"/>
      <c r="K1754" s="413"/>
    </row>
    <row r="1755" spans="2:12">
      <c r="D1755" s="31">
        <v>10517</v>
      </c>
      <c r="E1755" s="32" t="s">
        <v>7888</v>
      </c>
      <c r="F1755" s="33" t="s">
        <v>9079</v>
      </c>
      <c r="G1755" s="34">
        <v>4.0000000000000002E-4</v>
      </c>
      <c r="H1755" s="471">
        <f>SUMIF(Insumos!B:B,D1755,Insumos!G:G)</f>
        <v>255.26</v>
      </c>
      <c r="I1755" s="30">
        <f>(G1755*H1755)</f>
        <v>0.1</v>
      </c>
      <c r="J1755" s="29"/>
      <c r="K1755" s="413"/>
    </row>
    <row r="1756" spans="2:12">
      <c r="D1756" s="31">
        <v>10761</v>
      </c>
      <c r="E1756" s="32" t="s">
        <v>8896</v>
      </c>
      <c r="F1756" s="33" t="s">
        <v>7535</v>
      </c>
      <c r="G1756" s="34">
        <v>8.9099999999999999E-2</v>
      </c>
      <c r="H1756" s="471">
        <f>SUMIF(Insumos!B:B,D1756,Insumos!G:G)</f>
        <v>1.96</v>
      </c>
      <c r="I1756" s="30">
        <f>(G1756*H1756)</f>
        <v>0.17</v>
      </c>
      <c r="J1756" s="29"/>
      <c r="K1756" s="413"/>
    </row>
    <row r="1757" spans="2:12">
      <c r="D1757" s="31">
        <v>10362</v>
      </c>
      <c r="E1757" s="32" t="s">
        <v>7885</v>
      </c>
      <c r="F1757" s="33" t="s">
        <v>7535</v>
      </c>
      <c r="G1757" s="34">
        <v>3.8999999999999998E-3</v>
      </c>
      <c r="H1757" s="471">
        <f>SUMIF(Insumos!B:B,D1757,Insumos!G:G)</f>
        <v>4.42</v>
      </c>
      <c r="I1757" s="30">
        <f>(G1757*H1757)</f>
        <v>0.02</v>
      </c>
      <c r="J1757" s="29"/>
      <c r="K1757" s="413"/>
    </row>
    <row r="1758" spans="2:12">
      <c r="D1758" s="699"/>
      <c r="E1758" s="699"/>
      <c r="F1758" s="699"/>
      <c r="G1758" s="699"/>
      <c r="H1758" s="234" t="s">
        <v>9454</v>
      </c>
      <c r="I1758" s="30">
        <f>SUM(I1753:I1757)</f>
        <v>5.88</v>
      </c>
      <c r="J1758" s="29"/>
    </row>
    <row r="1759" spans="2:12">
      <c r="D1759" s="698" t="s">
        <v>996</v>
      </c>
      <c r="E1759" s="698"/>
      <c r="F1759" s="698"/>
      <c r="G1759" s="698"/>
      <c r="H1759" s="698"/>
      <c r="I1759" s="698"/>
      <c r="J1759" s="29"/>
    </row>
    <row r="1760" spans="2:12">
      <c r="D1760" s="31">
        <v>2462</v>
      </c>
      <c r="E1760" s="32" t="s">
        <v>7329</v>
      </c>
      <c r="F1760" s="33" t="s">
        <v>7328</v>
      </c>
      <c r="G1760" s="34">
        <v>7.22E-2</v>
      </c>
      <c r="H1760" s="471">
        <f>SUMIF(Insumos!B:B,D1760,Insumos!G:G)</f>
        <v>2.06</v>
      </c>
      <c r="I1760" s="30">
        <f>(G1760*H1760)-0.01</f>
        <v>0.14000000000000001</v>
      </c>
      <c r="J1760" s="29"/>
    </row>
    <row r="1761" spans="4:10" ht="25.5">
      <c r="D1761" s="31">
        <v>2459</v>
      </c>
      <c r="E1761" s="32" t="s">
        <v>117</v>
      </c>
      <c r="F1761" s="33" t="s">
        <v>7328</v>
      </c>
      <c r="G1761" s="34">
        <v>8.6999999999999994E-3</v>
      </c>
      <c r="H1761" s="471">
        <f>SUMIF(Insumos!B:B,D1761,Insumos!G:G)</f>
        <v>49.33</v>
      </c>
      <c r="I1761" s="30">
        <f>(G1761*H1761)-0.01</f>
        <v>0.42</v>
      </c>
      <c r="J1761" s="29"/>
    </row>
    <row r="1762" spans="4:10">
      <c r="D1762" s="31">
        <v>158</v>
      </c>
      <c r="E1762" s="32" t="s">
        <v>9398</v>
      </c>
      <c r="F1762" s="33" t="s">
        <v>7535</v>
      </c>
      <c r="G1762" s="34">
        <v>8.9099999999999999E-2</v>
      </c>
      <c r="H1762" s="471">
        <f>SUMIF(Insumos!B:B,D1762,Insumos!G:G)</f>
        <v>7.83</v>
      </c>
      <c r="I1762" s="30">
        <f t="shared" ref="I1762:I1776" si="59">(G1762*H1762)</f>
        <v>0.7</v>
      </c>
      <c r="J1762" s="29"/>
    </row>
    <row r="1763" spans="4:10">
      <c r="D1763" s="31">
        <v>12893</v>
      </c>
      <c r="E1763" s="32" t="s">
        <v>7646</v>
      </c>
      <c r="F1763" s="33" t="s">
        <v>7645</v>
      </c>
      <c r="G1763" s="34">
        <v>6.9999999999999999E-4</v>
      </c>
      <c r="H1763" s="471">
        <f>SUMIF(Insumos!B:B,D1763,Insumos!G:G)</f>
        <v>30.36</v>
      </c>
      <c r="I1763" s="30">
        <f t="shared" si="59"/>
        <v>0.02</v>
      </c>
      <c r="J1763" s="29"/>
    </row>
    <row r="1764" spans="4:10" ht="25.5">
      <c r="D1764" s="31">
        <v>12894</v>
      </c>
      <c r="E1764" s="32" t="s">
        <v>7647</v>
      </c>
      <c r="F1764" s="33" t="s">
        <v>7535</v>
      </c>
      <c r="G1764" s="34">
        <v>2.0000000000000001E-4</v>
      </c>
      <c r="H1764" s="471">
        <f>SUMIF(Insumos!B:B,D1764,Insumos!G:G)</f>
        <v>8.2200000000000006</v>
      </c>
      <c r="I1764" s="30">
        <f t="shared" si="59"/>
        <v>0</v>
      </c>
      <c r="J1764" s="29"/>
    </row>
    <row r="1765" spans="4:10" ht="25.5">
      <c r="D1765" s="31">
        <v>12895</v>
      </c>
      <c r="E1765" s="32" t="s">
        <v>7648</v>
      </c>
      <c r="F1765" s="33" t="s">
        <v>7535</v>
      </c>
      <c r="G1765" s="34">
        <v>5.0000000000000001E-4</v>
      </c>
      <c r="H1765" s="471">
        <f>SUMIF(Insumos!B:B,D1765,Insumos!G:G)</f>
        <v>6.33</v>
      </c>
      <c r="I1765" s="30">
        <f t="shared" si="59"/>
        <v>0</v>
      </c>
      <c r="J1765" s="29"/>
    </row>
    <row r="1766" spans="4:10">
      <c r="D1766" s="31">
        <v>2711</v>
      </c>
      <c r="E1766" s="32" t="s">
        <v>9726</v>
      </c>
      <c r="F1766" s="33" t="s">
        <v>7535</v>
      </c>
      <c r="G1766" s="34">
        <v>2.0000000000000001E-4</v>
      </c>
      <c r="H1766" s="471">
        <f>SUMIF(Insumos!B:B,D1766,Insumos!G:G)</f>
        <v>86.13</v>
      </c>
      <c r="I1766" s="30">
        <f t="shared" si="59"/>
        <v>0.02</v>
      </c>
      <c r="J1766" s="29"/>
    </row>
    <row r="1767" spans="4:10">
      <c r="D1767" s="31">
        <v>10492</v>
      </c>
      <c r="E1767" s="32" t="s">
        <v>7887</v>
      </c>
      <c r="F1767" s="33" t="s">
        <v>7535</v>
      </c>
      <c r="G1767" s="34">
        <v>3.8999999999999998E-3</v>
      </c>
      <c r="H1767" s="471">
        <f>SUMIF(Insumos!B:B,D1767,Insumos!G:G)</f>
        <v>86.13</v>
      </c>
      <c r="I1767" s="30">
        <f t="shared" si="59"/>
        <v>0.34</v>
      </c>
      <c r="J1767" s="29"/>
    </row>
    <row r="1768" spans="4:10">
      <c r="D1768" s="31">
        <v>941</v>
      </c>
      <c r="E1768" s="32" t="s">
        <v>8607</v>
      </c>
      <c r="F1768" s="33" t="s">
        <v>7535</v>
      </c>
      <c r="G1768" s="34">
        <v>1.2999999999999999E-3</v>
      </c>
      <c r="H1768" s="471">
        <f>SUMIF(Insumos!B:B,D1768,Insumos!G:G)</f>
        <v>53.6</v>
      </c>
      <c r="I1768" s="30">
        <f t="shared" si="59"/>
        <v>7.0000000000000007E-2</v>
      </c>
      <c r="J1768" s="29"/>
    </row>
    <row r="1769" spans="4:10">
      <c r="D1769" s="31">
        <v>12892</v>
      </c>
      <c r="E1769" s="32" t="s">
        <v>7644</v>
      </c>
      <c r="F1769" s="33" t="s">
        <v>7645</v>
      </c>
      <c r="G1769" s="34">
        <v>2E-3</v>
      </c>
      <c r="H1769" s="471">
        <f>SUMIF(Insumos!B:B,D1769,Insumos!G:G)</f>
        <v>5.69</v>
      </c>
      <c r="I1769" s="30">
        <f t="shared" si="59"/>
        <v>0.01</v>
      </c>
      <c r="J1769" s="29"/>
    </row>
    <row r="1770" spans="4:10">
      <c r="D1770" s="31">
        <v>4729</v>
      </c>
      <c r="E1770" s="32" t="s">
        <v>9191</v>
      </c>
      <c r="F1770" s="33" t="s">
        <v>7535</v>
      </c>
      <c r="G1770" s="34">
        <v>1E-4</v>
      </c>
      <c r="H1770" s="471">
        <f>SUMIF(Insumos!B:B,D1770,Insumos!G:G)</f>
        <v>12.37</v>
      </c>
      <c r="I1770" s="30">
        <f t="shared" si="59"/>
        <v>0</v>
      </c>
      <c r="J1770" s="29"/>
    </row>
    <row r="1771" spans="4:10">
      <c r="D1771" s="31">
        <v>1651</v>
      </c>
      <c r="E1771" s="32" t="s">
        <v>8700</v>
      </c>
      <c r="F1771" s="33" t="s">
        <v>8701</v>
      </c>
      <c r="G1771" s="34">
        <v>6.9999999999999999E-4</v>
      </c>
      <c r="H1771" s="471">
        <f>SUMIF(Insumos!B:B,D1771,Insumos!G:G)</f>
        <v>4.3099999999999996</v>
      </c>
      <c r="I1771" s="30">
        <f t="shared" si="59"/>
        <v>0</v>
      </c>
      <c r="J1771" s="29"/>
    </row>
    <row r="1772" spans="4:10">
      <c r="D1772" s="31">
        <v>10788</v>
      </c>
      <c r="E1772" s="32" t="s">
        <v>8897</v>
      </c>
      <c r="F1772" s="33" t="s">
        <v>7535</v>
      </c>
      <c r="G1772" s="34">
        <v>2.0000000000000001E-4</v>
      </c>
      <c r="H1772" s="471">
        <f>SUMIF(Insumos!B:B,D1772,Insumos!G:G)</f>
        <v>13.54</v>
      </c>
      <c r="I1772" s="30">
        <f t="shared" si="59"/>
        <v>0</v>
      </c>
      <c r="J1772" s="29"/>
    </row>
    <row r="1773" spans="4:10">
      <c r="D1773" s="31">
        <v>10596</v>
      </c>
      <c r="E1773" s="32" t="s">
        <v>8894</v>
      </c>
      <c r="F1773" s="33" t="s">
        <v>7535</v>
      </c>
      <c r="G1773" s="34">
        <v>3.8999999999999998E-3</v>
      </c>
      <c r="H1773" s="471">
        <f>SUMIF(Insumos!B:B,D1773,Insumos!G:G)</f>
        <v>2.5099999999999998</v>
      </c>
      <c r="I1773" s="30">
        <f t="shared" si="59"/>
        <v>0.01</v>
      </c>
      <c r="J1773" s="29"/>
    </row>
    <row r="1774" spans="4:10">
      <c r="D1774" s="31">
        <v>10599</v>
      </c>
      <c r="E1774" s="32" t="s">
        <v>8895</v>
      </c>
      <c r="F1774" s="33" t="s">
        <v>7535</v>
      </c>
      <c r="G1774" s="34">
        <v>1.6000000000000001E-3</v>
      </c>
      <c r="H1774" s="471">
        <f>SUMIF(Insumos!B:B,D1774,Insumos!G:G)</f>
        <v>13.86</v>
      </c>
      <c r="I1774" s="30">
        <f t="shared" si="59"/>
        <v>0.02</v>
      </c>
      <c r="J1774" s="29"/>
    </row>
    <row r="1775" spans="4:10">
      <c r="D1775" s="31">
        <v>4728</v>
      </c>
      <c r="E1775" s="32" t="s">
        <v>9190</v>
      </c>
      <c r="F1775" s="33" t="s">
        <v>7535</v>
      </c>
      <c r="G1775" s="34">
        <v>2.9999999999999997E-4</v>
      </c>
      <c r="H1775" s="471">
        <f>SUMIF(Insumos!B:B,D1775,Insumos!G:G)</f>
        <v>7.4</v>
      </c>
      <c r="I1775" s="30">
        <f t="shared" si="59"/>
        <v>0</v>
      </c>
      <c r="J1775" s="29"/>
    </row>
    <row r="1776" spans="4:10">
      <c r="D1776" s="31">
        <v>2378</v>
      </c>
      <c r="E1776" s="32" t="s">
        <v>7325</v>
      </c>
      <c r="F1776" s="33" t="s">
        <v>7535</v>
      </c>
      <c r="G1776" s="34">
        <v>8.2299999999999998E-2</v>
      </c>
      <c r="H1776" s="471">
        <f>SUMIF(Insumos!B:B,D1776,Insumos!G:G)</f>
        <v>2.74</v>
      </c>
      <c r="I1776" s="30">
        <f t="shared" si="59"/>
        <v>0.23</v>
      </c>
      <c r="J1776" s="29"/>
    </row>
    <row r="1777" spans="2:12">
      <c r="D1777" s="699"/>
      <c r="E1777" s="699"/>
      <c r="F1777" s="699"/>
      <c r="G1777" s="699"/>
      <c r="H1777" s="234" t="s">
        <v>9454</v>
      </c>
      <c r="I1777" s="30">
        <f>SUM(I1759:I1776)</f>
        <v>1.98</v>
      </c>
      <c r="J1777" s="29"/>
    </row>
    <row r="1778" spans="2:12">
      <c r="D1778" s="228"/>
      <c r="E1778" s="229"/>
      <c r="F1778" s="229"/>
      <c r="G1778" s="230"/>
      <c r="H1778" s="235"/>
      <c r="I1778" s="30"/>
      <c r="J1778" s="29"/>
    </row>
    <row r="1779" spans="2:12">
      <c r="D1779" s="228"/>
      <c r="E1779" s="229"/>
      <c r="F1779" s="229"/>
      <c r="G1779" s="230"/>
      <c r="H1779" s="235" t="s">
        <v>8317</v>
      </c>
      <c r="I1779" s="30">
        <f>TRUNC(I1758+I1777+I1778,2)</f>
        <v>7.86</v>
      </c>
      <c r="J1779" s="29"/>
    </row>
    <row r="1780" spans="2:12">
      <c r="B1780" s="25"/>
      <c r="C1780" s="25"/>
      <c r="D1780" s="35"/>
      <c r="E1780" s="35"/>
      <c r="F1780" s="35"/>
      <c r="G1780" s="36"/>
      <c r="H1780" s="236"/>
      <c r="I1780" s="39"/>
      <c r="J1780" s="38"/>
      <c r="K1780" s="25"/>
      <c r="L1780" s="39"/>
    </row>
    <row r="1782" spans="2:12">
      <c r="D1782" s="702"/>
      <c r="E1782" s="702"/>
      <c r="F1782" s="702"/>
      <c r="G1782" s="702"/>
      <c r="H1782" s="702"/>
      <c r="I1782" s="702"/>
    </row>
    <row r="1783" spans="2:12">
      <c r="B1783" s="419" t="s">
        <v>2316</v>
      </c>
      <c r="C1783" s="419" t="s">
        <v>8244</v>
      </c>
      <c r="D1783" s="419">
        <v>71</v>
      </c>
      <c r="E1783" s="690" t="str">
        <f>VLOOKUP(D1783,ORSE!$C:$F,2)</f>
        <v>ATERRO MANUAL DE ÁREAS, SEM AQUISIÇÃO DE MATERIAL, COM ESPALHAMENTO E COMPACT AÇÃO</v>
      </c>
      <c r="F1783" s="691"/>
      <c r="G1783" s="691"/>
      <c r="H1783" s="692"/>
      <c r="I1783" s="696" t="str">
        <f>VLOOKUP(D1783,ORSE!$C:$F,3)</f>
        <v>M3</v>
      </c>
      <c r="J1783" s="29"/>
      <c r="K1783" s="422">
        <f>I1810</f>
        <v>25</v>
      </c>
      <c r="L1783" s="422">
        <f>VLOOKUP(D1783,ORSE!$C:$F,4)</f>
        <v>31.93</v>
      </c>
    </row>
    <row r="1784" spans="2:12">
      <c r="B1784" s="423"/>
      <c r="C1784" s="423"/>
      <c r="D1784" s="423"/>
      <c r="E1784" s="693"/>
      <c r="F1784" s="694"/>
      <c r="G1784" s="694"/>
      <c r="H1784" s="695"/>
      <c r="I1784" s="697"/>
      <c r="J1784" s="29"/>
    </row>
    <row r="1785" spans="2:12">
      <c r="D1785" s="427" t="s">
        <v>7844</v>
      </c>
      <c r="E1785" s="427" t="s">
        <v>8294</v>
      </c>
      <c r="F1785" s="427" t="s">
        <v>7845</v>
      </c>
      <c r="G1785" s="428" t="s">
        <v>7846</v>
      </c>
      <c r="H1785" s="470" t="s">
        <v>7847</v>
      </c>
      <c r="I1785" s="429" t="s">
        <v>8254</v>
      </c>
      <c r="J1785" s="29"/>
    </row>
    <row r="1786" spans="2:12">
      <c r="D1786" s="698" t="s">
        <v>981</v>
      </c>
      <c r="E1786" s="698"/>
      <c r="F1786" s="698"/>
      <c r="G1786" s="698"/>
      <c r="H1786" s="698"/>
      <c r="I1786" s="698"/>
      <c r="J1786" s="29"/>
    </row>
    <row r="1787" spans="2:12">
      <c r="D1787" s="31">
        <v>6111</v>
      </c>
      <c r="E1787" s="32" t="s">
        <v>46</v>
      </c>
      <c r="F1787" s="33" t="s">
        <v>7328</v>
      </c>
      <c r="G1787" s="34">
        <v>1.7270000000000001</v>
      </c>
      <c r="H1787" s="471">
        <f>SUMIF(Insumos!B:B,D1787,Insumos!G:G)</f>
        <v>11.11</v>
      </c>
      <c r="I1787" s="30">
        <f>(G1787*H1787)</f>
        <v>19.190000000000001</v>
      </c>
      <c r="J1787" s="29"/>
      <c r="K1787" s="413"/>
    </row>
    <row r="1788" spans="2:12">
      <c r="D1788" s="31">
        <v>10517</v>
      </c>
      <c r="E1788" s="32" t="s">
        <v>7888</v>
      </c>
      <c r="F1788" s="33" t="s">
        <v>9079</v>
      </c>
      <c r="G1788" s="34">
        <v>1.1999999999999999E-3</v>
      </c>
      <c r="H1788" s="471">
        <f>SUMIF(Insumos!B:B,D1788,Insumos!G:G)</f>
        <v>255.26</v>
      </c>
      <c r="I1788" s="30">
        <f>(G1788*H1788)</f>
        <v>0.31</v>
      </c>
      <c r="J1788" s="29"/>
      <c r="K1788" s="413"/>
    </row>
    <row r="1789" spans="2:12">
      <c r="D1789" s="31">
        <v>10761</v>
      </c>
      <c r="E1789" s="32" t="s">
        <v>8896</v>
      </c>
      <c r="F1789" s="33" t="s">
        <v>7535</v>
      </c>
      <c r="G1789" s="34">
        <v>0.3054</v>
      </c>
      <c r="H1789" s="471">
        <f>SUMIF(Insumos!B:B,D1789,Insumos!G:G)</f>
        <v>1.96</v>
      </c>
      <c r="I1789" s="30">
        <f>(G1789*H1789)</f>
        <v>0.6</v>
      </c>
      <c r="J1789" s="29"/>
      <c r="K1789" s="413"/>
    </row>
    <row r="1790" spans="2:12">
      <c r="D1790" s="31">
        <v>10362</v>
      </c>
      <c r="E1790" s="32" t="s">
        <v>7885</v>
      </c>
      <c r="F1790" s="33" t="s">
        <v>7535</v>
      </c>
      <c r="G1790" s="34">
        <v>1.35E-2</v>
      </c>
      <c r="H1790" s="471">
        <f>SUMIF(Insumos!B:B,D1790,Insumos!G:G)</f>
        <v>4.42</v>
      </c>
      <c r="I1790" s="30">
        <f>(G1790*H1790)</f>
        <v>0.06</v>
      </c>
      <c r="J1790" s="29"/>
      <c r="K1790" s="413"/>
    </row>
    <row r="1791" spans="2:12">
      <c r="D1791" s="699"/>
      <c r="E1791" s="699"/>
      <c r="F1791" s="699"/>
      <c r="G1791" s="699"/>
      <c r="H1791" s="234" t="s">
        <v>9454</v>
      </c>
      <c r="I1791" s="30">
        <f>SUM(I1786:I1790)</f>
        <v>20.16</v>
      </c>
      <c r="J1791" s="29"/>
    </row>
    <row r="1792" spans="2:12">
      <c r="D1792" s="698" t="s">
        <v>996</v>
      </c>
      <c r="E1792" s="698"/>
      <c r="F1792" s="698"/>
      <c r="G1792" s="698"/>
      <c r="H1792" s="698"/>
      <c r="I1792" s="698"/>
      <c r="J1792" s="29"/>
    </row>
    <row r="1793" spans="4:10">
      <c r="D1793" s="31">
        <v>158</v>
      </c>
      <c r="E1793" s="32" t="s">
        <v>9398</v>
      </c>
      <c r="F1793" s="33" t="s">
        <v>7535</v>
      </c>
      <c r="G1793" s="34">
        <v>0.3054</v>
      </c>
      <c r="H1793" s="471">
        <f>SUMIF(Insumos!B:B,D1793,Insumos!G:G)</f>
        <v>7.83</v>
      </c>
      <c r="I1793" s="30">
        <f>(G1793*H1793)-0.01</f>
        <v>2.38</v>
      </c>
      <c r="J1793" s="29"/>
    </row>
    <row r="1794" spans="4:10">
      <c r="D1794" s="31">
        <v>12893</v>
      </c>
      <c r="E1794" s="32" t="s">
        <v>7646</v>
      </c>
      <c r="F1794" s="33" t="s">
        <v>7645</v>
      </c>
      <c r="G1794" s="34">
        <v>2.3999999999999998E-3</v>
      </c>
      <c r="H1794" s="471">
        <f>SUMIF(Insumos!B:B,D1794,Insumos!G:G)</f>
        <v>30.36</v>
      </c>
      <c r="I1794" s="30">
        <f t="shared" ref="I1794:I1807" si="60">(G1794*H1794)</f>
        <v>7.0000000000000007E-2</v>
      </c>
      <c r="J1794" s="29"/>
    </row>
    <row r="1795" spans="4:10" ht="25.5">
      <c r="D1795" s="31">
        <v>12894</v>
      </c>
      <c r="E1795" s="32" t="s">
        <v>7647</v>
      </c>
      <c r="F1795" s="33" t="s">
        <v>7535</v>
      </c>
      <c r="G1795" s="34">
        <v>5.9999999999999995E-4</v>
      </c>
      <c r="H1795" s="471">
        <f>SUMIF(Insumos!B:B,D1795,Insumos!G:G)</f>
        <v>8.2200000000000006</v>
      </c>
      <c r="I1795" s="30">
        <f t="shared" si="60"/>
        <v>0</v>
      </c>
      <c r="J1795" s="29"/>
    </row>
    <row r="1796" spans="4:10" ht="25.5">
      <c r="D1796" s="31">
        <v>12895</v>
      </c>
      <c r="E1796" s="32" t="s">
        <v>7648</v>
      </c>
      <c r="F1796" s="33" t="s">
        <v>7535</v>
      </c>
      <c r="G1796" s="34">
        <v>1.8E-3</v>
      </c>
      <c r="H1796" s="471">
        <f>SUMIF(Insumos!B:B,D1796,Insumos!G:G)</f>
        <v>6.33</v>
      </c>
      <c r="I1796" s="30">
        <f t="shared" si="60"/>
        <v>0.01</v>
      </c>
      <c r="J1796" s="29"/>
    </row>
    <row r="1797" spans="4:10">
      <c r="D1797" s="31">
        <v>2711</v>
      </c>
      <c r="E1797" s="32" t="s">
        <v>9726</v>
      </c>
      <c r="F1797" s="33" t="s">
        <v>7535</v>
      </c>
      <c r="G1797" s="34">
        <v>5.9999999999999995E-4</v>
      </c>
      <c r="H1797" s="471">
        <f>SUMIF(Insumos!B:B,D1797,Insumos!G:G)</f>
        <v>86.13</v>
      </c>
      <c r="I1797" s="30">
        <f t="shared" si="60"/>
        <v>0.05</v>
      </c>
      <c r="J1797" s="29"/>
    </row>
    <row r="1798" spans="4:10">
      <c r="D1798" s="31">
        <v>10492</v>
      </c>
      <c r="E1798" s="32" t="s">
        <v>7887</v>
      </c>
      <c r="F1798" s="33" t="s">
        <v>7535</v>
      </c>
      <c r="G1798" s="34">
        <v>1.35E-2</v>
      </c>
      <c r="H1798" s="471">
        <f>SUMIF(Insumos!B:B,D1798,Insumos!G:G)</f>
        <v>86.13</v>
      </c>
      <c r="I1798" s="30">
        <f t="shared" si="60"/>
        <v>1.1599999999999999</v>
      </c>
      <c r="J1798" s="29"/>
    </row>
    <row r="1799" spans="4:10">
      <c r="D1799" s="31">
        <v>941</v>
      </c>
      <c r="E1799" s="32" t="s">
        <v>8607</v>
      </c>
      <c r="F1799" s="33" t="s">
        <v>7535</v>
      </c>
      <c r="G1799" s="34">
        <v>4.4999999999999997E-3</v>
      </c>
      <c r="H1799" s="471">
        <f>SUMIF(Insumos!B:B,D1799,Insumos!G:G)</f>
        <v>53.6</v>
      </c>
      <c r="I1799" s="30">
        <f>(G1799*H1799)-0.01</f>
        <v>0.23</v>
      </c>
      <c r="J1799" s="29"/>
    </row>
    <row r="1800" spans="4:10">
      <c r="D1800" s="31">
        <v>12892</v>
      </c>
      <c r="E1800" s="32" t="s">
        <v>7644</v>
      </c>
      <c r="F1800" s="33" t="s">
        <v>7645</v>
      </c>
      <c r="G1800" s="34">
        <v>6.8999999999999999E-3</v>
      </c>
      <c r="H1800" s="471">
        <f>SUMIF(Insumos!B:B,D1800,Insumos!G:G)</f>
        <v>5.69</v>
      </c>
      <c r="I1800" s="30">
        <f t="shared" si="60"/>
        <v>0.04</v>
      </c>
      <c r="J1800" s="29"/>
    </row>
    <row r="1801" spans="4:10">
      <c r="D1801" s="31">
        <v>4729</v>
      </c>
      <c r="E1801" s="32" t="s">
        <v>9191</v>
      </c>
      <c r="F1801" s="33" t="s">
        <v>7535</v>
      </c>
      <c r="G1801" s="34">
        <v>2.9999999999999997E-4</v>
      </c>
      <c r="H1801" s="471">
        <f>SUMIF(Insumos!B:B,D1801,Insumos!G:G)</f>
        <v>12.37</v>
      </c>
      <c r="I1801" s="30">
        <f t="shared" si="60"/>
        <v>0</v>
      </c>
      <c r="J1801" s="29"/>
    </row>
    <row r="1802" spans="4:10">
      <c r="D1802" s="31">
        <v>1651</v>
      </c>
      <c r="E1802" s="32" t="s">
        <v>8700</v>
      </c>
      <c r="F1802" s="33" t="s">
        <v>8701</v>
      </c>
      <c r="G1802" s="34">
        <v>2.3999999999999998E-3</v>
      </c>
      <c r="H1802" s="471">
        <f>SUMIF(Insumos!B:B,D1802,Insumos!G:G)</f>
        <v>4.3099999999999996</v>
      </c>
      <c r="I1802" s="30">
        <f t="shared" si="60"/>
        <v>0.01</v>
      </c>
      <c r="J1802" s="29"/>
    </row>
    <row r="1803" spans="4:10">
      <c r="D1803" s="31">
        <v>10788</v>
      </c>
      <c r="E1803" s="32" t="s">
        <v>8897</v>
      </c>
      <c r="F1803" s="33" t="s">
        <v>7535</v>
      </c>
      <c r="G1803" s="34">
        <v>5.9999999999999995E-4</v>
      </c>
      <c r="H1803" s="471">
        <f>SUMIF(Insumos!B:B,D1803,Insumos!G:G)</f>
        <v>13.54</v>
      </c>
      <c r="I1803" s="30">
        <f t="shared" si="60"/>
        <v>0.01</v>
      </c>
      <c r="J1803" s="29"/>
    </row>
    <row r="1804" spans="4:10">
      <c r="D1804" s="31">
        <v>10596</v>
      </c>
      <c r="E1804" s="32" t="s">
        <v>8894</v>
      </c>
      <c r="F1804" s="33" t="s">
        <v>7535</v>
      </c>
      <c r="G1804" s="34">
        <v>1.35E-2</v>
      </c>
      <c r="H1804" s="471">
        <f>SUMIF(Insumos!B:B,D1804,Insumos!G:G)</f>
        <v>2.5099999999999998</v>
      </c>
      <c r="I1804" s="30">
        <f t="shared" si="60"/>
        <v>0.03</v>
      </c>
      <c r="J1804" s="29"/>
    </row>
    <row r="1805" spans="4:10">
      <c r="D1805" s="31">
        <v>10599</v>
      </c>
      <c r="E1805" s="32" t="s">
        <v>8895</v>
      </c>
      <c r="F1805" s="33" t="s">
        <v>7535</v>
      </c>
      <c r="G1805" s="34">
        <v>5.4000000000000003E-3</v>
      </c>
      <c r="H1805" s="471">
        <f>SUMIF(Insumos!B:B,D1805,Insumos!G:G)</f>
        <v>13.86</v>
      </c>
      <c r="I1805" s="30">
        <f t="shared" si="60"/>
        <v>7.0000000000000007E-2</v>
      </c>
      <c r="J1805" s="29"/>
    </row>
    <row r="1806" spans="4:10">
      <c r="D1806" s="31">
        <v>4728</v>
      </c>
      <c r="E1806" s="32" t="s">
        <v>9190</v>
      </c>
      <c r="F1806" s="33" t="s">
        <v>7535</v>
      </c>
      <c r="G1806" s="34">
        <v>8.9999999999999998E-4</v>
      </c>
      <c r="H1806" s="471">
        <f>SUMIF(Insumos!B:B,D1806,Insumos!G:G)</f>
        <v>7.4</v>
      </c>
      <c r="I1806" s="30">
        <f t="shared" si="60"/>
        <v>0.01</v>
      </c>
      <c r="J1806" s="29"/>
    </row>
    <row r="1807" spans="4:10">
      <c r="D1807" s="31">
        <v>2378</v>
      </c>
      <c r="E1807" s="32" t="s">
        <v>7325</v>
      </c>
      <c r="F1807" s="33" t="s">
        <v>7535</v>
      </c>
      <c r="G1807" s="34">
        <v>0.2823</v>
      </c>
      <c r="H1807" s="471">
        <f>SUMIF(Insumos!B:B,D1807,Insumos!G:G)</f>
        <v>2.74</v>
      </c>
      <c r="I1807" s="30">
        <f t="shared" si="60"/>
        <v>0.77</v>
      </c>
      <c r="J1807" s="29"/>
    </row>
    <row r="1808" spans="4:10">
      <c r="D1808" s="699"/>
      <c r="E1808" s="699"/>
      <c r="F1808" s="699"/>
      <c r="G1808" s="699"/>
      <c r="H1808" s="234" t="s">
        <v>9454</v>
      </c>
      <c r="I1808" s="30">
        <f>SUM(I1792:I1807)</f>
        <v>4.84</v>
      </c>
      <c r="J1808" s="29"/>
    </row>
    <row r="1809" spans="2:12">
      <c r="D1809" s="228"/>
      <c r="E1809" s="229"/>
      <c r="F1809" s="229"/>
      <c r="G1809" s="230"/>
      <c r="H1809" s="235"/>
      <c r="I1809" s="30"/>
      <c r="J1809" s="29"/>
    </row>
    <row r="1810" spans="2:12">
      <c r="D1810" s="228"/>
      <c r="E1810" s="229"/>
      <c r="F1810" s="229"/>
      <c r="G1810" s="230"/>
      <c r="H1810" s="235" t="s">
        <v>8317</v>
      </c>
      <c r="I1810" s="30">
        <f>TRUNC(I1791+I1808+I1809,2)</f>
        <v>25</v>
      </c>
      <c r="J1810" s="29"/>
    </row>
    <row r="1811" spans="2:12">
      <c r="B1811" s="25"/>
      <c r="C1811" s="25"/>
      <c r="D1811" s="35"/>
      <c r="E1811" s="35"/>
      <c r="F1811" s="35"/>
      <c r="G1811" s="36"/>
      <c r="H1811" s="236"/>
      <c r="I1811" s="39"/>
      <c r="J1811" s="38"/>
      <c r="K1811" s="25"/>
      <c r="L1811" s="39"/>
    </row>
    <row r="1813" spans="2:12">
      <c r="D1813" s="702"/>
      <c r="E1813" s="702"/>
      <c r="F1813" s="702"/>
      <c r="G1813" s="702"/>
      <c r="H1813" s="702"/>
      <c r="I1813" s="702"/>
    </row>
    <row r="1814" spans="2:12">
      <c r="B1814" s="419" t="s">
        <v>2316</v>
      </c>
      <c r="C1814" s="419" t="s">
        <v>8244</v>
      </c>
      <c r="D1814" s="419">
        <v>17</v>
      </c>
      <c r="E1814" s="690" t="str">
        <f>VLOOKUP(D1814,ORSE!$C:$F,2)</f>
        <v>DEMOLIÇÃO DE REBOCO</v>
      </c>
      <c r="F1814" s="691"/>
      <c r="G1814" s="691"/>
      <c r="H1814" s="692"/>
      <c r="I1814" s="696" t="str">
        <f>VLOOKUP(D1814,ORSE!$C:$F,3)</f>
        <v>M2</v>
      </c>
      <c r="J1814" s="29"/>
      <c r="K1814" s="422">
        <f>I1841</f>
        <v>4.16</v>
      </c>
      <c r="L1814" s="422">
        <f>VLOOKUP(D1814,ORSE!$C:$F,4)</f>
        <v>5.32</v>
      </c>
    </row>
    <row r="1815" spans="2:12">
      <c r="B1815" s="423"/>
      <c r="C1815" s="423"/>
      <c r="D1815" s="423"/>
      <c r="E1815" s="693"/>
      <c r="F1815" s="694"/>
      <c r="G1815" s="694"/>
      <c r="H1815" s="695"/>
      <c r="I1815" s="697"/>
      <c r="J1815" s="29"/>
    </row>
    <row r="1816" spans="2:12">
      <c r="D1816" s="427" t="s">
        <v>7844</v>
      </c>
      <c r="E1816" s="427" t="s">
        <v>8294</v>
      </c>
      <c r="F1816" s="427" t="s">
        <v>7845</v>
      </c>
      <c r="G1816" s="428" t="s">
        <v>7846</v>
      </c>
      <c r="H1816" s="470" t="s">
        <v>7847</v>
      </c>
      <c r="I1816" s="429" t="s">
        <v>8254</v>
      </c>
      <c r="J1816" s="29"/>
    </row>
    <row r="1817" spans="2:12">
      <c r="D1817" s="698" t="s">
        <v>981</v>
      </c>
      <c r="E1817" s="698"/>
      <c r="F1817" s="698"/>
      <c r="G1817" s="698"/>
      <c r="H1817" s="698"/>
      <c r="I1817" s="698"/>
      <c r="J1817" s="29"/>
    </row>
    <row r="1818" spans="2:12">
      <c r="D1818" s="31">
        <v>6111</v>
      </c>
      <c r="E1818" s="32" t="s">
        <v>46</v>
      </c>
      <c r="F1818" s="33" t="s">
        <v>7328</v>
      </c>
      <c r="G1818" s="34">
        <v>0.28720000000000001</v>
      </c>
      <c r="H1818" s="471">
        <f>SUMIF(Insumos!B:B,D1818,Insumos!G:G)</f>
        <v>11.11</v>
      </c>
      <c r="I1818" s="30">
        <f>(G1818*H1818)</f>
        <v>3.19</v>
      </c>
      <c r="J1818" s="29"/>
      <c r="K1818" s="413"/>
    </row>
    <row r="1819" spans="2:12">
      <c r="D1819" s="31">
        <v>10517</v>
      </c>
      <c r="E1819" s="32" t="s">
        <v>7888</v>
      </c>
      <c r="F1819" s="33" t="s">
        <v>9079</v>
      </c>
      <c r="G1819" s="34">
        <v>2.0000000000000001E-4</v>
      </c>
      <c r="H1819" s="471">
        <f>SUMIF(Insumos!B:B,D1819,Insumos!G:G)</f>
        <v>255.26</v>
      </c>
      <c r="I1819" s="30">
        <f>(G1819*H1819)</f>
        <v>0.05</v>
      </c>
      <c r="J1819" s="29"/>
      <c r="K1819" s="413"/>
    </row>
    <row r="1820" spans="2:12">
      <c r="D1820" s="31">
        <v>10761</v>
      </c>
      <c r="E1820" s="32" t="s">
        <v>8896</v>
      </c>
      <c r="F1820" s="33" t="s">
        <v>7535</v>
      </c>
      <c r="G1820" s="34">
        <v>5.0900000000000001E-2</v>
      </c>
      <c r="H1820" s="471">
        <f>SUMIF(Insumos!B:B,D1820,Insumos!G:G)</f>
        <v>1.96</v>
      </c>
      <c r="I1820" s="30">
        <f>(G1820*H1820)</f>
        <v>0.1</v>
      </c>
      <c r="J1820" s="29"/>
      <c r="K1820" s="413"/>
    </row>
    <row r="1821" spans="2:12">
      <c r="D1821" s="31">
        <v>10362</v>
      </c>
      <c r="E1821" s="32" t="s">
        <v>7885</v>
      </c>
      <c r="F1821" s="33" t="s">
        <v>7535</v>
      </c>
      <c r="G1821" s="34">
        <v>2.2000000000000001E-3</v>
      </c>
      <c r="H1821" s="471">
        <f>SUMIF(Insumos!B:B,D1821,Insumos!G:G)</f>
        <v>4.42</v>
      </c>
      <c r="I1821" s="30">
        <f>(G1821*H1821)</f>
        <v>0.01</v>
      </c>
      <c r="J1821" s="29"/>
      <c r="K1821" s="413"/>
    </row>
    <row r="1822" spans="2:12">
      <c r="D1822" s="699"/>
      <c r="E1822" s="699"/>
      <c r="F1822" s="699"/>
      <c r="G1822" s="699"/>
      <c r="H1822" s="234" t="s">
        <v>9454</v>
      </c>
      <c r="I1822" s="30">
        <f>SUM(I1817:I1821)</f>
        <v>3.35</v>
      </c>
      <c r="J1822" s="29"/>
    </row>
    <row r="1823" spans="2:12">
      <c r="D1823" s="698" t="s">
        <v>996</v>
      </c>
      <c r="E1823" s="698"/>
      <c r="F1823" s="698"/>
      <c r="G1823" s="698"/>
      <c r="H1823" s="698"/>
      <c r="I1823" s="698"/>
      <c r="J1823" s="29"/>
    </row>
    <row r="1824" spans="2:12">
      <c r="D1824" s="31">
        <v>158</v>
      </c>
      <c r="E1824" s="32" t="s">
        <v>9398</v>
      </c>
      <c r="F1824" s="33" t="s">
        <v>7535</v>
      </c>
      <c r="G1824" s="34">
        <v>5.0900000000000001E-2</v>
      </c>
      <c r="H1824" s="471">
        <f>SUMIF(Insumos!B:B,D1824,Insumos!G:G)</f>
        <v>7.83</v>
      </c>
      <c r="I1824" s="30">
        <f t="shared" ref="I1824:I1838" si="61">(G1824*H1824)</f>
        <v>0.4</v>
      </c>
      <c r="J1824" s="29"/>
    </row>
    <row r="1825" spans="4:10">
      <c r="D1825" s="31">
        <v>12893</v>
      </c>
      <c r="E1825" s="32" t="s">
        <v>7646</v>
      </c>
      <c r="F1825" s="33" t="s">
        <v>7645</v>
      </c>
      <c r="G1825" s="34">
        <v>4.0000000000000002E-4</v>
      </c>
      <c r="H1825" s="471">
        <f>SUMIF(Insumos!B:B,D1825,Insumos!G:G)</f>
        <v>30.36</v>
      </c>
      <c r="I1825" s="30">
        <f t="shared" si="61"/>
        <v>0.01</v>
      </c>
      <c r="J1825" s="29"/>
    </row>
    <row r="1826" spans="4:10" ht="25.5">
      <c r="D1826" s="31">
        <v>12894</v>
      </c>
      <c r="E1826" s="32" t="s">
        <v>7647</v>
      </c>
      <c r="F1826" s="33" t="s">
        <v>7535</v>
      </c>
      <c r="G1826" s="34">
        <v>1E-4</v>
      </c>
      <c r="H1826" s="471">
        <f>SUMIF(Insumos!B:B,D1826,Insumos!G:G)</f>
        <v>8.2200000000000006</v>
      </c>
      <c r="I1826" s="30">
        <f t="shared" si="61"/>
        <v>0</v>
      </c>
      <c r="J1826" s="29"/>
    </row>
    <row r="1827" spans="4:10" ht="25.5">
      <c r="D1827" s="31">
        <v>12895</v>
      </c>
      <c r="E1827" s="32" t="s">
        <v>7648</v>
      </c>
      <c r="F1827" s="33" t="s">
        <v>7535</v>
      </c>
      <c r="G1827" s="34">
        <v>2.9999999999999997E-4</v>
      </c>
      <c r="H1827" s="471">
        <f>SUMIF(Insumos!B:B,D1827,Insumos!G:G)</f>
        <v>6.33</v>
      </c>
      <c r="I1827" s="30">
        <f t="shared" si="61"/>
        <v>0</v>
      </c>
      <c r="J1827" s="29"/>
    </row>
    <row r="1828" spans="4:10">
      <c r="D1828" s="31">
        <v>2711</v>
      </c>
      <c r="E1828" s="32" t="s">
        <v>9726</v>
      </c>
      <c r="F1828" s="33" t="s">
        <v>7535</v>
      </c>
      <c r="G1828" s="34">
        <v>1E-4</v>
      </c>
      <c r="H1828" s="471">
        <f>SUMIF(Insumos!B:B,D1828,Insumos!G:G)</f>
        <v>86.13</v>
      </c>
      <c r="I1828" s="30">
        <f t="shared" si="61"/>
        <v>0.01</v>
      </c>
      <c r="J1828" s="29"/>
    </row>
    <row r="1829" spans="4:10">
      <c r="D1829" s="31">
        <v>10492</v>
      </c>
      <c r="E1829" s="32" t="s">
        <v>7887</v>
      </c>
      <c r="F1829" s="33" t="s">
        <v>7535</v>
      </c>
      <c r="G1829" s="34">
        <v>2.2000000000000001E-3</v>
      </c>
      <c r="H1829" s="471">
        <f>SUMIF(Insumos!B:B,D1829,Insumos!G:G)</f>
        <v>86.13</v>
      </c>
      <c r="I1829" s="30">
        <f t="shared" si="61"/>
        <v>0.19</v>
      </c>
      <c r="J1829" s="29"/>
    </row>
    <row r="1830" spans="4:10">
      <c r="D1830" s="31">
        <v>941</v>
      </c>
      <c r="E1830" s="32" t="s">
        <v>8607</v>
      </c>
      <c r="F1830" s="33" t="s">
        <v>7535</v>
      </c>
      <c r="G1830" s="34">
        <v>8.0000000000000004E-4</v>
      </c>
      <c r="H1830" s="471">
        <f>SUMIF(Insumos!B:B,D1830,Insumos!G:G)</f>
        <v>53.6</v>
      </c>
      <c r="I1830" s="30">
        <f t="shared" si="61"/>
        <v>0.04</v>
      </c>
      <c r="J1830" s="29"/>
    </row>
    <row r="1831" spans="4:10">
      <c r="D1831" s="31">
        <v>12892</v>
      </c>
      <c r="E1831" s="32" t="s">
        <v>7644</v>
      </c>
      <c r="F1831" s="33" t="s">
        <v>7645</v>
      </c>
      <c r="G1831" s="34">
        <v>1.1999999999999999E-3</v>
      </c>
      <c r="H1831" s="471">
        <f>SUMIF(Insumos!B:B,D1831,Insumos!G:G)</f>
        <v>5.69</v>
      </c>
      <c r="I1831" s="30">
        <f t="shared" si="61"/>
        <v>0.01</v>
      </c>
      <c r="J1831" s="29"/>
    </row>
    <row r="1832" spans="4:10">
      <c r="D1832" s="31">
        <v>4729</v>
      </c>
      <c r="E1832" s="32" t="s">
        <v>9191</v>
      </c>
      <c r="F1832" s="33" t="s">
        <v>7535</v>
      </c>
      <c r="G1832" s="34">
        <v>0</v>
      </c>
      <c r="H1832" s="471">
        <f>SUMIF(Insumos!B:B,D1832,Insumos!G:G)</f>
        <v>12.37</v>
      </c>
      <c r="I1832" s="30">
        <f t="shared" si="61"/>
        <v>0</v>
      </c>
      <c r="J1832" s="29"/>
    </row>
    <row r="1833" spans="4:10">
      <c r="D1833" s="31">
        <v>1651</v>
      </c>
      <c r="E1833" s="32" t="s">
        <v>8700</v>
      </c>
      <c r="F1833" s="33" t="s">
        <v>8701</v>
      </c>
      <c r="G1833" s="34">
        <v>4.0000000000000002E-4</v>
      </c>
      <c r="H1833" s="471">
        <f>SUMIF(Insumos!B:B,D1833,Insumos!G:G)</f>
        <v>4.3099999999999996</v>
      </c>
      <c r="I1833" s="30">
        <f t="shared" si="61"/>
        <v>0</v>
      </c>
      <c r="J1833" s="29"/>
    </row>
    <row r="1834" spans="4:10">
      <c r="D1834" s="31">
        <v>10788</v>
      </c>
      <c r="E1834" s="32" t="s">
        <v>8897</v>
      </c>
      <c r="F1834" s="33" t="s">
        <v>7535</v>
      </c>
      <c r="G1834" s="34">
        <v>1E-4</v>
      </c>
      <c r="H1834" s="471">
        <f>SUMIF(Insumos!B:B,D1834,Insumos!G:G)</f>
        <v>13.54</v>
      </c>
      <c r="I1834" s="30">
        <f t="shared" si="61"/>
        <v>0</v>
      </c>
      <c r="J1834" s="29"/>
    </row>
    <row r="1835" spans="4:10">
      <c r="D1835" s="31">
        <v>10596</v>
      </c>
      <c r="E1835" s="32" t="s">
        <v>8894</v>
      </c>
      <c r="F1835" s="33" t="s">
        <v>7535</v>
      </c>
      <c r="G1835" s="34">
        <v>2.2000000000000001E-3</v>
      </c>
      <c r="H1835" s="471">
        <f>SUMIF(Insumos!B:B,D1835,Insumos!G:G)</f>
        <v>2.5099999999999998</v>
      </c>
      <c r="I1835" s="30">
        <f t="shared" si="61"/>
        <v>0.01</v>
      </c>
      <c r="J1835" s="29"/>
    </row>
    <row r="1836" spans="4:10">
      <c r="D1836" s="31">
        <v>10599</v>
      </c>
      <c r="E1836" s="32" t="s">
        <v>8895</v>
      </c>
      <c r="F1836" s="33" t="s">
        <v>7535</v>
      </c>
      <c r="G1836" s="34">
        <v>8.9999999999999998E-4</v>
      </c>
      <c r="H1836" s="471">
        <f>SUMIF(Insumos!B:B,D1836,Insumos!G:G)</f>
        <v>13.86</v>
      </c>
      <c r="I1836" s="30">
        <f t="shared" si="61"/>
        <v>0.01</v>
      </c>
      <c r="J1836" s="29"/>
    </row>
    <row r="1837" spans="4:10">
      <c r="D1837" s="31">
        <v>4728</v>
      </c>
      <c r="E1837" s="32" t="s">
        <v>9190</v>
      </c>
      <c r="F1837" s="33" t="s">
        <v>7535</v>
      </c>
      <c r="G1837" s="34">
        <v>2.0000000000000001E-4</v>
      </c>
      <c r="H1837" s="471">
        <f>SUMIF(Insumos!B:B,D1837,Insumos!G:G)</f>
        <v>7.4</v>
      </c>
      <c r="I1837" s="30">
        <f t="shared" si="61"/>
        <v>0</v>
      </c>
      <c r="J1837" s="29"/>
    </row>
    <row r="1838" spans="4:10">
      <c r="D1838" s="31">
        <v>2378</v>
      </c>
      <c r="E1838" s="32" t="s">
        <v>7325</v>
      </c>
      <c r="F1838" s="33" t="s">
        <v>7535</v>
      </c>
      <c r="G1838" s="34">
        <v>4.7E-2</v>
      </c>
      <c r="H1838" s="471">
        <f>SUMIF(Insumos!B:B,D1838,Insumos!G:G)</f>
        <v>2.74</v>
      </c>
      <c r="I1838" s="30">
        <f t="shared" si="61"/>
        <v>0.13</v>
      </c>
      <c r="J1838" s="29"/>
    </row>
    <row r="1839" spans="4:10">
      <c r="D1839" s="699"/>
      <c r="E1839" s="699"/>
      <c r="F1839" s="699"/>
      <c r="G1839" s="699"/>
      <c r="H1839" s="234" t="s">
        <v>9454</v>
      </c>
      <c r="I1839" s="30">
        <f>SUM(I1823:I1838)</f>
        <v>0.81</v>
      </c>
      <c r="J1839" s="29"/>
    </row>
    <row r="1840" spans="4:10">
      <c r="D1840" s="228"/>
      <c r="E1840" s="229"/>
      <c r="F1840" s="229"/>
      <c r="G1840" s="230"/>
      <c r="H1840" s="235"/>
      <c r="I1840" s="30"/>
      <c r="J1840" s="29"/>
    </row>
    <row r="1841" spans="2:12">
      <c r="D1841" s="228"/>
      <c r="E1841" s="229"/>
      <c r="F1841" s="229"/>
      <c r="G1841" s="230"/>
      <c r="H1841" s="235" t="s">
        <v>8317</v>
      </c>
      <c r="I1841" s="30">
        <f>TRUNC(I1822+I1839+I1840,2)</f>
        <v>4.16</v>
      </c>
      <c r="J1841" s="29"/>
    </row>
    <row r="1842" spans="2:12">
      <c r="B1842" s="25"/>
      <c r="C1842" s="25"/>
      <c r="D1842" s="35"/>
      <c r="E1842" s="35"/>
      <c r="F1842" s="35"/>
      <c r="G1842" s="36"/>
      <c r="H1842" s="236"/>
      <c r="I1842" s="39"/>
      <c r="J1842" s="38"/>
      <c r="K1842" s="25"/>
      <c r="L1842" s="39"/>
    </row>
    <row r="1844" spans="2:12">
      <c r="D1844" s="702"/>
      <c r="E1844" s="702"/>
      <c r="F1844" s="702"/>
      <c r="G1844" s="702"/>
      <c r="H1844" s="702"/>
      <c r="I1844" s="702"/>
    </row>
    <row r="1845" spans="2:12">
      <c r="B1845" s="419" t="s">
        <v>2316</v>
      </c>
      <c r="C1845" s="419" t="s">
        <v>8244</v>
      </c>
      <c r="D1845" s="419">
        <v>16</v>
      </c>
      <c r="E1845" s="690" t="str">
        <f>VLOOKUP(D1845,ORSE!$C:$F,2)</f>
        <v>DEMOLIÇÃO MANUAL DE PISO EM CONCRETO SIMPLES E/OU CIMENTADO</v>
      </c>
      <c r="F1845" s="691"/>
      <c r="G1845" s="691"/>
      <c r="H1845" s="692"/>
      <c r="I1845" s="696" t="str">
        <f>VLOOKUP(D1845,ORSE!$C:$F,3)</f>
        <v>M2</v>
      </c>
      <c r="J1845" s="29"/>
      <c r="K1845" s="422">
        <f>I1884</f>
        <v>12.28</v>
      </c>
      <c r="L1845" s="422">
        <f>VLOOKUP(D1845,ORSE!$C:$F,4)</f>
        <v>15.69</v>
      </c>
    </row>
    <row r="1846" spans="2:12">
      <c r="B1846" s="423"/>
      <c r="C1846" s="423"/>
      <c r="D1846" s="423"/>
      <c r="E1846" s="693"/>
      <c r="F1846" s="694"/>
      <c r="G1846" s="694"/>
      <c r="H1846" s="695"/>
      <c r="I1846" s="697"/>
      <c r="J1846" s="29"/>
    </row>
    <row r="1847" spans="2:12">
      <c r="D1847" s="427" t="s">
        <v>7844</v>
      </c>
      <c r="E1847" s="427" t="s">
        <v>8294</v>
      </c>
      <c r="F1847" s="427" t="s">
        <v>7845</v>
      </c>
      <c r="G1847" s="428" t="s">
        <v>7846</v>
      </c>
      <c r="H1847" s="470" t="s">
        <v>7847</v>
      </c>
      <c r="I1847" s="429" t="s">
        <v>8254</v>
      </c>
      <c r="J1847" s="29"/>
    </row>
    <row r="1848" spans="2:12">
      <c r="D1848" s="698" t="s">
        <v>981</v>
      </c>
      <c r="E1848" s="698"/>
      <c r="F1848" s="698"/>
      <c r="G1848" s="698"/>
      <c r="H1848" s="698"/>
      <c r="I1848" s="698"/>
      <c r="J1848" s="29"/>
    </row>
    <row r="1849" spans="2:12">
      <c r="D1849" s="31" t="s">
        <v>2127</v>
      </c>
      <c r="E1849" s="32" t="s">
        <v>6995</v>
      </c>
      <c r="F1849" s="33" t="s">
        <v>7328</v>
      </c>
      <c r="G1849" s="34">
        <v>0.13</v>
      </c>
      <c r="H1849" s="471">
        <f>SUMIF(Insumos!B:B,D1849,Insumos!G:G)</f>
        <v>13.51</v>
      </c>
      <c r="I1849" s="30">
        <f>(G1849*H1849)</f>
        <v>1.76</v>
      </c>
      <c r="J1849" s="29"/>
      <c r="K1849" s="413"/>
    </row>
    <row r="1850" spans="2:12">
      <c r="D1850" s="31">
        <v>6111</v>
      </c>
      <c r="E1850" s="32" t="s">
        <v>46</v>
      </c>
      <c r="F1850" s="33" t="s">
        <v>7328</v>
      </c>
      <c r="G1850" s="34">
        <v>0.69550000000000001</v>
      </c>
      <c r="H1850" s="471">
        <f>SUMIF(Insumos!B:B,D1850,Insumos!G:G)</f>
        <v>11.11</v>
      </c>
      <c r="I1850" s="30">
        <f>(G1850*H1850)</f>
        <v>7.73</v>
      </c>
      <c r="J1850" s="29"/>
      <c r="K1850" s="413"/>
    </row>
    <row r="1851" spans="2:12">
      <c r="D1851" s="31">
        <v>10517</v>
      </c>
      <c r="E1851" s="32" t="s">
        <v>7888</v>
      </c>
      <c r="F1851" s="33" t="s">
        <v>9079</v>
      </c>
      <c r="G1851" s="34">
        <v>5.9999999999999995E-4</v>
      </c>
      <c r="H1851" s="471">
        <f>SUMIF(Insumos!B:B,D1851,Insumos!G:G)</f>
        <v>255.26</v>
      </c>
      <c r="I1851" s="30">
        <f>(G1851*H1851)</f>
        <v>0.15</v>
      </c>
      <c r="J1851" s="29"/>
      <c r="K1851" s="413"/>
    </row>
    <row r="1852" spans="2:12">
      <c r="D1852" s="31">
        <v>10761</v>
      </c>
      <c r="E1852" s="32" t="s">
        <v>8896</v>
      </c>
      <c r="F1852" s="33" t="s">
        <v>7535</v>
      </c>
      <c r="G1852" s="34">
        <v>0.14549999999999999</v>
      </c>
      <c r="H1852" s="471">
        <f>SUMIF(Insumos!B:B,D1852,Insumos!G:G)</f>
        <v>1.96</v>
      </c>
      <c r="I1852" s="30">
        <f>(G1852*H1852)</f>
        <v>0.28999999999999998</v>
      </c>
      <c r="J1852" s="29"/>
      <c r="K1852" s="413"/>
    </row>
    <row r="1853" spans="2:12">
      <c r="D1853" s="31">
        <v>10362</v>
      </c>
      <c r="E1853" s="32" t="s">
        <v>7885</v>
      </c>
      <c r="F1853" s="33" t="s">
        <v>7535</v>
      </c>
      <c r="G1853" s="34">
        <v>6.4999999999999997E-3</v>
      </c>
      <c r="H1853" s="471">
        <f>SUMIF(Insumos!B:B,D1853,Insumos!G:G)</f>
        <v>4.42</v>
      </c>
      <c r="I1853" s="30">
        <f>(G1853*H1853)</f>
        <v>0.03</v>
      </c>
      <c r="J1853" s="29"/>
      <c r="K1853" s="413"/>
    </row>
    <row r="1854" spans="2:12">
      <c r="D1854" s="699"/>
      <c r="E1854" s="699"/>
      <c r="F1854" s="699"/>
      <c r="G1854" s="699"/>
      <c r="H1854" s="234" t="s">
        <v>9454</v>
      </c>
      <c r="I1854" s="30">
        <f>SUM(I1848:I1853)</f>
        <v>9.9600000000000009</v>
      </c>
      <c r="J1854" s="29"/>
    </row>
    <row r="1855" spans="2:12">
      <c r="D1855" s="698" t="s">
        <v>996</v>
      </c>
      <c r="E1855" s="698"/>
      <c r="F1855" s="698"/>
      <c r="G1855" s="698"/>
      <c r="H1855" s="698"/>
      <c r="I1855" s="698"/>
      <c r="J1855" s="29"/>
    </row>
    <row r="1856" spans="2:12">
      <c r="D1856" s="31">
        <v>158</v>
      </c>
      <c r="E1856" s="32" t="s">
        <v>9398</v>
      </c>
      <c r="F1856" s="33" t="s">
        <v>7535</v>
      </c>
      <c r="G1856" s="34">
        <v>0.14549999999999999</v>
      </c>
      <c r="H1856" s="471">
        <f>SUMIF(Insumos!B:B,D1856,Insumos!G:G)</f>
        <v>7.83</v>
      </c>
      <c r="I1856" s="30">
        <f>(G1856*H1856)</f>
        <v>1.1399999999999999</v>
      </c>
      <c r="J1856" s="29"/>
    </row>
    <row r="1857" spans="4:10">
      <c r="D1857" s="31">
        <v>12893</v>
      </c>
      <c r="E1857" s="32" t="s">
        <v>7646</v>
      </c>
      <c r="F1857" s="33" t="s">
        <v>7645</v>
      </c>
      <c r="G1857" s="34">
        <v>1.1000000000000001E-3</v>
      </c>
      <c r="H1857" s="471">
        <f>SUMIF(Insumos!B:B,D1857,Insumos!G:G)</f>
        <v>30.36</v>
      </c>
      <c r="I1857" s="30">
        <f t="shared" ref="I1857:I1881" si="62">(G1857*H1857)</f>
        <v>0.03</v>
      </c>
      <c r="J1857" s="29"/>
    </row>
    <row r="1858" spans="4:10" ht="25.5">
      <c r="D1858" s="31">
        <v>12894</v>
      </c>
      <c r="E1858" s="32" t="s">
        <v>7647</v>
      </c>
      <c r="F1858" s="33" t="s">
        <v>7535</v>
      </c>
      <c r="G1858" s="34">
        <v>2.9999999999999997E-4</v>
      </c>
      <c r="H1858" s="471">
        <f>SUMIF(Insumos!B:B,D1858,Insumos!G:G)</f>
        <v>8.2200000000000006</v>
      </c>
      <c r="I1858" s="30">
        <f t="shared" si="62"/>
        <v>0</v>
      </c>
      <c r="J1858" s="29"/>
    </row>
    <row r="1859" spans="4:10" ht="25.5">
      <c r="D1859" s="31">
        <v>12895</v>
      </c>
      <c r="E1859" s="32" t="s">
        <v>7648</v>
      </c>
      <c r="F1859" s="33" t="s">
        <v>7535</v>
      </c>
      <c r="G1859" s="34">
        <v>8.9999999999999998E-4</v>
      </c>
      <c r="H1859" s="471">
        <f>SUMIF(Insumos!B:B,D1859,Insumos!G:G)</f>
        <v>6.33</v>
      </c>
      <c r="I1859" s="30">
        <f t="shared" si="62"/>
        <v>0.01</v>
      </c>
      <c r="J1859" s="29"/>
    </row>
    <row r="1860" spans="4:10">
      <c r="D1860" s="31">
        <v>2711</v>
      </c>
      <c r="E1860" s="32" t="s">
        <v>9726</v>
      </c>
      <c r="F1860" s="33" t="s">
        <v>7535</v>
      </c>
      <c r="G1860" s="34">
        <v>2.9999999999999997E-4</v>
      </c>
      <c r="H1860" s="471">
        <f>SUMIF(Insumos!B:B,D1860,Insumos!G:G)</f>
        <v>86.13</v>
      </c>
      <c r="I1860" s="30">
        <f t="shared" si="62"/>
        <v>0.03</v>
      </c>
      <c r="J1860" s="29"/>
    </row>
    <row r="1861" spans="4:10">
      <c r="D1861" s="31">
        <v>10492</v>
      </c>
      <c r="E1861" s="32" t="s">
        <v>7887</v>
      </c>
      <c r="F1861" s="33" t="s">
        <v>7535</v>
      </c>
      <c r="G1861" s="34">
        <v>6.4999999999999997E-3</v>
      </c>
      <c r="H1861" s="471">
        <f>SUMIF(Insumos!B:B,D1861,Insumos!G:G)</f>
        <v>86.13</v>
      </c>
      <c r="I1861" s="30">
        <f t="shared" si="62"/>
        <v>0.56000000000000005</v>
      </c>
      <c r="J1861" s="29"/>
    </row>
    <row r="1862" spans="4:10">
      <c r="D1862" s="31">
        <v>4719</v>
      </c>
      <c r="E1862" s="32" t="s">
        <v>7354</v>
      </c>
      <c r="F1862" s="33" t="s">
        <v>7535</v>
      </c>
      <c r="G1862" s="34">
        <v>1E-4</v>
      </c>
      <c r="H1862" s="471">
        <f>SUMIF(Insumos!B:B,D1862,Insumos!G:G)</f>
        <v>8.9700000000000006</v>
      </c>
      <c r="I1862" s="30">
        <f t="shared" si="62"/>
        <v>0</v>
      </c>
      <c r="J1862" s="29"/>
    </row>
    <row r="1863" spans="4:10">
      <c r="D1863" s="31">
        <v>4174</v>
      </c>
      <c r="E1863" s="32" t="s">
        <v>8771</v>
      </c>
      <c r="F1863" s="33" t="s">
        <v>7535</v>
      </c>
      <c r="G1863" s="34">
        <v>1E-4</v>
      </c>
      <c r="H1863" s="471">
        <f>SUMIF(Insumos!B:B,D1863,Insumos!G:G)</f>
        <v>6.4</v>
      </c>
      <c r="I1863" s="30">
        <f t="shared" si="62"/>
        <v>0</v>
      </c>
      <c r="J1863" s="29"/>
    </row>
    <row r="1864" spans="4:10">
      <c r="D1864" s="31">
        <v>11245</v>
      </c>
      <c r="E1864" s="32" t="s">
        <v>8908</v>
      </c>
      <c r="F1864" s="33" t="s">
        <v>7535</v>
      </c>
      <c r="G1864" s="34">
        <v>1E-4</v>
      </c>
      <c r="H1864" s="471">
        <f>SUMIF(Insumos!B:B,D1864,Insumos!G:G)</f>
        <v>9.1999999999999993</v>
      </c>
      <c r="I1864" s="30">
        <f t="shared" si="62"/>
        <v>0</v>
      </c>
      <c r="J1864" s="29"/>
    </row>
    <row r="1865" spans="4:10">
      <c r="D1865" s="31">
        <v>11246</v>
      </c>
      <c r="E1865" s="32" t="s">
        <v>8909</v>
      </c>
      <c r="F1865" s="33" t="s">
        <v>8910</v>
      </c>
      <c r="G1865" s="34">
        <v>1E-4</v>
      </c>
      <c r="H1865" s="471">
        <f>SUMIF(Insumos!B:B,D1865,Insumos!G:G)</f>
        <v>13.31</v>
      </c>
      <c r="I1865" s="30">
        <f t="shared" si="62"/>
        <v>0</v>
      </c>
      <c r="J1865" s="29"/>
    </row>
    <row r="1866" spans="4:10">
      <c r="D1866" s="31">
        <v>941</v>
      </c>
      <c r="E1866" s="32" t="s">
        <v>8607</v>
      </c>
      <c r="F1866" s="33" t="s">
        <v>7535</v>
      </c>
      <c r="G1866" s="34">
        <v>2.2000000000000001E-3</v>
      </c>
      <c r="H1866" s="471">
        <f>SUMIF(Insumos!B:B,D1866,Insumos!G:G)</f>
        <v>53.6</v>
      </c>
      <c r="I1866" s="30">
        <f t="shared" si="62"/>
        <v>0.12</v>
      </c>
      <c r="J1866" s="29"/>
    </row>
    <row r="1867" spans="4:10">
      <c r="D1867" s="31">
        <v>12892</v>
      </c>
      <c r="E1867" s="32" t="s">
        <v>7644</v>
      </c>
      <c r="F1867" s="33" t="s">
        <v>7645</v>
      </c>
      <c r="G1867" s="34">
        <v>3.3E-3</v>
      </c>
      <c r="H1867" s="471">
        <f>SUMIF(Insumos!B:B,D1867,Insumos!G:G)</f>
        <v>5.69</v>
      </c>
      <c r="I1867" s="30">
        <f t="shared" si="62"/>
        <v>0.02</v>
      </c>
      <c r="J1867" s="29"/>
    </row>
    <row r="1868" spans="4:10">
      <c r="D1868" s="31">
        <v>4729</v>
      </c>
      <c r="E1868" s="32" t="s">
        <v>9191</v>
      </c>
      <c r="F1868" s="33" t="s">
        <v>7535</v>
      </c>
      <c r="G1868" s="34">
        <v>1E-4</v>
      </c>
      <c r="H1868" s="471">
        <f>SUMIF(Insumos!B:B,D1868,Insumos!G:G)</f>
        <v>12.37</v>
      </c>
      <c r="I1868" s="30">
        <f t="shared" si="62"/>
        <v>0</v>
      </c>
      <c r="J1868" s="29"/>
    </row>
    <row r="1869" spans="4:10">
      <c r="D1869" s="31">
        <v>11264</v>
      </c>
      <c r="E1869" s="32" t="s">
        <v>6967</v>
      </c>
      <c r="F1869" s="33" t="s">
        <v>7535</v>
      </c>
      <c r="G1869" s="34">
        <v>0</v>
      </c>
      <c r="H1869" s="471">
        <f>SUMIF(Insumos!B:B,D1869,Insumos!G:G)</f>
        <v>8.57</v>
      </c>
      <c r="I1869" s="30">
        <f t="shared" si="62"/>
        <v>0</v>
      </c>
      <c r="J1869" s="29"/>
    </row>
    <row r="1870" spans="4:10">
      <c r="D1870" s="31">
        <v>11265</v>
      </c>
      <c r="E1870" s="32" t="s">
        <v>7952</v>
      </c>
      <c r="F1870" s="33" t="s">
        <v>7535</v>
      </c>
      <c r="G1870" s="34">
        <v>1E-4</v>
      </c>
      <c r="H1870" s="471">
        <f>SUMIF(Insumos!B:B,D1870,Insumos!G:G)</f>
        <v>11.67</v>
      </c>
      <c r="I1870" s="30">
        <f t="shared" si="62"/>
        <v>0</v>
      </c>
      <c r="J1870" s="29"/>
    </row>
    <row r="1871" spans="4:10">
      <c r="D1871" s="31">
        <v>11243</v>
      </c>
      <c r="E1871" s="32" t="s">
        <v>8906</v>
      </c>
      <c r="F1871" s="33" t="s">
        <v>7535</v>
      </c>
      <c r="G1871" s="34">
        <v>0</v>
      </c>
      <c r="H1871" s="471">
        <f>SUMIF(Insumos!B:B,D1871,Insumos!G:G)</f>
        <v>12.76</v>
      </c>
      <c r="I1871" s="30">
        <f t="shared" si="62"/>
        <v>0</v>
      </c>
      <c r="J1871" s="29"/>
    </row>
    <row r="1872" spans="4:10">
      <c r="D1872" s="31">
        <v>10789</v>
      </c>
      <c r="E1872" s="32" t="s">
        <v>8898</v>
      </c>
      <c r="F1872" s="33" t="s">
        <v>7535</v>
      </c>
      <c r="G1872" s="34">
        <v>0</v>
      </c>
      <c r="H1872" s="471">
        <f>SUMIF(Insumos!B:B,D1872,Insumos!G:G)</f>
        <v>7.05</v>
      </c>
      <c r="I1872" s="30">
        <f t="shared" si="62"/>
        <v>0</v>
      </c>
      <c r="J1872" s="29"/>
    </row>
    <row r="1873" spans="2:12">
      <c r="D1873" s="31">
        <v>1651</v>
      </c>
      <c r="E1873" s="32" t="s">
        <v>8700</v>
      </c>
      <c r="F1873" s="33" t="s">
        <v>8701</v>
      </c>
      <c r="G1873" s="34">
        <v>1.1000000000000001E-3</v>
      </c>
      <c r="H1873" s="471">
        <f>SUMIF(Insumos!B:B,D1873,Insumos!G:G)</f>
        <v>4.3099999999999996</v>
      </c>
      <c r="I1873" s="30">
        <f t="shared" si="62"/>
        <v>0</v>
      </c>
      <c r="J1873" s="29"/>
    </row>
    <row r="1874" spans="2:12">
      <c r="D1874" s="31">
        <v>10788</v>
      </c>
      <c r="E1874" s="32" t="s">
        <v>8897</v>
      </c>
      <c r="F1874" s="33" t="s">
        <v>7535</v>
      </c>
      <c r="G1874" s="34">
        <v>2.9999999999999997E-4</v>
      </c>
      <c r="H1874" s="471">
        <f>SUMIF(Insumos!B:B,D1874,Insumos!G:G)</f>
        <v>13.54</v>
      </c>
      <c r="I1874" s="30">
        <f t="shared" si="62"/>
        <v>0</v>
      </c>
      <c r="J1874" s="29"/>
    </row>
    <row r="1875" spans="2:12">
      <c r="D1875" s="31">
        <v>10596</v>
      </c>
      <c r="E1875" s="32" t="s">
        <v>8894</v>
      </c>
      <c r="F1875" s="33" t="s">
        <v>7535</v>
      </c>
      <c r="G1875" s="34">
        <v>6.4999999999999997E-3</v>
      </c>
      <c r="H1875" s="471">
        <f>SUMIF(Insumos!B:B,D1875,Insumos!G:G)</f>
        <v>2.5099999999999998</v>
      </c>
      <c r="I1875" s="30">
        <f t="shared" si="62"/>
        <v>0.02</v>
      </c>
      <c r="J1875" s="29"/>
    </row>
    <row r="1876" spans="2:12">
      <c r="D1876" s="31">
        <v>10599</v>
      </c>
      <c r="E1876" s="32" t="s">
        <v>8895</v>
      </c>
      <c r="F1876" s="33" t="s">
        <v>7535</v>
      </c>
      <c r="G1876" s="34">
        <v>2.5000000000000001E-3</v>
      </c>
      <c r="H1876" s="471">
        <f>SUMIF(Insumos!B:B,D1876,Insumos!G:G)</f>
        <v>13.86</v>
      </c>
      <c r="I1876" s="30">
        <f t="shared" si="62"/>
        <v>0.03</v>
      </c>
      <c r="J1876" s="29"/>
    </row>
    <row r="1877" spans="2:12">
      <c r="D1877" s="31">
        <v>10790</v>
      </c>
      <c r="E1877" s="32" t="s">
        <v>8899</v>
      </c>
      <c r="F1877" s="33" t="s">
        <v>7535</v>
      </c>
      <c r="G1877" s="34">
        <v>0</v>
      </c>
      <c r="H1877" s="471">
        <f>SUMIF(Insumos!B:B,D1877,Insumos!G:G)</f>
        <v>13.35</v>
      </c>
      <c r="I1877" s="30">
        <f t="shared" si="62"/>
        <v>0</v>
      </c>
      <c r="J1877" s="29"/>
    </row>
    <row r="1878" spans="2:12">
      <c r="D1878" s="31">
        <v>10282</v>
      </c>
      <c r="E1878" s="32" t="s">
        <v>7884</v>
      </c>
      <c r="F1878" s="33" t="s">
        <v>7535</v>
      </c>
      <c r="G1878" s="34">
        <v>0</v>
      </c>
      <c r="H1878" s="471">
        <f>SUMIF(Insumos!B:B,D1878,Insumos!G:G)</f>
        <v>13.08</v>
      </c>
      <c r="I1878" s="30">
        <f t="shared" si="62"/>
        <v>0</v>
      </c>
      <c r="J1878" s="29"/>
    </row>
    <row r="1879" spans="2:12">
      <c r="D1879" s="31">
        <v>11247</v>
      </c>
      <c r="E1879" s="32" t="s">
        <v>8911</v>
      </c>
      <c r="F1879" s="33" t="s">
        <v>7535</v>
      </c>
      <c r="G1879" s="34">
        <v>0</v>
      </c>
      <c r="H1879" s="471">
        <f>SUMIF(Insumos!B:B,D1879,Insumos!G:G)</f>
        <v>213.74</v>
      </c>
      <c r="I1879" s="30">
        <f t="shared" si="62"/>
        <v>0</v>
      </c>
      <c r="J1879" s="29"/>
    </row>
    <row r="1880" spans="2:12">
      <c r="D1880" s="31">
        <v>4728</v>
      </c>
      <c r="E1880" s="32" t="s">
        <v>9190</v>
      </c>
      <c r="F1880" s="33" t="s">
        <v>7535</v>
      </c>
      <c r="G1880" s="34">
        <v>4.0000000000000002E-4</v>
      </c>
      <c r="H1880" s="471">
        <f>SUMIF(Insumos!B:B,D1880,Insumos!G:G)</f>
        <v>7.4</v>
      </c>
      <c r="I1880" s="30">
        <f t="shared" si="62"/>
        <v>0</v>
      </c>
      <c r="J1880" s="29"/>
    </row>
    <row r="1881" spans="2:12">
      <c r="D1881" s="31">
        <v>2378</v>
      </c>
      <c r="E1881" s="32" t="s">
        <v>7325</v>
      </c>
      <c r="F1881" s="33" t="s">
        <v>7535</v>
      </c>
      <c r="G1881" s="34">
        <v>0.1308</v>
      </c>
      <c r="H1881" s="471">
        <f>SUMIF(Insumos!B:B,D1881,Insumos!G:G)</f>
        <v>2.74</v>
      </c>
      <c r="I1881" s="30">
        <f t="shared" si="62"/>
        <v>0.36</v>
      </c>
      <c r="J1881" s="29"/>
    </row>
    <row r="1882" spans="2:12">
      <c r="D1882" s="699"/>
      <c r="E1882" s="699"/>
      <c r="F1882" s="699"/>
      <c r="G1882" s="699"/>
      <c r="H1882" s="234" t="s">
        <v>9454</v>
      </c>
      <c r="I1882" s="30">
        <f>SUM(I1855:I1881)</f>
        <v>2.3199999999999998</v>
      </c>
      <c r="J1882" s="29"/>
    </row>
    <row r="1883" spans="2:12">
      <c r="D1883" s="228"/>
      <c r="E1883" s="229"/>
      <c r="F1883" s="229"/>
      <c r="G1883" s="230"/>
      <c r="H1883" s="235"/>
      <c r="I1883" s="30"/>
      <c r="J1883" s="29"/>
    </row>
    <row r="1884" spans="2:12">
      <c r="D1884" s="228"/>
      <c r="E1884" s="229"/>
      <c r="F1884" s="229"/>
      <c r="G1884" s="230"/>
      <c r="H1884" s="235" t="s">
        <v>8317</v>
      </c>
      <c r="I1884" s="30">
        <f>TRUNC(I1854+I1882+I1883,2)</f>
        <v>12.28</v>
      </c>
      <c r="J1884" s="29"/>
    </row>
    <row r="1885" spans="2:12">
      <c r="B1885" s="25"/>
      <c r="C1885" s="25"/>
      <c r="D1885" s="35"/>
      <c r="E1885" s="35"/>
      <c r="F1885" s="35"/>
      <c r="G1885" s="36"/>
      <c r="H1885" s="236"/>
      <c r="I1885" s="39"/>
      <c r="J1885" s="38"/>
      <c r="K1885" s="25"/>
      <c r="L1885" s="39"/>
    </row>
    <row r="1887" spans="2:12">
      <c r="D1887" s="702"/>
      <c r="E1887" s="702"/>
      <c r="F1887" s="702"/>
      <c r="G1887" s="702"/>
      <c r="H1887" s="702"/>
      <c r="I1887" s="702"/>
    </row>
    <row r="1888" spans="2:12">
      <c r="B1888" s="419" t="s">
        <v>2316</v>
      </c>
      <c r="C1888" s="419" t="s">
        <v>8244</v>
      </c>
      <c r="D1888" s="419">
        <v>4942</v>
      </c>
      <c r="E1888" s="690" t="str">
        <f>VLOOKUP(D1888,ORSE!$C:$F,2)</f>
        <v>REMOÇÃO DE ESQUADRIA METÁLICA, COM OU SEM REAPROVEITAMENTO</v>
      </c>
      <c r="F1888" s="691"/>
      <c r="G1888" s="691"/>
      <c r="H1888" s="692"/>
      <c r="I1888" s="696" t="str">
        <f>VLOOKUP(D1888,ORSE!$C:$F,3)</f>
        <v>M2</v>
      </c>
      <c r="J1888" s="29"/>
      <c r="K1888" s="422">
        <f>I1927</f>
        <v>8.83</v>
      </c>
      <c r="L1888" s="422">
        <f>VLOOKUP(D1888,ORSE!$C:$F,4)</f>
        <v>11.31</v>
      </c>
    </row>
    <row r="1889" spans="2:11">
      <c r="B1889" s="423"/>
      <c r="C1889" s="423"/>
      <c r="D1889" s="423"/>
      <c r="E1889" s="693"/>
      <c r="F1889" s="694"/>
      <c r="G1889" s="694"/>
      <c r="H1889" s="695"/>
      <c r="I1889" s="697"/>
      <c r="J1889" s="29"/>
    </row>
    <row r="1890" spans="2:11">
      <c r="D1890" s="427" t="s">
        <v>7844</v>
      </c>
      <c r="E1890" s="427" t="s">
        <v>8294</v>
      </c>
      <c r="F1890" s="427" t="s">
        <v>7845</v>
      </c>
      <c r="G1890" s="428" t="s">
        <v>7846</v>
      </c>
      <c r="H1890" s="470" t="s">
        <v>7847</v>
      </c>
      <c r="I1890" s="429" t="s">
        <v>8254</v>
      </c>
      <c r="J1890" s="29"/>
    </row>
    <row r="1891" spans="2:11">
      <c r="D1891" s="698" t="s">
        <v>981</v>
      </c>
      <c r="E1891" s="698"/>
      <c r="F1891" s="698"/>
      <c r="G1891" s="698"/>
      <c r="H1891" s="698"/>
      <c r="I1891" s="698"/>
      <c r="J1891" s="29"/>
    </row>
    <row r="1892" spans="2:11">
      <c r="D1892" s="31" t="s">
        <v>2127</v>
      </c>
      <c r="E1892" s="32" t="s">
        <v>6995</v>
      </c>
      <c r="F1892" s="33" t="s">
        <v>7328</v>
      </c>
      <c r="G1892" s="34">
        <v>0.31559999999999999</v>
      </c>
      <c r="H1892" s="471">
        <f>SUMIF(Insumos!B:B,D1892,Insumos!G:G)</f>
        <v>13.51</v>
      </c>
      <c r="I1892" s="30">
        <f>(G1892*H1892)</f>
        <v>4.26</v>
      </c>
      <c r="J1892" s="29"/>
      <c r="K1892" s="413"/>
    </row>
    <row r="1893" spans="2:11">
      <c r="D1893" s="31">
        <v>6111</v>
      </c>
      <c r="E1893" s="32" t="s">
        <v>46</v>
      </c>
      <c r="F1893" s="33" t="s">
        <v>7328</v>
      </c>
      <c r="G1893" s="34">
        <v>0.31559999999999999</v>
      </c>
      <c r="H1893" s="471">
        <f>SUMIF(Insumos!B:B,D1893,Insumos!G:G)</f>
        <v>11.11</v>
      </c>
      <c r="I1893" s="30">
        <f>(G1893*H1893)</f>
        <v>3.51</v>
      </c>
      <c r="J1893" s="29"/>
      <c r="K1893" s="413"/>
    </row>
    <row r="1894" spans="2:11">
      <c r="D1894" s="31">
        <v>10517</v>
      </c>
      <c r="E1894" s="32" t="s">
        <v>7888</v>
      </c>
      <c r="F1894" s="33" t="s">
        <v>9079</v>
      </c>
      <c r="G1894" s="34">
        <v>2.0000000000000001E-4</v>
      </c>
      <c r="H1894" s="471">
        <f>SUMIF(Insumos!B:B,D1894,Insumos!G:G)</f>
        <v>255.26</v>
      </c>
      <c r="I1894" s="30">
        <f>(G1894*H1894)</f>
        <v>0.05</v>
      </c>
      <c r="J1894" s="29"/>
      <c r="K1894" s="413"/>
    </row>
    <row r="1895" spans="2:11">
      <c r="D1895" s="31">
        <v>10761</v>
      </c>
      <c r="E1895" s="32" t="s">
        <v>8896</v>
      </c>
      <c r="F1895" s="33" t="s">
        <v>7535</v>
      </c>
      <c r="G1895" s="34">
        <v>5.6000000000000001E-2</v>
      </c>
      <c r="H1895" s="471">
        <f>SUMIF(Insumos!B:B,D1895,Insumos!G:G)</f>
        <v>1.96</v>
      </c>
      <c r="I1895" s="30">
        <f>(G1895*H1895)</f>
        <v>0.11</v>
      </c>
      <c r="J1895" s="29"/>
      <c r="K1895" s="413"/>
    </row>
    <row r="1896" spans="2:11">
      <c r="D1896" s="31">
        <v>10362</v>
      </c>
      <c r="E1896" s="32" t="s">
        <v>7885</v>
      </c>
      <c r="F1896" s="33" t="s">
        <v>7535</v>
      </c>
      <c r="G1896" s="34">
        <v>2.3999999999999998E-3</v>
      </c>
      <c r="H1896" s="471">
        <f>SUMIF(Insumos!B:B,D1896,Insumos!G:G)</f>
        <v>4.42</v>
      </c>
      <c r="I1896" s="30">
        <f>(G1896*H1896)</f>
        <v>0.01</v>
      </c>
      <c r="J1896" s="29"/>
      <c r="K1896" s="413"/>
    </row>
    <row r="1897" spans="2:11">
      <c r="D1897" s="699"/>
      <c r="E1897" s="699"/>
      <c r="F1897" s="699"/>
      <c r="G1897" s="699"/>
      <c r="H1897" s="234" t="s">
        <v>9454</v>
      </c>
      <c r="I1897" s="30">
        <f>SUM(I1891:I1896)</f>
        <v>7.94</v>
      </c>
      <c r="J1897" s="29"/>
    </row>
    <row r="1898" spans="2:11">
      <c r="D1898" s="698" t="s">
        <v>996</v>
      </c>
      <c r="E1898" s="698"/>
      <c r="F1898" s="698"/>
      <c r="G1898" s="698"/>
      <c r="H1898" s="698"/>
      <c r="I1898" s="698"/>
      <c r="J1898" s="29"/>
    </row>
    <row r="1899" spans="2:11">
      <c r="D1899" s="31">
        <v>158</v>
      </c>
      <c r="E1899" s="32" t="s">
        <v>9398</v>
      </c>
      <c r="F1899" s="33" t="s">
        <v>7535</v>
      </c>
      <c r="G1899" s="34">
        <v>5.6000000000000001E-2</v>
      </c>
      <c r="H1899" s="471">
        <f>SUMIF(Insumos!B:B,D1899,Insumos!G:G)</f>
        <v>7.83</v>
      </c>
      <c r="I1899" s="30">
        <f>(G1899*H1899)</f>
        <v>0.44</v>
      </c>
      <c r="J1899" s="29"/>
    </row>
    <row r="1900" spans="2:11">
      <c r="D1900" s="31">
        <v>12893</v>
      </c>
      <c r="E1900" s="32" t="s">
        <v>7646</v>
      </c>
      <c r="F1900" s="33" t="s">
        <v>7645</v>
      </c>
      <c r="G1900" s="34">
        <v>4.0000000000000002E-4</v>
      </c>
      <c r="H1900" s="471">
        <f>SUMIF(Insumos!B:B,D1900,Insumos!G:G)</f>
        <v>30.36</v>
      </c>
      <c r="I1900" s="30">
        <f t="shared" ref="I1900:I1924" si="63">(G1900*H1900)</f>
        <v>0.01</v>
      </c>
      <c r="J1900" s="29"/>
    </row>
    <row r="1901" spans="2:11" ht="25.5">
      <c r="D1901" s="31">
        <v>12894</v>
      </c>
      <c r="E1901" s="32" t="s">
        <v>7647</v>
      </c>
      <c r="F1901" s="33" t="s">
        <v>7535</v>
      </c>
      <c r="G1901" s="34">
        <v>1E-4</v>
      </c>
      <c r="H1901" s="471">
        <f>SUMIF(Insumos!B:B,D1901,Insumos!G:G)</f>
        <v>8.2200000000000006</v>
      </c>
      <c r="I1901" s="30">
        <f t="shared" si="63"/>
        <v>0</v>
      </c>
      <c r="J1901" s="29"/>
    </row>
    <row r="1902" spans="2:11" ht="25.5">
      <c r="D1902" s="31">
        <v>12895</v>
      </c>
      <c r="E1902" s="32" t="s">
        <v>7648</v>
      </c>
      <c r="F1902" s="33" t="s">
        <v>7535</v>
      </c>
      <c r="G1902" s="34">
        <v>2.9999999999999997E-4</v>
      </c>
      <c r="H1902" s="471">
        <f>SUMIF(Insumos!B:B,D1902,Insumos!G:G)</f>
        <v>6.33</v>
      </c>
      <c r="I1902" s="30">
        <f t="shared" si="63"/>
        <v>0</v>
      </c>
      <c r="J1902" s="29"/>
    </row>
    <row r="1903" spans="2:11">
      <c r="D1903" s="31">
        <v>2711</v>
      </c>
      <c r="E1903" s="32" t="s">
        <v>9726</v>
      </c>
      <c r="F1903" s="33" t="s">
        <v>7535</v>
      </c>
      <c r="G1903" s="34">
        <v>1E-4</v>
      </c>
      <c r="H1903" s="471">
        <f>SUMIF(Insumos!B:B,D1903,Insumos!G:G)</f>
        <v>86.13</v>
      </c>
      <c r="I1903" s="30">
        <f t="shared" si="63"/>
        <v>0.01</v>
      </c>
      <c r="J1903" s="29"/>
    </row>
    <row r="1904" spans="2:11">
      <c r="D1904" s="31">
        <v>10492</v>
      </c>
      <c r="E1904" s="32" t="s">
        <v>7887</v>
      </c>
      <c r="F1904" s="33" t="s">
        <v>7535</v>
      </c>
      <c r="G1904" s="34">
        <v>2.3999999999999998E-3</v>
      </c>
      <c r="H1904" s="471">
        <f>SUMIF(Insumos!B:B,D1904,Insumos!G:G)</f>
        <v>86.13</v>
      </c>
      <c r="I1904" s="30">
        <f t="shared" si="63"/>
        <v>0.21</v>
      </c>
      <c r="J1904" s="29"/>
    </row>
    <row r="1905" spans="4:10">
      <c r="D1905" s="31">
        <v>4719</v>
      </c>
      <c r="E1905" s="32" t="s">
        <v>7354</v>
      </c>
      <c r="F1905" s="33" t="s">
        <v>7535</v>
      </c>
      <c r="G1905" s="34">
        <v>0</v>
      </c>
      <c r="H1905" s="471">
        <f>SUMIF(Insumos!B:B,D1905,Insumos!G:G)</f>
        <v>8.9700000000000006</v>
      </c>
      <c r="I1905" s="30">
        <f t="shared" si="63"/>
        <v>0</v>
      </c>
      <c r="J1905" s="29"/>
    </row>
    <row r="1906" spans="4:10">
      <c r="D1906" s="31">
        <v>4174</v>
      </c>
      <c r="E1906" s="32" t="s">
        <v>8771</v>
      </c>
      <c r="F1906" s="33" t="s">
        <v>7535</v>
      </c>
      <c r="G1906" s="34">
        <v>0</v>
      </c>
      <c r="H1906" s="471">
        <f>SUMIF(Insumos!B:B,D1906,Insumos!G:G)</f>
        <v>6.4</v>
      </c>
      <c r="I1906" s="30">
        <f t="shared" si="63"/>
        <v>0</v>
      </c>
      <c r="J1906" s="29"/>
    </row>
    <row r="1907" spans="4:10">
      <c r="D1907" s="31">
        <v>11245</v>
      </c>
      <c r="E1907" s="32" t="s">
        <v>8908</v>
      </c>
      <c r="F1907" s="33" t="s">
        <v>7535</v>
      </c>
      <c r="G1907" s="34">
        <v>0</v>
      </c>
      <c r="H1907" s="471">
        <f>SUMIF(Insumos!B:B,D1907,Insumos!G:G)</f>
        <v>9.1999999999999993</v>
      </c>
      <c r="I1907" s="30">
        <f t="shared" si="63"/>
        <v>0</v>
      </c>
      <c r="J1907" s="29"/>
    </row>
    <row r="1908" spans="4:10">
      <c r="D1908" s="31">
        <v>11246</v>
      </c>
      <c r="E1908" s="32" t="s">
        <v>8909</v>
      </c>
      <c r="F1908" s="33" t="s">
        <v>8910</v>
      </c>
      <c r="G1908" s="34">
        <v>0</v>
      </c>
      <c r="H1908" s="471">
        <f>SUMIF(Insumos!B:B,D1908,Insumos!G:G)</f>
        <v>13.31</v>
      </c>
      <c r="I1908" s="30">
        <f t="shared" si="63"/>
        <v>0</v>
      </c>
      <c r="J1908" s="29"/>
    </row>
    <row r="1909" spans="4:10">
      <c r="D1909" s="31">
        <v>941</v>
      </c>
      <c r="E1909" s="32" t="s">
        <v>8607</v>
      </c>
      <c r="F1909" s="33" t="s">
        <v>7535</v>
      </c>
      <c r="G1909" s="34">
        <v>8.9999999999999998E-4</v>
      </c>
      <c r="H1909" s="471">
        <f>SUMIF(Insumos!B:B,D1909,Insumos!G:G)</f>
        <v>53.6</v>
      </c>
      <c r="I1909" s="30">
        <f t="shared" si="63"/>
        <v>0.05</v>
      </c>
      <c r="J1909" s="29"/>
    </row>
    <row r="1910" spans="4:10">
      <c r="D1910" s="31">
        <v>12892</v>
      </c>
      <c r="E1910" s="32" t="s">
        <v>7644</v>
      </c>
      <c r="F1910" s="33" t="s">
        <v>7645</v>
      </c>
      <c r="G1910" s="34">
        <v>1.2999999999999999E-3</v>
      </c>
      <c r="H1910" s="471">
        <f>SUMIF(Insumos!B:B,D1910,Insumos!G:G)</f>
        <v>5.69</v>
      </c>
      <c r="I1910" s="30">
        <f t="shared" si="63"/>
        <v>0.01</v>
      </c>
      <c r="J1910" s="29"/>
    </row>
    <row r="1911" spans="4:10">
      <c r="D1911" s="31">
        <v>4729</v>
      </c>
      <c r="E1911" s="32" t="s">
        <v>9191</v>
      </c>
      <c r="F1911" s="33" t="s">
        <v>7535</v>
      </c>
      <c r="G1911" s="34">
        <v>0</v>
      </c>
      <c r="H1911" s="471">
        <f>SUMIF(Insumos!B:B,D1911,Insumos!G:G)</f>
        <v>12.37</v>
      </c>
      <c r="I1911" s="30">
        <f t="shared" si="63"/>
        <v>0</v>
      </c>
      <c r="J1911" s="29"/>
    </row>
    <row r="1912" spans="4:10">
      <c r="D1912" s="31">
        <v>11264</v>
      </c>
      <c r="E1912" s="32" t="s">
        <v>6967</v>
      </c>
      <c r="F1912" s="33" t="s">
        <v>7535</v>
      </c>
      <c r="G1912" s="34">
        <v>0</v>
      </c>
      <c r="H1912" s="471">
        <f>SUMIF(Insumos!B:B,D1912,Insumos!G:G)</f>
        <v>8.57</v>
      </c>
      <c r="I1912" s="30">
        <f t="shared" si="63"/>
        <v>0</v>
      </c>
      <c r="J1912" s="29"/>
    </row>
    <row r="1913" spans="4:10">
      <c r="D1913" s="31">
        <v>11265</v>
      </c>
      <c r="E1913" s="32" t="s">
        <v>7952</v>
      </c>
      <c r="F1913" s="33" t="s">
        <v>7535</v>
      </c>
      <c r="G1913" s="34">
        <v>0</v>
      </c>
      <c r="H1913" s="471">
        <f>SUMIF(Insumos!B:B,D1913,Insumos!G:G)</f>
        <v>11.67</v>
      </c>
      <c r="I1913" s="30">
        <f t="shared" si="63"/>
        <v>0</v>
      </c>
      <c r="J1913" s="29"/>
    </row>
    <row r="1914" spans="4:10">
      <c r="D1914" s="31">
        <v>11243</v>
      </c>
      <c r="E1914" s="32" t="s">
        <v>8906</v>
      </c>
      <c r="F1914" s="33" t="s">
        <v>7535</v>
      </c>
      <c r="G1914" s="34">
        <v>0</v>
      </c>
      <c r="H1914" s="471">
        <f>SUMIF(Insumos!B:B,D1914,Insumos!G:G)</f>
        <v>12.76</v>
      </c>
      <c r="I1914" s="30">
        <f t="shared" si="63"/>
        <v>0</v>
      </c>
      <c r="J1914" s="29"/>
    </row>
    <row r="1915" spans="4:10">
      <c r="D1915" s="31">
        <v>10789</v>
      </c>
      <c r="E1915" s="32" t="s">
        <v>8898</v>
      </c>
      <c r="F1915" s="33" t="s">
        <v>7535</v>
      </c>
      <c r="G1915" s="34">
        <v>0</v>
      </c>
      <c r="H1915" s="471">
        <f>SUMIF(Insumos!B:B,D1915,Insumos!G:G)</f>
        <v>7.05</v>
      </c>
      <c r="I1915" s="30">
        <f t="shared" si="63"/>
        <v>0</v>
      </c>
      <c r="J1915" s="29"/>
    </row>
    <row r="1916" spans="4:10">
      <c r="D1916" s="31">
        <v>1651</v>
      </c>
      <c r="E1916" s="32" t="s">
        <v>8700</v>
      </c>
      <c r="F1916" s="33" t="s">
        <v>8701</v>
      </c>
      <c r="G1916" s="34">
        <v>4.0000000000000002E-4</v>
      </c>
      <c r="H1916" s="471">
        <f>SUMIF(Insumos!B:B,D1916,Insumos!G:G)</f>
        <v>4.3099999999999996</v>
      </c>
      <c r="I1916" s="30">
        <f t="shared" si="63"/>
        <v>0</v>
      </c>
      <c r="J1916" s="29"/>
    </row>
    <row r="1917" spans="4:10">
      <c r="D1917" s="31">
        <v>10788</v>
      </c>
      <c r="E1917" s="32" t="s">
        <v>8897</v>
      </c>
      <c r="F1917" s="33" t="s">
        <v>7535</v>
      </c>
      <c r="G1917" s="34">
        <v>1E-4</v>
      </c>
      <c r="H1917" s="471">
        <f>SUMIF(Insumos!B:B,D1917,Insumos!G:G)</f>
        <v>13.54</v>
      </c>
      <c r="I1917" s="30">
        <f t="shared" si="63"/>
        <v>0</v>
      </c>
      <c r="J1917" s="29"/>
    </row>
    <row r="1918" spans="4:10">
      <c r="D1918" s="31">
        <v>10596</v>
      </c>
      <c r="E1918" s="32" t="s">
        <v>8894</v>
      </c>
      <c r="F1918" s="33" t="s">
        <v>7535</v>
      </c>
      <c r="G1918" s="34">
        <v>2.3999999999999998E-3</v>
      </c>
      <c r="H1918" s="471">
        <f>SUMIF(Insumos!B:B,D1918,Insumos!G:G)</f>
        <v>2.5099999999999998</v>
      </c>
      <c r="I1918" s="30">
        <f t="shared" si="63"/>
        <v>0.01</v>
      </c>
      <c r="J1918" s="29"/>
    </row>
    <row r="1919" spans="4:10">
      <c r="D1919" s="31">
        <v>10599</v>
      </c>
      <c r="E1919" s="32" t="s">
        <v>8895</v>
      </c>
      <c r="F1919" s="33" t="s">
        <v>7535</v>
      </c>
      <c r="G1919" s="34">
        <v>1E-3</v>
      </c>
      <c r="H1919" s="471">
        <f>SUMIF(Insumos!B:B,D1919,Insumos!G:G)</f>
        <v>13.86</v>
      </c>
      <c r="I1919" s="30">
        <f t="shared" si="63"/>
        <v>0.01</v>
      </c>
      <c r="J1919" s="29"/>
    </row>
    <row r="1920" spans="4:10">
      <c r="D1920" s="31">
        <v>10790</v>
      </c>
      <c r="E1920" s="32" t="s">
        <v>8899</v>
      </c>
      <c r="F1920" s="33" t="s">
        <v>7535</v>
      </c>
      <c r="G1920" s="34">
        <v>0</v>
      </c>
      <c r="H1920" s="471">
        <f>SUMIF(Insumos!B:B,D1920,Insumos!G:G)</f>
        <v>13.35</v>
      </c>
      <c r="I1920" s="30">
        <f t="shared" si="63"/>
        <v>0</v>
      </c>
      <c r="J1920" s="29"/>
    </row>
    <row r="1921" spans="2:12">
      <c r="D1921" s="31">
        <v>10282</v>
      </c>
      <c r="E1921" s="32" t="s">
        <v>7884</v>
      </c>
      <c r="F1921" s="33" t="s">
        <v>7535</v>
      </c>
      <c r="G1921" s="34">
        <v>0</v>
      </c>
      <c r="H1921" s="471">
        <f>SUMIF(Insumos!B:B,D1921,Insumos!G:G)</f>
        <v>13.08</v>
      </c>
      <c r="I1921" s="30">
        <f t="shared" si="63"/>
        <v>0</v>
      </c>
      <c r="J1921" s="29"/>
    </row>
    <row r="1922" spans="2:12">
      <c r="D1922" s="31">
        <v>11247</v>
      </c>
      <c r="E1922" s="32" t="s">
        <v>8911</v>
      </c>
      <c r="F1922" s="33" t="s">
        <v>7535</v>
      </c>
      <c r="G1922" s="34">
        <v>0</v>
      </c>
      <c r="H1922" s="471">
        <f>SUMIF(Insumos!B:B,D1922,Insumos!G:G)</f>
        <v>213.74</v>
      </c>
      <c r="I1922" s="30">
        <f t="shared" si="63"/>
        <v>0</v>
      </c>
      <c r="J1922" s="29"/>
    </row>
    <row r="1923" spans="2:12">
      <c r="D1923" s="31">
        <v>4728</v>
      </c>
      <c r="E1923" s="32" t="s">
        <v>9190</v>
      </c>
      <c r="F1923" s="33" t="s">
        <v>7535</v>
      </c>
      <c r="G1923" s="34">
        <v>2.0000000000000001E-4</v>
      </c>
      <c r="H1923" s="471">
        <f>SUMIF(Insumos!B:B,D1923,Insumos!G:G)</f>
        <v>7.4</v>
      </c>
      <c r="I1923" s="30">
        <f t="shared" si="63"/>
        <v>0</v>
      </c>
      <c r="J1923" s="29"/>
    </row>
    <row r="1924" spans="2:12">
      <c r="D1924" s="31">
        <v>2378</v>
      </c>
      <c r="E1924" s="32" t="s">
        <v>7325</v>
      </c>
      <c r="F1924" s="33" t="s">
        <v>7535</v>
      </c>
      <c r="G1924" s="34">
        <v>5.0299999999999997E-2</v>
      </c>
      <c r="H1924" s="471">
        <f>SUMIF(Insumos!B:B,D1924,Insumos!G:G)</f>
        <v>2.74</v>
      </c>
      <c r="I1924" s="30">
        <f t="shared" si="63"/>
        <v>0.14000000000000001</v>
      </c>
      <c r="J1924" s="29"/>
    </row>
    <row r="1925" spans="2:12">
      <c r="D1925" s="699"/>
      <c r="E1925" s="699"/>
      <c r="F1925" s="699"/>
      <c r="G1925" s="699"/>
      <c r="H1925" s="234" t="s">
        <v>9454</v>
      </c>
      <c r="I1925" s="30">
        <f>SUM(I1898:I1924)</f>
        <v>0.89</v>
      </c>
      <c r="J1925" s="29"/>
    </row>
    <row r="1926" spans="2:12">
      <c r="D1926" s="228"/>
      <c r="E1926" s="229"/>
      <c r="F1926" s="229"/>
      <c r="G1926" s="230"/>
      <c r="H1926" s="235"/>
      <c r="I1926" s="30"/>
      <c r="J1926" s="29"/>
    </row>
    <row r="1927" spans="2:12">
      <c r="D1927" s="228"/>
      <c r="E1927" s="229"/>
      <c r="F1927" s="229"/>
      <c r="G1927" s="230"/>
      <c r="H1927" s="235" t="s">
        <v>8317</v>
      </c>
      <c r="I1927" s="30">
        <f>TRUNC(I1897+I1925+I1926,2)</f>
        <v>8.83</v>
      </c>
      <c r="J1927" s="29"/>
    </row>
    <row r="1928" spans="2:12">
      <c r="B1928" s="25"/>
      <c r="C1928" s="25"/>
      <c r="D1928" s="35"/>
      <c r="E1928" s="35"/>
      <c r="F1928" s="35"/>
      <c r="G1928" s="36"/>
      <c r="H1928" s="236"/>
      <c r="I1928" s="39"/>
      <c r="J1928" s="38"/>
      <c r="K1928" s="25"/>
      <c r="L1928" s="39"/>
    </row>
    <row r="1930" spans="2:12">
      <c r="D1930" s="702"/>
      <c r="E1930" s="702"/>
      <c r="F1930" s="702"/>
      <c r="G1930" s="702"/>
      <c r="H1930" s="702"/>
      <c r="I1930" s="702"/>
    </row>
    <row r="1931" spans="2:12">
      <c r="B1931" s="419" t="s">
        <v>2316</v>
      </c>
      <c r="C1931" s="419" t="s">
        <v>8244</v>
      </c>
      <c r="D1931" s="419">
        <v>2265</v>
      </c>
      <c r="E1931" s="690" t="str">
        <f>VLOOKUP(D1931,ORSE!$C:$F,2)</f>
        <v>SOLEIRA CIMENTADO TRAÇO T1, L = 18 CM, E = 2 CM</v>
      </c>
      <c r="F1931" s="691"/>
      <c r="G1931" s="691"/>
      <c r="H1931" s="692"/>
      <c r="I1931" s="696" t="str">
        <f>VLOOKUP(D1931,ORSE!$C:$F,3)</f>
        <v>M</v>
      </c>
      <c r="J1931" s="29"/>
      <c r="K1931" s="422">
        <f>I1972</f>
        <v>9.41</v>
      </c>
      <c r="L1931" s="422">
        <f>VLOOKUP(D1931,ORSE!$C:$F,4)</f>
        <v>12.08</v>
      </c>
    </row>
    <row r="1932" spans="2:12">
      <c r="B1932" s="423"/>
      <c r="C1932" s="423"/>
      <c r="D1932" s="423"/>
      <c r="E1932" s="693"/>
      <c r="F1932" s="694"/>
      <c r="G1932" s="694"/>
      <c r="H1932" s="695"/>
      <c r="I1932" s="697"/>
      <c r="J1932" s="29"/>
    </row>
    <row r="1933" spans="2:12">
      <c r="D1933" s="427" t="s">
        <v>7844</v>
      </c>
      <c r="E1933" s="427" t="s">
        <v>8294</v>
      </c>
      <c r="F1933" s="427" t="s">
        <v>7845</v>
      </c>
      <c r="G1933" s="428" t="s">
        <v>7846</v>
      </c>
      <c r="H1933" s="470" t="s">
        <v>7847</v>
      </c>
      <c r="I1933" s="429" t="s">
        <v>8254</v>
      </c>
      <c r="J1933" s="29"/>
    </row>
    <row r="1934" spans="2:12">
      <c r="D1934" s="698" t="s">
        <v>981</v>
      </c>
      <c r="E1934" s="698"/>
      <c r="F1934" s="698"/>
      <c r="G1934" s="698"/>
      <c r="H1934" s="698"/>
      <c r="I1934" s="698"/>
      <c r="J1934" s="29"/>
    </row>
    <row r="1935" spans="2:12">
      <c r="D1935" s="31" t="s">
        <v>2127</v>
      </c>
      <c r="E1935" s="32" t="s">
        <v>6995</v>
      </c>
      <c r="F1935" s="33" t="s">
        <v>7328</v>
      </c>
      <c r="G1935" s="34">
        <v>0.51800000000000002</v>
      </c>
      <c r="H1935" s="471">
        <f>SUMIF(Insumos!B:B,D1935,Insumos!G:G)</f>
        <v>13.51</v>
      </c>
      <c r="I1935" s="30">
        <f>(G1935*H1935)</f>
        <v>7</v>
      </c>
      <c r="J1935" s="29"/>
      <c r="K1935" s="413"/>
    </row>
    <row r="1936" spans="2:12">
      <c r="D1936" s="31">
        <v>6111</v>
      </c>
      <c r="E1936" s="32" t="s">
        <v>46</v>
      </c>
      <c r="F1936" s="33" t="s">
        <v>7328</v>
      </c>
      <c r="G1936" s="34">
        <v>1.6E-2</v>
      </c>
      <c r="H1936" s="471">
        <f>SUMIF(Insumos!B:B,D1936,Insumos!G:G)</f>
        <v>11.11</v>
      </c>
      <c r="I1936" s="30">
        <f>(G1936*H1936)</f>
        <v>0.18</v>
      </c>
      <c r="J1936" s="29"/>
      <c r="K1936" s="413"/>
    </row>
    <row r="1937" spans="4:11">
      <c r="D1937" s="31">
        <v>10517</v>
      </c>
      <c r="E1937" s="32" t="s">
        <v>7888</v>
      </c>
      <c r="F1937" s="33" t="s">
        <v>9079</v>
      </c>
      <c r="G1937" s="34">
        <v>2.9999999999999997E-4</v>
      </c>
      <c r="H1937" s="471">
        <f>SUMIF(Insumos!B:B,D1937,Insumos!G:G)</f>
        <v>255.26</v>
      </c>
      <c r="I1937" s="30">
        <f>(G1937*H1937)</f>
        <v>0.08</v>
      </c>
      <c r="J1937" s="29"/>
      <c r="K1937" s="413"/>
    </row>
    <row r="1938" spans="4:11">
      <c r="D1938" s="31">
        <v>10761</v>
      </c>
      <c r="E1938" s="32" t="s">
        <v>8896</v>
      </c>
      <c r="F1938" s="33" t="s">
        <v>7535</v>
      </c>
      <c r="G1938" s="34">
        <v>7.8E-2</v>
      </c>
      <c r="H1938" s="471">
        <f>SUMIF(Insumos!B:B,D1938,Insumos!G:G)</f>
        <v>1.96</v>
      </c>
      <c r="I1938" s="30">
        <f>(G1938*H1938)</f>
        <v>0.15</v>
      </c>
      <c r="J1938" s="29"/>
      <c r="K1938" s="413"/>
    </row>
    <row r="1939" spans="4:11">
      <c r="D1939" s="31">
        <v>10362</v>
      </c>
      <c r="E1939" s="32" t="s">
        <v>7885</v>
      </c>
      <c r="F1939" s="33" t="s">
        <v>7535</v>
      </c>
      <c r="G1939" s="34">
        <v>3.5000000000000001E-3</v>
      </c>
      <c r="H1939" s="471">
        <f>SUMIF(Insumos!B:B,D1939,Insumos!G:G)</f>
        <v>4.42</v>
      </c>
      <c r="I1939" s="30">
        <f>(G1939*H1939)</f>
        <v>0.02</v>
      </c>
      <c r="J1939" s="29"/>
      <c r="K1939" s="413"/>
    </row>
    <row r="1940" spans="4:11">
      <c r="D1940" s="699"/>
      <c r="E1940" s="699"/>
      <c r="F1940" s="699"/>
      <c r="G1940" s="699"/>
      <c r="H1940" s="234" t="s">
        <v>9454</v>
      </c>
      <c r="I1940" s="30">
        <f>SUM(I1934:I1939)</f>
        <v>7.43</v>
      </c>
      <c r="J1940" s="29"/>
    </row>
    <row r="1941" spans="4:11">
      <c r="D1941" s="698" t="s">
        <v>996</v>
      </c>
      <c r="E1941" s="698"/>
      <c r="F1941" s="698"/>
      <c r="G1941" s="698"/>
      <c r="H1941" s="698"/>
      <c r="I1941" s="698"/>
      <c r="J1941" s="29"/>
    </row>
    <row r="1942" spans="4:11">
      <c r="D1942" s="31">
        <v>158</v>
      </c>
      <c r="E1942" s="32" t="s">
        <v>9398</v>
      </c>
      <c r="F1942" s="33" t="s">
        <v>7535</v>
      </c>
      <c r="G1942" s="34">
        <v>7.8E-2</v>
      </c>
      <c r="H1942" s="471">
        <f>SUMIF(Insumos!B:B,D1942,Insumos!G:G)</f>
        <v>7.83</v>
      </c>
      <c r="I1942" s="30">
        <f t="shared" ref="I1942:I1969" si="64">(G1942*H1942)</f>
        <v>0.61</v>
      </c>
      <c r="J1942" s="29"/>
    </row>
    <row r="1943" spans="4:11" ht="25.5">
      <c r="D1943" s="31">
        <v>370</v>
      </c>
      <c r="E1943" s="32" t="s">
        <v>9410</v>
      </c>
      <c r="F1943" s="33" t="s">
        <v>7538</v>
      </c>
      <c r="G1943" s="34">
        <v>4.3E-3</v>
      </c>
      <c r="H1943" s="471">
        <f>SUMIF(Insumos!B:B,D1943,Insumos!G:G)</f>
        <v>39.15</v>
      </c>
      <c r="I1943" s="30">
        <f t="shared" si="64"/>
        <v>0.17</v>
      </c>
      <c r="J1943" s="29"/>
    </row>
    <row r="1944" spans="4:11">
      <c r="D1944" s="31">
        <v>12893</v>
      </c>
      <c r="E1944" s="32" t="s">
        <v>7646</v>
      </c>
      <c r="F1944" s="33" t="s">
        <v>7645</v>
      </c>
      <c r="G1944" s="34">
        <v>5.9999999999999995E-4</v>
      </c>
      <c r="H1944" s="471">
        <f>SUMIF(Insumos!B:B,D1944,Insumos!G:G)</f>
        <v>30.36</v>
      </c>
      <c r="I1944" s="30">
        <f t="shared" ref="I1944:I1954" si="65">(G1944*H1944)</f>
        <v>0.02</v>
      </c>
      <c r="J1944" s="29"/>
    </row>
    <row r="1945" spans="4:11" ht="25.5">
      <c r="D1945" s="31">
        <v>12894</v>
      </c>
      <c r="E1945" s="32" t="s">
        <v>7647</v>
      </c>
      <c r="F1945" s="33" t="s">
        <v>7535</v>
      </c>
      <c r="G1945" s="34">
        <v>2.0000000000000001E-4</v>
      </c>
      <c r="H1945" s="471">
        <f>SUMIF(Insumos!B:B,D1945,Insumos!G:G)</f>
        <v>8.2200000000000006</v>
      </c>
      <c r="I1945" s="30">
        <f t="shared" si="65"/>
        <v>0</v>
      </c>
      <c r="J1945" s="29"/>
    </row>
    <row r="1946" spans="4:11" ht="25.5">
      <c r="D1946" s="31">
        <v>12895</v>
      </c>
      <c r="E1946" s="32" t="s">
        <v>7648</v>
      </c>
      <c r="F1946" s="33" t="s">
        <v>7535</v>
      </c>
      <c r="G1946" s="34">
        <v>4.0000000000000002E-4</v>
      </c>
      <c r="H1946" s="471">
        <f>SUMIF(Insumos!B:B,D1946,Insumos!G:G)</f>
        <v>6.33</v>
      </c>
      <c r="I1946" s="30">
        <f t="shared" si="65"/>
        <v>0</v>
      </c>
      <c r="J1946" s="29"/>
    </row>
    <row r="1947" spans="4:11">
      <c r="D1947" s="31">
        <v>2711</v>
      </c>
      <c r="E1947" s="32" t="s">
        <v>9726</v>
      </c>
      <c r="F1947" s="33" t="s">
        <v>7535</v>
      </c>
      <c r="G1947" s="34">
        <v>0</v>
      </c>
      <c r="H1947" s="471">
        <f>SUMIF(Insumos!B:B,D1947,Insumos!G:G)</f>
        <v>86.13</v>
      </c>
      <c r="I1947" s="30">
        <f t="shared" si="65"/>
        <v>0</v>
      </c>
      <c r="J1947" s="29"/>
    </row>
    <row r="1948" spans="4:11">
      <c r="D1948" s="31">
        <v>10492</v>
      </c>
      <c r="E1948" s="32" t="s">
        <v>7887</v>
      </c>
      <c r="F1948" s="33" t="s">
        <v>7535</v>
      </c>
      <c r="G1948" s="34">
        <v>3.5000000000000001E-3</v>
      </c>
      <c r="H1948" s="471">
        <f>SUMIF(Insumos!B:B,D1948,Insumos!G:G)</f>
        <v>86.13</v>
      </c>
      <c r="I1948" s="30">
        <f t="shared" si="65"/>
        <v>0.3</v>
      </c>
      <c r="J1948" s="29"/>
    </row>
    <row r="1949" spans="4:11">
      <c r="D1949" s="31">
        <v>1379</v>
      </c>
      <c r="E1949" s="32" t="s">
        <v>8697</v>
      </c>
      <c r="F1949" s="33" t="s">
        <v>7537</v>
      </c>
      <c r="G1949" s="34">
        <v>1.8077000000000001</v>
      </c>
      <c r="H1949" s="471">
        <f>SUMIF(Insumos!B:B,D1949,Insumos!G:G)</f>
        <v>0.34</v>
      </c>
      <c r="I1949" s="30">
        <f t="shared" si="65"/>
        <v>0.61</v>
      </c>
      <c r="J1949" s="29"/>
    </row>
    <row r="1950" spans="4:11">
      <c r="D1950" s="31">
        <v>4719</v>
      </c>
      <c r="E1950" s="32" t="s">
        <v>7354</v>
      </c>
      <c r="F1950" s="33" t="s">
        <v>7535</v>
      </c>
      <c r="G1950" s="34">
        <v>2.9999999999999997E-4</v>
      </c>
      <c r="H1950" s="471">
        <f>SUMIF(Insumos!B:B,D1950,Insumos!G:G)</f>
        <v>8.9700000000000006</v>
      </c>
      <c r="I1950" s="30">
        <f t="shared" si="65"/>
        <v>0</v>
      </c>
      <c r="J1950" s="29"/>
    </row>
    <row r="1951" spans="4:11">
      <c r="D1951" s="31">
        <v>4174</v>
      </c>
      <c r="E1951" s="32" t="s">
        <v>8771</v>
      </c>
      <c r="F1951" s="33" t="s">
        <v>7535</v>
      </c>
      <c r="G1951" s="34">
        <v>4.0000000000000002E-4</v>
      </c>
      <c r="H1951" s="471">
        <f>SUMIF(Insumos!B:B,D1951,Insumos!G:G)</f>
        <v>6.4</v>
      </c>
      <c r="I1951" s="30">
        <f t="shared" si="65"/>
        <v>0</v>
      </c>
      <c r="J1951" s="29"/>
    </row>
    <row r="1952" spans="4:11">
      <c r="D1952" s="31">
        <v>11245</v>
      </c>
      <c r="E1952" s="32" t="s">
        <v>8908</v>
      </c>
      <c r="F1952" s="33" t="s">
        <v>7535</v>
      </c>
      <c r="G1952" s="34">
        <v>5.0000000000000001E-4</v>
      </c>
      <c r="H1952" s="471">
        <f>SUMIF(Insumos!B:B,D1952,Insumos!G:G)</f>
        <v>9.1999999999999993</v>
      </c>
      <c r="I1952" s="30">
        <f t="shared" si="65"/>
        <v>0</v>
      </c>
      <c r="J1952" s="29"/>
    </row>
    <row r="1953" spans="4:10">
      <c r="D1953" s="31">
        <v>11246</v>
      </c>
      <c r="E1953" s="32" t="s">
        <v>8909</v>
      </c>
      <c r="F1953" s="33" t="s">
        <v>8910</v>
      </c>
      <c r="G1953" s="34">
        <v>5.0000000000000001E-4</v>
      </c>
      <c r="H1953" s="471">
        <f>SUMIF(Insumos!B:B,D1953,Insumos!G:G)</f>
        <v>13.31</v>
      </c>
      <c r="I1953" s="30">
        <f t="shared" si="65"/>
        <v>0.01</v>
      </c>
      <c r="J1953" s="29"/>
    </row>
    <row r="1954" spans="4:10">
      <c r="D1954" s="31">
        <v>941</v>
      </c>
      <c r="E1954" s="32" t="s">
        <v>8607</v>
      </c>
      <c r="F1954" s="33" t="s">
        <v>7535</v>
      </c>
      <c r="G1954" s="34">
        <v>1.1000000000000001E-3</v>
      </c>
      <c r="H1954" s="471">
        <f>SUMIF(Insumos!B:B,D1954,Insumos!G:G)</f>
        <v>53.6</v>
      </c>
      <c r="I1954" s="30">
        <f t="shared" si="65"/>
        <v>0.06</v>
      </c>
      <c r="J1954" s="29"/>
    </row>
    <row r="1955" spans="4:10">
      <c r="D1955" s="31">
        <v>12892</v>
      </c>
      <c r="E1955" s="32" t="s">
        <v>7644</v>
      </c>
      <c r="F1955" s="33" t="s">
        <v>7645</v>
      </c>
      <c r="G1955" s="34">
        <v>1.6999999999999999E-3</v>
      </c>
      <c r="H1955" s="471">
        <f>SUMIF(Insumos!B:B,D1955,Insumos!G:G)</f>
        <v>5.69</v>
      </c>
      <c r="I1955" s="30">
        <f t="shared" si="64"/>
        <v>0.01</v>
      </c>
      <c r="J1955" s="29"/>
    </row>
    <row r="1956" spans="4:10">
      <c r="D1956" s="31">
        <v>4729</v>
      </c>
      <c r="E1956" s="32" t="s">
        <v>9191</v>
      </c>
      <c r="F1956" s="33" t="s">
        <v>7535</v>
      </c>
      <c r="G1956" s="34">
        <v>0</v>
      </c>
      <c r="H1956" s="471">
        <f>SUMIF(Insumos!B:B,D1956,Insumos!G:G)</f>
        <v>12.37</v>
      </c>
      <c r="I1956" s="30">
        <f t="shared" si="64"/>
        <v>0</v>
      </c>
      <c r="J1956" s="29"/>
    </row>
    <row r="1957" spans="4:10">
      <c r="D1957" s="31">
        <v>11264</v>
      </c>
      <c r="E1957" s="32" t="s">
        <v>6967</v>
      </c>
      <c r="F1957" s="33" t="s">
        <v>7535</v>
      </c>
      <c r="G1957" s="34">
        <v>2.0000000000000001E-4</v>
      </c>
      <c r="H1957" s="471">
        <f>SUMIF(Insumos!B:B,D1957,Insumos!G:G)</f>
        <v>8.57</v>
      </c>
      <c r="I1957" s="30">
        <f t="shared" si="64"/>
        <v>0</v>
      </c>
      <c r="J1957" s="29"/>
    </row>
    <row r="1958" spans="4:10">
      <c r="D1958" s="31">
        <v>11265</v>
      </c>
      <c r="E1958" s="32" t="s">
        <v>7952</v>
      </c>
      <c r="F1958" s="33" t="s">
        <v>7535</v>
      </c>
      <c r="G1958" s="34">
        <v>2.9999999999999997E-4</v>
      </c>
      <c r="H1958" s="471">
        <f>SUMIF(Insumos!B:B,D1958,Insumos!G:G)</f>
        <v>11.67</v>
      </c>
      <c r="I1958" s="30">
        <f t="shared" si="64"/>
        <v>0</v>
      </c>
      <c r="J1958" s="29"/>
    </row>
    <row r="1959" spans="4:10">
      <c r="D1959" s="31">
        <v>11243</v>
      </c>
      <c r="E1959" s="32" t="s">
        <v>8906</v>
      </c>
      <c r="F1959" s="33" t="s">
        <v>7535</v>
      </c>
      <c r="G1959" s="34">
        <v>1E-4</v>
      </c>
      <c r="H1959" s="471">
        <f>SUMIF(Insumos!B:B,D1959,Insumos!G:G)</f>
        <v>12.76</v>
      </c>
      <c r="I1959" s="30">
        <f t="shared" si="64"/>
        <v>0</v>
      </c>
      <c r="J1959" s="29"/>
    </row>
    <row r="1960" spans="4:10">
      <c r="D1960" s="31">
        <v>10789</v>
      </c>
      <c r="E1960" s="32" t="s">
        <v>8898</v>
      </c>
      <c r="F1960" s="33" t="s">
        <v>7535</v>
      </c>
      <c r="G1960" s="34">
        <v>2.0000000000000001E-4</v>
      </c>
      <c r="H1960" s="471">
        <f>SUMIF(Insumos!B:B,D1960,Insumos!G:G)</f>
        <v>7.05</v>
      </c>
      <c r="I1960" s="30">
        <f t="shared" si="64"/>
        <v>0</v>
      </c>
      <c r="J1960" s="29"/>
    </row>
    <row r="1961" spans="4:10">
      <c r="D1961" s="31">
        <v>1651</v>
      </c>
      <c r="E1961" s="32" t="s">
        <v>8700</v>
      </c>
      <c r="F1961" s="33" t="s">
        <v>8701</v>
      </c>
      <c r="G1961" s="34">
        <v>5.9999999999999995E-4</v>
      </c>
      <c r="H1961" s="471">
        <f>SUMIF(Insumos!B:B,D1961,Insumos!G:G)</f>
        <v>4.3099999999999996</v>
      </c>
      <c r="I1961" s="30">
        <f t="shared" si="64"/>
        <v>0</v>
      </c>
      <c r="J1961" s="29"/>
    </row>
    <row r="1962" spans="4:10">
      <c r="D1962" s="31">
        <v>10788</v>
      </c>
      <c r="E1962" s="32" t="s">
        <v>8897</v>
      </c>
      <c r="F1962" s="33" t="s">
        <v>7535</v>
      </c>
      <c r="G1962" s="34">
        <v>0</v>
      </c>
      <c r="H1962" s="471">
        <f>SUMIF(Insumos!B:B,D1962,Insumos!G:G)</f>
        <v>13.54</v>
      </c>
      <c r="I1962" s="30">
        <f t="shared" si="64"/>
        <v>0</v>
      </c>
      <c r="J1962" s="29"/>
    </row>
    <row r="1963" spans="4:10">
      <c r="D1963" s="31">
        <v>10596</v>
      </c>
      <c r="E1963" s="32" t="s">
        <v>8894</v>
      </c>
      <c r="F1963" s="33" t="s">
        <v>7535</v>
      </c>
      <c r="G1963" s="34">
        <v>3.5000000000000001E-3</v>
      </c>
      <c r="H1963" s="471">
        <f>SUMIF(Insumos!B:B,D1963,Insumos!G:G)</f>
        <v>2.5099999999999998</v>
      </c>
      <c r="I1963" s="30">
        <f t="shared" si="64"/>
        <v>0.01</v>
      </c>
      <c r="J1963" s="29"/>
    </row>
    <row r="1964" spans="4:10">
      <c r="D1964" s="31">
        <v>10599</v>
      </c>
      <c r="E1964" s="32" t="s">
        <v>8895</v>
      </c>
      <c r="F1964" s="33" t="s">
        <v>7535</v>
      </c>
      <c r="G1964" s="34">
        <v>1.4E-3</v>
      </c>
      <c r="H1964" s="471">
        <f>SUMIF(Insumos!B:B,D1964,Insumos!G:G)</f>
        <v>13.86</v>
      </c>
      <c r="I1964" s="30">
        <f t="shared" si="64"/>
        <v>0.02</v>
      </c>
      <c r="J1964" s="29"/>
    </row>
    <row r="1965" spans="4:10">
      <c r="D1965" s="31">
        <v>10790</v>
      </c>
      <c r="E1965" s="32" t="s">
        <v>8899</v>
      </c>
      <c r="F1965" s="33" t="s">
        <v>7535</v>
      </c>
      <c r="G1965" s="34">
        <v>1E-4</v>
      </c>
      <c r="H1965" s="471">
        <f>SUMIF(Insumos!B:B,D1965,Insumos!G:G)</f>
        <v>13.35</v>
      </c>
      <c r="I1965" s="30">
        <f t="shared" si="64"/>
        <v>0</v>
      </c>
      <c r="J1965" s="29"/>
    </row>
    <row r="1966" spans="4:10">
      <c r="D1966" s="31">
        <v>10282</v>
      </c>
      <c r="E1966" s="32" t="s">
        <v>7884</v>
      </c>
      <c r="F1966" s="33" t="s">
        <v>7535</v>
      </c>
      <c r="G1966" s="34">
        <v>2.0000000000000001E-4</v>
      </c>
      <c r="H1966" s="471">
        <f>SUMIF(Insumos!B:B,D1966,Insumos!G:G)</f>
        <v>13.08</v>
      </c>
      <c r="I1966" s="30">
        <f t="shared" si="64"/>
        <v>0</v>
      </c>
      <c r="J1966" s="29"/>
    </row>
    <row r="1967" spans="4:10">
      <c r="D1967" s="31">
        <v>11247</v>
      </c>
      <c r="E1967" s="32" t="s">
        <v>8911</v>
      </c>
      <c r="F1967" s="33" t="s">
        <v>7535</v>
      </c>
      <c r="G1967" s="34">
        <v>1E-4</v>
      </c>
      <c r="H1967" s="471">
        <f>SUMIF(Insumos!B:B,D1967,Insumos!G:G)</f>
        <v>213.74</v>
      </c>
      <c r="I1967" s="30">
        <f t="shared" si="64"/>
        <v>0.02</v>
      </c>
      <c r="J1967" s="29"/>
    </row>
    <row r="1968" spans="4:10">
      <c r="D1968" s="31">
        <v>4728</v>
      </c>
      <c r="E1968" s="32" t="s">
        <v>9190</v>
      </c>
      <c r="F1968" s="33" t="s">
        <v>7535</v>
      </c>
      <c r="G1968" s="34">
        <v>0</v>
      </c>
      <c r="H1968" s="471">
        <f>SUMIF(Insumos!B:B,D1968,Insumos!G:G)</f>
        <v>7.4</v>
      </c>
      <c r="I1968" s="30">
        <f t="shared" si="64"/>
        <v>0</v>
      </c>
      <c r="J1968" s="29"/>
    </row>
    <row r="1969" spans="2:12">
      <c r="D1969" s="31">
        <v>2378</v>
      </c>
      <c r="E1969" s="32" t="s">
        <v>7325</v>
      </c>
      <c r="F1969" s="33" t="s">
        <v>7535</v>
      </c>
      <c r="G1969" s="34">
        <v>5.0500000000000003E-2</v>
      </c>
      <c r="H1969" s="471">
        <f>SUMIF(Insumos!B:B,D1969,Insumos!G:G)</f>
        <v>2.74</v>
      </c>
      <c r="I1969" s="30">
        <f t="shared" si="64"/>
        <v>0.14000000000000001</v>
      </c>
      <c r="J1969" s="29"/>
    </row>
    <row r="1970" spans="2:12">
      <c r="D1970" s="699"/>
      <c r="E1970" s="699"/>
      <c r="F1970" s="699"/>
      <c r="G1970" s="699"/>
      <c r="H1970" s="234" t="s">
        <v>9454</v>
      </c>
      <c r="I1970" s="30">
        <f>SUM(I1941:I1969)</f>
        <v>1.98</v>
      </c>
      <c r="J1970" s="29"/>
    </row>
    <row r="1971" spans="2:12">
      <c r="D1971" s="228"/>
      <c r="E1971" s="229"/>
      <c r="F1971" s="229"/>
      <c r="G1971" s="230"/>
      <c r="H1971" s="235"/>
      <c r="I1971" s="30"/>
      <c r="J1971" s="29"/>
    </row>
    <row r="1972" spans="2:12">
      <c r="D1972" s="228"/>
      <c r="E1972" s="229"/>
      <c r="F1972" s="229"/>
      <c r="G1972" s="230"/>
      <c r="H1972" s="235" t="s">
        <v>8317</v>
      </c>
      <c r="I1972" s="30">
        <f>TRUNC(I1940+I1970+I1971,2)</f>
        <v>9.41</v>
      </c>
      <c r="J1972" s="29"/>
    </row>
    <row r="1973" spans="2:12">
      <c r="B1973" s="25"/>
      <c r="C1973" s="25"/>
      <c r="D1973" s="35"/>
      <c r="E1973" s="35"/>
      <c r="F1973" s="35"/>
      <c r="G1973" s="36"/>
      <c r="H1973" s="236"/>
      <c r="I1973" s="39"/>
      <c r="J1973" s="38"/>
      <c r="K1973" s="25"/>
      <c r="L1973" s="39"/>
    </row>
    <row r="1975" spans="2:12">
      <c r="D1975" s="702"/>
      <c r="E1975" s="702"/>
      <c r="F1975" s="702"/>
      <c r="G1975" s="702"/>
      <c r="H1975" s="702"/>
      <c r="I1975" s="702"/>
    </row>
    <row r="1976" spans="2:12">
      <c r="B1976" s="419" t="s">
        <v>2316</v>
      </c>
      <c r="C1976" s="419" t="s">
        <v>8244</v>
      </c>
      <c r="D1976" s="419">
        <v>1987</v>
      </c>
      <c r="E1976" s="690" t="str">
        <f>VLOOKUP(D1976,ORSE!$C:$F,2)</f>
        <v>PEITORIL CIMENTO TRAÇO T1, C/ LARGURA = 22 CM, ESP = 4 CM</v>
      </c>
      <c r="F1976" s="691"/>
      <c r="G1976" s="691"/>
      <c r="H1976" s="692"/>
      <c r="I1976" s="696" t="str">
        <f>VLOOKUP(D1976,ORSE!$C:$F,3)</f>
        <v>M</v>
      </c>
      <c r="J1976" s="29"/>
      <c r="K1976" s="422">
        <f>I2032</f>
        <v>18.87</v>
      </c>
      <c r="L1976" s="422">
        <f>VLOOKUP(D1976,ORSE!$C:$F,4)</f>
        <v>24.13</v>
      </c>
    </row>
    <row r="1977" spans="2:12">
      <c r="B1977" s="423"/>
      <c r="C1977" s="423"/>
      <c r="D1977" s="423"/>
      <c r="E1977" s="693"/>
      <c r="F1977" s="694"/>
      <c r="G1977" s="694"/>
      <c r="H1977" s="695"/>
      <c r="I1977" s="697"/>
      <c r="J1977" s="29"/>
    </row>
    <row r="1978" spans="2:12">
      <c r="D1978" s="427" t="s">
        <v>7844</v>
      </c>
      <c r="E1978" s="427" t="s">
        <v>8294</v>
      </c>
      <c r="F1978" s="427" t="s">
        <v>7845</v>
      </c>
      <c r="G1978" s="428" t="s">
        <v>7846</v>
      </c>
      <c r="H1978" s="470" t="s">
        <v>7847</v>
      </c>
      <c r="I1978" s="429" t="s">
        <v>8254</v>
      </c>
      <c r="J1978" s="29"/>
    </row>
    <row r="1979" spans="2:12">
      <c r="D1979" s="698" t="s">
        <v>981</v>
      </c>
      <c r="E1979" s="698"/>
      <c r="F1979" s="698"/>
      <c r="G1979" s="698"/>
      <c r="H1979" s="698"/>
      <c r="I1979" s="698"/>
      <c r="J1979" s="29"/>
    </row>
    <row r="1980" spans="2:12">
      <c r="D1980" s="31" t="s">
        <v>7972</v>
      </c>
      <c r="E1980" s="32" t="s">
        <v>9105</v>
      </c>
      <c r="F1980" s="33" t="s">
        <v>7328</v>
      </c>
      <c r="G1980" s="34">
        <v>0.1699</v>
      </c>
      <c r="H1980" s="471">
        <f>SUMIF(Insumos!B:B,D1980,Insumos!G:G)</f>
        <v>13.51</v>
      </c>
      <c r="I1980" s="30">
        <f t="shared" ref="I1980:I1985" si="66">(G1980*H1980)</f>
        <v>2.2999999999999998</v>
      </c>
      <c r="J1980" s="29"/>
      <c r="K1980" s="413"/>
    </row>
    <row r="1981" spans="2:12">
      <c r="D1981" s="31" t="s">
        <v>2127</v>
      </c>
      <c r="E1981" s="32" t="s">
        <v>6995</v>
      </c>
      <c r="F1981" s="33" t="s">
        <v>7328</v>
      </c>
      <c r="G1981" s="34">
        <v>0.38979999999999998</v>
      </c>
      <c r="H1981" s="471">
        <f>SUMIF(Insumos!B:B,D1981,Insumos!G:G)</f>
        <v>13.51</v>
      </c>
      <c r="I1981" s="30">
        <f t="shared" si="66"/>
        <v>5.27</v>
      </c>
      <c r="J1981" s="29"/>
      <c r="K1981" s="413"/>
    </row>
    <row r="1982" spans="2:12">
      <c r="D1982" s="31">
        <v>6111</v>
      </c>
      <c r="E1982" s="32" t="s">
        <v>46</v>
      </c>
      <c r="F1982" s="33" t="s">
        <v>7328</v>
      </c>
      <c r="G1982" s="34">
        <v>0.246</v>
      </c>
      <c r="H1982" s="471">
        <f>SUMIF(Insumos!B:B,D1982,Insumos!G:G)</f>
        <v>11.11</v>
      </c>
      <c r="I1982" s="30">
        <f t="shared" si="66"/>
        <v>2.73</v>
      </c>
      <c r="J1982" s="29"/>
      <c r="K1982" s="413"/>
    </row>
    <row r="1983" spans="2:12">
      <c r="D1983" s="31">
        <v>10517</v>
      </c>
      <c r="E1983" s="32" t="s">
        <v>7888</v>
      </c>
      <c r="F1983" s="33" t="s">
        <v>9079</v>
      </c>
      <c r="G1983" s="34">
        <v>5.0000000000000001E-4</v>
      </c>
      <c r="H1983" s="471">
        <f>SUMIF(Insumos!B:B,D1983,Insumos!G:G)</f>
        <v>255.26</v>
      </c>
      <c r="I1983" s="30">
        <f t="shared" si="66"/>
        <v>0.13</v>
      </c>
      <c r="J1983" s="29"/>
      <c r="K1983" s="413"/>
    </row>
    <row r="1984" spans="2:12">
      <c r="D1984" s="31">
        <v>10761</v>
      </c>
      <c r="E1984" s="32" t="s">
        <v>8896</v>
      </c>
      <c r="F1984" s="33" t="s">
        <v>7535</v>
      </c>
      <c r="G1984" s="34">
        <v>0.12379999999999999</v>
      </c>
      <c r="H1984" s="471">
        <f>SUMIF(Insumos!B:B,D1984,Insumos!G:G)</f>
        <v>1.96</v>
      </c>
      <c r="I1984" s="30">
        <f t="shared" si="66"/>
        <v>0.24</v>
      </c>
      <c r="J1984" s="29"/>
      <c r="K1984" s="413"/>
    </row>
    <row r="1985" spans="4:11">
      <c r="D1985" s="31">
        <v>10362</v>
      </c>
      <c r="E1985" s="32" t="s">
        <v>7885</v>
      </c>
      <c r="F1985" s="33" t="s">
        <v>7535</v>
      </c>
      <c r="G1985" s="34">
        <v>5.4999999999999997E-3</v>
      </c>
      <c r="H1985" s="471">
        <f>SUMIF(Insumos!B:B,D1985,Insumos!G:G)</f>
        <v>4.42</v>
      </c>
      <c r="I1985" s="30">
        <f t="shared" si="66"/>
        <v>0.02</v>
      </c>
      <c r="J1985" s="29"/>
      <c r="K1985" s="413"/>
    </row>
    <row r="1986" spans="4:11">
      <c r="D1986" s="699"/>
      <c r="E1986" s="699"/>
      <c r="F1986" s="699"/>
      <c r="G1986" s="699"/>
      <c r="H1986" s="234" t="s">
        <v>9454</v>
      </c>
      <c r="I1986" s="30">
        <f>SUM(I1979:I1985)</f>
        <v>10.69</v>
      </c>
      <c r="J1986" s="29"/>
    </row>
    <row r="1987" spans="4:11">
      <c r="D1987" s="698" t="s">
        <v>996</v>
      </c>
      <c r="E1987" s="698"/>
      <c r="F1987" s="698"/>
      <c r="G1987" s="698"/>
      <c r="H1987" s="698"/>
      <c r="I1987" s="698"/>
      <c r="J1987" s="29"/>
    </row>
    <row r="1988" spans="4:11">
      <c r="D1988" s="31">
        <v>11248</v>
      </c>
      <c r="E1988" s="32" t="s">
        <v>8912</v>
      </c>
      <c r="F1988" s="33" t="s">
        <v>7535</v>
      </c>
      <c r="G1988" s="34">
        <v>0</v>
      </c>
      <c r="H1988" s="471">
        <f>SUMIF(Insumos!B:B,D1988,Insumos!G:G)</f>
        <v>235.13</v>
      </c>
      <c r="I1988" s="30">
        <f t="shared" ref="I1988:I1997" si="67">(G1988*H1988)</f>
        <v>0</v>
      </c>
      <c r="J1988" s="29"/>
    </row>
    <row r="1989" spans="4:11">
      <c r="D1989" s="31">
        <v>11249</v>
      </c>
      <c r="E1989" s="32" t="s">
        <v>8913</v>
      </c>
      <c r="F1989" s="33" t="s">
        <v>7535</v>
      </c>
      <c r="G1989" s="34">
        <v>0</v>
      </c>
      <c r="H1989" s="471">
        <f>SUMIF(Insumos!B:B,D1989,Insumos!G:G)</f>
        <v>532.35</v>
      </c>
      <c r="I1989" s="30">
        <f t="shared" si="67"/>
        <v>0</v>
      </c>
      <c r="J1989" s="29"/>
    </row>
    <row r="1990" spans="4:11">
      <c r="D1990" s="31">
        <v>158</v>
      </c>
      <c r="E1990" s="32" t="s">
        <v>9398</v>
      </c>
      <c r="F1990" s="33" t="s">
        <v>7535</v>
      </c>
      <c r="G1990" s="34">
        <v>0.12379999999999999</v>
      </c>
      <c r="H1990" s="471">
        <f>SUMIF(Insumos!B:B,D1990,Insumos!G:G)</f>
        <v>7.83</v>
      </c>
      <c r="I1990" s="30">
        <f>(G1990*H1990)</f>
        <v>0.97</v>
      </c>
      <c r="J1990" s="29"/>
    </row>
    <row r="1991" spans="4:11">
      <c r="D1991" s="31">
        <v>333</v>
      </c>
      <c r="E1991" s="32" t="s">
        <v>9407</v>
      </c>
      <c r="F1991" s="33" t="s">
        <v>7537</v>
      </c>
      <c r="G1991" s="34">
        <v>2.2499999999999999E-2</v>
      </c>
      <c r="H1991" s="471">
        <f>SUMIF(Insumos!B:B,D1991,Insumos!G:G)</f>
        <v>9.7899999999999991</v>
      </c>
      <c r="I1991" s="30">
        <f>(G1991*H1991)</f>
        <v>0.22</v>
      </c>
      <c r="J1991" s="29"/>
    </row>
    <row r="1992" spans="4:11" ht="25.5">
      <c r="D1992" s="31">
        <v>370</v>
      </c>
      <c r="E1992" s="32" t="s">
        <v>9410</v>
      </c>
      <c r="F1992" s="33" t="s">
        <v>7538</v>
      </c>
      <c r="G1992" s="34">
        <v>9.7000000000000003E-3</v>
      </c>
      <c r="H1992" s="471">
        <f>SUMIF(Insumos!B:B,D1992,Insumos!G:G)</f>
        <v>39.15</v>
      </c>
      <c r="I1992" s="30">
        <f t="shared" si="67"/>
        <v>0.38</v>
      </c>
      <c r="J1992" s="29"/>
    </row>
    <row r="1993" spans="4:11">
      <c r="D1993" s="31">
        <v>12893</v>
      </c>
      <c r="E1993" s="32" t="s">
        <v>7646</v>
      </c>
      <c r="F1993" s="33" t="s">
        <v>7645</v>
      </c>
      <c r="G1993" s="34">
        <v>8.9999999999999998E-4</v>
      </c>
      <c r="H1993" s="471">
        <f>SUMIF(Insumos!B:B,D1993,Insumos!G:G)</f>
        <v>30.36</v>
      </c>
      <c r="I1993" s="30">
        <f t="shared" si="67"/>
        <v>0.03</v>
      </c>
      <c r="J1993" s="29"/>
    </row>
    <row r="1994" spans="4:11" ht="25.5">
      <c r="D1994" s="31">
        <v>12894</v>
      </c>
      <c r="E1994" s="32" t="s">
        <v>7647</v>
      </c>
      <c r="F1994" s="33" t="s">
        <v>7535</v>
      </c>
      <c r="G1994" s="34">
        <v>2.0000000000000001E-4</v>
      </c>
      <c r="H1994" s="471">
        <f>SUMIF(Insumos!B:B,D1994,Insumos!G:G)</f>
        <v>8.2200000000000006</v>
      </c>
      <c r="I1994" s="30">
        <f t="shared" si="67"/>
        <v>0</v>
      </c>
      <c r="J1994" s="29"/>
    </row>
    <row r="1995" spans="4:11" ht="25.5">
      <c r="D1995" s="31">
        <v>12895</v>
      </c>
      <c r="E1995" s="32" t="s">
        <v>7648</v>
      </c>
      <c r="F1995" s="33" t="s">
        <v>7535</v>
      </c>
      <c r="G1995" s="34">
        <v>6.9999999999999999E-4</v>
      </c>
      <c r="H1995" s="471">
        <f>SUMIF(Insumos!B:B,D1995,Insumos!G:G)</f>
        <v>6.33</v>
      </c>
      <c r="I1995" s="30">
        <f t="shared" si="67"/>
        <v>0</v>
      </c>
      <c r="J1995" s="29"/>
    </row>
    <row r="1996" spans="4:11">
      <c r="D1996" s="31">
        <v>2711</v>
      </c>
      <c r="E1996" s="32" t="s">
        <v>9726</v>
      </c>
      <c r="F1996" s="33" t="s">
        <v>7535</v>
      </c>
      <c r="G1996" s="34">
        <v>0</v>
      </c>
      <c r="H1996" s="471">
        <f>SUMIF(Insumos!B:B,D1996,Insumos!G:G)</f>
        <v>86.13</v>
      </c>
      <c r="I1996" s="30">
        <f t="shared" si="67"/>
        <v>0</v>
      </c>
      <c r="J1996" s="29"/>
    </row>
    <row r="1997" spans="4:11">
      <c r="D1997" s="31">
        <v>10492</v>
      </c>
      <c r="E1997" s="32" t="s">
        <v>7887</v>
      </c>
      <c r="F1997" s="33" t="s">
        <v>7535</v>
      </c>
      <c r="G1997" s="34">
        <v>5.4999999999999997E-3</v>
      </c>
      <c r="H1997" s="471">
        <f>SUMIF(Insumos!B:B,D1997,Insumos!G:G)</f>
        <v>86.13</v>
      </c>
      <c r="I1997" s="30">
        <f t="shared" si="67"/>
        <v>0.47</v>
      </c>
      <c r="J1997" s="29"/>
    </row>
    <row r="1998" spans="4:11">
      <c r="D1998" s="31">
        <v>10579</v>
      </c>
      <c r="E1998" s="32" t="s">
        <v>7891</v>
      </c>
      <c r="F1998" s="33" t="s">
        <v>7535</v>
      </c>
      <c r="G1998" s="34">
        <v>0</v>
      </c>
      <c r="H1998" s="471">
        <f>SUMIF(Insumos!B:B,D1998,Insumos!G:G)</f>
        <v>12.1</v>
      </c>
      <c r="I1998" s="30">
        <f t="shared" ref="I1998:I2029" si="68">(G1998*H1998)</f>
        <v>0</v>
      </c>
      <c r="J1998" s="29"/>
    </row>
    <row r="1999" spans="4:11">
      <c r="D1999" s="31">
        <v>1379</v>
      </c>
      <c r="E1999" s="32" t="s">
        <v>8697</v>
      </c>
      <c r="F1999" s="33" t="s">
        <v>7537</v>
      </c>
      <c r="G1999" s="34">
        <v>4.0769000000000002</v>
      </c>
      <c r="H1999" s="471">
        <f>SUMIF(Insumos!B:B,D1999,Insumos!G:G)</f>
        <v>0.34</v>
      </c>
      <c r="I1999" s="30">
        <f t="shared" si="68"/>
        <v>1.39</v>
      </c>
      <c r="J1999" s="29"/>
    </row>
    <row r="2000" spans="4:11">
      <c r="D2000" s="31">
        <v>4719</v>
      </c>
      <c r="E2000" s="32" t="s">
        <v>7354</v>
      </c>
      <c r="F2000" s="33" t="s">
        <v>7535</v>
      </c>
      <c r="G2000" s="34">
        <v>2.9999999999999997E-4</v>
      </c>
      <c r="H2000" s="471">
        <f>SUMIF(Insumos!B:B,D2000,Insumos!G:G)</f>
        <v>8.9700000000000006</v>
      </c>
      <c r="I2000" s="30">
        <f t="shared" si="68"/>
        <v>0</v>
      </c>
      <c r="J2000" s="29"/>
    </row>
    <row r="2001" spans="4:10">
      <c r="D2001" s="31">
        <v>630</v>
      </c>
      <c r="E2001" s="32" t="s">
        <v>9416</v>
      </c>
      <c r="F2001" s="33" t="s">
        <v>9357</v>
      </c>
      <c r="G2001" s="34">
        <v>5.8299999999999998E-2</v>
      </c>
      <c r="H2001" s="471">
        <f>SUMIF(Insumos!B:B,D2001,Insumos!G:G)</f>
        <v>19.61</v>
      </c>
      <c r="I2001" s="30">
        <f t="shared" si="68"/>
        <v>1.1399999999999999</v>
      </c>
      <c r="J2001" s="29"/>
    </row>
    <row r="2002" spans="4:10">
      <c r="D2002" s="31">
        <v>4174</v>
      </c>
      <c r="E2002" s="32" t="s">
        <v>8771</v>
      </c>
      <c r="F2002" s="33" t="s">
        <v>7535</v>
      </c>
      <c r="G2002" s="34">
        <v>4.0000000000000002E-4</v>
      </c>
      <c r="H2002" s="471">
        <f>SUMIF(Insumos!B:B,D2002,Insumos!G:G)</f>
        <v>6.4</v>
      </c>
      <c r="I2002" s="30">
        <f t="shared" si="68"/>
        <v>0</v>
      </c>
      <c r="J2002" s="29"/>
    </row>
    <row r="2003" spans="4:10">
      <c r="D2003" s="31">
        <v>11245</v>
      </c>
      <c r="E2003" s="32" t="s">
        <v>8908</v>
      </c>
      <c r="F2003" s="33" t="s">
        <v>7535</v>
      </c>
      <c r="G2003" s="34">
        <v>5.9999999999999995E-4</v>
      </c>
      <c r="H2003" s="471">
        <f>SUMIF(Insumos!B:B,D2003,Insumos!G:G)</f>
        <v>9.1999999999999993</v>
      </c>
      <c r="I2003" s="30">
        <f t="shared" si="68"/>
        <v>0.01</v>
      </c>
      <c r="J2003" s="29"/>
    </row>
    <row r="2004" spans="4:10" ht="25.5">
      <c r="D2004" s="31">
        <v>2692</v>
      </c>
      <c r="E2004" s="32" t="s">
        <v>9725</v>
      </c>
      <c r="F2004" s="33" t="s">
        <v>8695</v>
      </c>
      <c r="G2004" s="34">
        <v>3.0000000000000001E-3</v>
      </c>
      <c r="H2004" s="471">
        <f>SUMIF(Insumos!B:B,D2004,Insumos!G:G)</f>
        <v>4.76</v>
      </c>
      <c r="I2004" s="30">
        <f t="shared" si="68"/>
        <v>0.01</v>
      </c>
      <c r="J2004" s="29"/>
    </row>
    <row r="2005" spans="4:10">
      <c r="D2005" s="31">
        <v>11246</v>
      </c>
      <c r="E2005" s="32" t="s">
        <v>8909</v>
      </c>
      <c r="F2005" s="33" t="s">
        <v>8910</v>
      </c>
      <c r="G2005" s="34">
        <v>5.9999999999999995E-4</v>
      </c>
      <c r="H2005" s="471">
        <f>SUMIF(Insumos!B:B,D2005,Insumos!G:G)</f>
        <v>13.31</v>
      </c>
      <c r="I2005" s="30">
        <f t="shared" si="68"/>
        <v>0.01</v>
      </c>
      <c r="J2005" s="29"/>
    </row>
    <row r="2006" spans="4:10">
      <c r="D2006" s="31">
        <v>941</v>
      </c>
      <c r="E2006" s="32" t="s">
        <v>8607</v>
      </c>
      <c r="F2006" s="33" t="s">
        <v>7535</v>
      </c>
      <c r="G2006" s="34">
        <v>1.9E-3</v>
      </c>
      <c r="H2006" s="471">
        <f>SUMIF(Insumos!B:B,D2006,Insumos!G:G)</f>
        <v>53.6</v>
      </c>
      <c r="I2006" s="30">
        <f t="shared" si="68"/>
        <v>0.1</v>
      </c>
      <c r="J2006" s="29"/>
    </row>
    <row r="2007" spans="4:10">
      <c r="D2007" s="31">
        <v>10578</v>
      </c>
      <c r="E2007" s="32" t="s">
        <v>7890</v>
      </c>
      <c r="F2007" s="33" t="s">
        <v>7535</v>
      </c>
      <c r="G2007" s="34">
        <v>0</v>
      </c>
      <c r="H2007" s="471">
        <f>SUMIF(Insumos!B:B,D2007,Insumos!G:G)</f>
        <v>11.86</v>
      </c>
      <c r="I2007" s="30">
        <f t="shared" si="68"/>
        <v>0</v>
      </c>
      <c r="J2007" s="29"/>
    </row>
    <row r="2008" spans="4:10">
      <c r="D2008" s="31">
        <v>12892</v>
      </c>
      <c r="E2008" s="32" t="s">
        <v>7644</v>
      </c>
      <c r="F2008" s="33" t="s">
        <v>7645</v>
      </c>
      <c r="G2008" s="34">
        <v>2.8E-3</v>
      </c>
      <c r="H2008" s="471">
        <f>SUMIF(Insumos!B:B,D2008,Insumos!G:G)</f>
        <v>5.69</v>
      </c>
      <c r="I2008" s="30">
        <f t="shared" si="68"/>
        <v>0.02</v>
      </c>
      <c r="J2008" s="29"/>
    </row>
    <row r="2009" spans="4:10">
      <c r="D2009" s="31">
        <v>1569</v>
      </c>
      <c r="E2009" s="32" t="s">
        <v>8698</v>
      </c>
      <c r="F2009" s="33" t="s">
        <v>9404</v>
      </c>
      <c r="G2009" s="34">
        <v>0.30659999999999998</v>
      </c>
      <c r="H2009" s="471">
        <f>SUMIF(Insumos!B:B,D2009,Insumos!G:G)</f>
        <v>4.5999999999999996</v>
      </c>
      <c r="I2009" s="30">
        <f t="shared" si="68"/>
        <v>1.41</v>
      </c>
      <c r="J2009" s="29"/>
    </row>
    <row r="2010" spans="4:10">
      <c r="D2010" s="31">
        <v>4729</v>
      </c>
      <c r="E2010" s="32" t="s">
        <v>9191</v>
      </c>
      <c r="F2010" s="33" t="s">
        <v>7535</v>
      </c>
      <c r="G2010" s="34">
        <v>0</v>
      </c>
      <c r="H2010" s="471">
        <f>SUMIF(Insumos!B:B,D2010,Insumos!G:G)</f>
        <v>12.37</v>
      </c>
      <c r="I2010" s="30">
        <f t="shared" si="68"/>
        <v>0</v>
      </c>
      <c r="J2010" s="29"/>
    </row>
    <row r="2011" spans="4:10">
      <c r="D2011" s="31">
        <v>11264</v>
      </c>
      <c r="E2011" s="32" t="s">
        <v>6967</v>
      </c>
      <c r="F2011" s="33" t="s">
        <v>7535</v>
      </c>
      <c r="G2011" s="34">
        <v>2.0000000000000001E-4</v>
      </c>
      <c r="H2011" s="471">
        <f>SUMIF(Insumos!B:B,D2011,Insumos!G:G)</f>
        <v>8.57</v>
      </c>
      <c r="I2011" s="30">
        <f t="shared" si="68"/>
        <v>0</v>
      </c>
      <c r="J2011" s="29"/>
    </row>
    <row r="2012" spans="4:10">
      <c r="D2012" s="31">
        <v>11244</v>
      </c>
      <c r="E2012" s="32" t="s">
        <v>8907</v>
      </c>
      <c r="F2012" s="33" t="s">
        <v>7535</v>
      </c>
      <c r="G2012" s="34">
        <v>0</v>
      </c>
      <c r="H2012" s="471">
        <f>SUMIF(Insumos!B:B,D2012,Insumos!G:G)</f>
        <v>22.05</v>
      </c>
      <c r="I2012" s="30">
        <f t="shared" si="68"/>
        <v>0</v>
      </c>
      <c r="J2012" s="29"/>
    </row>
    <row r="2013" spans="4:10">
      <c r="D2013" s="31">
        <v>11265</v>
      </c>
      <c r="E2013" s="32" t="s">
        <v>7952</v>
      </c>
      <c r="F2013" s="33" t="s">
        <v>7535</v>
      </c>
      <c r="G2013" s="34">
        <v>2.9999999999999997E-4</v>
      </c>
      <c r="H2013" s="471">
        <f>SUMIF(Insumos!B:B,D2013,Insumos!G:G)</f>
        <v>11.67</v>
      </c>
      <c r="I2013" s="30">
        <f t="shared" si="68"/>
        <v>0</v>
      </c>
      <c r="J2013" s="29"/>
    </row>
    <row r="2014" spans="4:10">
      <c r="D2014" s="31">
        <v>11243</v>
      </c>
      <c r="E2014" s="32" t="s">
        <v>8906</v>
      </c>
      <c r="F2014" s="33" t="s">
        <v>7535</v>
      </c>
      <c r="G2014" s="34">
        <v>1E-4</v>
      </c>
      <c r="H2014" s="471">
        <f>SUMIF(Insumos!B:B,D2014,Insumos!G:G)</f>
        <v>12.76</v>
      </c>
      <c r="I2014" s="30">
        <f t="shared" si="68"/>
        <v>0</v>
      </c>
      <c r="J2014" s="29"/>
    </row>
    <row r="2015" spans="4:10">
      <c r="D2015" s="31">
        <v>10789</v>
      </c>
      <c r="E2015" s="32" t="s">
        <v>8898</v>
      </c>
      <c r="F2015" s="33" t="s">
        <v>7535</v>
      </c>
      <c r="G2015" s="34">
        <v>2.0000000000000001E-4</v>
      </c>
      <c r="H2015" s="471">
        <f>SUMIF(Insumos!B:B,D2015,Insumos!G:G)</f>
        <v>7.05</v>
      </c>
      <c r="I2015" s="30">
        <f t="shared" si="68"/>
        <v>0</v>
      </c>
      <c r="J2015" s="29"/>
    </row>
    <row r="2016" spans="4:10">
      <c r="D2016" s="31">
        <v>1651</v>
      </c>
      <c r="E2016" s="32" t="s">
        <v>8700</v>
      </c>
      <c r="F2016" s="33" t="s">
        <v>8701</v>
      </c>
      <c r="G2016" s="34">
        <v>8.9999999999999998E-4</v>
      </c>
      <c r="H2016" s="471">
        <f>SUMIF(Insumos!B:B,D2016,Insumos!G:G)</f>
        <v>4.3099999999999996</v>
      </c>
      <c r="I2016" s="30">
        <f t="shared" si="68"/>
        <v>0</v>
      </c>
      <c r="J2016" s="29"/>
    </row>
    <row r="2017" spans="4:10">
      <c r="D2017" s="31">
        <v>10788</v>
      </c>
      <c r="E2017" s="32" t="s">
        <v>8897</v>
      </c>
      <c r="F2017" s="33" t="s">
        <v>7535</v>
      </c>
      <c r="G2017" s="34">
        <v>0</v>
      </c>
      <c r="H2017" s="471">
        <f>SUMIF(Insumos!B:B,D2017,Insumos!G:G)</f>
        <v>13.54</v>
      </c>
      <c r="I2017" s="30">
        <f t="shared" si="68"/>
        <v>0</v>
      </c>
      <c r="J2017" s="29"/>
    </row>
    <row r="2018" spans="4:10">
      <c r="D2018" s="31">
        <v>5068</v>
      </c>
      <c r="E2018" s="32" t="s">
        <v>9198</v>
      </c>
      <c r="F2018" s="33" t="s">
        <v>7537</v>
      </c>
      <c r="G2018" s="34">
        <v>3.7000000000000002E-3</v>
      </c>
      <c r="H2018" s="471">
        <f>SUMIF(Insumos!B:B,D2018,Insumos!G:G)</f>
        <v>7.96</v>
      </c>
      <c r="I2018" s="30">
        <f t="shared" si="68"/>
        <v>0.03</v>
      </c>
      <c r="J2018" s="29"/>
    </row>
    <row r="2019" spans="4:10">
      <c r="D2019" s="31">
        <v>5069</v>
      </c>
      <c r="E2019" s="32" t="s">
        <v>9199</v>
      </c>
      <c r="F2019" s="33" t="s">
        <v>7537</v>
      </c>
      <c r="G2019" s="34">
        <v>1.4999999999999999E-2</v>
      </c>
      <c r="H2019" s="471">
        <f>SUMIF(Insumos!B:B,D2019,Insumos!G:G)</f>
        <v>8.1199999999999992</v>
      </c>
      <c r="I2019" s="30">
        <f t="shared" si="68"/>
        <v>0.12</v>
      </c>
      <c r="J2019" s="29"/>
    </row>
    <row r="2020" spans="4:10">
      <c r="D2020" s="31">
        <v>10596</v>
      </c>
      <c r="E2020" s="32" t="s">
        <v>8894</v>
      </c>
      <c r="F2020" s="33" t="s">
        <v>7535</v>
      </c>
      <c r="G2020" s="34">
        <v>5.4999999999999997E-3</v>
      </c>
      <c r="H2020" s="471">
        <f>SUMIF(Insumos!B:B,D2020,Insumos!G:G)</f>
        <v>2.5099999999999998</v>
      </c>
      <c r="I2020" s="30">
        <f t="shared" si="68"/>
        <v>0.01</v>
      </c>
      <c r="J2020" s="29"/>
    </row>
    <row r="2021" spans="4:10">
      <c r="D2021" s="31">
        <v>10599</v>
      </c>
      <c r="E2021" s="32" t="s">
        <v>8895</v>
      </c>
      <c r="F2021" s="33" t="s">
        <v>7535</v>
      </c>
      <c r="G2021" s="34">
        <v>2.2000000000000001E-3</v>
      </c>
      <c r="H2021" s="471">
        <f>SUMIF(Insumos!B:B,D2021,Insumos!G:G)</f>
        <v>13.86</v>
      </c>
      <c r="I2021" s="30">
        <f t="shared" si="68"/>
        <v>0.03</v>
      </c>
      <c r="J2021" s="29"/>
    </row>
    <row r="2022" spans="4:10">
      <c r="D2022" s="31">
        <v>10790</v>
      </c>
      <c r="E2022" s="32" t="s">
        <v>8899</v>
      </c>
      <c r="F2022" s="33" t="s">
        <v>7535</v>
      </c>
      <c r="G2022" s="34">
        <v>1E-4</v>
      </c>
      <c r="H2022" s="471">
        <f>SUMIF(Insumos!B:B,D2022,Insumos!G:G)</f>
        <v>13.35</v>
      </c>
      <c r="I2022" s="30">
        <f t="shared" si="68"/>
        <v>0</v>
      </c>
      <c r="J2022" s="29"/>
    </row>
    <row r="2023" spans="4:10">
      <c r="D2023" s="31">
        <v>10282</v>
      </c>
      <c r="E2023" s="32" t="s">
        <v>7884</v>
      </c>
      <c r="F2023" s="33" t="s">
        <v>7535</v>
      </c>
      <c r="G2023" s="34">
        <v>2.0000000000000001E-4</v>
      </c>
      <c r="H2023" s="471">
        <f>SUMIF(Insumos!B:B,D2023,Insumos!G:G)</f>
        <v>13.08</v>
      </c>
      <c r="I2023" s="30">
        <f t="shared" si="68"/>
        <v>0</v>
      </c>
      <c r="J2023" s="29"/>
    </row>
    <row r="2024" spans="4:10">
      <c r="D2024" s="31">
        <v>11247</v>
      </c>
      <c r="E2024" s="32" t="s">
        <v>8911</v>
      </c>
      <c r="F2024" s="33" t="s">
        <v>7535</v>
      </c>
      <c r="G2024" s="34">
        <v>1E-4</v>
      </c>
      <c r="H2024" s="471">
        <f>SUMIF(Insumos!B:B,D2024,Insumos!G:G)</f>
        <v>213.74</v>
      </c>
      <c r="I2024" s="30">
        <f t="shared" si="68"/>
        <v>0.02</v>
      </c>
      <c r="J2024" s="29"/>
    </row>
    <row r="2025" spans="4:10">
      <c r="D2025" s="31">
        <v>10577</v>
      </c>
      <c r="E2025" s="32" t="s">
        <v>7889</v>
      </c>
      <c r="F2025" s="33" t="s">
        <v>7535</v>
      </c>
      <c r="G2025" s="34">
        <v>0</v>
      </c>
      <c r="H2025" s="471">
        <f>SUMIF(Insumos!B:B,D2025,Insumos!G:G)</f>
        <v>23.33</v>
      </c>
      <c r="I2025" s="30">
        <f t="shared" si="68"/>
        <v>0</v>
      </c>
      <c r="J2025" s="29"/>
    </row>
    <row r="2026" spans="4:10" ht="25.5">
      <c r="D2026" s="31">
        <v>4509</v>
      </c>
      <c r="E2026" s="32" t="s">
        <v>7356</v>
      </c>
      <c r="F2026" s="33" t="s">
        <v>9404</v>
      </c>
      <c r="G2026" s="34">
        <v>0.2722</v>
      </c>
      <c r="H2026" s="471">
        <f>SUMIF(Insumos!B:B,D2026,Insumos!G:G)</f>
        <v>5.25</v>
      </c>
      <c r="I2026" s="30">
        <f t="shared" si="68"/>
        <v>1.43</v>
      </c>
      <c r="J2026" s="29"/>
    </row>
    <row r="2027" spans="4:10" ht="25.5">
      <c r="D2027" s="31">
        <v>6193</v>
      </c>
      <c r="E2027" s="32" t="s">
        <v>9428</v>
      </c>
      <c r="F2027" s="33" t="s">
        <v>9404</v>
      </c>
      <c r="G2027" s="34">
        <v>3.0599999999999999E-2</v>
      </c>
      <c r="H2027" s="471">
        <f>SUMIF(Insumos!B:B,D2027,Insumos!G:G)</f>
        <v>4.49</v>
      </c>
      <c r="I2027" s="30">
        <f t="shared" si="68"/>
        <v>0.14000000000000001</v>
      </c>
      <c r="J2027" s="29"/>
    </row>
    <row r="2028" spans="4:10">
      <c r="D2028" s="31">
        <v>4728</v>
      </c>
      <c r="E2028" s="32" t="s">
        <v>9190</v>
      </c>
      <c r="F2028" s="33" t="s">
        <v>7535</v>
      </c>
      <c r="G2028" s="34">
        <v>1E-4</v>
      </c>
      <c r="H2028" s="471">
        <f>SUMIF(Insumos!B:B,D2028,Insumos!G:G)</f>
        <v>7.4</v>
      </c>
      <c r="I2028" s="30">
        <f t="shared" si="68"/>
        <v>0</v>
      </c>
      <c r="J2028" s="29"/>
    </row>
    <row r="2029" spans="4:10">
      <c r="D2029" s="31">
        <v>2378</v>
      </c>
      <c r="E2029" s="32" t="s">
        <v>7325</v>
      </c>
      <c r="F2029" s="33" t="s">
        <v>7535</v>
      </c>
      <c r="G2029" s="34">
        <v>8.6599999999999996E-2</v>
      </c>
      <c r="H2029" s="471">
        <f>SUMIF(Insumos!B:B,D2029,Insumos!G:G)</f>
        <v>2.74</v>
      </c>
      <c r="I2029" s="30">
        <f t="shared" si="68"/>
        <v>0.24</v>
      </c>
      <c r="J2029" s="29"/>
    </row>
    <row r="2030" spans="4:10">
      <c r="D2030" s="699"/>
      <c r="E2030" s="699"/>
      <c r="F2030" s="699"/>
      <c r="G2030" s="699"/>
      <c r="H2030" s="234" t="s">
        <v>9454</v>
      </c>
      <c r="I2030" s="30">
        <f>SUM(I1987:I2029)</f>
        <v>8.18</v>
      </c>
      <c r="J2030" s="29"/>
    </row>
    <row r="2031" spans="4:10">
      <c r="D2031" s="228"/>
      <c r="E2031" s="229"/>
      <c r="F2031" s="229"/>
      <c r="G2031" s="230"/>
      <c r="H2031" s="235"/>
      <c r="I2031" s="30"/>
      <c r="J2031" s="29"/>
    </row>
    <row r="2032" spans="4:10">
      <c r="D2032" s="228"/>
      <c r="E2032" s="229"/>
      <c r="F2032" s="229"/>
      <c r="G2032" s="230"/>
      <c r="H2032" s="235" t="s">
        <v>8317</v>
      </c>
      <c r="I2032" s="30">
        <f>TRUNC(I1986+I2030+I2031,2)</f>
        <v>18.87</v>
      </c>
      <c r="J2032" s="29"/>
    </row>
    <row r="2033" spans="2:13">
      <c r="B2033" s="25"/>
      <c r="C2033" s="25"/>
      <c r="D2033" s="35"/>
      <c r="E2033" s="35"/>
      <c r="F2033" s="35"/>
      <c r="G2033" s="36"/>
      <c r="H2033" s="236"/>
      <c r="I2033" s="39"/>
      <c r="J2033" s="38"/>
      <c r="K2033" s="25"/>
      <c r="L2033" s="39"/>
      <c r="M2033" s="35"/>
    </row>
    <row r="2034" spans="2:13" hidden="1" outlineLevel="1"/>
    <row r="2035" spans="2:13" collapsed="1">
      <c r="D2035" s="702"/>
      <c r="E2035" s="702"/>
      <c r="F2035" s="702"/>
      <c r="G2035" s="702"/>
      <c r="H2035" s="702"/>
      <c r="I2035" s="702"/>
    </row>
    <row r="2036" spans="2:13">
      <c r="B2036" s="419" t="s">
        <v>2316</v>
      </c>
      <c r="C2036" s="419" t="s">
        <v>8244</v>
      </c>
      <c r="D2036" s="419">
        <v>4537</v>
      </c>
      <c r="E2036" s="690" t="str">
        <f>VLOOKUP(D2036,ORSE!$C:$F,2)</f>
        <v>PINTURA DE PROTEÇÃO COM 01 DEMÃO DE PRIMER À BASE DE ÓXIDO DE FERRO - NORMA 1 349</v>
      </c>
      <c r="F2036" s="691"/>
      <c r="G2036" s="691"/>
      <c r="H2036" s="692"/>
      <c r="I2036" s="696" t="str">
        <f>VLOOKUP(D2036,ORSE!$C:$F,3)</f>
        <v>M2</v>
      </c>
      <c r="J2036" s="29"/>
      <c r="K2036" s="422">
        <f>I2072</f>
        <v>19.39</v>
      </c>
      <c r="L2036" s="422">
        <f>VLOOKUP(D2036,ORSE!$C:$F,4)</f>
        <v>24.78</v>
      </c>
    </row>
    <row r="2037" spans="2:13">
      <c r="B2037" s="423"/>
      <c r="C2037" s="423"/>
      <c r="D2037" s="423"/>
      <c r="E2037" s="693"/>
      <c r="F2037" s="694"/>
      <c r="G2037" s="694"/>
      <c r="H2037" s="695"/>
      <c r="I2037" s="697"/>
      <c r="J2037" s="29"/>
    </row>
    <row r="2038" spans="2:13">
      <c r="D2038" s="427" t="s">
        <v>7844</v>
      </c>
      <c r="E2038" s="427" t="s">
        <v>8294</v>
      </c>
      <c r="F2038" s="427" t="s">
        <v>7845</v>
      </c>
      <c r="G2038" s="428" t="s">
        <v>7846</v>
      </c>
      <c r="H2038" s="470" t="s">
        <v>7847</v>
      </c>
      <c r="I2038" s="429" t="s">
        <v>8254</v>
      </c>
      <c r="J2038" s="29"/>
    </row>
    <row r="2039" spans="2:13">
      <c r="D2039" s="698" t="s">
        <v>981</v>
      </c>
      <c r="E2039" s="698"/>
      <c r="F2039" s="698"/>
      <c r="G2039" s="698"/>
      <c r="H2039" s="698"/>
      <c r="I2039" s="698"/>
      <c r="J2039" s="29"/>
    </row>
    <row r="2040" spans="2:13">
      <c r="D2040" s="31" t="s">
        <v>8349</v>
      </c>
      <c r="E2040" s="32" t="s">
        <v>6994</v>
      </c>
      <c r="F2040" s="33" t="s">
        <v>7328</v>
      </c>
      <c r="G2040" s="34">
        <v>0.3644</v>
      </c>
      <c r="H2040" s="471">
        <f>SUMIF(Insumos!B:B,D2040,Insumos!G:G)</f>
        <v>13.51</v>
      </c>
      <c r="I2040" s="30">
        <f>(G2040*H2040)</f>
        <v>4.92</v>
      </c>
      <c r="J2040" s="29"/>
      <c r="K2040" s="413"/>
    </row>
    <row r="2041" spans="2:13">
      <c r="D2041" s="31">
        <v>6111</v>
      </c>
      <c r="E2041" s="32" t="s">
        <v>46</v>
      </c>
      <c r="F2041" s="33" t="s">
        <v>7328</v>
      </c>
      <c r="G2041" s="34">
        <v>0.1144</v>
      </c>
      <c r="H2041" s="471">
        <f>SUMIF(Insumos!B:B,D2041,Insumos!G:G)</f>
        <v>11.11</v>
      </c>
      <c r="I2041" s="30">
        <f>(G2041*H2041)</f>
        <v>1.27</v>
      </c>
      <c r="J2041" s="29"/>
      <c r="K2041" s="413"/>
    </row>
    <row r="2042" spans="2:13">
      <c r="D2042" s="31">
        <v>10517</v>
      </c>
      <c r="E2042" s="32" t="s">
        <v>7888</v>
      </c>
      <c r="F2042" s="33" t="s">
        <v>9079</v>
      </c>
      <c r="G2042" s="34">
        <v>2.9999999999999997E-4</v>
      </c>
      <c r="H2042" s="471">
        <f>SUMIF(Insumos!B:B,D2042,Insumos!G:G)</f>
        <v>255.26</v>
      </c>
      <c r="I2042" s="30">
        <f>(G2042*H2042)</f>
        <v>0.08</v>
      </c>
      <c r="J2042" s="29"/>
      <c r="K2042" s="413"/>
    </row>
    <row r="2043" spans="2:13">
      <c r="D2043" s="31">
        <v>10761</v>
      </c>
      <c r="E2043" s="32" t="s">
        <v>8896</v>
      </c>
      <c r="F2043" s="33" t="s">
        <v>7535</v>
      </c>
      <c r="G2043" s="34">
        <v>7.6300000000000007E-2</v>
      </c>
      <c r="H2043" s="471">
        <f>SUMIF(Insumos!B:B,D2043,Insumos!G:G)</f>
        <v>1.96</v>
      </c>
      <c r="I2043" s="30">
        <f>(G2043*H2043)</f>
        <v>0.15</v>
      </c>
      <c r="J2043" s="29"/>
      <c r="K2043" s="413"/>
    </row>
    <row r="2044" spans="2:13">
      <c r="D2044" s="31">
        <v>10362</v>
      </c>
      <c r="E2044" s="32" t="s">
        <v>7885</v>
      </c>
      <c r="F2044" s="33" t="s">
        <v>7535</v>
      </c>
      <c r="G2044" s="34">
        <v>3.3E-3</v>
      </c>
      <c r="H2044" s="471">
        <f>SUMIF(Insumos!B:B,D2044,Insumos!G:G)</f>
        <v>4.42</v>
      </c>
      <c r="I2044" s="30">
        <f>(G2044*H2044)</f>
        <v>0.01</v>
      </c>
      <c r="J2044" s="29"/>
      <c r="K2044" s="413"/>
    </row>
    <row r="2045" spans="2:13">
      <c r="D2045" s="699"/>
      <c r="E2045" s="699"/>
      <c r="F2045" s="699"/>
      <c r="G2045" s="699"/>
      <c r="H2045" s="234" t="s">
        <v>9454</v>
      </c>
      <c r="I2045" s="30">
        <f>SUM(I2039:I2044)</f>
        <v>6.43</v>
      </c>
      <c r="J2045" s="29"/>
    </row>
    <row r="2046" spans="2:13">
      <c r="D2046" s="698" t="s">
        <v>996</v>
      </c>
      <c r="E2046" s="698"/>
      <c r="F2046" s="698"/>
      <c r="G2046" s="698"/>
      <c r="H2046" s="698"/>
      <c r="I2046" s="698"/>
      <c r="J2046" s="29"/>
    </row>
    <row r="2047" spans="2:13">
      <c r="D2047" s="31">
        <v>158</v>
      </c>
      <c r="E2047" s="32" t="s">
        <v>9398</v>
      </c>
      <c r="F2047" s="33" t="s">
        <v>7535</v>
      </c>
      <c r="G2047" s="34">
        <v>7.6300000000000007E-2</v>
      </c>
      <c r="H2047" s="471">
        <f>SUMIF(Insumos!B:B,D2047,Insumos!G:G)</f>
        <v>7.83</v>
      </c>
      <c r="I2047" s="30">
        <f>(G2047*H2047)</f>
        <v>0.6</v>
      </c>
      <c r="J2047" s="29"/>
    </row>
    <row r="2048" spans="2:13">
      <c r="D2048" s="31">
        <v>12893</v>
      </c>
      <c r="E2048" s="32" t="s">
        <v>7646</v>
      </c>
      <c r="F2048" s="33" t="s">
        <v>7645</v>
      </c>
      <c r="G2048" s="34">
        <v>5.9999999999999995E-4</v>
      </c>
      <c r="H2048" s="471">
        <f>SUMIF(Insumos!B:B,D2048,Insumos!G:G)</f>
        <v>30.36</v>
      </c>
      <c r="I2048" s="30">
        <f>(G2048*H2048)</f>
        <v>0.02</v>
      </c>
      <c r="J2048" s="29"/>
    </row>
    <row r="2049" spans="4:10" ht="25.5">
      <c r="D2049" s="31">
        <v>12894</v>
      </c>
      <c r="E2049" s="32" t="s">
        <v>7647</v>
      </c>
      <c r="F2049" s="33" t="s">
        <v>7535</v>
      </c>
      <c r="G2049" s="34">
        <v>1E-4</v>
      </c>
      <c r="H2049" s="471">
        <f>SUMIF(Insumos!B:B,D2049,Insumos!G:G)</f>
        <v>8.2200000000000006</v>
      </c>
      <c r="I2049" s="30">
        <f t="shared" ref="I2049:I2068" si="69">(G2049*H2049)</f>
        <v>0</v>
      </c>
      <c r="J2049" s="29"/>
    </row>
    <row r="2050" spans="4:10" ht="25.5">
      <c r="D2050" s="31">
        <v>12895</v>
      </c>
      <c r="E2050" s="32" t="s">
        <v>7648</v>
      </c>
      <c r="F2050" s="33" t="s">
        <v>7535</v>
      </c>
      <c r="G2050" s="34">
        <v>5.0000000000000001E-4</v>
      </c>
      <c r="H2050" s="471">
        <f>SUMIF(Insumos!B:B,D2050,Insumos!G:G)</f>
        <v>6.33</v>
      </c>
      <c r="I2050" s="30">
        <f t="shared" si="69"/>
        <v>0</v>
      </c>
      <c r="J2050" s="29"/>
    </row>
    <row r="2051" spans="4:10">
      <c r="D2051" s="31">
        <v>2711</v>
      </c>
      <c r="E2051" s="32" t="s">
        <v>9726</v>
      </c>
      <c r="F2051" s="33" t="s">
        <v>7535</v>
      </c>
      <c r="G2051" s="34">
        <v>0</v>
      </c>
      <c r="H2051" s="471">
        <f>SUMIF(Insumos!B:B,D2051,Insumos!G:G)</f>
        <v>86.13</v>
      </c>
      <c r="I2051" s="30">
        <f t="shared" si="69"/>
        <v>0</v>
      </c>
      <c r="J2051" s="29"/>
    </row>
    <row r="2052" spans="4:10">
      <c r="D2052" s="31">
        <v>10492</v>
      </c>
      <c r="E2052" s="32" t="s">
        <v>7887</v>
      </c>
      <c r="F2052" s="33" t="s">
        <v>7535</v>
      </c>
      <c r="G2052" s="34">
        <v>3.3E-3</v>
      </c>
      <c r="H2052" s="471">
        <f>SUMIF(Insumos!B:B,D2052,Insumos!G:G)</f>
        <v>86.13</v>
      </c>
      <c r="I2052" s="30">
        <f t="shared" si="69"/>
        <v>0.28000000000000003</v>
      </c>
      <c r="J2052" s="29"/>
    </row>
    <row r="2053" spans="4:10">
      <c r="D2053" s="31">
        <v>4174</v>
      </c>
      <c r="E2053" s="32" t="s">
        <v>8771</v>
      </c>
      <c r="F2053" s="33" t="s">
        <v>7535</v>
      </c>
      <c r="G2053" s="34">
        <v>2.0000000000000001E-4</v>
      </c>
      <c r="H2053" s="471">
        <f>SUMIF(Insumos!B:B,D2053,Insumos!G:G)</f>
        <v>6.4</v>
      </c>
      <c r="I2053" s="30">
        <f t="shared" si="69"/>
        <v>0</v>
      </c>
      <c r="J2053" s="29"/>
    </row>
    <row r="2054" spans="4:10">
      <c r="D2054" s="31">
        <v>5330</v>
      </c>
      <c r="E2054" s="32" t="s">
        <v>9422</v>
      </c>
      <c r="F2054" s="33" t="s">
        <v>8695</v>
      </c>
      <c r="G2054" s="34">
        <v>0.02</v>
      </c>
      <c r="H2054" s="471">
        <f>SUMIF(Insumos!B:B,D2054,Insumos!G:G)</f>
        <v>26.58</v>
      </c>
      <c r="I2054" s="30">
        <f t="shared" si="69"/>
        <v>0.53</v>
      </c>
      <c r="J2054" s="29"/>
    </row>
    <row r="2055" spans="4:10">
      <c r="D2055" s="31">
        <v>11252</v>
      </c>
      <c r="E2055" s="32" t="s">
        <v>8916</v>
      </c>
      <c r="F2055" s="33" t="s">
        <v>7535</v>
      </c>
      <c r="G2055" s="34">
        <v>0</v>
      </c>
      <c r="H2055" s="471">
        <f>SUMIF(Insumos!B:B,D2055,Insumos!G:G)</f>
        <v>109.07</v>
      </c>
      <c r="I2055" s="30">
        <f t="shared" si="69"/>
        <v>0</v>
      </c>
      <c r="J2055" s="29"/>
    </row>
    <row r="2056" spans="4:10">
      <c r="D2056" s="31">
        <v>4725</v>
      </c>
      <c r="E2056" s="32" t="s">
        <v>9189</v>
      </c>
      <c r="F2056" s="33" t="s">
        <v>7535</v>
      </c>
      <c r="G2056" s="34">
        <v>2.0000000000000001E-4</v>
      </c>
      <c r="H2056" s="471">
        <f>SUMIF(Insumos!B:B,D2056,Insumos!G:G)</f>
        <v>11.9</v>
      </c>
      <c r="I2056" s="30">
        <f t="shared" si="69"/>
        <v>0</v>
      </c>
      <c r="J2056" s="29"/>
    </row>
    <row r="2057" spans="4:10">
      <c r="D2057" s="31">
        <v>941</v>
      </c>
      <c r="E2057" s="32" t="s">
        <v>8607</v>
      </c>
      <c r="F2057" s="33" t="s">
        <v>7535</v>
      </c>
      <c r="G2057" s="34">
        <v>1.1999999999999999E-3</v>
      </c>
      <c r="H2057" s="471">
        <f>SUMIF(Insumos!B:B,D2057,Insumos!G:G)</f>
        <v>53.6</v>
      </c>
      <c r="I2057" s="30">
        <f t="shared" si="69"/>
        <v>0.06</v>
      </c>
      <c r="J2057" s="29"/>
    </row>
    <row r="2058" spans="4:10">
      <c r="D2058" s="31">
        <v>12892</v>
      </c>
      <c r="E2058" s="32" t="s">
        <v>7644</v>
      </c>
      <c r="F2058" s="33" t="s">
        <v>7645</v>
      </c>
      <c r="G2058" s="34">
        <v>1.8E-3</v>
      </c>
      <c r="H2058" s="471">
        <f>SUMIF(Insumos!B:B,D2058,Insumos!G:G)</f>
        <v>5.69</v>
      </c>
      <c r="I2058" s="30">
        <f t="shared" si="69"/>
        <v>0.01</v>
      </c>
      <c r="J2058" s="29"/>
    </row>
    <row r="2059" spans="4:10">
      <c r="D2059" s="31">
        <v>4729</v>
      </c>
      <c r="E2059" s="32" t="s">
        <v>9191</v>
      </c>
      <c r="F2059" s="33" t="s">
        <v>7535</v>
      </c>
      <c r="G2059" s="34">
        <v>0</v>
      </c>
      <c r="H2059" s="471">
        <f>SUMIF(Insumos!B:B,D2059,Insumos!G:G)</f>
        <v>12.37</v>
      </c>
      <c r="I2059" s="30">
        <f t="shared" si="69"/>
        <v>0</v>
      </c>
      <c r="J2059" s="29"/>
    </row>
    <row r="2060" spans="4:10">
      <c r="D2060" s="31">
        <v>1651</v>
      </c>
      <c r="E2060" s="32" t="s">
        <v>8700</v>
      </c>
      <c r="F2060" s="33" t="s">
        <v>8701</v>
      </c>
      <c r="G2060" s="34">
        <v>5.9999999999999995E-4</v>
      </c>
      <c r="H2060" s="471">
        <f>SUMIF(Insumos!B:B,D2060,Insumos!G:G)</f>
        <v>4.3099999999999996</v>
      </c>
      <c r="I2060" s="30">
        <f t="shared" si="69"/>
        <v>0</v>
      </c>
      <c r="J2060" s="29"/>
    </row>
    <row r="2061" spans="4:10">
      <c r="D2061" s="31">
        <v>10788</v>
      </c>
      <c r="E2061" s="32" t="s">
        <v>8897</v>
      </c>
      <c r="F2061" s="33" t="s">
        <v>7535</v>
      </c>
      <c r="G2061" s="34">
        <v>0</v>
      </c>
      <c r="H2061" s="471">
        <f>SUMIF(Insumos!B:B,D2061,Insumos!G:G)</f>
        <v>13.54</v>
      </c>
      <c r="I2061" s="30">
        <f t="shared" si="69"/>
        <v>0</v>
      </c>
      <c r="J2061" s="29"/>
    </row>
    <row r="2062" spans="4:10">
      <c r="D2062" s="31">
        <v>11251</v>
      </c>
      <c r="E2062" s="32" t="s">
        <v>8915</v>
      </c>
      <c r="F2062" s="33" t="s">
        <v>7535</v>
      </c>
      <c r="G2062" s="34">
        <v>2.2000000000000001E-3</v>
      </c>
      <c r="H2062" s="471">
        <f>SUMIF(Insumos!B:B,D2062,Insumos!G:G)</f>
        <v>17.690000000000001</v>
      </c>
      <c r="I2062" s="30">
        <f t="shared" si="69"/>
        <v>0.04</v>
      </c>
      <c r="J2062" s="29"/>
    </row>
    <row r="2063" spans="4:10">
      <c r="D2063" s="31">
        <v>3027</v>
      </c>
      <c r="E2063" s="32" t="s">
        <v>8716</v>
      </c>
      <c r="F2063" s="33" t="s">
        <v>8695</v>
      </c>
      <c r="G2063" s="34">
        <v>0.18</v>
      </c>
      <c r="H2063" s="471">
        <f>SUMIF(Insumos!B:B,D2063,Insumos!G:G)</f>
        <v>62.24</v>
      </c>
      <c r="I2063" s="30">
        <f t="shared" si="69"/>
        <v>11.2</v>
      </c>
      <c r="J2063" s="29"/>
    </row>
    <row r="2064" spans="4:10">
      <c r="D2064" s="31">
        <v>10596</v>
      </c>
      <c r="E2064" s="32" t="s">
        <v>8894</v>
      </c>
      <c r="F2064" s="33" t="s">
        <v>7535</v>
      </c>
      <c r="G2064" s="34">
        <v>3.3E-3</v>
      </c>
      <c r="H2064" s="471">
        <f>SUMIF(Insumos!B:B,D2064,Insumos!G:G)</f>
        <v>2.5099999999999998</v>
      </c>
      <c r="I2064" s="30">
        <f t="shared" si="69"/>
        <v>0.01</v>
      </c>
      <c r="J2064" s="29"/>
    </row>
    <row r="2065" spans="2:12">
      <c r="D2065" s="31">
        <v>10599</v>
      </c>
      <c r="E2065" s="32" t="s">
        <v>8895</v>
      </c>
      <c r="F2065" s="33" t="s">
        <v>7535</v>
      </c>
      <c r="G2065" s="34">
        <v>1.2999999999999999E-3</v>
      </c>
      <c r="H2065" s="471">
        <f>SUMIF(Insumos!B:B,D2065,Insumos!G:G)</f>
        <v>13.86</v>
      </c>
      <c r="I2065" s="30">
        <f t="shared" si="69"/>
        <v>0.02</v>
      </c>
      <c r="J2065" s="29"/>
    </row>
    <row r="2066" spans="2:12">
      <c r="D2066" s="31">
        <v>11250</v>
      </c>
      <c r="E2066" s="32" t="s">
        <v>8914</v>
      </c>
      <c r="F2066" s="33" t="s">
        <v>7535</v>
      </c>
      <c r="G2066" s="34">
        <v>1.1999999999999999E-3</v>
      </c>
      <c r="H2066" s="471">
        <f>SUMIF(Insumos!B:B,D2066,Insumos!G:G)</f>
        <v>18.260000000000002</v>
      </c>
      <c r="I2066" s="30">
        <f t="shared" si="69"/>
        <v>0.02</v>
      </c>
      <c r="J2066" s="29"/>
    </row>
    <row r="2067" spans="2:12">
      <c r="D2067" s="31">
        <v>4728</v>
      </c>
      <c r="E2067" s="32" t="s">
        <v>9190</v>
      </c>
      <c r="F2067" s="33" t="s">
        <v>7535</v>
      </c>
      <c r="G2067" s="34">
        <v>1E-4</v>
      </c>
      <c r="H2067" s="471">
        <f>SUMIF(Insumos!B:B,D2067,Insumos!G:G)</f>
        <v>7.4</v>
      </c>
      <c r="I2067" s="30">
        <f t="shared" si="69"/>
        <v>0</v>
      </c>
      <c r="J2067" s="29"/>
    </row>
    <row r="2068" spans="2:12">
      <c r="D2068" s="31">
        <v>10583</v>
      </c>
      <c r="E2068" s="32" t="s">
        <v>8889</v>
      </c>
      <c r="F2068" s="33" t="s">
        <v>7535</v>
      </c>
      <c r="G2068" s="34">
        <v>2.2000000000000001E-3</v>
      </c>
      <c r="H2068" s="471">
        <f>SUMIF(Insumos!B:B,D2068,Insumos!G:G)</f>
        <v>4.38</v>
      </c>
      <c r="I2068" s="30">
        <f t="shared" si="69"/>
        <v>0.01</v>
      </c>
      <c r="J2068" s="29"/>
    </row>
    <row r="2069" spans="2:12">
      <c r="D2069" s="31">
        <v>2378</v>
      </c>
      <c r="E2069" s="32" t="s">
        <v>7325</v>
      </c>
      <c r="F2069" s="33" t="s">
        <v>7535</v>
      </c>
      <c r="G2069" s="34">
        <v>5.62E-2</v>
      </c>
      <c r="H2069" s="471">
        <f>SUMIF(Insumos!B:B,D2069,Insumos!G:G)</f>
        <v>2.74</v>
      </c>
      <c r="I2069" s="30">
        <f>(G2069*H2069)+0.01</f>
        <v>0.16</v>
      </c>
      <c r="J2069" s="29"/>
    </row>
    <row r="2070" spans="2:12">
      <c r="D2070" s="699"/>
      <c r="E2070" s="699"/>
      <c r="F2070" s="699"/>
      <c r="G2070" s="699"/>
      <c r="H2070" s="234" t="s">
        <v>9454</v>
      </c>
      <c r="I2070" s="30">
        <f>SUM(I2046:I2069)</f>
        <v>12.96</v>
      </c>
      <c r="J2070" s="29"/>
    </row>
    <row r="2071" spans="2:12">
      <c r="D2071" s="228"/>
      <c r="E2071" s="229"/>
      <c r="F2071" s="229"/>
      <c r="G2071" s="230"/>
      <c r="H2071" s="235"/>
      <c r="I2071" s="30"/>
      <c r="J2071" s="29"/>
    </row>
    <row r="2072" spans="2:12">
      <c r="D2072" s="228"/>
      <c r="E2072" s="229"/>
      <c r="F2072" s="229"/>
      <c r="G2072" s="230"/>
      <c r="H2072" s="235" t="s">
        <v>8317</v>
      </c>
      <c r="I2072" s="30">
        <f>TRUNC(I2045+I2070+I2071,2)</f>
        <v>19.39</v>
      </c>
      <c r="J2072" s="29"/>
    </row>
    <row r="2073" spans="2:12">
      <c r="B2073" s="25"/>
      <c r="C2073" s="25"/>
      <c r="D2073" s="35"/>
      <c r="E2073" s="35"/>
      <c r="F2073" s="35"/>
      <c r="G2073" s="36"/>
      <c r="H2073" s="236"/>
      <c r="I2073" s="39"/>
      <c r="J2073" s="38"/>
      <c r="K2073" s="25"/>
      <c r="L2073" s="39"/>
    </row>
    <row r="2075" spans="2:12">
      <c r="D2075" s="702"/>
      <c r="E2075" s="702"/>
      <c r="F2075" s="702"/>
      <c r="G2075" s="702"/>
      <c r="H2075" s="702"/>
      <c r="I2075" s="702"/>
    </row>
    <row r="2076" spans="2:12">
      <c r="B2076" s="419" t="s">
        <v>2316</v>
      </c>
      <c r="C2076" s="419" t="s">
        <v>8244</v>
      </c>
      <c r="D2076" s="419">
        <v>11512</v>
      </c>
      <c r="E2076" s="690" t="str">
        <f>VLOOKUP(D2076,ORSE!$C:$F,2)</f>
        <v>PINTURA DE PROTEÇÃO COM APLICAÇÃO DE 01 DEMÃO DE TINTA EPOXI CURADA COM POLIA MIDA, DE ALTA ESPESSURA, BICOMPONENTE, MACROPOXY 646 FAST CURE EPOXY, DA SHER WIN WILLIAMS - SUMARÉ OU SIMILAR, SOBRE SUPERFÍCIES METÁLICAS</v>
      </c>
      <c r="F2076" s="691"/>
      <c r="G2076" s="691"/>
      <c r="H2076" s="692"/>
      <c r="I2076" s="696" t="str">
        <f>VLOOKUP(D2076,ORSE!$C:$F,3)</f>
        <v>M2</v>
      </c>
      <c r="J2076" s="29"/>
      <c r="K2076" s="422">
        <f>I2113</f>
        <v>26.39</v>
      </c>
      <c r="L2076" s="422">
        <f>VLOOKUP(D2076,ORSE!$C:$F,4)</f>
        <v>33.72</v>
      </c>
    </row>
    <row r="2077" spans="2:12">
      <c r="B2077" s="423"/>
      <c r="C2077" s="423"/>
      <c r="D2077" s="423"/>
      <c r="E2077" s="693"/>
      <c r="F2077" s="694"/>
      <c r="G2077" s="694"/>
      <c r="H2077" s="695"/>
      <c r="I2077" s="697"/>
      <c r="J2077" s="29"/>
    </row>
    <row r="2078" spans="2:12">
      <c r="D2078" s="427" t="s">
        <v>7844</v>
      </c>
      <c r="E2078" s="427" t="s">
        <v>8294</v>
      </c>
      <c r="F2078" s="427" t="s">
        <v>7845</v>
      </c>
      <c r="G2078" s="428" t="s">
        <v>7846</v>
      </c>
      <c r="H2078" s="470" t="s">
        <v>7847</v>
      </c>
      <c r="I2078" s="429" t="s">
        <v>8254</v>
      </c>
      <c r="J2078" s="29"/>
    </row>
    <row r="2079" spans="2:12">
      <c r="D2079" s="698" t="s">
        <v>981</v>
      </c>
      <c r="E2079" s="698"/>
      <c r="F2079" s="698"/>
      <c r="G2079" s="698"/>
      <c r="H2079" s="698"/>
      <c r="I2079" s="698"/>
      <c r="J2079" s="29"/>
    </row>
    <row r="2080" spans="2:12">
      <c r="D2080" s="31" t="s">
        <v>8349</v>
      </c>
      <c r="E2080" s="32" t="s">
        <v>6994</v>
      </c>
      <c r="F2080" s="33" t="s">
        <v>7328</v>
      </c>
      <c r="G2080" s="34">
        <v>0.52390000000000003</v>
      </c>
      <c r="H2080" s="471">
        <f>SUMIF(Insumos!B:B,D2080,Insumos!G:G)</f>
        <v>13.51</v>
      </c>
      <c r="I2080" s="30">
        <f>(G2080*H2080)</f>
        <v>7.08</v>
      </c>
      <c r="J2080" s="29"/>
      <c r="K2080" s="413"/>
    </row>
    <row r="2081" spans="4:11">
      <c r="D2081" s="31">
        <v>6111</v>
      </c>
      <c r="E2081" s="32" t="s">
        <v>46</v>
      </c>
      <c r="F2081" s="33" t="s">
        <v>7328</v>
      </c>
      <c r="G2081" s="34">
        <v>0.27389999999999998</v>
      </c>
      <c r="H2081" s="471">
        <f>SUMIF(Insumos!B:B,D2081,Insumos!G:G)</f>
        <v>11.11</v>
      </c>
      <c r="I2081" s="30">
        <f>(G2081*H2081)</f>
        <v>3.04</v>
      </c>
      <c r="J2081" s="29"/>
      <c r="K2081" s="413"/>
    </row>
    <row r="2082" spans="4:11">
      <c r="D2082" s="31">
        <v>10517</v>
      </c>
      <c r="E2082" s="32" t="s">
        <v>7888</v>
      </c>
      <c r="F2082" s="33" t="s">
        <v>9079</v>
      </c>
      <c r="G2082" s="34">
        <v>5.0000000000000001E-4</v>
      </c>
      <c r="H2082" s="471">
        <f>SUMIF(Insumos!B:B,D2082,Insumos!G:G)</f>
        <v>255.26</v>
      </c>
      <c r="I2082" s="30">
        <f>(G2082*H2082)</f>
        <v>0.13</v>
      </c>
      <c r="J2082" s="29"/>
      <c r="K2082" s="413"/>
    </row>
    <row r="2083" spans="4:11">
      <c r="D2083" s="31">
        <v>10761</v>
      </c>
      <c r="E2083" s="32" t="s">
        <v>8896</v>
      </c>
      <c r="F2083" s="33" t="s">
        <v>7535</v>
      </c>
      <c r="G2083" s="34">
        <v>0.1273</v>
      </c>
      <c r="H2083" s="471">
        <f>SUMIF(Insumos!B:B,D2083,Insumos!G:G)</f>
        <v>1.96</v>
      </c>
      <c r="I2083" s="30">
        <f>(G2083*H2083)</f>
        <v>0.25</v>
      </c>
      <c r="J2083" s="29"/>
      <c r="K2083" s="413"/>
    </row>
    <row r="2084" spans="4:11">
      <c r="D2084" s="31">
        <v>10362</v>
      </c>
      <c r="E2084" s="32" t="s">
        <v>7885</v>
      </c>
      <c r="F2084" s="33" t="s">
        <v>7535</v>
      </c>
      <c r="G2084" s="34">
        <v>5.5999999999999999E-3</v>
      </c>
      <c r="H2084" s="471">
        <f>SUMIF(Insumos!B:B,D2084,Insumos!G:G)</f>
        <v>4.42</v>
      </c>
      <c r="I2084" s="30">
        <f>(G2084*H2084)</f>
        <v>0.02</v>
      </c>
      <c r="J2084" s="29"/>
      <c r="K2084" s="413"/>
    </row>
    <row r="2085" spans="4:11">
      <c r="D2085" s="699"/>
      <c r="E2085" s="699"/>
      <c r="F2085" s="699"/>
      <c r="G2085" s="699"/>
      <c r="H2085" s="234" t="s">
        <v>9454</v>
      </c>
      <c r="I2085" s="30">
        <f>SUM(I2079:I2084)</f>
        <v>10.52</v>
      </c>
      <c r="J2085" s="29"/>
    </row>
    <row r="2086" spans="4:11">
      <c r="D2086" s="698" t="s">
        <v>996</v>
      </c>
      <c r="E2086" s="698"/>
      <c r="F2086" s="698"/>
      <c r="G2086" s="698"/>
      <c r="H2086" s="698"/>
      <c r="I2086" s="698"/>
      <c r="J2086" s="29"/>
    </row>
    <row r="2087" spans="4:11">
      <c r="D2087" s="31">
        <v>158</v>
      </c>
      <c r="E2087" s="32" t="s">
        <v>9398</v>
      </c>
      <c r="F2087" s="33" t="s">
        <v>7535</v>
      </c>
      <c r="G2087" s="34">
        <v>0.1273</v>
      </c>
      <c r="H2087" s="471">
        <f>SUMIF(Insumos!B:B,D2087,Insumos!G:G)</f>
        <v>7.83</v>
      </c>
      <c r="I2087" s="30">
        <f t="shared" ref="I2087:I2110" si="70">(G2087*H2087)</f>
        <v>1</v>
      </c>
      <c r="J2087" s="29"/>
    </row>
    <row r="2088" spans="4:11">
      <c r="D2088" s="31">
        <v>12893</v>
      </c>
      <c r="E2088" s="32" t="s">
        <v>7646</v>
      </c>
      <c r="F2088" s="33" t="s">
        <v>7645</v>
      </c>
      <c r="G2088" s="34">
        <v>1E-3</v>
      </c>
      <c r="H2088" s="471">
        <f>SUMIF(Insumos!B:B,D2088,Insumos!G:G)</f>
        <v>30.36</v>
      </c>
      <c r="I2088" s="30">
        <f t="shared" si="70"/>
        <v>0.03</v>
      </c>
      <c r="J2088" s="29"/>
    </row>
    <row r="2089" spans="4:11" ht="25.5">
      <c r="D2089" s="31">
        <v>12894</v>
      </c>
      <c r="E2089" s="32" t="s">
        <v>7647</v>
      </c>
      <c r="F2089" s="33" t="s">
        <v>7535</v>
      </c>
      <c r="G2089" s="34">
        <v>2.9999999999999997E-4</v>
      </c>
      <c r="H2089" s="471">
        <f>SUMIF(Insumos!B:B,D2089,Insumos!G:G)</f>
        <v>8.2200000000000006</v>
      </c>
      <c r="I2089" s="30">
        <f t="shared" si="70"/>
        <v>0</v>
      </c>
      <c r="J2089" s="29"/>
    </row>
    <row r="2090" spans="4:11" ht="25.5">
      <c r="D2090" s="31">
        <v>12895</v>
      </c>
      <c r="E2090" s="32" t="s">
        <v>7648</v>
      </c>
      <c r="F2090" s="33" t="s">
        <v>7535</v>
      </c>
      <c r="G2090" s="34">
        <v>6.9999999999999999E-4</v>
      </c>
      <c r="H2090" s="471">
        <f>SUMIF(Insumos!B:B,D2090,Insumos!G:G)</f>
        <v>6.33</v>
      </c>
      <c r="I2090" s="30">
        <f t="shared" si="70"/>
        <v>0</v>
      </c>
      <c r="J2090" s="29"/>
    </row>
    <row r="2091" spans="4:11">
      <c r="D2091" s="31">
        <v>2711</v>
      </c>
      <c r="E2091" s="32" t="s">
        <v>9726</v>
      </c>
      <c r="F2091" s="33" t="s">
        <v>7535</v>
      </c>
      <c r="G2091" s="34">
        <v>1E-4</v>
      </c>
      <c r="H2091" s="471">
        <f>SUMIF(Insumos!B:B,D2091,Insumos!G:G)</f>
        <v>86.13</v>
      </c>
      <c r="I2091" s="30">
        <f t="shared" si="70"/>
        <v>0.01</v>
      </c>
      <c r="J2091" s="29"/>
    </row>
    <row r="2092" spans="4:11">
      <c r="D2092" s="31">
        <v>10492</v>
      </c>
      <c r="E2092" s="32" t="s">
        <v>7887</v>
      </c>
      <c r="F2092" s="33" t="s">
        <v>7535</v>
      </c>
      <c r="G2092" s="34">
        <v>5.5999999999999999E-3</v>
      </c>
      <c r="H2092" s="471">
        <f>SUMIF(Insumos!B:B,D2092,Insumos!G:G)</f>
        <v>86.13</v>
      </c>
      <c r="I2092" s="30">
        <f t="shared" si="70"/>
        <v>0.48</v>
      </c>
      <c r="J2092" s="29"/>
    </row>
    <row r="2093" spans="4:11">
      <c r="D2093" s="31">
        <v>4174</v>
      </c>
      <c r="E2093" s="32" t="s">
        <v>8771</v>
      </c>
      <c r="F2093" s="33" t="s">
        <v>7535</v>
      </c>
      <c r="G2093" s="34">
        <v>4.0000000000000002E-4</v>
      </c>
      <c r="H2093" s="471">
        <f>SUMIF(Insumos!B:B,D2093,Insumos!G:G)</f>
        <v>6.4</v>
      </c>
      <c r="I2093" s="30">
        <f t="shared" si="70"/>
        <v>0</v>
      </c>
      <c r="J2093" s="29"/>
    </row>
    <row r="2094" spans="4:11">
      <c r="D2094" s="31">
        <v>4916</v>
      </c>
      <c r="E2094" s="32" t="s">
        <v>9194</v>
      </c>
      <c r="F2094" s="33" t="s">
        <v>8695</v>
      </c>
      <c r="G2094" s="34">
        <v>0.04</v>
      </c>
      <c r="H2094" s="471">
        <f>SUMIF(Insumos!B:B,D2094,Insumos!G:G)</f>
        <v>17.37</v>
      </c>
      <c r="I2094" s="30">
        <f t="shared" si="70"/>
        <v>0.69</v>
      </c>
      <c r="J2094" s="29"/>
    </row>
    <row r="2095" spans="4:11">
      <c r="D2095" s="31">
        <v>11252</v>
      </c>
      <c r="E2095" s="32" t="s">
        <v>8916</v>
      </c>
      <c r="F2095" s="33" t="s">
        <v>7535</v>
      </c>
      <c r="G2095" s="34">
        <v>1E-4</v>
      </c>
      <c r="H2095" s="471">
        <f>SUMIF(Insumos!B:B,D2095,Insumos!G:G)</f>
        <v>109.07</v>
      </c>
      <c r="I2095" s="30">
        <f t="shared" si="70"/>
        <v>0.01</v>
      </c>
      <c r="J2095" s="29"/>
    </row>
    <row r="2096" spans="4:11">
      <c r="D2096" s="31">
        <v>4725</v>
      </c>
      <c r="E2096" s="32" t="s">
        <v>9189</v>
      </c>
      <c r="F2096" s="33" t="s">
        <v>7535</v>
      </c>
      <c r="G2096" s="34">
        <v>2.9999999999999997E-4</v>
      </c>
      <c r="H2096" s="471">
        <f>SUMIF(Insumos!B:B,D2096,Insumos!G:G)</f>
        <v>11.9</v>
      </c>
      <c r="I2096" s="30">
        <f t="shared" si="70"/>
        <v>0</v>
      </c>
      <c r="J2096" s="29"/>
    </row>
    <row r="2097" spans="4:10">
      <c r="D2097" s="31">
        <v>941</v>
      </c>
      <c r="E2097" s="32" t="s">
        <v>8607</v>
      </c>
      <c r="F2097" s="33" t="s">
        <v>7535</v>
      </c>
      <c r="G2097" s="34">
        <v>1.9E-3</v>
      </c>
      <c r="H2097" s="471">
        <f>SUMIF(Insumos!B:B,D2097,Insumos!G:G)</f>
        <v>53.6</v>
      </c>
      <c r="I2097" s="30">
        <f t="shared" si="70"/>
        <v>0.1</v>
      </c>
      <c r="J2097" s="29"/>
    </row>
    <row r="2098" spans="4:10">
      <c r="D2098" s="31">
        <v>12892</v>
      </c>
      <c r="E2098" s="32" t="s">
        <v>7644</v>
      </c>
      <c r="F2098" s="33" t="s">
        <v>7645</v>
      </c>
      <c r="G2098" s="34">
        <v>2.8999999999999998E-3</v>
      </c>
      <c r="H2098" s="471">
        <f>SUMIF(Insumos!B:B,D2098,Insumos!G:G)</f>
        <v>5.69</v>
      </c>
      <c r="I2098" s="30">
        <f t="shared" si="70"/>
        <v>0.02</v>
      </c>
      <c r="J2098" s="29"/>
    </row>
    <row r="2099" spans="4:10">
      <c r="D2099" s="31">
        <v>4729</v>
      </c>
      <c r="E2099" s="32" t="s">
        <v>9191</v>
      </c>
      <c r="F2099" s="33" t="s">
        <v>7535</v>
      </c>
      <c r="G2099" s="34">
        <v>0</v>
      </c>
      <c r="H2099" s="471">
        <f>SUMIF(Insumos!B:B,D2099,Insumos!G:G)</f>
        <v>12.37</v>
      </c>
      <c r="I2099" s="30">
        <f t="shared" si="70"/>
        <v>0</v>
      </c>
      <c r="J2099" s="29"/>
    </row>
    <row r="2100" spans="4:10">
      <c r="D2100" s="31">
        <v>1651</v>
      </c>
      <c r="E2100" s="32" t="s">
        <v>8700</v>
      </c>
      <c r="F2100" s="33" t="s">
        <v>8701</v>
      </c>
      <c r="G2100" s="34">
        <v>1E-3</v>
      </c>
      <c r="H2100" s="471">
        <f>SUMIF(Insumos!B:B,D2100,Insumos!G:G)</f>
        <v>4.3099999999999996</v>
      </c>
      <c r="I2100" s="30">
        <f t="shared" si="70"/>
        <v>0</v>
      </c>
      <c r="J2100" s="29"/>
    </row>
    <row r="2101" spans="4:10">
      <c r="D2101" s="31">
        <v>10788</v>
      </c>
      <c r="E2101" s="32" t="s">
        <v>8897</v>
      </c>
      <c r="F2101" s="33" t="s">
        <v>7535</v>
      </c>
      <c r="G2101" s="34">
        <v>1E-4</v>
      </c>
      <c r="H2101" s="471">
        <f>SUMIF(Insumos!B:B,D2101,Insumos!G:G)</f>
        <v>13.54</v>
      </c>
      <c r="I2101" s="30">
        <f t="shared" si="70"/>
        <v>0</v>
      </c>
      <c r="J2101" s="29"/>
    </row>
    <row r="2102" spans="4:10">
      <c r="D2102" s="31">
        <v>11251</v>
      </c>
      <c r="E2102" s="32" t="s">
        <v>8915</v>
      </c>
      <c r="F2102" s="33" t="s">
        <v>7535</v>
      </c>
      <c r="G2102" s="34">
        <v>3.3999999999999998E-3</v>
      </c>
      <c r="H2102" s="471">
        <f>SUMIF(Insumos!B:B,D2102,Insumos!G:G)</f>
        <v>17.690000000000001</v>
      </c>
      <c r="I2102" s="30">
        <f t="shared" si="70"/>
        <v>0.06</v>
      </c>
      <c r="J2102" s="29"/>
    </row>
    <row r="2103" spans="4:10">
      <c r="D2103" s="31">
        <v>10596</v>
      </c>
      <c r="E2103" s="32" t="s">
        <v>8894</v>
      </c>
      <c r="F2103" s="33" t="s">
        <v>7535</v>
      </c>
      <c r="G2103" s="34">
        <v>5.5999999999999999E-3</v>
      </c>
      <c r="H2103" s="471">
        <f>SUMIF(Insumos!B:B,D2103,Insumos!G:G)</f>
        <v>2.5099999999999998</v>
      </c>
      <c r="I2103" s="30">
        <f t="shared" si="70"/>
        <v>0.01</v>
      </c>
      <c r="J2103" s="29"/>
    </row>
    <row r="2104" spans="4:10">
      <c r="D2104" s="31">
        <v>10599</v>
      </c>
      <c r="E2104" s="32" t="s">
        <v>8895</v>
      </c>
      <c r="F2104" s="33" t="s">
        <v>7535</v>
      </c>
      <c r="G2104" s="34">
        <v>2.3E-3</v>
      </c>
      <c r="H2104" s="471">
        <f>SUMIF(Insumos!B:B,D2104,Insumos!G:G)</f>
        <v>13.86</v>
      </c>
      <c r="I2104" s="30">
        <f t="shared" si="70"/>
        <v>0.03</v>
      </c>
      <c r="J2104" s="29"/>
    </row>
    <row r="2105" spans="4:10">
      <c r="D2105" s="31">
        <v>11250</v>
      </c>
      <c r="E2105" s="32" t="s">
        <v>8914</v>
      </c>
      <c r="F2105" s="33" t="s">
        <v>7535</v>
      </c>
      <c r="G2105" s="34">
        <v>1.6999999999999999E-3</v>
      </c>
      <c r="H2105" s="471">
        <f>SUMIF(Insumos!B:B,D2105,Insumos!G:G)</f>
        <v>18.260000000000002</v>
      </c>
      <c r="I2105" s="30">
        <f t="shared" si="70"/>
        <v>0.03</v>
      </c>
      <c r="J2105" s="29"/>
    </row>
    <row r="2106" spans="4:10">
      <c r="D2106" s="31">
        <v>4728</v>
      </c>
      <c r="E2106" s="32" t="s">
        <v>9190</v>
      </c>
      <c r="F2106" s="33" t="s">
        <v>7535</v>
      </c>
      <c r="G2106" s="34">
        <v>2.0000000000000001E-4</v>
      </c>
      <c r="H2106" s="471">
        <f>SUMIF(Insumos!B:B,D2106,Insumos!G:G)</f>
        <v>7.4</v>
      </c>
      <c r="I2106" s="30">
        <f t="shared" si="70"/>
        <v>0</v>
      </c>
      <c r="J2106" s="29"/>
    </row>
    <row r="2107" spans="4:10" ht="38.25">
      <c r="D2107" s="31">
        <v>12445</v>
      </c>
      <c r="E2107" s="32" t="s">
        <v>7640</v>
      </c>
      <c r="F2107" s="33" t="s">
        <v>8695</v>
      </c>
      <c r="G2107" s="34">
        <v>0.17599999999999999</v>
      </c>
      <c r="H2107" s="471">
        <f>SUMIF(Insumos!B:B,D2107,Insumos!G:G)</f>
        <v>32.92</v>
      </c>
      <c r="I2107" s="30">
        <f t="shared" si="70"/>
        <v>5.79</v>
      </c>
      <c r="J2107" s="29"/>
    </row>
    <row r="2108" spans="4:10" ht="38.25">
      <c r="D2108" s="31">
        <v>12446</v>
      </c>
      <c r="E2108" s="32" t="s">
        <v>7641</v>
      </c>
      <c r="F2108" s="33" t="s">
        <v>8695</v>
      </c>
      <c r="G2108" s="34">
        <v>0.17599999999999999</v>
      </c>
      <c r="H2108" s="471">
        <f>SUMIF(Insumos!B:B,D2108,Insumos!G:G)</f>
        <v>41.68</v>
      </c>
      <c r="I2108" s="30">
        <f t="shared" si="70"/>
        <v>7.34</v>
      </c>
      <c r="J2108" s="29"/>
    </row>
    <row r="2109" spans="4:10">
      <c r="D2109" s="31">
        <v>10583</v>
      </c>
      <c r="E2109" s="32" t="s">
        <v>8889</v>
      </c>
      <c r="F2109" s="33" t="s">
        <v>7535</v>
      </c>
      <c r="G2109" s="34">
        <v>3.3999999999999998E-3</v>
      </c>
      <c r="H2109" s="471">
        <f>SUMIF(Insumos!B:B,D2109,Insumos!G:G)</f>
        <v>4.38</v>
      </c>
      <c r="I2109" s="30">
        <f t="shared" si="70"/>
        <v>0.01</v>
      </c>
      <c r="J2109" s="29"/>
    </row>
    <row r="2110" spans="4:10">
      <c r="D2110" s="31">
        <v>2378</v>
      </c>
      <c r="E2110" s="32" t="s">
        <v>7325</v>
      </c>
      <c r="F2110" s="33" t="s">
        <v>7535</v>
      </c>
      <c r="G2110" s="34">
        <v>9.6000000000000002E-2</v>
      </c>
      <c r="H2110" s="471">
        <f>SUMIF(Insumos!B:B,D2110,Insumos!G:G)</f>
        <v>2.74</v>
      </c>
      <c r="I2110" s="30">
        <f t="shared" si="70"/>
        <v>0.26</v>
      </c>
      <c r="J2110" s="29"/>
    </row>
    <row r="2111" spans="4:10">
      <c r="D2111" s="699"/>
      <c r="E2111" s="699"/>
      <c r="F2111" s="699"/>
      <c r="G2111" s="699"/>
      <c r="H2111" s="234" t="s">
        <v>9454</v>
      </c>
      <c r="I2111" s="30">
        <f>SUM(I2086:I2110)</f>
        <v>15.87</v>
      </c>
      <c r="J2111" s="29"/>
    </row>
    <row r="2112" spans="4:10">
      <c r="D2112" s="228"/>
      <c r="E2112" s="229"/>
      <c r="F2112" s="229"/>
      <c r="G2112" s="230"/>
      <c r="H2112" s="235"/>
      <c r="I2112" s="30"/>
      <c r="J2112" s="29"/>
    </row>
    <row r="2113" spans="2:12">
      <c r="D2113" s="228"/>
      <c r="E2113" s="229"/>
      <c r="F2113" s="229"/>
      <c r="G2113" s="230"/>
      <c r="H2113" s="235" t="s">
        <v>8317</v>
      </c>
      <c r="I2113" s="30">
        <f>TRUNC(I2085+I2111+I2112,2)</f>
        <v>26.39</v>
      </c>
      <c r="J2113" s="29"/>
    </row>
    <row r="2114" spans="2:12">
      <c r="B2114" s="25"/>
      <c r="C2114" s="25"/>
      <c r="D2114" s="35"/>
      <c r="E2114" s="35"/>
      <c r="F2114" s="35"/>
      <c r="G2114" s="36"/>
      <c r="H2114" s="236"/>
      <c r="I2114" s="39"/>
      <c r="J2114" s="38"/>
      <c r="K2114" s="25"/>
      <c r="L2114" s="39"/>
    </row>
    <row r="2116" spans="2:12">
      <c r="D2116" s="702"/>
      <c r="E2116" s="702"/>
      <c r="F2116" s="702"/>
      <c r="G2116" s="702"/>
      <c r="H2116" s="702"/>
      <c r="I2116" s="702"/>
    </row>
    <row r="2117" spans="2:12">
      <c r="B2117" s="419" t="s">
        <v>2316</v>
      </c>
      <c r="C2117" s="419" t="s">
        <v>8244</v>
      </c>
      <c r="D2117" s="419">
        <v>2055</v>
      </c>
      <c r="E2117" s="690" t="str">
        <f>VLOOKUP(D2117,ORSE!$C:$F,2)</f>
        <v>TANQUE EM AÇO INOX, INCLUSO TORNEIRA CROMADA E SIFÃO PVC</v>
      </c>
      <c r="F2117" s="691"/>
      <c r="G2117" s="691"/>
      <c r="H2117" s="692"/>
      <c r="I2117" s="696" t="str">
        <f>VLOOKUP(D2117,ORSE!$C:$F,3)</f>
        <v>UN</v>
      </c>
      <c r="J2117" s="29"/>
      <c r="K2117" s="422">
        <f>I2152</f>
        <v>339.47</v>
      </c>
      <c r="L2117" s="422">
        <f>VLOOKUP(D2117,ORSE!$C:$F,4)</f>
        <v>433.69</v>
      </c>
    </row>
    <row r="2118" spans="2:12">
      <c r="B2118" s="423"/>
      <c r="C2118" s="423"/>
      <c r="D2118" s="423"/>
      <c r="E2118" s="693"/>
      <c r="F2118" s="694"/>
      <c r="G2118" s="694"/>
      <c r="H2118" s="695"/>
      <c r="I2118" s="697"/>
      <c r="J2118" s="29"/>
    </row>
    <row r="2119" spans="2:12">
      <c r="D2119" s="427" t="s">
        <v>7844</v>
      </c>
      <c r="E2119" s="427" t="s">
        <v>8294</v>
      </c>
      <c r="F2119" s="427" t="s">
        <v>7845</v>
      </c>
      <c r="G2119" s="428" t="s">
        <v>7846</v>
      </c>
      <c r="H2119" s="470" t="s">
        <v>7847</v>
      </c>
      <c r="I2119" s="429" t="s">
        <v>8254</v>
      </c>
      <c r="J2119" s="29"/>
    </row>
    <row r="2120" spans="2:12">
      <c r="D2120" s="698" t="s">
        <v>981</v>
      </c>
      <c r="E2120" s="698"/>
      <c r="F2120" s="698"/>
      <c r="G2120" s="698"/>
      <c r="H2120" s="698"/>
      <c r="I2120" s="698"/>
      <c r="J2120" s="29"/>
    </row>
    <row r="2121" spans="2:12" ht="25.5">
      <c r="D2121" s="31" t="s">
        <v>8449</v>
      </c>
      <c r="E2121" s="32" t="s">
        <v>9101</v>
      </c>
      <c r="F2121" s="33" t="s">
        <v>7328</v>
      </c>
      <c r="G2121" s="34">
        <v>2.0347</v>
      </c>
      <c r="H2121" s="471">
        <f>SUMIF(Insumos!B:B,D2121,Insumos!G:G)</f>
        <v>13.51</v>
      </c>
      <c r="I2121" s="30">
        <f>(G2121*H2121)</f>
        <v>27.49</v>
      </c>
      <c r="J2121" s="29"/>
      <c r="K2121" s="413"/>
    </row>
    <row r="2122" spans="2:12">
      <c r="D2122" s="31">
        <v>10517</v>
      </c>
      <c r="E2122" s="32" t="s">
        <v>7888</v>
      </c>
      <c r="F2122" s="33" t="s">
        <v>9079</v>
      </c>
      <c r="G2122" s="34">
        <v>1.1999999999999999E-3</v>
      </c>
      <c r="H2122" s="471">
        <f>SUMIF(Insumos!B:B,D2122,Insumos!G:G)</f>
        <v>255.26</v>
      </c>
      <c r="I2122" s="30">
        <f>(G2122*H2122)</f>
        <v>0.31</v>
      </c>
      <c r="J2122" s="29"/>
      <c r="K2122" s="413"/>
    </row>
    <row r="2123" spans="2:12">
      <c r="D2123" s="31">
        <v>10761</v>
      </c>
      <c r="E2123" s="32" t="s">
        <v>8896</v>
      </c>
      <c r="F2123" s="33" t="s">
        <v>7535</v>
      </c>
      <c r="G2123" s="34">
        <v>0.3054</v>
      </c>
      <c r="H2123" s="471">
        <f>SUMIF(Insumos!B:B,D2123,Insumos!G:G)</f>
        <v>1.96</v>
      </c>
      <c r="I2123" s="30">
        <f>(G2123*H2123)</f>
        <v>0.6</v>
      </c>
      <c r="J2123" s="29"/>
      <c r="K2123" s="413"/>
    </row>
    <row r="2124" spans="2:12">
      <c r="D2124" s="31">
        <v>10362</v>
      </c>
      <c r="E2124" s="32" t="s">
        <v>7885</v>
      </c>
      <c r="F2124" s="33" t="s">
        <v>7535</v>
      </c>
      <c r="G2124" s="34">
        <v>1.35E-2</v>
      </c>
      <c r="H2124" s="471">
        <f>SUMIF(Insumos!B:B,D2124,Insumos!G:G)</f>
        <v>4.42</v>
      </c>
      <c r="I2124" s="30">
        <f>(G2124*H2124)</f>
        <v>0.06</v>
      </c>
      <c r="J2124" s="29"/>
      <c r="K2124" s="413"/>
    </row>
    <row r="2125" spans="2:12">
      <c r="D2125" s="699"/>
      <c r="E2125" s="699"/>
      <c r="F2125" s="699"/>
      <c r="G2125" s="699"/>
      <c r="H2125" s="234" t="s">
        <v>9454</v>
      </c>
      <c r="I2125" s="30">
        <f>SUM(I2120:I2124)</f>
        <v>28.46</v>
      </c>
      <c r="J2125" s="29"/>
    </row>
    <row r="2126" spans="2:12">
      <c r="D2126" s="698" t="s">
        <v>996</v>
      </c>
      <c r="E2126" s="698"/>
      <c r="F2126" s="698"/>
      <c r="G2126" s="698"/>
      <c r="H2126" s="698"/>
      <c r="I2126" s="698"/>
      <c r="J2126" s="29"/>
    </row>
    <row r="2127" spans="2:12">
      <c r="D2127" s="31">
        <v>158</v>
      </c>
      <c r="E2127" s="32" t="s">
        <v>9398</v>
      </c>
      <c r="F2127" s="33" t="s">
        <v>7535</v>
      </c>
      <c r="G2127" s="34">
        <v>0.3054</v>
      </c>
      <c r="H2127" s="471">
        <f>SUMIF(Insumos!B:B,D2127,Insumos!G:G)</f>
        <v>7.83</v>
      </c>
      <c r="I2127" s="30">
        <f t="shared" ref="I2127:I2149" si="71">(G2127*H2127)</f>
        <v>2.39</v>
      </c>
      <c r="J2127" s="29"/>
    </row>
    <row r="2128" spans="2:12">
      <c r="D2128" s="31">
        <v>12893</v>
      </c>
      <c r="E2128" s="32" t="s">
        <v>7646</v>
      </c>
      <c r="F2128" s="33" t="s">
        <v>7645</v>
      </c>
      <c r="G2128" s="34">
        <v>2.3999999999999998E-3</v>
      </c>
      <c r="H2128" s="471">
        <f>SUMIF(Insumos!B:B,D2128,Insumos!G:G)</f>
        <v>30.36</v>
      </c>
      <c r="I2128" s="30">
        <f t="shared" si="71"/>
        <v>7.0000000000000007E-2</v>
      </c>
      <c r="J2128" s="29"/>
    </row>
    <row r="2129" spans="4:10" ht="25.5">
      <c r="D2129" s="31">
        <v>12894</v>
      </c>
      <c r="E2129" s="32" t="s">
        <v>7647</v>
      </c>
      <c r="F2129" s="33" t="s">
        <v>7535</v>
      </c>
      <c r="G2129" s="34">
        <v>5.9999999999999995E-4</v>
      </c>
      <c r="H2129" s="471">
        <f>SUMIF(Insumos!B:B,D2129,Insumos!G:G)</f>
        <v>8.2200000000000006</v>
      </c>
      <c r="I2129" s="30">
        <f t="shared" si="71"/>
        <v>0</v>
      </c>
      <c r="J2129" s="29"/>
    </row>
    <row r="2130" spans="4:10" ht="25.5">
      <c r="D2130" s="31">
        <v>12895</v>
      </c>
      <c r="E2130" s="32" t="s">
        <v>7648</v>
      </c>
      <c r="F2130" s="33" t="s">
        <v>7535</v>
      </c>
      <c r="G2130" s="34">
        <v>1.8E-3</v>
      </c>
      <c r="H2130" s="471">
        <f>SUMIF(Insumos!B:B,D2130,Insumos!G:G)</f>
        <v>6.33</v>
      </c>
      <c r="I2130" s="30">
        <f t="shared" si="71"/>
        <v>0.01</v>
      </c>
      <c r="J2130" s="29"/>
    </row>
    <row r="2131" spans="4:10">
      <c r="D2131" s="31">
        <v>10492</v>
      </c>
      <c r="E2131" s="32" t="s">
        <v>7887</v>
      </c>
      <c r="F2131" s="33" t="s">
        <v>7535</v>
      </c>
      <c r="G2131" s="34">
        <v>1.35E-2</v>
      </c>
      <c r="H2131" s="471">
        <f>SUMIF(Insumos!B:B,D2131,Insumos!G:G)</f>
        <v>86.13</v>
      </c>
      <c r="I2131" s="30">
        <f t="shared" si="71"/>
        <v>1.1599999999999999</v>
      </c>
      <c r="J2131" s="29"/>
    </row>
    <row r="2132" spans="4:10">
      <c r="D2132" s="31">
        <v>941</v>
      </c>
      <c r="E2132" s="32" t="s">
        <v>8607</v>
      </c>
      <c r="F2132" s="33" t="s">
        <v>7535</v>
      </c>
      <c r="G2132" s="34">
        <v>4.4999999999999997E-3</v>
      </c>
      <c r="H2132" s="471">
        <f>SUMIF(Insumos!B:B,D2132,Insumos!G:G)</f>
        <v>53.6</v>
      </c>
      <c r="I2132" s="30">
        <f t="shared" si="71"/>
        <v>0.24</v>
      </c>
      <c r="J2132" s="29"/>
    </row>
    <row r="2133" spans="4:10">
      <c r="D2133" s="31">
        <v>981</v>
      </c>
      <c r="E2133" s="32" t="s">
        <v>8608</v>
      </c>
      <c r="F2133" s="33" t="s">
        <v>9404</v>
      </c>
      <c r="G2133" s="34">
        <v>0.75</v>
      </c>
      <c r="H2133" s="471">
        <f>SUMIF(Insumos!B:B,D2133,Insumos!G:G)</f>
        <v>0.15</v>
      </c>
      <c r="I2133" s="30">
        <f t="shared" si="71"/>
        <v>0.11</v>
      </c>
      <c r="J2133" s="29"/>
    </row>
    <row r="2134" spans="4:10">
      <c r="D2134" s="31">
        <v>668</v>
      </c>
      <c r="E2134" s="32" t="s">
        <v>9078</v>
      </c>
      <c r="F2134" s="33" t="s">
        <v>9079</v>
      </c>
      <c r="G2134" s="34">
        <v>1</v>
      </c>
      <c r="H2134" s="471">
        <f>SUMIF(Insumos!B:B,D2134,Insumos!G:G)</f>
        <v>33.590000000000003</v>
      </c>
      <c r="I2134" s="30">
        <f t="shared" si="71"/>
        <v>33.590000000000003</v>
      </c>
      <c r="J2134" s="29"/>
    </row>
    <row r="2135" spans="4:10">
      <c r="D2135" s="31">
        <v>10592</v>
      </c>
      <c r="E2135" s="32" t="s">
        <v>8892</v>
      </c>
      <c r="F2135" s="33" t="s">
        <v>7535</v>
      </c>
      <c r="G2135" s="34">
        <v>2.9999999999999997E-4</v>
      </c>
      <c r="H2135" s="471">
        <f>SUMIF(Insumos!B:B,D2135,Insumos!G:G)</f>
        <v>6.73</v>
      </c>
      <c r="I2135" s="30">
        <f t="shared" si="71"/>
        <v>0</v>
      </c>
      <c r="J2135" s="29"/>
    </row>
    <row r="2136" spans="4:10">
      <c r="D2136" s="31">
        <v>12892</v>
      </c>
      <c r="E2136" s="32" t="s">
        <v>7644</v>
      </c>
      <c r="F2136" s="33" t="s">
        <v>7645</v>
      </c>
      <c r="G2136" s="34">
        <v>6.8999999999999999E-3</v>
      </c>
      <c r="H2136" s="471">
        <f>SUMIF(Insumos!B:B,D2136,Insumos!G:G)</f>
        <v>5.69</v>
      </c>
      <c r="I2136" s="30">
        <f t="shared" si="71"/>
        <v>0.04</v>
      </c>
      <c r="J2136" s="29"/>
    </row>
    <row r="2137" spans="4:10">
      <c r="D2137" s="31">
        <v>1651</v>
      </c>
      <c r="E2137" s="32" t="s">
        <v>8700</v>
      </c>
      <c r="F2137" s="33" t="s">
        <v>8701</v>
      </c>
      <c r="G2137" s="34">
        <v>2.3999999999999998E-3</v>
      </c>
      <c r="H2137" s="471">
        <f>SUMIF(Insumos!B:B,D2137,Insumos!G:G)</f>
        <v>4.3099999999999996</v>
      </c>
      <c r="I2137" s="30">
        <f t="shared" si="71"/>
        <v>0.01</v>
      </c>
      <c r="J2137" s="29"/>
    </row>
    <row r="2138" spans="4:10">
      <c r="D2138" s="31">
        <v>10593</v>
      </c>
      <c r="E2138" s="32" t="s">
        <v>8893</v>
      </c>
      <c r="F2138" s="33" t="s">
        <v>7535</v>
      </c>
      <c r="G2138" s="34">
        <v>2.9999999999999997E-4</v>
      </c>
      <c r="H2138" s="471">
        <f>SUMIF(Insumos!B:B,D2138,Insumos!G:G)</f>
        <v>35.76</v>
      </c>
      <c r="I2138" s="30">
        <f t="shared" si="71"/>
        <v>0.01</v>
      </c>
      <c r="J2138" s="29"/>
    </row>
    <row r="2139" spans="4:10">
      <c r="D2139" s="31">
        <v>10596</v>
      </c>
      <c r="E2139" s="32" t="s">
        <v>8894</v>
      </c>
      <c r="F2139" s="33" t="s">
        <v>7535</v>
      </c>
      <c r="G2139" s="34">
        <v>1.35E-2</v>
      </c>
      <c r="H2139" s="471">
        <f>SUMIF(Insumos!B:B,D2139,Insumos!G:G)</f>
        <v>2.5099999999999998</v>
      </c>
      <c r="I2139" s="30">
        <f t="shared" si="71"/>
        <v>0.03</v>
      </c>
      <c r="J2139" s="29"/>
    </row>
    <row r="2140" spans="4:10">
      <c r="D2140" s="31">
        <v>10599</v>
      </c>
      <c r="E2140" s="32" t="s">
        <v>8895</v>
      </c>
      <c r="F2140" s="33" t="s">
        <v>7535</v>
      </c>
      <c r="G2140" s="34">
        <v>5.4000000000000003E-3</v>
      </c>
      <c r="H2140" s="471">
        <f>SUMIF(Insumos!B:B,D2140,Insumos!G:G)</f>
        <v>13.86</v>
      </c>
      <c r="I2140" s="30">
        <f t="shared" si="71"/>
        <v>7.0000000000000007E-2</v>
      </c>
      <c r="J2140" s="29"/>
    </row>
    <row r="2141" spans="4:10">
      <c r="D2141" s="31">
        <v>2012</v>
      </c>
      <c r="E2141" s="32" t="s">
        <v>121</v>
      </c>
      <c r="F2141" s="33" t="s">
        <v>7535</v>
      </c>
      <c r="G2141" s="34">
        <v>1</v>
      </c>
      <c r="H2141" s="471">
        <f>SUMIF(Insumos!B:B,D2141,Insumos!G:G)</f>
        <v>6.87</v>
      </c>
      <c r="I2141" s="30">
        <f t="shared" si="71"/>
        <v>6.87</v>
      </c>
      <c r="J2141" s="29"/>
    </row>
    <row r="2142" spans="4:10" ht="25.5">
      <c r="D2142" s="31">
        <v>11688</v>
      </c>
      <c r="E2142" s="32" t="s">
        <v>6732</v>
      </c>
      <c r="F2142" s="33" t="s">
        <v>7535</v>
      </c>
      <c r="G2142" s="34">
        <v>1</v>
      </c>
      <c r="H2142" s="471">
        <f>SUMIF(Insumos!B:B,D2142,Insumos!G:G)</f>
        <v>242.17</v>
      </c>
      <c r="I2142" s="30">
        <f t="shared" si="71"/>
        <v>242.17</v>
      </c>
      <c r="J2142" s="29"/>
    </row>
    <row r="2143" spans="4:10">
      <c r="D2143" s="31">
        <v>11256</v>
      </c>
      <c r="E2143" s="32" t="s">
        <v>6965</v>
      </c>
      <c r="F2143" s="33" t="s">
        <v>7535</v>
      </c>
      <c r="G2143" s="34">
        <v>1.1999999999999999E-3</v>
      </c>
      <c r="H2143" s="471">
        <f>SUMIF(Insumos!B:B,D2143,Insumos!G:G)</f>
        <v>32.340000000000003</v>
      </c>
      <c r="I2143" s="30">
        <f t="shared" si="71"/>
        <v>0.04</v>
      </c>
      <c r="J2143" s="29"/>
    </row>
    <row r="2144" spans="4:10">
      <c r="D2144" s="31">
        <v>11257</v>
      </c>
      <c r="E2144" s="32" t="s">
        <v>6966</v>
      </c>
      <c r="F2144" s="33" t="s">
        <v>7535</v>
      </c>
      <c r="G2144" s="34">
        <v>1.1999999999999999E-3</v>
      </c>
      <c r="H2144" s="471">
        <f>SUMIF(Insumos!B:B,D2144,Insumos!G:G)</f>
        <v>24.55</v>
      </c>
      <c r="I2144" s="30">
        <f t="shared" si="71"/>
        <v>0.03</v>
      </c>
      <c r="J2144" s="29"/>
    </row>
    <row r="2145" spans="2:12">
      <c r="D2145" s="31">
        <v>11255</v>
      </c>
      <c r="E2145" s="32" t="s">
        <v>6964</v>
      </c>
      <c r="F2145" s="33" t="s">
        <v>7535</v>
      </c>
      <c r="G2145" s="34">
        <v>1.8E-3</v>
      </c>
      <c r="H2145" s="471">
        <f>SUMIF(Insumos!B:B,D2145,Insumos!G:G)</f>
        <v>17.190000000000001</v>
      </c>
      <c r="I2145" s="30">
        <f t="shared" si="71"/>
        <v>0.03</v>
      </c>
      <c r="J2145" s="29"/>
    </row>
    <row r="2146" spans="2:12">
      <c r="D2146" s="31">
        <v>11253</v>
      </c>
      <c r="E2146" s="32" t="s">
        <v>6962</v>
      </c>
      <c r="F2146" s="33" t="s">
        <v>7535</v>
      </c>
      <c r="G2146" s="34">
        <v>3.3E-3</v>
      </c>
      <c r="H2146" s="471">
        <f>SUMIF(Insumos!B:B,D2146,Insumos!G:G)</f>
        <v>12.72</v>
      </c>
      <c r="I2146" s="30">
        <f t="shared" si="71"/>
        <v>0.04</v>
      </c>
      <c r="J2146" s="29"/>
    </row>
    <row r="2147" spans="2:12">
      <c r="D2147" s="31">
        <v>11254</v>
      </c>
      <c r="E2147" s="32" t="s">
        <v>6963</v>
      </c>
      <c r="F2147" s="33" t="s">
        <v>7535</v>
      </c>
      <c r="G2147" s="34">
        <v>2.0999999999999999E-3</v>
      </c>
      <c r="H2147" s="471">
        <f>SUMIF(Insumos!B:B,D2147,Insumos!G:G)</f>
        <v>14.72</v>
      </c>
      <c r="I2147" s="30">
        <f t="shared" si="71"/>
        <v>0.03</v>
      </c>
      <c r="J2147" s="29"/>
    </row>
    <row r="2148" spans="2:12" ht="25.5">
      <c r="D2148" s="31">
        <v>13984</v>
      </c>
      <c r="E2148" s="32" t="s">
        <v>7649</v>
      </c>
      <c r="F2148" s="33" t="s">
        <v>7535</v>
      </c>
      <c r="G2148" s="34">
        <v>1</v>
      </c>
      <c r="H2148" s="471">
        <f>SUMIF(Insumos!B:B,D2148,Insumos!G:G)</f>
        <v>23.53</v>
      </c>
      <c r="I2148" s="30">
        <f t="shared" si="71"/>
        <v>23.53</v>
      </c>
      <c r="J2148" s="29"/>
    </row>
    <row r="2149" spans="2:12">
      <c r="D2149" s="31">
        <v>2378</v>
      </c>
      <c r="E2149" s="32" t="s">
        <v>7325</v>
      </c>
      <c r="F2149" s="33" t="s">
        <v>7535</v>
      </c>
      <c r="G2149" s="34">
        <v>0.19620000000000001</v>
      </c>
      <c r="H2149" s="471">
        <f>SUMIF(Insumos!B:B,D2149,Insumos!G:G)</f>
        <v>2.74</v>
      </c>
      <c r="I2149" s="30">
        <f t="shared" si="71"/>
        <v>0.54</v>
      </c>
      <c r="J2149" s="29"/>
    </row>
    <row r="2150" spans="2:12">
      <c r="D2150" s="699"/>
      <c r="E2150" s="699"/>
      <c r="F2150" s="699"/>
      <c r="G2150" s="699"/>
      <c r="H2150" s="234" t="s">
        <v>9454</v>
      </c>
      <c r="I2150" s="30">
        <f>SUM(I2126:I2149)</f>
        <v>311.01</v>
      </c>
      <c r="J2150" s="29"/>
    </row>
    <row r="2151" spans="2:12">
      <c r="D2151" s="228"/>
      <c r="E2151" s="229"/>
      <c r="F2151" s="229"/>
      <c r="G2151" s="230"/>
      <c r="H2151" s="235"/>
      <c r="I2151" s="30"/>
      <c r="J2151" s="29"/>
    </row>
    <row r="2152" spans="2:12">
      <c r="D2152" s="228"/>
      <c r="E2152" s="229"/>
      <c r="F2152" s="229"/>
      <c r="G2152" s="230"/>
      <c r="H2152" s="235" t="s">
        <v>8317</v>
      </c>
      <c r="I2152" s="30">
        <f>TRUNC(I2125+I2150+I2151,2)</f>
        <v>339.47</v>
      </c>
      <c r="J2152" s="29"/>
    </row>
    <row r="2153" spans="2:12">
      <c r="B2153" s="25"/>
      <c r="C2153" s="25"/>
      <c r="D2153" s="35"/>
      <c r="E2153" s="35"/>
      <c r="F2153" s="35"/>
      <c r="G2153" s="36"/>
      <c r="H2153" s="236"/>
      <c r="I2153" s="39"/>
      <c r="J2153" s="38"/>
      <c r="K2153" s="25"/>
      <c r="L2153" s="39"/>
    </row>
    <row r="2155" spans="2:12">
      <c r="D2155" s="702"/>
      <c r="E2155" s="702"/>
      <c r="F2155" s="702"/>
      <c r="G2155" s="702"/>
      <c r="H2155" s="702"/>
      <c r="I2155" s="702"/>
    </row>
    <row r="2156" spans="2:12">
      <c r="B2156" s="419" t="s">
        <v>2316</v>
      </c>
      <c r="C2156" s="419" t="s">
        <v>8244</v>
      </c>
      <c r="D2156" s="419">
        <v>1683</v>
      </c>
      <c r="E2156" s="690" t="str">
        <f>VLOOKUP(D2156,ORSE!$C:$F,2)</f>
        <v>PONTO DE ESGOTO COM TUBO DE PVC RÍGIDO SOLDÁVEL DE Ø 100 MM (VASO SANITÁRIO)</v>
      </c>
      <c r="F2156" s="691"/>
      <c r="G2156" s="691"/>
      <c r="H2156" s="692"/>
      <c r="I2156" s="696" t="str">
        <f>VLOOKUP(D2156,ORSE!$C:$F,3)</f>
        <v>PT</v>
      </c>
      <c r="J2156" s="29"/>
      <c r="K2156" s="422">
        <f>I2196</f>
        <v>54.15</v>
      </c>
      <c r="L2156" s="422">
        <f>VLOOKUP(D2156,ORSE!$C:$F,4)</f>
        <v>69.16</v>
      </c>
    </row>
    <row r="2157" spans="2:12">
      <c r="B2157" s="423"/>
      <c r="C2157" s="423"/>
      <c r="D2157" s="423"/>
      <c r="E2157" s="693"/>
      <c r="F2157" s="694"/>
      <c r="G2157" s="694"/>
      <c r="H2157" s="695"/>
      <c r="I2157" s="697"/>
      <c r="J2157" s="29"/>
    </row>
    <row r="2158" spans="2:12">
      <c r="D2158" s="427" t="s">
        <v>7844</v>
      </c>
      <c r="E2158" s="427" t="s">
        <v>8294</v>
      </c>
      <c r="F2158" s="427" t="s">
        <v>7845</v>
      </c>
      <c r="G2158" s="428" t="s">
        <v>7846</v>
      </c>
      <c r="H2158" s="470" t="s">
        <v>7847</v>
      </c>
      <c r="I2158" s="429" t="s">
        <v>8254</v>
      </c>
      <c r="J2158" s="29"/>
    </row>
    <row r="2159" spans="2:12">
      <c r="D2159" s="698" t="s">
        <v>981</v>
      </c>
      <c r="E2159" s="698"/>
      <c r="F2159" s="698"/>
      <c r="G2159" s="698"/>
      <c r="H2159" s="698"/>
      <c r="I2159" s="698"/>
      <c r="J2159" s="29"/>
    </row>
    <row r="2160" spans="2:12" ht="25.5">
      <c r="D2160" s="31" t="s">
        <v>8449</v>
      </c>
      <c r="E2160" s="32" t="s">
        <v>9101</v>
      </c>
      <c r="F2160" s="33" t="s">
        <v>7328</v>
      </c>
      <c r="G2160" s="34">
        <v>0.1323</v>
      </c>
      <c r="H2160" s="471">
        <f>SUMIF(Insumos!B:B,D2160,Insumos!G:G)</f>
        <v>13.51</v>
      </c>
      <c r="I2160" s="30">
        <f>(G2160*H2160)</f>
        <v>1.79</v>
      </c>
      <c r="J2160" s="29"/>
      <c r="K2160" s="413"/>
    </row>
    <row r="2161" spans="4:11">
      <c r="D2161" s="31">
        <v>6111</v>
      </c>
      <c r="E2161" s="32" t="s">
        <v>46</v>
      </c>
      <c r="F2161" s="33" t="s">
        <v>7328</v>
      </c>
      <c r="G2161" s="34">
        <v>0.4</v>
      </c>
      <c r="H2161" s="471">
        <f>SUMIF(Insumos!B:B,D2161,Insumos!G:G)</f>
        <v>11.11</v>
      </c>
      <c r="I2161" s="30">
        <f>(G2161*H2161)</f>
        <v>4.4400000000000004</v>
      </c>
      <c r="J2161" s="29"/>
      <c r="K2161" s="413"/>
    </row>
    <row r="2162" spans="4:11">
      <c r="D2162" s="31">
        <v>10517</v>
      </c>
      <c r="E2162" s="32" t="s">
        <v>7888</v>
      </c>
      <c r="F2162" s="33" t="s">
        <v>9079</v>
      </c>
      <c r="G2162" s="34">
        <v>4.0000000000000002E-4</v>
      </c>
      <c r="H2162" s="471">
        <f>SUMIF(Insumos!B:B,D2162,Insumos!G:G)</f>
        <v>255.26</v>
      </c>
      <c r="I2162" s="30">
        <f>(G2162*H2162)</f>
        <v>0.1</v>
      </c>
      <c r="J2162" s="29"/>
      <c r="K2162" s="413"/>
    </row>
    <row r="2163" spans="4:11">
      <c r="D2163" s="31">
        <v>10761</v>
      </c>
      <c r="E2163" s="32" t="s">
        <v>8896</v>
      </c>
      <c r="F2163" s="33" t="s">
        <v>7535</v>
      </c>
      <c r="G2163" s="34">
        <v>8.14E-2</v>
      </c>
      <c r="H2163" s="471">
        <f>SUMIF(Insumos!B:B,D2163,Insumos!G:G)</f>
        <v>1.96</v>
      </c>
      <c r="I2163" s="30">
        <f>(G2163*H2163)</f>
        <v>0.16</v>
      </c>
      <c r="J2163" s="29"/>
      <c r="K2163" s="413"/>
    </row>
    <row r="2164" spans="4:11">
      <c r="D2164" s="31">
        <v>10362</v>
      </c>
      <c r="E2164" s="32" t="s">
        <v>7885</v>
      </c>
      <c r="F2164" s="33" t="s">
        <v>7535</v>
      </c>
      <c r="G2164" s="34">
        <v>3.5999999999999999E-3</v>
      </c>
      <c r="H2164" s="471">
        <f>SUMIF(Insumos!B:B,D2164,Insumos!G:G)</f>
        <v>4.42</v>
      </c>
      <c r="I2164" s="30">
        <f>(G2164*H2164)</f>
        <v>0.02</v>
      </c>
      <c r="J2164" s="29"/>
      <c r="K2164" s="413"/>
    </row>
    <row r="2165" spans="4:11">
      <c r="D2165" s="699"/>
      <c r="E2165" s="699"/>
      <c r="F2165" s="699"/>
      <c r="G2165" s="699"/>
      <c r="H2165" s="234" t="s">
        <v>9454</v>
      </c>
      <c r="I2165" s="30">
        <f>SUM(I2159:I2164)</f>
        <v>6.51</v>
      </c>
      <c r="J2165" s="29"/>
    </row>
    <row r="2166" spans="4:11">
      <c r="D2166" s="698" t="s">
        <v>996</v>
      </c>
      <c r="E2166" s="698"/>
      <c r="F2166" s="698"/>
      <c r="G2166" s="698"/>
      <c r="H2166" s="698"/>
      <c r="I2166" s="698"/>
      <c r="J2166" s="29"/>
    </row>
    <row r="2167" spans="4:11">
      <c r="D2167" s="31">
        <v>138</v>
      </c>
      <c r="E2167" s="32" t="s">
        <v>9397</v>
      </c>
      <c r="F2167" s="33" t="s">
        <v>7537</v>
      </c>
      <c r="G2167" s="34">
        <v>1.4999999999999999E-2</v>
      </c>
      <c r="H2167" s="471">
        <f>SUMIF(Insumos!B:B,D2167,Insumos!G:G)</f>
        <v>41.6</v>
      </c>
      <c r="I2167" s="30">
        <f>(G2167*H2167)</f>
        <v>0.62</v>
      </c>
      <c r="J2167" s="29"/>
    </row>
    <row r="2168" spans="4:11">
      <c r="D2168" s="31">
        <v>158</v>
      </c>
      <c r="E2168" s="32" t="s">
        <v>9398</v>
      </c>
      <c r="F2168" s="33" t="s">
        <v>7535</v>
      </c>
      <c r="G2168" s="34">
        <v>8.14E-2</v>
      </c>
      <c r="H2168" s="471">
        <f>SUMIF(Insumos!B:B,D2168,Insumos!G:G)</f>
        <v>7.83</v>
      </c>
      <c r="I2168" s="30">
        <f t="shared" ref="I2168:I2193" si="72">(G2168*H2168)</f>
        <v>0.64</v>
      </c>
      <c r="J2168" s="29"/>
    </row>
    <row r="2169" spans="4:11">
      <c r="D2169" s="31">
        <v>12893</v>
      </c>
      <c r="E2169" s="32" t="s">
        <v>7646</v>
      </c>
      <c r="F2169" s="33" t="s">
        <v>7645</v>
      </c>
      <c r="G2169" s="34">
        <v>5.9999999999999995E-4</v>
      </c>
      <c r="H2169" s="471">
        <f>SUMIF(Insumos!B:B,D2169,Insumos!G:G)</f>
        <v>30.36</v>
      </c>
      <c r="I2169" s="30">
        <f t="shared" si="72"/>
        <v>0.02</v>
      </c>
      <c r="J2169" s="29"/>
    </row>
    <row r="2170" spans="4:11" ht="25.5">
      <c r="D2170" s="31">
        <v>12894</v>
      </c>
      <c r="E2170" s="32" t="s">
        <v>7647</v>
      </c>
      <c r="F2170" s="33" t="s">
        <v>7535</v>
      </c>
      <c r="G2170" s="34">
        <v>2.0000000000000001E-4</v>
      </c>
      <c r="H2170" s="471">
        <f>SUMIF(Insumos!B:B,D2170,Insumos!G:G)</f>
        <v>8.2200000000000006</v>
      </c>
      <c r="I2170" s="30">
        <f t="shared" si="72"/>
        <v>0</v>
      </c>
      <c r="J2170" s="29"/>
    </row>
    <row r="2171" spans="4:11" ht="25.5">
      <c r="D2171" s="31">
        <v>12895</v>
      </c>
      <c r="E2171" s="32" t="s">
        <v>7648</v>
      </c>
      <c r="F2171" s="33" t="s">
        <v>7535</v>
      </c>
      <c r="G2171" s="34">
        <v>4.0000000000000002E-4</v>
      </c>
      <c r="H2171" s="471">
        <f>SUMIF(Insumos!B:B,D2171,Insumos!G:G)</f>
        <v>6.33</v>
      </c>
      <c r="I2171" s="30">
        <f t="shared" si="72"/>
        <v>0</v>
      </c>
      <c r="J2171" s="29"/>
    </row>
    <row r="2172" spans="4:11">
      <c r="D2172" s="31">
        <v>2711</v>
      </c>
      <c r="E2172" s="32" t="s">
        <v>9726</v>
      </c>
      <c r="F2172" s="33" t="s">
        <v>7535</v>
      </c>
      <c r="G2172" s="34">
        <v>1E-4</v>
      </c>
      <c r="H2172" s="471">
        <f>SUMIF(Insumos!B:B,D2172,Insumos!G:G)</f>
        <v>86.13</v>
      </c>
      <c r="I2172" s="30">
        <f t="shared" si="72"/>
        <v>0.01</v>
      </c>
      <c r="J2172" s="29"/>
    </row>
    <row r="2173" spans="4:11">
      <c r="D2173" s="31">
        <v>10492</v>
      </c>
      <c r="E2173" s="32" t="s">
        <v>7887</v>
      </c>
      <c r="F2173" s="33" t="s">
        <v>7535</v>
      </c>
      <c r="G2173" s="34">
        <v>3.5999999999999999E-3</v>
      </c>
      <c r="H2173" s="471">
        <f>SUMIF(Insumos!B:B,D2173,Insumos!G:G)</f>
        <v>86.13</v>
      </c>
      <c r="I2173" s="30">
        <f t="shared" si="72"/>
        <v>0.31</v>
      </c>
      <c r="J2173" s="29"/>
    </row>
    <row r="2174" spans="4:11">
      <c r="D2174" s="31">
        <v>13</v>
      </c>
      <c r="E2174" s="32" t="s">
        <v>7536</v>
      </c>
      <c r="F2174" s="33" t="s">
        <v>7537</v>
      </c>
      <c r="G2174" s="34">
        <v>0.05</v>
      </c>
      <c r="H2174" s="471">
        <f>SUMIF(Insumos!B:B,D2174,Insumos!G:G)</f>
        <v>10.06</v>
      </c>
      <c r="I2174" s="30">
        <f t="shared" si="72"/>
        <v>0.5</v>
      </c>
      <c r="J2174" s="29"/>
    </row>
    <row r="2175" spans="4:11">
      <c r="D2175" s="31">
        <v>941</v>
      </c>
      <c r="E2175" s="32" t="s">
        <v>8607</v>
      </c>
      <c r="F2175" s="33" t="s">
        <v>7535</v>
      </c>
      <c r="G2175" s="34">
        <v>1.1999999999999999E-3</v>
      </c>
      <c r="H2175" s="471">
        <f>SUMIF(Insumos!B:B,D2175,Insumos!G:G)</f>
        <v>53.6</v>
      </c>
      <c r="I2175" s="30">
        <f t="shared" si="72"/>
        <v>0.06</v>
      </c>
      <c r="J2175" s="29"/>
    </row>
    <row r="2176" spans="4:11">
      <c r="D2176" s="31">
        <v>3520</v>
      </c>
      <c r="E2176" s="32" t="s">
        <v>6600</v>
      </c>
      <c r="F2176" s="33" t="s">
        <v>7535</v>
      </c>
      <c r="G2176" s="34">
        <v>2</v>
      </c>
      <c r="H2176" s="471">
        <f>SUMIF(Insumos!B:B,D2176,Insumos!G:G)</f>
        <v>4.83</v>
      </c>
      <c r="I2176" s="30">
        <f t="shared" si="72"/>
        <v>9.66</v>
      </c>
      <c r="J2176" s="29"/>
    </row>
    <row r="2177" spans="4:10" ht="25.5">
      <c r="D2177" s="31">
        <v>10908</v>
      </c>
      <c r="E2177" s="32" t="s">
        <v>8900</v>
      </c>
      <c r="F2177" s="33" t="s">
        <v>7535</v>
      </c>
      <c r="G2177" s="34">
        <v>1</v>
      </c>
      <c r="H2177" s="471">
        <f>SUMIF(Insumos!B:B,D2177,Insumos!G:G)</f>
        <v>8.99</v>
      </c>
      <c r="I2177" s="30">
        <f t="shared" si="72"/>
        <v>8.99</v>
      </c>
      <c r="J2177" s="29"/>
    </row>
    <row r="2178" spans="4:10">
      <c r="D2178" s="31">
        <v>10592</v>
      </c>
      <c r="E2178" s="32" t="s">
        <v>8892</v>
      </c>
      <c r="F2178" s="33" t="s">
        <v>7535</v>
      </c>
      <c r="G2178" s="34">
        <v>0</v>
      </c>
      <c r="H2178" s="471">
        <f>SUMIF(Insumos!B:B,D2178,Insumos!G:G)</f>
        <v>6.73</v>
      </c>
      <c r="I2178" s="30">
        <f t="shared" si="72"/>
        <v>0</v>
      </c>
      <c r="J2178" s="29"/>
    </row>
    <row r="2179" spans="4:10">
      <c r="D2179" s="31">
        <v>12892</v>
      </c>
      <c r="E2179" s="32" t="s">
        <v>7644</v>
      </c>
      <c r="F2179" s="33" t="s">
        <v>7645</v>
      </c>
      <c r="G2179" s="34">
        <v>1.8E-3</v>
      </c>
      <c r="H2179" s="471">
        <f>SUMIF(Insumos!B:B,D2179,Insumos!G:G)</f>
        <v>5.69</v>
      </c>
      <c r="I2179" s="30">
        <f t="shared" si="72"/>
        <v>0.01</v>
      </c>
      <c r="J2179" s="29"/>
    </row>
    <row r="2180" spans="4:10">
      <c r="D2180" s="31">
        <v>4729</v>
      </c>
      <c r="E2180" s="32" t="s">
        <v>9191</v>
      </c>
      <c r="F2180" s="33" t="s">
        <v>7535</v>
      </c>
      <c r="G2180" s="34">
        <v>0</v>
      </c>
      <c r="H2180" s="471">
        <f>SUMIF(Insumos!B:B,D2180,Insumos!G:G)</f>
        <v>12.37</v>
      </c>
      <c r="I2180" s="30">
        <f t="shared" si="72"/>
        <v>0</v>
      </c>
      <c r="J2180" s="29"/>
    </row>
    <row r="2181" spans="4:10">
      <c r="D2181" s="31">
        <v>1651</v>
      </c>
      <c r="E2181" s="32" t="s">
        <v>8700</v>
      </c>
      <c r="F2181" s="33" t="s">
        <v>8701</v>
      </c>
      <c r="G2181" s="34">
        <v>5.9999999999999995E-4</v>
      </c>
      <c r="H2181" s="471">
        <f>SUMIF(Insumos!B:B,D2181,Insumos!G:G)</f>
        <v>4.3099999999999996</v>
      </c>
      <c r="I2181" s="30">
        <f t="shared" si="72"/>
        <v>0</v>
      </c>
      <c r="J2181" s="29"/>
    </row>
    <row r="2182" spans="4:10">
      <c r="D2182" s="31">
        <v>10788</v>
      </c>
      <c r="E2182" s="32" t="s">
        <v>8897</v>
      </c>
      <c r="F2182" s="33" t="s">
        <v>7535</v>
      </c>
      <c r="G2182" s="34">
        <v>1E-4</v>
      </c>
      <c r="H2182" s="471">
        <f>SUMIF(Insumos!B:B,D2182,Insumos!G:G)</f>
        <v>13.54</v>
      </c>
      <c r="I2182" s="30">
        <f t="shared" si="72"/>
        <v>0</v>
      </c>
      <c r="J2182" s="29"/>
    </row>
    <row r="2183" spans="4:10">
      <c r="D2183" s="31">
        <v>10593</v>
      </c>
      <c r="E2183" s="32" t="s">
        <v>8893</v>
      </c>
      <c r="F2183" s="33" t="s">
        <v>7535</v>
      </c>
      <c r="G2183" s="34">
        <v>0</v>
      </c>
      <c r="H2183" s="471">
        <f>SUMIF(Insumos!B:B,D2183,Insumos!G:G)</f>
        <v>35.76</v>
      </c>
      <c r="I2183" s="30">
        <f t="shared" si="72"/>
        <v>0</v>
      </c>
      <c r="J2183" s="29"/>
    </row>
    <row r="2184" spans="4:10">
      <c r="D2184" s="31">
        <v>10596</v>
      </c>
      <c r="E2184" s="32" t="s">
        <v>8894</v>
      </c>
      <c r="F2184" s="33" t="s">
        <v>7535</v>
      </c>
      <c r="G2184" s="34">
        <v>3.5999999999999999E-3</v>
      </c>
      <c r="H2184" s="471">
        <f>SUMIF(Insumos!B:B,D2184,Insumos!G:G)</f>
        <v>2.5099999999999998</v>
      </c>
      <c r="I2184" s="30">
        <f t="shared" si="72"/>
        <v>0.01</v>
      </c>
      <c r="J2184" s="29"/>
    </row>
    <row r="2185" spans="4:10">
      <c r="D2185" s="31">
        <v>10599</v>
      </c>
      <c r="E2185" s="32" t="s">
        <v>8895</v>
      </c>
      <c r="F2185" s="33" t="s">
        <v>7535</v>
      </c>
      <c r="G2185" s="34">
        <v>1.4E-3</v>
      </c>
      <c r="H2185" s="471">
        <f>SUMIF(Insumos!B:B,D2185,Insumos!G:G)</f>
        <v>13.86</v>
      </c>
      <c r="I2185" s="30">
        <f t="shared" si="72"/>
        <v>0.02</v>
      </c>
      <c r="J2185" s="29"/>
    </row>
    <row r="2186" spans="4:10">
      <c r="D2186" s="31">
        <v>4728</v>
      </c>
      <c r="E2186" s="32" t="s">
        <v>9190</v>
      </c>
      <c r="F2186" s="33" t="s">
        <v>7535</v>
      </c>
      <c r="G2186" s="34">
        <v>1E-4</v>
      </c>
      <c r="H2186" s="471">
        <f>SUMIF(Insumos!B:B,D2186,Insumos!G:G)</f>
        <v>7.4</v>
      </c>
      <c r="I2186" s="30">
        <f t="shared" si="72"/>
        <v>0</v>
      </c>
      <c r="J2186" s="29"/>
    </row>
    <row r="2187" spans="4:10">
      <c r="D2187" s="31">
        <v>11256</v>
      </c>
      <c r="E2187" s="32" t="s">
        <v>6965</v>
      </c>
      <c r="F2187" s="33" t="s">
        <v>7535</v>
      </c>
      <c r="G2187" s="34">
        <v>2.0000000000000001E-4</v>
      </c>
      <c r="H2187" s="471">
        <f>SUMIF(Insumos!B:B,D2187,Insumos!G:G)</f>
        <v>32.340000000000003</v>
      </c>
      <c r="I2187" s="30">
        <f t="shared" si="72"/>
        <v>0.01</v>
      </c>
      <c r="J2187" s="29"/>
    </row>
    <row r="2188" spans="4:10">
      <c r="D2188" s="31">
        <v>11257</v>
      </c>
      <c r="E2188" s="32" t="s">
        <v>6966</v>
      </c>
      <c r="F2188" s="33" t="s">
        <v>7535</v>
      </c>
      <c r="G2188" s="34">
        <v>2.0000000000000001E-4</v>
      </c>
      <c r="H2188" s="471">
        <f>SUMIF(Insumos!B:B,D2188,Insumos!G:G)</f>
        <v>24.55</v>
      </c>
      <c r="I2188" s="30">
        <f t="shared" si="72"/>
        <v>0</v>
      </c>
      <c r="J2188" s="29"/>
    </row>
    <row r="2189" spans="4:10">
      <c r="D2189" s="31">
        <v>11255</v>
      </c>
      <c r="E2189" s="32" t="s">
        <v>6964</v>
      </c>
      <c r="F2189" s="33" t="s">
        <v>7535</v>
      </c>
      <c r="G2189" s="34">
        <v>2.0000000000000001E-4</v>
      </c>
      <c r="H2189" s="471">
        <f>SUMIF(Insumos!B:B,D2189,Insumos!G:G)</f>
        <v>17.190000000000001</v>
      </c>
      <c r="I2189" s="30">
        <f t="shared" si="72"/>
        <v>0</v>
      </c>
      <c r="J2189" s="29"/>
    </row>
    <row r="2190" spans="4:10">
      <c r="D2190" s="31">
        <v>11253</v>
      </c>
      <c r="E2190" s="32" t="s">
        <v>6962</v>
      </c>
      <c r="F2190" s="33" t="s">
        <v>7535</v>
      </c>
      <c r="G2190" s="34">
        <v>4.0000000000000002E-4</v>
      </c>
      <c r="H2190" s="471">
        <f>SUMIF(Insumos!B:B,D2190,Insumos!G:G)</f>
        <v>12.72</v>
      </c>
      <c r="I2190" s="30">
        <f t="shared" si="72"/>
        <v>0.01</v>
      </c>
      <c r="J2190" s="29"/>
    </row>
    <row r="2191" spans="4:10">
      <c r="D2191" s="31">
        <v>11254</v>
      </c>
      <c r="E2191" s="32" t="s">
        <v>6963</v>
      </c>
      <c r="F2191" s="33" t="s">
        <v>7535</v>
      </c>
      <c r="G2191" s="34">
        <v>2.9999999999999997E-4</v>
      </c>
      <c r="H2191" s="471">
        <f>SUMIF(Insumos!B:B,D2191,Insumos!G:G)</f>
        <v>14.72</v>
      </c>
      <c r="I2191" s="30">
        <f t="shared" si="72"/>
        <v>0</v>
      </c>
      <c r="J2191" s="29"/>
    </row>
    <row r="2192" spans="4:10">
      <c r="D2192" s="31">
        <v>9836</v>
      </c>
      <c r="E2192" s="32" t="s">
        <v>7879</v>
      </c>
      <c r="F2192" s="33" t="s">
        <v>9404</v>
      </c>
      <c r="G2192" s="34">
        <v>4</v>
      </c>
      <c r="H2192" s="471">
        <f>SUMIF(Insumos!B:B,D2192,Insumos!G:G)</f>
        <v>6.65</v>
      </c>
      <c r="I2192" s="30">
        <f t="shared" si="72"/>
        <v>26.6</v>
      </c>
      <c r="J2192" s="29"/>
    </row>
    <row r="2193" spans="2:12">
      <c r="D2193" s="31">
        <v>2378</v>
      </c>
      <c r="E2193" s="32" t="s">
        <v>7325</v>
      </c>
      <c r="F2193" s="33" t="s">
        <v>7535</v>
      </c>
      <c r="G2193" s="34">
        <v>6.3799999999999996E-2</v>
      </c>
      <c r="H2193" s="471">
        <f>SUMIF(Insumos!B:B,D2193,Insumos!G:G)</f>
        <v>2.74</v>
      </c>
      <c r="I2193" s="30">
        <f t="shared" si="72"/>
        <v>0.17</v>
      </c>
      <c r="J2193" s="29"/>
    </row>
    <row r="2194" spans="2:12">
      <c r="D2194" s="699"/>
      <c r="E2194" s="699"/>
      <c r="F2194" s="699"/>
      <c r="G2194" s="699"/>
      <c r="H2194" s="234" t="s">
        <v>9454</v>
      </c>
      <c r="I2194" s="30">
        <f>SUM(I2166:I2193)</f>
        <v>47.64</v>
      </c>
      <c r="J2194" s="29"/>
    </row>
    <row r="2195" spans="2:12">
      <c r="D2195" s="228"/>
      <c r="E2195" s="229"/>
      <c r="F2195" s="229"/>
      <c r="G2195" s="230"/>
      <c r="H2195" s="235"/>
      <c r="I2195" s="30"/>
      <c r="J2195" s="29"/>
    </row>
    <row r="2196" spans="2:12">
      <c r="D2196" s="228"/>
      <c r="E2196" s="229"/>
      <c r="F2196" s="229"/>
      <c r="G2196" s="230"/>
      <c r="H2196" s="235" t="s">
        <v>8317</v>
      </c>
      <c r="I2196" s="30">
        <f>TRUNC(I2165+I2194+I2195,2)</f>
        <v>54.15</v>
      </c>
      <c r="J2196" s="29"/>
    </row>
    <row r="2197" spans="2:12">
      <c r="B2197" s="25"/>
      <c r="C2197" s="25"/>
      <c r="D2197" s="35"/>
      <c r="E2197" s="35"/>
      <c r="F2197" s="35"/>
      <c r="G2197" s="36"/>
      <c r="H2197" s="236"/>
      <c r="I2197" s="39"/>
      <c r="J2197" s="38"/>
      <c r="K2197" s="25"/>
      <c r="L2197" s="39"/>
    </row>
    <row r="2199" spans="2:12">
      <c r="D2199" s="702"/>
      <c r="E2199" s="702"/>
      <c r="F2199" s="702"/>
      <c r="G2199" s="702"/>
      <c r="H2199" s="702"/>
      <c r="I2199" s="702"/>
    </row>
    <row r="2200" spans="2:12">
      <c r="B2200" s="419" t="s">
        <v>2316</v>
      </c>
      <c r="C2200" s="419" t="s">
        <v>8244</v>
      </c>
      <c r="D2200" s="419">
        <v>8342</v>
      </c>
      <c r="E2200" s="690" t="str">
        <f>VLOOKUP(D2200,ORSE!$C:$F,2)</f>
        <v>PONTO DE ESGOTO COM TUBO DE PVC RÍGIDO SOLDÁVEL DE  Ø 75 MM</v>
      </c>
      <c r="F2200" s="691"/>
      <c r="G2200" s="691"/>
      <c r="H2200" s="692"/>
      <c r="I2200" s="696" t="str">
        <f>VLOOKUP(D2200,ORSE!$C:$F,3)</f>
        <v>UN</v>
      </c>
      <c r="J2200" s="29"/>
      <c r="K2200" s="422">
        <f>I2243</f>
        <v>76.290000000000006</v>
      </c>
      <c r="L2200" s="422">
        <f>VLOOKUP(D2200,ORSE!$C:$F,4)</f>
        <v>97.45</v>
      </c>
    </row>
    <row r="2201" spans="2:12">
      <c r="B2201" s="423"/>
      <c r="C2201" s="423"/>
      <c r="D2201" s="423"/>
      <c r="E2201" s="693"/>
      <c r="F2201" s="694"/>
      <c r="G2201" s="694"/>
      <c r="H2201" s="695"/>
      <c r="I2201" s="697"/>
      <c r="J2201" s="29"/>
    </row>
    <row r="2202" spans="2:12">
      <c r="D2202" s="427" t="s">
        <v>7844</v>
      </c>
      <c r="E2202" s="427" t="s">
        <v>8294</v>
      </c>
      <c r="F2202" s="427" t="s">
        <v>7845</v>
      </c>
      <c r="G2202" s="428" t="s">
        <v>7846</v>
      </c>
      <c r="H2202" s="470" t="s">
        <v>7847</v>
      </c>
      <c r="I2202" s="429" t="s">
        <v>8254</v>
      </c>
      <c r="J2202" s="29"/>
    </row>
    <row r="2203" spans="2:12">
      <c r="D2203" s="698" t="s">
        <v>981</v>
      </c>
      <c r="E2203" s="698"/>
      <c r="F2203" s="698"/>
      <c r="G2203" s="698"/>
      <c r="H2203" s="698"/>
      <c r="I2203" s="698"/>
      <c r="J2203" s="29"/>
    </row>
    <row r="2204" spans="2:12" ht="25.5">
      <c r="D2204" s="31" t="s">
        <v>8449</v>
      </c>
      <c r="E2204" s="32" t="s">
        <v>9101</v>
      </c>
      <c r="F2204" s="33" t="s">
        <v>7328</v>
      </c>
      <c r="G2204" s="34">
        <v>0.1893</v>
      </c>
      <c r="H2204" s="471">
        <f>SUMIF(Insumos!B:B,D2204,Insumos!G:G)</f>
        <v>13.51</v>
      </c>
      <c r="I2204" s="30">
        <f>(G2204*H2204)</f>
        <v>2.56</v>
      </c>
      <c r="J2204" s="29"/>
      <c r="K2204" s="413"/>
    </row>
    <row r="2205" spans="2:12">
      <c r="D2205" s="31">
        <v>6111</v>
      </c>
      <c r="E2205" s="32" t="s">
        <v>46</v>
      </c>
      <c r="F2205" s="33" t="s">
        <v>7328</v>
      </c>
      <c r="G2205" s="34">
        <v>0.1893</v>
      </c>
      <c r="H2205" s="471">
        <f>SUMIF(Insumos!B:B,D2205,Insumos!G:G)</f>
        <v>11.11</v>
      </c>
      <c r="I2205" s="30">
        <f>(G2205*H2205)</f>
        <v>2.1</v>
      </c>
      <c r="J2205" s="29"/>
      <c r="K2205" s="413"/>
    </row>
    <row r="2206" spans="2:12">
      <c r="D2206" s="31">
        <v>10517</v>
      </c>
      <c r="E2206" s="32" t="s">
        <v>7888</v>
      </c>
      <c r="F2206" s="33" t="s">
        <v>9079</v>
      </c>
      <c r="G2206" s="34">
        <v>2.0000000000000001E-4</v>
      </c>
      <c r="H2206" s="471">
        <f>SUMIF(Insumos!B:B,D2206,Insumos!G:G)</f>
        <v>255.26</v>
      </c>
      <c r="I2206" s="30">
        <f>(G2206*H2206)</f>
        <v>0.05</v>
      </c>
      <c r="J2206" s="29"/>
      <c r="K2206" s="413"/>
    </row>
    <row r="2207" spans="2:12">
      <c r="D2207" s="31">
        <v>10761</v>
      </c>
      <c r="E2207" s="32" t="s">
        <v>8896</v>
      </c>
      <c r="F2207" s="33" t="s">
        <v>7535</v>
      </c>
      <c r="G2207" s="34">
        <v>6.0999999999999999E-2</v>
      </c>
      <c r="H2207" s="471">
        <f>SUMIF(Insumos!B:B,D2207,Insumos!G:G)</f>
        <v>1.96</v>
      </c>
      <c r="I2207" s="30">
        <f>(G2207*H2207)</f>
        <v>0.12</v>
      </c>
      <c r="J2207" s="29"/>
      <c r="K2207" s="413"/>
    </row>
    <row r="2208" spans="2:12">
      <c r="D2208" s="31">
        <v>10362</v>
      </c>
      <c r="E2208" s="32" t="s">
        <v>7885</v>
      </c>
      <c r="F2208" s="33" t="s">
        <v>7535</v>
      </c>
      <c r="G2208" s="34">
        <v>2.5999999999999999E-3</v>
      </c>
      <c r="H2208" s="471">
        <f>SUMIF(Insumos!B:B,D2208,Insumos!G:G)</f>
        <v>4.42</v>
      </c>
      <c r="I2208" s="30">
        <f>(G2208*H2208)</f>
        <v>0.01</v>
      </c>
      <c r="J2208" s="29"/>
      <c r="K2208" s="413"/>
    </row>
    <row r="2209" spans="4:10">
      <c r="D2209" s="699"/>
      <c r="E2209" s="699"/>
      <c r="F2209" s="699"/>
      <c r="G2209" s="699"/>
      <c r="H2209" s="234" t="s">
        <v>9454</v>
      </c>
      <c r="I2209" s="30">
        <f>SUM(I2203:I2208)</f>
        <v>4.84</v>
      </c>
      <c r="J2209" s="29"/>
    </row>
    <row r="2210" spans="4:10">
      <c r="D2210" s="698" t="s">
        <v>996</v>
      </c>
      <c r="E2210" s="698"/>
      <c r="F2210" s="698"/>
      <c r="G2210" s="698"/>
      <c r="H2210" s="698"/>
      <c r="I2210" s="698"/>
      <c r="J2210" s="29"/>
    </row>
    <row r="2211" spans="4:10">
      <c r="D2211" s="31">
        <v>138</v>
      </c>
      <c r="E2211" s="32" t="s">
        <v>9397</v>
      </c>
      <c r="F2211" s="33" t="s">
        <v>7537</v>
      </c>
      <c r="G2211" s="34">
        <v>1.4999999999999999E-2</v>
      </c>
      <c r="H2211" s="471">
        <f>SUMIF(Insumos!B:B,D2211,Insumos!G:G)</f>
        <v>41.6</v>
      </c>
      <c r="I2211" s="30">
        <f t="shared" ref="I2211:I2240" si="73">(G2211*H2211)</f>
        <v>0.62</v>
      </c>
      <c r="J2211" s="29"/>
    </row>
    <row r="2212" spans="4:10">
      <c r="D2212" s="31">
        <v>158</v>
      </c>
      <c r="E2212" s="32" t="s">
        <v>9398</v>
      </c>
      <c r="F2212" s="33" t="s">
        <v>7535</v>
      </c>
      <c r="G2212" s="34">
        <v>6.0999999999999999E-2</v>
      </c>
      <c r="H2212" s="471">
        <f>SUMIF(Insumos!B:B,D2212,Insumos!G:G)</f>
        <v>7.83</v>
      </c>
      <c r="I2212" s="30">
        <f t="shared" si="73"/>
        <v>0.48</v>
      </c>
      <c r="J2212" s="29"/>
    </row>
    <row r="2213" spans="4:10">
      <c r="D2213" s="31">
        <v>12893</v>
      </c>
      <c r="E2213" s="32" t="s">
        <v>7646</v>
      </c>
      <c r="F2213" s="33" t="s">
        <v>7645</v>
      </c>
      <c r="G2213" s="34">
        <v>4.0000000000000002E-4</v>
      </c>
      <c r="H2213" s="471">
        <f>SUMIF(Insumos!B:B,D2213,Insumos!G:G)</f>
        <v>30.36</v>
      </c>
      <c r="I2213" s="30">
        <f t="shared" si="73"/>
        <v>0.01</v>
      </c>
      <c r="J2213" s="29"/>
    </row>
    <row r="2214" spans="4:10" ht="25.5">
      <c r="D2214" s="31">
        <v>12894</v>
      </c>
      <c r="E2214" s="32" t="s">
        <v>7647</v>
      </c>
      <c r="F2214" s="33" t="s">
        <v>7535</v>
      </c>
      <c r="G2214" s="34">
        <v>2.0000000000000001E-4</v>
      </c>
      <c r="H2214" s="471">
        <f>SUMIF(Insumos!B:B,D2214,Insumos!G:G)</f>
        <v>8.2200000000000006</v>
      </c>
      <c r="I2214" s="30">
        <f t="shared" si="73"/>
        <v>0</v>
      </c>
      <c r="J2214" s="29"/>
    </row>
    <row r="2215" spans="4:10" ht="25.5">
      <c r="D2215" s="31">
        <v>12895</v>
      </c>
      <c r="E2215" s="32" t="s">
        <v>7648</v>
      </c>
      <c r="F2215" s="33" t="s">
        <v>7535</v>
      </c>
      <c r="G2215" s="34">
        <v>4.0000000000000002E-4</v>
      </c>
      <c r="H2215" s="471">
        <f>SUMIF(Insumos!B:B,D2215,Insumos!G:G)</f>
        <v>6.33</v>
      </c>
      <c r="I2215" s="30">
        <f t="shared" si="73"/>
        <v>0</v>
      </c>
      <c r="J2215" s="29"/>
    </row>
    <row r="2216" spans="4:10">
      <c r="D2216" s="31">
        <v>2711</v>
      </c>
      <c r="E2216" s="32" t="s">
        <v>9726</v>
      </c>
      <c r="F2216" s="33" t="s">
        <v>7535</v>
      </c>
      <c r="G2216" s="34">
        <v>1E-4</v>
      </c>
      <c r="H2216" s="471">
        <f>SUMIF(Insumos!B:B,D2216,Insumos!G:G)</f>
        <v>86.13</v>
      </c>
      <c r="I2216" s="30">
        <f t="shared" si="73"/>
        <v>0.01</v>
      </c>
      <c r="J2216" s="29"/>
    </row>
    <row r="2217" spans="4:10">
      <c r="D2217" s="31">
        <v>10492</v>
      </c>
      <c r="E2217" s="32" t="s">
        <v>7887</v>
      </c>
      <c r="F2217" s="33" t="s">
        <v>7535</v>
      </c>
      <c r="G2217" s="34">
        <v>2.5999999999999999E-3</v>
      </c>
      <c r="H2217" s="471">
        <f>SUMIF(Insumos!B:B,D2217,Insumos!G:G)</f>
        <v>86.13</v>
      </c>
      <c r="I2217" s="30">
        <f t="shared" ref="I2217:I2231" si="74">(G2217*H2217)</f>
        <v>0.22</v>
      </c>
      <c r="J2217" s="29"/>
    </row>
    <row r="2218" spans="4:10">
      <c r="D2218" s="31">
        <v>13</v>
      </c>
      <c r="E2218" s="32" t="s">
        <v>7536</v>
      </c>
      <c r="F2218" s="33" t="s">
        <v>7537</v>
      </c>
      <c r="G2218" s="34">
        <v>0.05</v>
      </c>
      <c r="H2218" s="471">
        <f>SUMIF(Insumos!B:B,D2218,Insumos!G:G)</f>
        <v>10.06</v>
      </c>
      <c r="I2218" s="30">
        <f t="shared" si="74"/>
        <v>0.5</v>
      </c>
      <c r="J2218" s="29"/>
    </row>
    <row r="2219" spans="4:10">
      <c r="D2219" s="31">
        <v>941</v>
      </c>
      <c r="E2219" s="32" t="s">
        <v>8607</v>
      </c>
      <c r="F2219" s="33" t="s">
        <v>7535</v>
      </c>
      <c r="G2219" s="34">
        <v>8.0000000000000004E-4</v>
      </c>
      <c r="H2219" s="471">
        <f>SUMIF(Insumos!B:B,D2219,Insumos!G:G)</f>
        <v>53.6</v>
      </c>
      <c r="I2219" s="30">
        <f t="shared" si="74"/>
        <v>0.04</v>
      </c>
      <c r="J2219" s="29"/>
    </row>
    <row r="2220" spans="4:10">
      <c r="D2220" s="31">
        <v>3519</v>
      </c>
      <c r="E2220" s="32" t="s">
        <v>6599</v>
      </c>
      <c r="F2220" s="33" t="s">
        <v>7535</v>
      </c>
      <c r="G2220" s="34">
        <v>3</v>
      </c>
      <c r="H2220" s="471">
        <f>SUMIF(Insumos!B:B,D2220,Insumos!G:G)</f>
        <v>4.3099999999999996</v>
      </c>
      <c r="I2220" s="30">
        <f t="shared" si="74"/>
        <v>12.93</v>
      </c>
      <c r="J2220" s="29"/>
    </row>
    <row r="2221" spans="4:10">
      <c r="D2221" s="31">
        <v>10592</v>
      </c>
      <c r="E2221" s="32" t="s">
        <v>8892</v>
      </c>
      <c r="F2221" s="33" t="s">
        <v>7535</v>
      </c>
      <c r="G2221" s="34">
        <v>0</v>
      </c>
      <c r="H2221" s="471">
        <f>SUMIF(Insumos!B:B,D2221,Insumos!G:G)</f>
        <v>6.73</v>
      </c>
      <c r="I2221" s="30">
        <f t="shared" si="74"/>
        <v>0</v>
      </c>
      <c r="J2221" s="29"/>
    </row>
    <row r="2222" spans="4:10">
      <c r="D2222" s="31">
        <v>3767</v>
      </c>
      <c r="E2222" s="32" t="s">
        <v>6603</v>
      </c>
      <c r="F2222" s="33" t="s">
        <v>7535</v>
      </c>
      <c r="G2222" s="34">
        <v>0.2</v>
      </c>
      <c r="H2222" s="471">
        <f>SUMIF(Insumos!B:B,D2222,Insumos!G:G)</f>
        <v>0.31</v>
      </c>
      <c r="I2222" s="30">
        <f t="shared" si="74"/>
        <v>0.06</v>
      </c>
      <c r="J2222" s="29"/>
    </row>
    <row r="2223" spans="4:10">
      <c r="D2223" s="31">
        <v>12892</v>
      </c>
      <c r="E2223" s="32" t="s">
        <v>7644</v>
      </c>
      <c r="F2223" s="33" t="s">
        <v>7645</v>
      </c>
      <c r="G2223" s="34">
        <v>1.4E-3</v>
      </c>
      <c r="H2223" s="471">
        <f>SUMIF(Insumos!B:B,D2223,Insumos!G:G)</f>
        <v>5.69</v>
      </c>
      <c r="I2223" s="30">
        <f t="shared" si="74"/>
        <v>0.01</v>
      </c>
      <c r="J2223" s="29"/>
    </row>
    <row r="2224" spans="4:10">
      <c r="D2224" s="31">
        <v>4729</v>
      </c>
      <c r="E2224" s="32" t="s">
        <v>9191</v>
      </c>
      <c r="F2224" s="33" t="s">
        <v>7535</v>
      </c>
      <c r="G2224" s="34">
        <v>0</v>
      </c>
      <c r="H2224" s="471">
        <f>SUMIF(Insumos!B:B,D2224,Insumos!G:G)</f>
        <v>12.37</v>
      </c>
      <c r="I2224" s="30">
        <f t="shared" si="74"/>
        <v>0</v>
      </c>
      <c r="J2224" s="29"/>
    </row>
    <row r="2225" spans="4:10">
      <c r="D2225" s="31">
        <v>1651</v>
      </c>
      <c r="E2225" s="32" t="s">
        <v>8700</v>
      </c>
      <c r="F2225" s="33" t="s">
        <v>8701</v>
      </c>
      <c r="G2225" s="34">
        <v>4.0000000000000002E-4</v>
      </c>
      <c r="H2225" s="471">
        <f>SUMIF(Insumos!B:B,D2225,Insumos!G:G)</f>
        <v>4.3099999999999996</v>
      </c>
      <c r="I2225" s="30">
        <f t="shared" si="74"/>
        <v>0</v>
      </c>
      <c r="J2225" s="29"/>
    </row>
    <row r="2226" spans="4:10">
      <c r="D2226" s="31">
        <v>10788</v>
      </c>
      <c r="E2226" s="32" t="s">
        <v>8897</v>
      </c>
      <c r="F2226" s="33" t="s">
        <v>7535</v>
      </c>
      <c r="G2226" s="34">
        <v>1E-4</v>
      </c>
      <c r="H2226" s="471">
        <f>SUMIF(Insumos!B:B,D2226,Insumos!G:G)</f>
        <v>13.54</v>
      </c>
      <c r="I2226" s="30">
        <f t="shared" si="74"/>
        <v>0</v>
      </c>
      <c r="J2226" s="29"/>
    </row>
    <row r="2227" spans="4:10">
      <c r="D2227" s="31">
        <v>1703</v>
      </c>
      <c r="E2227" s="32" t="s">
        <v>8703</v>
      </c>
      <c r="F2227" s="33" t="s">
        <v>7537</v>
      </c>
      <c r="G2227" s="34">
        <v>0.06</v>
      </c>
      <c r="H2227" s="471">
        <f>SUMIF(Insumos!B:B,D2227,Insumos!G:G)</f>
        <v>12.94</v>
      </c>
      <c r="I2227" s="30">
        <f t="shared" si="74"/>
        <v>0.78</v>
      </c>
      <c r="J2227" s="29"/>
    </row>
    <row r="2228" spans="4:10">
      <c r="D2228" s="31">
        <v>10593</v>
      </c>
      <c r="E2228" s="32" t="s">
        <v>8893</v>
      </c>
      <c r="F2228" s="33" t="s">
        <v>7535</v>
      </c>
      <c r="G2228" s="34">
        <v>0</v>
      </c>
      <c r="H2228" s="471">
        <f>SUMIF(Insumos!B:B,D2228,Insumos!G:G)</f>
        <v>35.76</v>
      </c>
      <c r="I2228" s="30">
        <f t="shared" si="74"/>
        <v>0</v>
      </c>
      <c r="J2228" s="29"/>
    </row>
    <row r="2229" spans="4:10">
      <c r="D2229" s="31">
        <v>10596</v>
      </c>
      <c r="E2229" s="32" t="s">
        <v>8894</v>
      </c>
      <c r="F2229" s="33" t="s">
        <v>7535</v>
      </c>
      <c r="G2229" s="34">
        <v>2.5999999999999999E-3</v>
      </c>
      <c r="H2229" s="471">
        <f>SUMIF(Insumos!B:B,D2229,Insumos!G:G)</f>
        <v>2.5099999999999998</v>
      </c>
      <c r="I2229" s="30">
        <f t="shared" si="74"/>
        <v>0.01</v>
      </c>
      <c r="J2229" s="29"/>
    </row>
    <row r="2230" spans="4:10">
      <c r="D2230" s="31">
        <v>10599</v>
      </c>
      <c r="E2230" s="32" t="s">
        <v>8895</v>
      </c>
      <c r="F2230" s="33" t="s">
        <v>7535</v>
      </c>
      <c r="G2230" s="34">
        <v>1E-3</v>
      </c>
      <c r="H2230" s="471">
        <f>SUMIF(Insumos!B:B,D2230,Insumos!G:G)</f>
        <v>13.86</v>
      </c>
      <c r="I2230" s="30">
        <f t="shared" si="74"/>
        <v>0.01</v>
      </c>
      <c r="J2230" s="29"/>
    </row>
    <row r="2231" spans="4:10">
      <c r="D2231" s="31">
        <v>2036</v>
      </c>
      <c r="E2231" s="32" t="s">
        <v>8710</v>
      </c>
      <c r="F2231" s="33" t="s">
        <v>8695</v>
      </c>
      <c r="G2231" s="34">
        <v>2.3E-2</v>
      </c>
      <c r="H2231" s="471">
        <f>SUMIF(Insumos!B:B,D2231,Insumos!G:G)</f>
        <v>30.71</v>
      </c>
      <c r="I2231" s="30">
        <f t="shared" si="74"/>
        <v>0.71</v>
      </c>
      <c r="J2231" s="29"/>
    </row>
    <row r="2232" spans="4:10">
      <c r="D2232" s="31">
        <v>4728</v>
      </c>
      <c r="E2232" s="32" t="s">
        <v>9190</v>
      </c>
      <c r="F2232" s="33" t="s">
        <v>7535</v>
      </c>
      <c r="G2232" s="34">
        <v>1E-4</v>
      </c>
      <c r="H2232" s="471">
        <f>SUMIF(Insumos!B:B,D2232,Insumos!G:G)</f>
        <v>7.4</v>
      </c>
      <c r="I2232" s="30">
        <f t="shared" si="73"/>
        <v>0</v>
      </c>
      <c r="J2232" s="29"/>
    </row>
    <row r="2233" spans="4:10">
      <c r="D2233" s="31">
        <v>11256</v>
      </c>
      <c r="E2233" s="32" t="s">
        <v>6965</v>
      </c>
      <c r="F2233" s="33" t="s">
        <v>7535</v>
      </c>
      <c r="G2233" s="34">
        <v>1E-4</v>
      </c>
      <c r="H2233" s="471">
        <f>SUMIF(Insumos!B:B,D2233,Insumos!G:G)</f>
        <v>32.340000000000003</v>
      </c>
      <c r="I2233" s="30">
        <f t="shared" si="73"/>
        <v>0</v>
      </c>
      <c r="J2233" s="29"/>
    </row>
    <row r="2234" spans="4:10">
      <c r="D2234" s="31">
        <v>11257</v>
      </c>
      <c r="E2234" s="32" t="s">
        <v>6966</v>
      </c>
      <c r="F2234" s="33" t="s">
        <v>7535</v>
      </c>
      <c r="G2234" s="34">
        <v>1E-4</v>
      </c>
      <c r="H2234" s="471">
        <f>SUMIF(Insumos!B:B,D2234,Insumos!G:G)</f>
        <v>24.55</v>
      </c>
      <c r="I2234" s="30">
        <f t="shared" si="73"/>
        <v>0</v>
      </c>
      <c r="J2234" s="29"/>
    </row>
    <row r="2235" spans="4:10">
      <c r="D2235" s="31">
        <v>11255</v>
      </c>
      <c r="E2235" s="32" t="s">
        <v>6964</v>
      </c>
      <c r="F2235" s="33" t="s">
        <v>7535</v>
      </c>
      <c r="G2235" s="34">
        <v>2.0000000000000001E-4</v>
      </c>
      <c r="H2235" s="471">
        <f>SUMIF(Insumos!B:B,D2235,Insumos!G:G)</f>
        <v>17.190000000000001</v>
      </c>
      <c r="I2235" s="30">
        <f t="shared" si="73"/>
        <v>0</v>
      </c>
      <c r="J2235" s="29"/>
    </row>
    <row r="2236" spans="4:10">
      <c r="D2236" s="31">
        <v>11253</v>
      </c>
      <c r="E2236" s="32" t="s">
        <v>6962</v>
      </c>
      <c r="F2236" s="33" t="s">
        <v>7535</v>
      </c>
      <c r="G2236" s="34">
        <v>2.9999999999999997E-4</v>
      </c>
      <c r="H2236" s="471">
        <f>SUMIF(Insumos!B:B,D2236,Insumos!G:G)</f>
        <v>12.72</v>
      </c>
      <c r="I2236" s="30">
        <f t="shared" si="73"/>
        <v>0</v>
      </c>
      <c r="J2236" s="29"/>
    </row>
    <row r="2237" spans="4:10">
      <c r="D2237" s="31">
        <v>11254</v>
      </c>
      <c r="E2237" s="32" t="s">
        <v>6963</v>
      </c>
      <c r="F2237" s="33" t="s">
        <v>7535</v>
      </c>
      <c r="G2237" s="34">
        <v>2.0000000000000001E-4</v>
      </c>
      <c r="H2237" s="471">
        <f>SUMIF(Insumos!B:B,D2237,Insumos!G:G)</f>
        <v>14.72</v>
      </c>
      <c r="I2237" s="30">
        <f t="shared" si="73"/>
        <v>0</v>
      </c>
      <c r="J2237" s="29"/>
    </row>
    <row r="2238" spans="4:10">
      <c r="D2238" s="31">
        <v>11658</v>
      </c>
      <c r="E2238" s="32" t="s">
        <v>6677</v>
      </c>
      <c r="F2238" s="33" t="s">
        <v>7535</v>
      </c>
      <c r="G2238" s="34">
        <v>1</v>
      </c>
      <c r="H2238" s="471">
        <f>SUMIF(Insumos!B:B,D2238,Insumos!G:G)</f>
        <v>8.0500000000000007</v>
      </c>
      <c r="I2238" s="30">
        <f t="shared" si="73"/>
        <v>8.0500000000000007</v>
      </c>
      <c r="J2238" s="29"/>
    </row>
    <row r="2239" spans="4:10">
      <c r="D2239" s="31">
        <v>9837</v>
      </c>
      <c r="E2239" s="32" t="s">
        <v>7880</v>
      </c>
      <c r="F2239" s="33" t="s">
        <v>9404</v>
      </c>
      <c r="G2239" s="34">
        <v>8</v>
      </c>
      <c r="H2239" s="471">
        <f>SUMIF(Insumos!B:B,D2239,Insumos!G:G)</f>
        <v>5.86</v>
      </c>
      <c r="I2239" s="30">
        <f t="shared" si="73"/>
        <v>46.88</v>
      </c>
      <c r="J2239" s="29"/>
    </row>
    <row r="2240" spans="4:10">
      <c r="D2240" s="31">
        <v>2378</v>
      </c>
      <c r="E2240" s="32" t="s">
        <v>7325</v>
      </c>
      <c r="F2240" s="33" t="s">
        <v>7535</v>
      </c>
      <c r="G2240" s="34">
        <v>4.7800000000000002E-2</v>
      </c>
      <c r="H2240" s="471">
        <f>SUMIF(Insumos!B:B,D2240,Insumos!G:G)</f>
        <v>2.74</v>
      </c>
      <c r="I2240" s="30">
        <f t="shared" si="73"/>
        <v>0.13</v>
      </c>
      <c r="J2240" s="29"/>
    </row>
    <row r="2241" spans="2:12">
      <c r="D2241" s="699"/>
      <c r="E2241" s="699"/>
      <c r="F2241" s="699"/>
      <c r="G2241" s="699"/>
      <c r="H2241" s="234" t="s">
        <v>9454</v>
      </c>
      <c r="I2241" s="30">
        <f>SUM(I2210:I2240)</f>
        <v>71.45</v>
      </c>
      <c r="J2241" s="29"/>
    </row>
    <row r="2242" spans="2:12">
      <c r="D2242" s="228"/>
      <c r="E2242" s="229"/>
      <c r="F2242" s="229"/>
      <c r="G2242" s="230"/>
      <c r="H2242" s="235"/>
      <c r="I2242" s="30"/>
      <c r="J2242" s="29"/>
    </row>
    <row r="2243" spans="2:12">
      <c r="D2243" s="228"/>
      <c r="E2243" s="229"/>
      <c r="F2243" s="229"/>
      <c r="G2243" s="230"/>
      <c r="H2243" s="235" t="s">
        <v>8317</v>
      </c>
      <c r="I2243" s="30">
        <f>TRUNC(I2209+I2241+I2242,2)</f>
        <v>76.290000000000006</v>
      </c>
      <c r="J2243" s="29"/>
    </row>
    <row r="2244" spans="2:12">
      <c r="B2244" s="25"/>
      <c r="C2244" s="25"/>
      <c r="D2244" s="35"/>
      <c r="E2244" s="35"/>
      <c r="F2244" s="35"/>
      <c r="G2244" s="36"/>
      <c r="H2244" s="236"/>
      <c r="I2244" s="39"/>
      <c r="J2244" s="38"/>
      <c r="K2244" s="25"/>
      <c r="L2244" s="39"/>
    </row>
    <row r="2246" spans="2:12">
      <c r="D2246" s="702"/>
      <c r="E2246" s="702"/>
      <c r="F2246" s="702"/>
      <c r="G2246" s="702"/>
      <c r="H2246" s="702"/>
      <c r="I2246" s="702"/>
    </row>
    <row r="2247" spans="2:12">
      <c r="B2247" s="419" t="s">
        <v>2316</v>
      </c>
      <c r="C2247" s="419" t="s">
        <v>8244</v>
      </c>
      <c r="D2247" s="419">
        <v>1678</v>
      </c>
      <c r="E2247" s="690" t="str">
        <f>VLOOKUP(D2247,ORSE!$C:$F,2)</f>
        <v>PONTO DE ESGOTO COM TUBO DE PVC RÍGIDO SOLDÁVEL DE  Ø 50 MM (PIAS DE COZINHA, MÁQUINAS DE LAVAR, ETC...)</v>
      </c>
      <c r="F2247" s="691"/>
      <c r="G2247" s="691"/>
      <c r="H2247" s="692"/>
      <c r="I2247" s="696" t="str">
        <f>VLOOKUP(D2247,ORSE!$C:$F,3)</f>
        <v>UN</v>
      </c>
      <c r="J2247" s="29"/>
      <c r="K2247" s="422">
        <f>I2290</f>
        <v>52.73</v>
      </c>
      <c r="L2247" s="422">
        <f>VLOOKUP(D2247,ORSE!$C:$F,4)</f>
        <v>67.36</v>
      </c>
    </row>
    <row r="2248" spans="2:12">
      <c r="B2248" s="423"/>
      <c r="C2248" s="423"/>
      <c r="D2248" s="423"/>
      <c r="E2248" s="693"/>
      <c r="F2248" s="694"/>
      <c r="G2248" s="694"/>
      <c r="H2248" s="695"/>
      <c r="I2248" s="697"/>
      <c r="J2248" s="29"/>
    </row>
    <row r="2249" spans="2:12">
      <c r="D2249" s="427" t="s">
        <v>7844</v>
      </c>
      <c r="E2249" s="427" t="s">
        <v>8294</v>
      </c>
      <c r="F2249" s="427" t="s">
        <v>7845</v>
      </c>
      <c r="G2249" s="428" t="s">
        <v>7846</v>
      </c>
      <c r="H2249" s="470" t="s">
        <v>7847</v>
      </c>
      <c r="I2249" s="429" t="s">
        <v>8254</v>
      </c>
      <c r="J2249" s="29"/>
    </row>
    <row r="2250" spans="2:12">
      <c r="D2250" s="698" t="s">
        <v>981</v>
      </c>
      <c r="E2250" s="698"/>
      <c r="F2250" s="698"/>
      <c r="G2250" s="698"/>
      <c r="H2250" s="698"/>
      <c r="I2250" s="698"/>
      <c r="J2250" s="29"/>
    </row>
    <row r="2251" spans="2:12" ht="25.5">
      <c r="D2251" s="31" t="s">
        <v>8449</v>
      </c>
      <c r="E2251" s="32" t="s">
        <v>9101</v>
      </c>
      <c r="F2251" s="33" t="s">
        <v>7328</v>
      </c>
      <c r="G2251" s="34">
        <v>0.1905</v>
      </c>
      <c r="H2251" s="471">
        <f>SUMIF(Insumos!B:B,D2251,Insumos!G:G)</f>
        <v>13.51</v>
      </c>
      <c r="I2251" s="30">
        <f>(G2251*H2251)</f>
        <v>2.57</v>
      </c>
      <c r="J2251" s="29"/>
      <c r="K2251" s="413"/>
    </row>
    <row r="2252" spans="2:12">
      <c r="D2252" s="31">
        <v>6111</v>
      </c>
      <c r="E2252" s="32" t="s">
        <v>46</v>
      </c>
      <c r="F2252" s="33" t="s">
        <v>7328</v>
      </c>
      <c r="G2252" s="34">
        <v>0.1905</v>
      </c>
      <c r="H2252" s="471">
        <f>SUMIF(Insumos!B:B,D2252,Insumos!G:G)</f>
        <v>11.11</v>
      </c>
      <c r="I2252" s="30">
        <f>(G2252*H2252)</f>
        <v>2.12</v>
      </c>
      <c r="J2252" s="29"/>
      <c r="K2252" s="413"/>
    </row>
    <row r="2253" spans="2:12">
      <c r="D2253" s="31">
        <v>10517</v>
      </c>
      <c r="E2253" s="32" t="s">
        <v>7888</v>
      </c>
      <c r="F2253" s="33" t="s">
        <v>9079</v>
      </c>
      <c r="G2253" s="34">
        <v>2.0000000000000001E-4</v>
      </c>
      <c r="H2253" s="471">
        <f>SUMIF(Insumos!B:B,D2253,Insumos!G:G)</f>
        <v>255.26</v>
      </c>
      <c r="I2253" s="30">
        <f>(G2253*H2253)</f>
        <v>0.05</v>
      </c>
      <c r="J2253" s="29"/>
      <c r="K2253" s="413"/>
    </row>
    <row r="2254" spans="2:12">
      <c r="D2254" s="31">
        <v>10761</v>
      </c>
      <c r="E2254" s="32" t="s">
        <v>8896</v>
      </c>
      <c r="F2254" s="33" t="s">
        <v>7535</v>
      </c>
      <c r="G2254" s="34">
        <v>6.0999999999999999E-2</v>
      </c>
      <c r="H2254" s="471">
        <f>SUMIF(Insumos!B:B,D2254,Insumos!G:G)</f>
        <v>1.96</v>
      </c>
      <c r="I2254" s="30">
        <f>(G2254*H2254)</f>
        <v>0.12</v>
      </c>
      <c r="J2254" s="29"/>
      <c r="K2254" s="413"/>
    </row>
    <row r="2255" spans="2:12">
      <c r="D2255" s="31">
        <v>10362</v>
      </c>
      <c r="E2255" s="32" t="s">
        <v>7885</v>
      </c>
      <c r="F2255" s="33" t="s">
        <v>7535</v>
      </c>
      <c r="G2255" s="34">
        <v>2.5999999999999999E-3</v>
      </c>
      <c r="H2255" s="471">
        <f>SUMIF(Insumos!B:B,D2255,Insumos!G:G)</f>
        <v>4.42</v>
      </c>
      <c r="I2255" s="30">
        <f>(G2255*H2255)</f>
        <v>0.01</v>
      </c>
      <c r="J2255" s="29"/>
      <c r="K2255" s="413"/>
    </row>
    <row r="2256" spans="2:12">
      <c r="D2256" s="699"/>
      <c r="E2256" s="699"/>
      <c r="F2256" s="699"/>
      <c r="G2256" s="699"/>
      <c r="H2256" s="234" t="s">
        <v>9454</v>
      </c>
      <c r="I2256" s="30">
        <f>SUM(I2250:I2255)</f>
        <v>4.87</v>
      </c>
      <c r="J2256" s="29"/>
    </row>
    <row r="2257" spans="4:10">
      <c r="D2257" s="698" t="s">
        <v>996</v>
      </c>
      <c r="E2257" s="698"/>
      <c r="F2257" s="698"/>
      <c r="G2257" s="698"/>
      <c r="H2257" s="698"/>
      <c r="I2257" s="698"/>
      <c r="J2257" s="29"/>
    </row>
    <row r="2258" spans="4:10">
      <c r="D2258" s="31">
        <v>138</v>
      </c>
      <c r="E2258" s="32" t="s">
        <v>9397</v>
      </c>
      <c r="F2258" s="33" t="s">
        <v>7537</v>
      </c>
      <c r="G2258" s="34">
        <v>1.4999999999999999E-2</v>
      </c>
      <c r="H2258" s="471">
        <f>SUMIF(Insumos!B:B,D2258,Insumos!G:G)</f>
        <v>41.6</v>
      </c>
      <c r="I2258" s="30">
        <f t="shared" ref="I2258:I2287" si="75">(G2258*H2258)</f>
        <v>0.62</v>
      </c>
      <c r="J2258" s="29"/>
    </row>
    <row r="2259" spans="4:10">
      <c r="D2259" s="31">
        <v>158</v>
      </c>
      <c r="E2259" s="32" t="s">
        <v>9398</v>
      </c>
      <c r="F2259" s="33" t="s">
        <v>7535</v>
      </c>
      <c r="G2259" s="34">
        <v>6.0999999999999999E-2</v>
      </c>
      <c r="H2259" s="471">
        <f>SUMIF(Insumos!B:B,D2259,Insumos!G:G)</f>
        <v>7.83</v>
      </c>
      <c r="I2259" s="30">
        <f t="shared" si="75"/>
        <v>0.48</v>
      </c>
      <c r="J2259" s="29"/>
    </row>
    <row r="2260" spans="4:10">
      <c r="D2260" s="31">
        <v>12893</v>
      </c>
      <c r="E2260" s="32" t="s">
        <v>7646</v>
      </c>
      <c r="F2260" s="33" t="s">
        <v>7645</v>
      </c>
      <c r="G2260" s="34">
        <v>4.0000000000000002E-4</v>
      </c>
      <c r="H2260" s="471">
        <f>SUMIF(Insumos!B:B,D2260,Insumos!G:G)</f>
        <v>30.36</v>
      </c>
      <c r="I2260" s="30">
        <f t="shared" si="75"/>
        <v>0.01</v>
      </c>
      <c r="J2260" s="29"/>
    </row>
    <row r="2261" spans="4:10" ht="25.5">
      <c r="D2261" s="31">
        <v>12894</v>
      </c>
      <c r="E2261" s="32" t="s">
        <v>7647</v>
      </c>
      <c r="F2261" s="33" t="s">
        <v>7535</v>
      </c>
      <c r="G2261" s="34">
        <v>2.0000000000000001E-4</v>
      </c>
      <c r="H2261" s="471">
        <f>SUMIF(Insumos!B:B,D2261,Insumos!G:G)</f>
        <v>8.2200000000000006</v>
      </c>
      <c r="I2261" s="30">
        <f t="shared" si="75"/>
        <v>0</v>
      </c>
      <c r="J2261" s="29"/>
    </row>
    <row r="2262" spans="4:10" ht="25.5">
      <c r="D2262" s="31">
        <v>12895</v>
      </c>
      <c r="E2262" s="32" t="s">
        <v>7648</v>
      </c>
      <c r="F2262" s="33" t="s">
        <v>7535</v>
      </c>
      <c r="G2262" s="34">
        <v>4.0000000000000002E-4</v>
      </c>
      <c r="H2262" s="471">
        <f>SUMIF(Insumos!B:B,D2262,Insumos!G:G)</f>
        <v>6.33</v>
      </c>
      <c r="I2262" s="30">
        <f t="shared" ref="I2262:I2273" si="76">(G2262*H2262)</f>
        <v>0</v>
      </c>
      <c r="J2262" s="29"/>
    </row>
    <row r="2263" spans="4:10">
      <c r="D2263" s="31">
        <v>2711</v>
      </c>
      <c r="E2263" s="32" t="s">
        <v>9726</v>
      </c>
      <c r="F2263" s="33" t="s">
        <v>7535</v>
      </c>
      <c r="G2263" s="34">
        <v>1E-4</v>
      </c>
      <c r="H2263" s="471">
        <f>SUMIF(Insumos!B:B,D2263,Insumos!G:G)</f>
        <v>86.13</v>
      </c>
      <c r="I2263" s="30">
        <f t="shared" si="76"/>
        <v>0.01</v>
      </c>
      <c r="J2263" s="29"/>
    </row>
    <row r="2264" spans="4:10">
      <c r="D2264" s="31">
        <v>10492</v>
      </c>
      <c r="E2264" s="32" t="s">
        <v>7887</v>
      </c>
      <c r="F2264" s="33" t="s">
        <v>7535</v>
      </c>
      <c r="G2264" s="34">
        <v>2.5999999999999999E-3</v>
      </c>
      <c r="H2264" s="471">
        <f>SUMIF(Insumos!B:B,D2264,Insumos!G:G)</f>
        <v>86.13</v>
      </c>
      <c r="I2264" s="30">
        <f t="shared" si="76"/>
        <v>0.22</v>
      </c>
      <c r="J2264" s="29"/>
    </row>
    <row r="2265" spans="4:10">
      <c r="D2265" s="31">
        <v>13</v>
      </c>
      <c r="E2265" s="32" t="s">
        <v>7536</v>
      </c>
      <c r="F2265" s="33" t="s">
        <v>7537</v>
      </c>
      <c r="G2265" s="34">
        <v>0.05</v>
      </c>
      <c r="H2265" s="471">
        <f>SUMIF(Insumos!B:B,D2265,Insumos!G:G)</f>
        <v>10.06</v>
      </c>
      <c r="I2265" s="30">
        <f t="shared" si="76"/>
        <v>0.5</v>
      </c>
      <c r="J2265" s="29"/>
    </row>
    <row r="2266" spans="4:10">
      <c r="D2266" s="31">
        <v>941</v>
      </c>
      <c r="E2266" s="32" t="s">
        <v>8607</v>
      </c>
      <c r="F2266" s="33" t="s">
        <v>7535</v>
      </c>
      <c r="G2266" s="34">
        <v>8.0000000000000004E-4</v>
      </c>
      <c r="H2266" s="471">
        <f>SUMIF(Insumos!B:B,D2266,Insumos!G:G)</f>
        <v>53.6</v>
      </c>
      <c r="I2266" s="30">
        <f t="shared" si="76"/>
        <v>0.04</v>
      </c>
      <c r="J2266" s="29"/>
    </row>
    <row r="2267" spans="4:10">
      <c r="D2267" s="31">
        <v>3518</v>
      </c>
      <c r="E2267" s="32" t="s">
        <v>6598</v>
      </c>
      <c r="F2267" s="33" t="s">
        <v>7535</v>
      </c>
      <c r="G2267" s="34">
        <v>3</v>
      </c>
      <c r="H2267" s="471">
        <f>SUMIF(Insumos!B:B,D2267,Insumos!G:G)</f>
        <v>1.88</v>
      </c>
      <c r="I2267" s="30">
        <f t="shared" si="76"/>
        <v>5.64</v>
      </c>
      <c r="J2267" s="29"/>
    </row>
    <row r="2268" spans="4:10">
      <c r="D2268" s="31">
        <v>10592</v>
      </c>
      <c r="E2268" s="32" t="s">
        <v>8892</v>
      </c>
      <c r="F2268" s="33" t="s">
        <v>7535</v>
      </c>
      <c r="G2268" s="34">
        <v>0</v>
      </c>
      <c r="H2268" s="471">
        <f>SUMIF(Insumos!B:B,D2268,Insumos!G:G)</f>
        <v>6.73</v>
      </c>
      <c r="I2268" s="30">
        <f t="shared" si="76"/>
        <v>0</v>
      </c>
      <c r="J2268" s="29"/>
    </row>
    <row r="2269" spans="4:10">
      <c r="D2269" s="31">
        <v>3767</v>
      </c>
      <c r="E2269" s="32" t="s">
        <v>6603</v>
      </c>
      <c r="F2269" s="33" t="s">
        <v>7535</v>
      </c>
      <c r="G2269" s="34">
        <v>0.2</v>
      </c>
      <c r="H2269" s="471">
        <f>SUMIF(Insumos!B:B,D2269,Insumos!G:G)</f>
        <v>0.31</v>
      </c>
      <c r="I2269" s="30">
        <f t="shared" si="76"/>
        <v>0.06</v>
      </c>
      <c r="J2269" s="29"/>
    </row>
    <row r="2270" spans="4:10">
      <c r="D2270" s="31">
        <v>12892</v>
      </c>
      <c r="E2270" s="32" t="s">
        <v>7644</v>
      </c>
      <c r="F2270" s="33" t="s">
        <v>7645</v>
      </c>
      <c r="G2270" s="34">
        <v>1.4E-3</v>
      </c>
      <c r="H2270" s="471">
        <f>SUMIF(Insumos!B:B,D2270,Insumos!G:G)</f>
        <v>5.69</v>
      </c>
      <c r="I2270" s="30">
        <f t="shared" si="76"/>
        <v>0.01</v>
      </c>
      <c r="J2270" s="29"/>
    </row>
    <row r="2271" spans="4:10">
      <c r="D2271" s="31">
        <v>4729</v>
      </c>
      <c r="E2271" s="32" t="s">
        <v>9191</v>
      </c>
      <c r="F2271" s="33" t="s">
        <v>7535</v>
      </c>
      <c r="G2271" s="34">
        <v>0</v>
      </c>
      <c r="H2271" s="471">
        <f>SUMIF(Insumos!B:B,D2271,Insumos!G:G)</f>
        <v>12.37</v>
      </c>
      <c r="I2271" s="30">
        <f t="shared" si="76"/>
        <v>0</v>
      </c>
      <c r="J2271" s="29"/>
    </row>
    <row r="2272" spans="4:10">
      <c r="D2272" s="31">
        <v>1651</v>
      </c>
      <c r="E2272" s="32" t="s">
        <v>8700</v>
      </c>
      <c r="F2272" s="33" t="s">
        <v>8701</v>
      </c>
      <c r="G2272" s="34">
        <v>4.0000000000000002E-4</v>
      </c>
      <c r="H2272" s="471">
        <f>SUMIF(Insumos!B:B,D2272,Insumos!G:G)</f>
        <v>4.3099999999999996</v>
      </c>
      <c r="I2272" s="30">
        <f t="shared" si="76"/>
        <v>0</v>
      </c>
      <c r="J2272" s="29"/>
    </row>
    <row r="2273" spans="4:10">
      <c r="D2273" s="31">
        <v>10788</v>
      </c>
      <c r="E2273" s="32" t="s">
        <v>8897</v>
      </c>
      <c r="F2273" s="33" t="s">
        <v>7535</v>
      </c>
      <c r="G2273" s="34">
        <v>1E-4</v>
      </c>
      <c r="H2273" s="471">
        <f>SUMIF(Insumos!B:B,D2273,Insumos!G:G)</f>
        <v>13.54</v>
      </c>
      <c r="I2273" s="30">
        <f t="shared" si="76"/>
        <v>0</v>
      </c>
      <c r="J2273" s="29"/>
    </row>
    <row r="2274" spans="4:10">
      <c r="D2274" s="31">
        <v>1703</v>
      </c>
      <c r="E2274" s="32" t="s">
        <v>8703</v>
      </c>
      <c r="F2274" s="33" t="s">
        <v>7537</v>
      </c>
      <c r="G2274" s="34">
        <v>0.06</v>
      </c>
      <c r="H2274" s="471">
        <f>SUMIF(Insumos!B:B,D2274,Insumos!G:G)</f>
        <v>12.94</v>
      </c>
      <c r="I2274" s="30">
        <f t="shared" si="75"/>
        <v>0.78</v>
      </c>
      <c r="J2274" s="29"/>
    </row>
    <row r="2275" spans="4:10">
      <c r="D2275" s="31">
        <v>10593</v>
      </c>
      <c r="E2275" s="32" t="s">
        <v>8893</v>
      </c>
      <c r="F2275" s="33" t="s">
        <v>7535</v>
      </c>
      <c r="G2275" s="34">
        <v>0</v>
      </c>
      <c r="H2275" s="471">
        <f>SUMIF(Insumos!B:B,D2275,Insumos!G:G)</f>
        <v>35.76</v>
      </c>
      <c r="I2275" s="30">
        <f t="shared" si="75"/>
        <v>0</v>
      </c>
      <c r="J2275" s="29"/>
    </row>
    <row r="2276" spans="4:10">
      <c r="D2276" s="31">
        <v>10596</v>
      </c>
      <c r="E2276" s="32" t="s">
        <v>8894</v>
      </c>
      <c r="F2276" s="33" t="s">
        <v>7535</v>
      </c>
      <c r="G2276" s="34">
        <v>2.5999999999999999E-3</v>
      </c>
      <c r="H2276" s="471">
        <f>SUMIF(Insumos!B:B,D2276,Insumos!G:G)</f>
        <v>2.5099999999999998</v>
      </c>
      <c r="I2276" s="30">
        <f t="shared" si="75"/>
        <v>0.01</v>
      </c>
      <c r="J2276" s="29"/>
    </row>
    <row r="2277" spans="4:10">
      <c r="D2277" s="31">
        <v>10599</v>
      </c>
      <c r="E2277" s="32" t="s">
        <v>8895</v>
      </c>
      <c r="F2277" s="33" t="s">
        <v>7535</v>
      </c>
      <c r="G2277" s="34">
        <v>1E-3</v>
      </c>
      <c r="H2277" s="471">
        <f>SUMIF(Insumos!B:B,D2277,Insumos!G:G)</f>
        <v>13.86</v>
      </c>
      <c r="I2277" s="30">
        <f t="shared" si="75"/>
        <v>0.01</v>
      </c>
      <c r="J2277" s="29"/>
    </row>
    <row r="2278" spans="4:10">
      <c r="D2278" s="31">
        <v>2036</v>
      </c>
      <c r="E2278" s="32" t="s">
        <v>8710</v>
      </c>
      <c r="F2278" s="33" t="s">
        <v>8695</v>
      </c>
      <c r="G2278" s="34">
        <v>2.3E-2</v>
      </c>
      <c r="H2278" s="471">
        <f>SUMIF(Insumos!B:B,D2278,Insumos!G:G)</f>
        <v>30.71</v>
      </c>
      <c r="I2278" s="30">
        <f t="shared" si="75"/>
        <v>0.71</v>
      </c>
      <c r="J2278" s="29"/>
    </row>
    <row r="2279" spans="4:10">
      <c r="D2279" s="31">
        <v>4728</v>
      </c>
      <c r="E2279" s="32" t="s">
        <v>9190</v>
      </c>
      <c r="F2279" s="33" t="s">
        <v>7535</v>
      </c>
      <c r="G2279" s="34">
        <v>1E-4</v>
      </c>
      <c r="H2279" s="471">
        <f>SUMIF(Insumos!B:B,D2279,Insumos!G:G)</f>
        <v>7.4</v>
      </c>
      <c r="I2279" s="30">
        <f t="shared" si="75"/>
        <v>0</v>
      </c>
      <c r="J2279" s="29"/>
    </row>
    <row r="2280" spans="4:10">
      <c r="D2280" s="31">
        <v>11256</v>
      </c>
      <c r="E2280" s="32" t="s">
        <v>6965</v>
      </c>
      <c r="F2280" s="33" t="s">
        <v>7535</v>
      </c>
      <c r="G2280" s="34">
        <v>1E-4</v>
      </c>
      <c r="H2280" s="471">
        <f>SUMIF(Insumos!B:B,D2280,Insumos!G:G)</f>
        <v>32.340000000000003</v>
      </c>
      <c r="I2280" s="30">
        <f t="shared" si="75"/>
        <v>0</v>
      </c>
      <c r="J2280" s="29"/>
    </row>
    <row r="2281" spans="4:10">
      <c r="D2281" s="31">
        <v>11257</v>
      </c>
      <c r="E2281" s="32" t="s">
        <v>6966</v>
      </c>
      <c r="F2281" s="33" t="s">
        <v>7535</v>
      </c>
      <c r="G2281" s="34">
        <v>1E-4</v>
      </c>
      <c r="H2281" s="471">
        <f>SUMIF(Insumos!B:B,D2281,Insumos!G:G)</f>
        <v>24.55</v>
      </c>
      <c r="I2281" s="30">
        <f t="shared" si="75"/>
        <v>0</v>
      </c>
      <c r="J2281" s="29"/>
    </row>
    <row r="2282" spans="4:10">
      <c r="D2282" s="31">
        <v>11255</v>
      </c>
      <c r="E2282" s="32" t="s">
        <v>6964</v>
      </c>
      <c r="F2282" s="33" t="s">
        <v>7535</v>
      </c>
      <c r="G2282" s="34">
        <v>2.0000000000000001E-4</v>
      </c>
      <c r="H2282" s="471">
        <f>SUMIF(Insumos!B:B,D2282,Insumos!G:G)</f>
        <v>17.190000000000001</v>
      </c>
      <c r="I2282" s="30">
        <f t="shared" si="75"/>
        <v>0</v>
      </c>
      <c r="J2282" s="29"/>
    </row>
    <row r="2283" spans="4:10">
      <c r="D2283" s="31">
        <v>11253</v>
      </c>
      <c r="E2283" s="32" t="s">
        <v>6962</v>
      </c>
      <c r="F2283" s="33" t="s">
        <v>7535</v>
      </c>
      <c r="G2283" s="34">
        <v>2.9999999999999997E-4</v>
      </c>
      <c r="H2283" s="471">
        <f>SUMIF(Insumos!B:B,D2283,Insumos!G:G)</f>
        <v>12.72</v>
      </c>
      <c r="I2283" s="30">
        <f t="shared" si="75"/>
        <v>0</v>
      </c>
      <c r="J2283" s="29"/>
    </row>
    <row r="2284" spans="4:10">
      <c r="D2284" s="31">
        <v>11254</v>
      </c>
      <c r="E2284" s="32" t="s">
        <v>6963</v>
      </c>
      <c r="F2284" s="33" t="s">
        <v>7535</v>
      </c>
      <c r="G2284" s="34">
        <v>2.0000000000000001E-4</v>
      </c>
      <c r="H2284" s="471">
        <f>SUMIF(Insumos!B:B,D2284,Insumos!G:G)</f>
        <v>14.72</v>
      </c>
      <c r="I2284" s="30">
        <f t="shared" si="75"/>
        <v>0</v>
      </c>
      <c r="J2284" s="29"/>
    </row>
    <row r="2285" spans="4:10">
      <c r="D2285" s="31">
        <v>7097</v>
      </c>
      <c r="E2285" s="32" t="s">
        <v>9432</v>
      </c>
      <c r="F2285" s="33" t="s">
        <v>7535</v>
      </c>
      <c r="G2285" s="34">
        <v>1</v>
      </c>
      <c r="H2285" s="471">
        <f>SUMIF(Insumos!B:B,D2285,Insumos!G:G)</f>
        <v>4.07</v>
      </c>
      <c r="I2285" s="30">
        <f t="shared" si="75"/>
        <v>4.07</v>
      </c>
      <c r="J2285" s="29"/>
    </row>
    <row r="2286" spans="4:10">
      <c r="D2286" s="31">
        <v>9838</v>
      </c>
      <c r="E2286" s="32" t="s">
        <v>7881</v>
      </c>
      <c r="F2286" s="33" t="s">
        <v>9404</v>
      </c>
      <c r="G2286" s="34">
        <v>8</v>
      </c>
      <c r="H2286" s="471">
        <f>SUMIF(Insumos!B:B,D2286,Insumos!G:G)</f>
        <v>4.32</v>
      </c>
      <c r="I2286" s="30">
        <f t="shared" si="75"/>
        <v>34.56</v>
      </c>
      <c r="J2286" s="29"/>
    </row>
    <row r="2287" spans="4:10">
      <c r="D2287" s="31">
        <v>2378</v>
      </c>
      <c r="E2287" s="32" t="s">
        <v>7325</v>
      </c>
      <c r="F2287" s="33" t="s">
        <v>7535</v>
      </c>
      <c r="G2287" s="34">
        <v>4.7800000000000002E-2</v>
      </c>
      <c r="H2287" s="471">
        <f>SUMIF(Insumos!B:B,D2287,Insumos!G:G)</f>
        <v>2.74</v>
      </c>
      <c r="I2287" s="30">
        <f t="shared" si="75"/>
        <v>0.13</v>
      </c>
      <c r="J2287" s="29"/>
    </row>
    <row r="2288" spans="4:10">
      <c r="D2288" s="699"/>
      <c r="E2288" s="699"/>
      <c r="F2288" s="699"/>
      <c r="G2288" s="699"/>
      <c r="H2288" s="234" t="s">
        <v>9454</v>
      </c>
      <c r="I2288" s="30">
        <f>SUM(I2257:I2287)</f>
        <v>47.86</v>
      </c>
      <c r="J2288" s="29"/>
    </row>
    <row r="2289" spans="2:12">
      <c r="D2289" s="228"/>
      <c r="E2289" s="229"/>
      <c r="F2289" s="229"/>
      <c r="G2289" s="230"/>
      <c r="H2289" s="235"/>
      <c r="I2289" s="30"/>
      <c r="J2289" s="29"/>
    </row>
    <row r="2290" spans="2:12">
      <c r="D2290" s="228"/>
      <c r="E2290" s="229"/>
      <c r="F2290" s="229"/>
      <c r="G2290" s="230"/>
      <c r="H2290" s="235" t="s">
        <v>8317</v>
      </c>
      <c r="I2290" s="30">
        <f>TRUNC(I2256+I2288+I2289,2)</f>
        <v>52.73</v>
      </c>
      <c r="J2290" s="29"/>
    </row>
    <row r="2291" spans="2:12">
      <c r="B2291" s="25"/>
      <c r="C2291" s="25"/>
      <c r="D2291" s="35"/>
      <c r="E2291" s="35"/>
      <c r="F2291" s="35"/>
      <c r="G2291" s="36"/>
      <c r="H2291" s="236"/>
      <c r="I2291" s="39"/>
      <c r="J2291" s="38"/>
      <c r="K2291" s="25"/>
      <c r="L2291" s="39"/>
    </row>
    <row r="2293" spans="2:12">
      <c r="D2293" s="702"/>
      <c r="E2293" s="702"/>
      <c r="F2293" s="702"/>
      <c r="G2293" s="702"/>
      <c r="H2293" s="702"/>
      <c r="I2293" s="702"/>
    </row>
    <row r="2294" spans="2:12">
      <c r="B2294" s="419" t="s">
        <v>2316</v>
      </c>
      <c r="C2294" s="419" t="s">
        <v>8244</v>
      </c>
      <c r="D2294" s="419">
        <v>1679</v>
      </c>
      <c r="E2294" s="690" t="str">
        <f>VLOOKUP(D2294,ORSE!$C:$F,2)</f>
        <v>PONTO DE ESGOTO COM TUBO DE PVC RÍGIDO SOLDÁVEL DE  Ø 40 MM (LAVATÓRIOS, MICT ÓRIOS, RALOS SIFONADOS, ETC...)</v>
      </c>
      <c r="F2294" s="691"/>
      <c r="G2294" s="691"/>
      <c r="H2294" s="692"/>
      <c r="I2294" s="696" t="str">
        <f>VLOOKUP(D2294,ORSE!$C:$F,3)</f>
        <v>UN</v>
      </c>
      <c r="J2294" s="29"/>
      <c r="K2294" s="422">
        <f>I2336</f>
        <v>34.81</v>
      </c>
      <c r="L2294" s="422">
        <f>VLOOKUP(D2294,ORSE!$C:$F,4)</f>
        <v>44.49</v>
      </c>
    </row>
    <row r="2295" spans="2:12">
      <c r="B2295" s="423"/>
      <c r="C2295" s="423"/>
      <c r="D2295" s="423"/>
      <c r="E2295" s="693"/>
      <c r="F2295" s="694"/>
      <c r="G2295" s="694"/>
      <c r="H2295" s="695"/>
      <c r="I2295" s="697"/>
      <c r="J2295" s="29"/>
    </row>
    <row r="2296" spans="2:12">
      <c r="D2296" s="427" t="s">
        <v>7844</v>
      </c>
      <c r="E2296" s="427" t="s">
        <v>8294</v>
      </c>
      <c r="F2296" s="427" t="s">
        <v>7845</v>
      </c>
      <c r="G2296" s="428" t="s">
        <v>7846</v>
      </c>
      <c r="H2296" s="470" t="s">
        <v>7847</v>
      </c>
      <c r="I2296" s="429" t="s">
        <v>8254</v>
      </c>
      <c r="J2296" s="29"/>
    </row>
    <row r="2297" spans="2:12">
      <c r="D2297" s="698" t="s">
        <v>981</v>
      </c>
      <c r="E2297" s="698"/>
      <c r="F2297" s="698"/>
      <c r="G2297" s="698"/>
      <c r="H2297" s="698"/>
      <c r="I2297" s="698"/>
      <c r="J2297" s="29"/>
    </row>
    <row r="2298" spans="2:12" ht="25.5">
      <c r="D2298" s="31" t="s">
        <v>8449</v>
      </c>
      <c r="E2298" s="32" t="s">
        <v>9101</v>
      </c>
      <c r="F2298" s="33" t="s">
        <v>7328</v>
      </c>
      <c r="G2298" s="34">
        <v>0.41049999999999998</v>
      </c>
      <c r="H2298" s="471">
        <f>SUMIF(Insumos!B:B,D2298,Insumos!G:G)</f>
        <v>13.51</v>
      </c>
      <c r="I2298" s="30">
        <f>(G2298*H2298)</f>
        <v>5.55</v>
      </c>
      <c r="J2298" s="29"/>
      <c r="K2298" s="413"/>
    </row>
    <row r="2299" spans="2:12">
      <c r="D2299" s="31">
        <v>6111</v>
      </c>
      <c r="E2299" s="32" t="s">
        <v>46</v>
      </c>
      <c r="F2299" s="33" t="s">
        <v>7328</v>
      </c>
      <c r="G2299" s="34">
        <v>0.41049999999999998</v>
      </c>
      <c r="H2299" s="471">
        <f>SUMIF(Insumos!B:B,D2299,Insumos!G:G)</f>
        <v>11.11</v>
      </c>
      <c r="I2299" s="30">
        <f>(G2299*H2299)</f>
        <v>4.5599999999999996</v>
      </c>
      <c r="J2299" s="29"/>
      <c r="K2299" s="413"/>
    </row>
    <row r="2300" spans="2:12">
      <c r="D2300" s="31">
        <v>10517</v>
      </c>
      <c r="E2300" s="32" t="s">
        <v>7888</v>
      </c>
      <c r="F2300" s="33" t="s">
        <v>9079</v>
      </c>
      <c r="G2300" s="34">
        <v>5.9999999999999995E-4</v>
      </c>
      <c r="H2300" s="471">
        <f>SUMIF(Insumos!B:B,D2300,Insumos!G:G)</f>
        <v>255.26</v>
      </c>
      <c r="I2300" s="30">
        <f>(G2300*H2300)</f>
        <v>0.15</v>
      </c>
      <c r="J2300" s="29"/>
      <c r="K2300" s="413"/>
    </row>
    <row r="2301" spans="2:12">
      <c r="D2301" s="31">
        <v>10761</v>
      </c>
      <c r="E2301" s="32" t="s">
        <v>8896</v>
      </c>
      <c r="F2301" s="33" t="s">
        <v>7535</v>
      </c>
      <c r="G2301" s="34">
        <v>0.13239999999999999</v>
      </c>
      <c r="H2301" s="471">
        <f>SUMIF(Insumos!B:B,D2301,Insumos!G:G)</f>
        <v>1.96</v>
      </c>
      <c r="I2301" s="30">
        <f>(G2301*H2301)</f>
        <v>0.26</v>
      </c>
      <c r="J2301" s="29"/>
      <c r="K2301" s="413"/>
    </row>
    <row r="2302" spans="2:12">
      <c r="D2302" s="31">
        <v>10362</v>
      </c>
      <c r="E2302" s="32" t="s">
        <v>7885</v>
      </c>
      <c r="F2302" s="33" t="s">
        <v>7535</v>
      </c>
      <c r="G2302" s="34">
        <v>5.7999999999999996E-3</v>
      </c>
      <c r="H2302" s="471">
        <f>SUMIF(Insumos!B:B,D2302,Insumos!G:G)</f>
        <v>4.42</v>
      </c>
      <c r="I2302" s="30">
        <f>(G2302*H2302)</f>
        <v>0.03</v>
      </c>
      <c r="J2302" s="29"/>
      <c r="K2302" s="413"/>
    </row>
    <row r="2303" spans="2:12">
      <c r="D2303" s="699"/>
      <c r="E2303" s="699"/>
      <c r="F2303" s="699"/>
      <c r="G2303" s="699"/>
      <c r="H2303" s="234" t="s">
        <v>9454</v>
      </c>
      <c r="I2303" s="30">
        <f>SUM(I2297:I2302)</f>
        <v>10.55</v>
      </c>
      <c r="J2303" s="29"/>
    </row>
    <row r="2304" spans="2:12">
      <c r="D2304" s="698" t="s">
        <v>996</v>
      </c>
      <c r="E2304" s="698"/>
      <c r="F2304" s="698"/>
      <c r="G2304" s="698"/>
      <c r="H2304" s="698"/>
      <c r="I2304" s="698"/>
      <c r="J2304" s="29"/>
    </row>
    <row r="2305" spans="4:10">
      <c r="D2305" s="31">
        <v>138</v>
      </c>
      <c r="E2305" s="32" t="s">
        <v>9397</v>
      </c>
      <c r="F2305" s="33" t="s">
        <v>7537</v>
      </c>
      <c r="G2305" s="34">
        <v>3.9E-2</v>
      </c>
      <c r="H2305" s="471">
        <f>SUMIF(Insumos!B:B,D2305,Insumos!G:G)</f>
        <v>41.6</v>
      </c>
      <c r="I2305" s="30">
        <f>(G2305*H2305)</f>
        <v>1.62</v>
      </c>
      <c r="J2305" s="29"/>
    </row>
    <row r="2306" spans="4:10">
      <c r="D2306" s="31">
        <v>158</v>
      </c>
      <c r="E2306" s="32" t="s">
        <v>9398</v>
      </c>
      <c r="F2306" s="33" t="s">
        <v>7535</v>
      </c>
      <c r="G2306" s="34">
        <v>0.13239999999999999</v>
      </c>
      <c r="H2306" s="471">
        <f>SUMIF(Insumos!B:B,D2306,Insumos!G:G)</f>
        <v>7.83</v>
      </c>
      <c r="I2306" s="30">
        <f t="shared" ref="I2306:I2333" si="77">(G2306*H2306)</f>
        <v>1.04</v>
      </c>
      <c r="J2306" s="29"/>
    </row>
    <row r="2307" spans="4:10">
      <c r="D2307" s="31">
        <v>12893</v>
      </c>
      <c r="E2307" s="32" t="s">
        <v>7646</v>
      </c>
      <c r="F2307" s="33" t="s">
        <v>7645</v>
      </c>
      <c r="G2307" s="34">
        <v>1E-3</v>
      </c>
      <c r="H2307" s="471">
        <f>SUMIF(Insumos!B:B,D2307,Insumos!G:G)</f>
        <v>30.36</v>
      </c>
      <c r="I2307" s="30">
        <f t="shared" ref="I2307:I2319" si="78">(G2307*H2307)</f>
        <v>0.03</v>
      </c>
      <c r="J2307" s="29"/>
    </row>
    <row r="2308" spans="4:10" ht="25.5">
      <c r="D2308" s="31">
        <v>12894</v>
      </c>
      <c r="E2308" s="32" t="s">
        <v>7647</v>
      </c>
      <c r="F2308" s="33" t="s">
        <v>7535</v>
      </c>
      <c r="G2308" s="34">
        <v>2.0000000000000001E-4</v>
      </c>
      <c r="H2308" s="471">
        <f>SUMIF(Insumos!B:B,D2308,Insumos!G:G)</f>
        <v>8.2200000000000006</v>
      </c>
      <c r="I2308" s="30">
        <f t="shared" si="78"/>
        <v>0</v>
      </c>
      <c r="J2308" s="29"/>
    </row>
    <row r="2309" spans="4:10" ht="25.5">
      <c r="D2309" s="31">
        <v>12895</v>
      </c>
      <c r="E2309" s="32" t="s">
        <v>7648</v>
      </c>
      <c r="F2309" s="33" t="s">
        <v>7535</v>
      </c>
      <c r="G2309" s="34">
        <v>8.0000000000000004E-4</v>
      </c>
      <c r="H2309" s="471">
        <f>SUMIF(Insumos!B:B,D2309,Insumos!G:G)</f>
        <v>6.33</v>
      </c>
      <c r="I2309" s="30">
        <f t="shared" si="78"/>
        <v>0.01</v>
      </c>
      <c r="J2309" s="29"/>
    </row>
    <row r="2310" spans="4:10">
      <c r="D2310" s="31">
        <v>2711</v>
      </c>
      <c r="E2310" s="32" t="s">
        <v>9726</v>
      </c>
      <c r="F2310" s="33" t="s">
        <v>7535</v>
      </c>
      <c r="G2310" s="34">
        <v>1E-4</v>
      </c>
      <c r="H2310" s="471">
        <f>SUMIF(Insumos!B:B,D2310,Insumos!G:G)</f>
        <v>86.13</v>
      </c>
      <c r="I2310" s="30">
        <f t="shared" si="78"/>
        <v>0.01</v>
      </c>
      <c r="J2310" s="29"/>
    </row>
    <row r="2311" spans="4:10">
      <c r="D2311" s="31">
        <v>10492</v>
      </c>
      <c r="E2311" s="32" t="s">
        <v>7887</v>
      </c>
      <c r="F2311" s="33" t="s">
        <v>7535</v>
      </c>
      <c r="G2311" s="34">
        <v>5.7999999999999996E-3</v>
      </c>
      <c r="H2311" s="471">
        <f>SUMIF(Insumos!B:B,D2311,Insumos!G:G)</f>
        <v>86.13</v>
      </c>
      <c r="I2311" s="30">
        <f t="shared" si="78"/>
        <v>0.5</v>
      </c>
      <c r="J2311" s="29"/>
    </row>
    <row r="2312" spans="4:10">
      <c r="D2312" s="31">
        <v>941</v>
      </c>
      <c r="E2312" s="32" t="s">
        <v>8607</v>
      </c>
      <c r="F2312" s="33" t="s">
        <v>7535</v>
      </c>
      <c r="G2312" s="34">
        <v>2E-3</v>
      </c>
      <c r="H2312" s="471">
        <f>SUMIF(Insumos!B:B,D2312,Insumos!G:G)</f>
        <v>53.6</v>
      </c>
      <c r="I2312" s="30">
        <f t="shared" si="78"/>
        <v>0.11</v>
      </c>
      <c r="J2312" s="29"/>
    </row>
    <row r="2313" spans="4:10">
      <c r="D2313" s="31">
        <v>3516</v>
      </c>
      <c r="E2313" s="32" t="s">
        <v>6596</v>
      </c>
      <c r="F2313" s="33" t="s">
        <v>7535</v>
      </c>
      <c r="G2313" s="34">
        <v>3</v>
      </c>
      <c r="H2313" s="471">
        <f>SUMIF(Insumos!B:B,D2313,Insumos!G:G)</f>
        <v>1.54</v>
      </c>
      <c r="I2313" s="30">
        <f t="shared" si="78"/>
        <v>4.62</v>
      </c>
      <c r="J2313" s="29"/>
    </row>
    <row r="2314" spans="4:10">
      <c r="D2314" s="31">
        <v>3517</v>
      </c>
      <c r="E2314" s="32" t="s">
        <v>6597</v>
      </c>
      <c r="F2314" s="33" t="s">
        <v>7535</v>
      </c>
      <c r="G2314" s="34">
        <v>3</v>
      </c>
      <c r="H2314" s="471">
        <f>SUMIF(Insumos!B:B,D2314,Insumos!G:G)</f>
        <v>0.94</v>
      </c>
      <c r="I2314" s="30">
        <f t="shared" si="78"/>
        <v>2.82</v>
      </c>
      <c r="J2314" s="29"/>
    </row>
    <row r="2315" spans="4:10">
      <c r="D2315" s="31">
        <v>10592</v>
      </c>
      <c r="E2315" s="32" t="s">
        <v>8892</v>
      </c>
      <c r="F2315" s="33" t="s">
        <v>7535</v>
      </c>
      <c r="G2315" s="34">
        <v>1E-4</v>
      </c>
      <c r="H2315" s="471">
        <f>SUMIF(Insumos!B:B,D2315,Insumos!G:G)</f>
        <v>6.73</v>
      </c>
      <c r="I2315" s="30">
        <f t="shared" si="78"/>
        <v>0</v>
      </c>
      <c r="J2315" s="29"/>
    </row>
    <row r="2316" spans="4:10">
      <c r="D2316" s="31">
        <v>3767</v>
      </c>
      <c r="E2316" s="32" t="s">
        <v>6603</v>
      </c>
      <c r="F2316" s="33" t="s">
        <v>7535</v>
      </c>
      <c r="G2316" s="34">
        <v>0.2</v>
      </c>
      <c r="H2316" s="471">
        <f>SUMIF(Insumos!B:B,D2316,Insumos!G:G)</f>
        <v>0.31</v>
      </c>
      <c r="I2316" s="30">
        <f t="shared" si="78"/>
        <v>0.06</v>
      </c>
      <c r="J2316" s="29"/>
    </row>
    <row r="2317" spans="4:10">
      <c r="D2317" s="31">
        <v>12892</v>
      </c>
      <c r="E2317" s="32" t="s">
        <v>7644</v>
      </c>
      <c r="F2317" s="33" t="s">
        <v>7645</v>
      </c>
      <c r="G2317" s="34">
        <v>3.0000000000000001E-3</v>
      </c>
      <c r="H2317" s="471">
        <f>SUMIF(Insumos!B:B,D2317,Insumos!G:G)</f>
        <v>5.69</v>
      </c>
      <c r="I2317" s="30">
        <f t="shared" si="78"/>
        <v>0.02</v>
      </c>
      <c r="J2317" s="29"/>
    </row>
    <row r="2318" spans="4:10">
      <c r="D2318" s="31">
        <v>4729</v>
      </c>
      <c r="E2318" s="32" t="s">
        <v>9191</v>
      </c>
      <c r="F2318" s="33" t="s">
        <v>7535</v>
      </c>
      <c r="G2318" s="34">
        <v>1E-4</v>
      </c>
      <c r="H2318" s="471">
        <f>SUMIF(Insumos!B:B,D2318,Insumos!G:G)</f>
        <v>12.37</v>
      </c>
      <c r="I2318" s="30">
        <f t="shared" si="78"/>
        <v>0</v>
      </c>
      <c r="J2318" s="29"/>
    </row>
    <row r="2319" spans="4:10">
      <c r="D2319" s="31">
        <v>1651</v>
      </c>
      <c r="E2319" s="32" t="s">
        <v>8700</v>
      </c>
      <c r="F2319" s="33" t="s">
        <v>8701</v>
      </c>
      <c r="G2319" s="34">
        <v>1E-3</v>
      </c>
      <c r="H2319" s="471">
        <f>SUMIF(Insumos!B:B,D2319,Insumos!G:G)</f>
        <v>4.3099999999999996</v>
      </c>
      <c r="I2319" s="30">
        <f t="shared" si="78"/>
        <v>0</v>
      </c>
      <c r="J2319" s="29"/>
    </row>
    <row r="2320" spans="4:10">
      <c r="D2320" s="31">
        <v>10788</v>
      </c>
      <c r="E2320" s="32" t="s">
        <v>8897</v>
      </c>
      <c r="F2320" s="33" t="s">
        <v>7535</v>
      </c>
      <c r="G2320" s="34">
        <v>1E-4</v>
      </c>
      <c r="H2320" s="471">
        <f>SUMIF(Insumos!B:B,D2320,Insumos!G:G)</f>
        <v>13.54</v>
      </c>
      <c r="I2320" s="30">
        <f t="shared" si="77"/>
        <v>0</v>
      </c>
      <c r="J2320" s="29"/>
    </row>
    <row r="2321" spans="4:10">
      <c r="D2321" s="31">
        <v>1703</v>
      </c>
      <c r="E2321" s="32" t="s">
        <v>8703</v>
      </c>
      <c r="F2321" s="33" t="s">
        <v>7537</v>
      </c>
      <c r="G2321" s="34">
        <v>0.09</v>
      </c>
      <c r="H2321" s="471">
        <f>SUMIF(Insumos!B:B,D2321,Insumos!G:G)</f>
        <v>12.94</v>
      </c>
      <c r="I2321" s="30">
        <f t="shared" si="77"/>
        <v>1.1599999999999999</v>
      </c>
      <c r="J2321" s="29"/>
    </row>
    <row r="2322" spans="4:10">
      <c r="D2322" s="31">
        <v>10593</v>
      </c>
      <c r="E2322" s="32" t="s">
        <v>8893</v>
      </c>
      <c r="F2322" s="33" t="s">
        <v>7535</v>
      </c>
      <c r="G2322" s="34">
        <v>1E-4</v>
      </c>
      <c r="H2322" s="471">
        <f>SUMIF(Insumos!B:B,D2322,Insumos!G:G)</f>
        <v>35.76</v>
      </c>
      <c r="I2322" s="30">
        <f t="shared" si="77"/>
        <v>0</v>
      </c>
      <c r="J2322" s="29"/>
    </row>
    <row r="2323" spans="4:10">
      <c r="D2323" s="31">
        <v>10596</v>
      </c>
      <c r="E2323" s="32" t="s">
        <v>8894</v>
      </c>
      <c r="F2323" s="33" t="s">
        <v>7535</v>
      </c>
      <c r="G2323" s="34">
        <v>5.7999999999999996E-3</v>
      </c>
      <c r="H2323" s="471">
        <f>SUMIF(Insumos!B:B,D2323,Insumos!G:G)</f>
        <v>2.5099999999999998</v>
      </c>
      <c r="I2323" s="30">
        <f t="shared" si="77"/>
        <v>0.01</v>
      </c>
      <c r="J2323" s="29"/>
    </row>
    <row r="2324" spans="4:10">
      <c r="D2324" s="31">
        <v>10599</v>
      </c>
      <c r="E2324" s="32" t="s">
        <v>8895</v>
      </c>
      <c r="F2324" s="33" t="s">
        <v>7535</v>
      </c>
      <c r="G2324" s="34">
        <v>2.3999999999999998E-3</v>
      </c>
      <c r="H2324" s="471">
        <f>SUMIF(Insumos!B:B,D2324,Insumos!G:G)</f>
        <v>13.86</v>
      </c>
      <c r="I2324" s="30">
        <f t="shared" si="77"/>
        <v>0.03</v>
      </c>
      <c r="J2324" s="29"/>
    </row>
    <row r="2325" spans="4:10">
      <c r="D2325" s="31">
        <v>2036</v>
      </c>
      <c r="E2325" s="32" t="s">
        <v>8710</v>
      </c>
      <c r="F2325" s="33" t="s">
        <v>8695</v>
      </c>
      <c r="G2325" s="34">
        <v>0.06</v>
      </c>
      <c r="H2325" s="471">
        <f>SUMIF(Insumos!B:B,D2325,Insumos!G:G)</f>
        <v>30.71</v>
      </c>
      <c r="I2325" s="30">
        <f t="shared" si="77"/>
        <v>1.84</v>
      </c>
      <c r="J2325" s="29"/>
    </row>
    <row r="2326" spans="4:10">
      <c r="D2326" s="31">
        <v>4728</v>
      </c>
      <c r="E2326" s="32" t="s">
        <v>9190</v>
      </c>
      <c r="F2326" s="33" t="s">
        <v>7535</v>
      </c>
      <c r="G2326" s="34">
        <v>2.0000000000000001E-4</v>
      </c>
      <c r="H2326" s="471">
        <f>SUMIF(Insumos!B:B,D2326,Insumos!G:G)</f>
        <v>7.4</v>
      </c>
      <c r="I2326" s="30">
        <f t="shared" si="77"/>
        <v>0</v>
      </c>
      <c r="J2326" s="29"/>
    </row>
    <row r="2327" spans="4:10">
      <c r="D2327" s="31">
        <v>11256</v>
      </c>
      <c r="E2327" s="32" t="s">
        <v>6965</v>
      </c>
      <c r="F2327" s="33" t="s">
        <v>7535</v>
      </c>
      <c r="G2327" s="34">
        <v>2.9999999999999997E-4</v>
      </c>
      <c r="H2327" s="471">
        <f>SUMIF(Insumos!B:B,D2327,Insumos!G:G)</f>
        <v>32.340000000000003</v>
      </c>
      <c r="I2327" s="30">
        <f t="shared" si="77"/>
        <v>0.01</v>
      </c>
      <c r="J2327" s="29"/>
    </row>
    <row r="2328" spans="4:10">
      <c r="D2328" s="31">
        <v>11257</v>
      </c>
      <c r="E2328" s="32" t="s">
        <v>6966</v>
      </c>
      <c r="F2328" s="33" t="s">
        <v>7535</v>
      </c>
      <c r="G2328" s="34">
        <v>2.9999999999999997E-4</v>
      </c>
      <c r="H2328" s="471">
        <f>SUMIF(Insumos!B:B,D2328,Insumos!G:G)</f>
        <v>24.55</v>
      </c>
      <c r="I2328" s="30">
        <f t="shared" si="77"/>
        <v>0.01</v>
      </c>
      <c r="J2328" s="29"/>
    </row>
    <row r="2329" spans="4:10">
      <c r="D2329" s="31">
        <v>11255</v>
      </c>
      <c r="E2329" s="32" t="s">
        <v>6964</v>
      </c>
      <c r="F2329" s="33" t="s">
        <v>7535</v>
      </c>
      <c r="G2329" s="34">
        <v>4.0000000000000002E-4</v>
      </c>
      <c r="H2329" s="471">
        <f>SUMIF(Insumos!B:B,D2329,Insumos!G:G)</f>
        <v>17.190000000000001</v>
      </c>
      <c r="I2329" s="30">
        <f t="shared" si="77"/>
        <v>0.01</v>
      </c>
      <c r="J2329" s="29"/>
    </row>
    <row r="2330" spans="4:10">
      <c r="D2330" s="31">
        <v>11253</v>
      </c>
      <c r="E2330" s="32" t="s">
        <v>6962</v>
      </c>
      <c r="F2330" s="33" t="s">
        <v>7535</v>
      </c>
      <c r="G2330" s="34">
        <v>6.9999999999999999E-4</v>
      </c>
      <c r="H2330" s="471">
        <f>SUMIF(Insumos!B:B,D2330,Insumos!G:G)</f>
        <v>12.72</v>
      </c>
      <c r="I2330" s="30">
        <f t="shared" si="77"/>
        <v>0.01</v>
      </c>
      <c r="J2330" s="29"/>
    </row>
    <row r="2331" spans="4:10">
      <c r="D2331" s="31">
        <v>11254</v>
      </c>
      <c r="E2331" s="32" t="s">
        <v>6963</v>
      </c>
      <c r="F2331" s="33" t="s">
        <v>7535</v>
      </c>
      <c r="G2331" s="34">
        <v>5.0000000000000001E-4</v>
      </c>
      <c r="H2331" s="471">
        <f>SUMIF(Insumos!B:B,D2331,Insumos!G:G)</f>
        <v>14.72</v>
      </c>
      <c r="I2331" s="30">
        <f t="shared" si="77"/>
        <v>0.01</v>
      </c>
      <c r="J2331" s="29"/>
    </row>
    <row r="2332" spans="4:10">
      <c r="D2332" s="31">
        <v>9835</v>
      </c>
      <c r="E2332" s="32" t="s">
        <v>9227</v>
      </c>
      <c r="F2332" s="33" t="s">
        <v>9404</v>
      </c>
      <c r="G2332" s="34">
        <v>4</v>
      </c>
      <c r="H2332" s="471">
        <f>SUMIF(Insumos!B:B,D2332,Insumos!G:G)</f>
        <v>2.5099999999999998</v>
      </c>
      <c r="I2332" s="30">
        <f>(G2332*H2332)+0.01</f>
        <v>10.050000000000001</v>
      </c>
      <c r="J2332" s="29"/>
    </row>
    <row r="2333" spans="4:10">
      <c r="D2333" s="31">
        <v>2378</v>
      </c>
      <c r="E2333" s="32" t="s">
        <v>7325</v>
      </c>
      <c r="F2333" s="33" t="s">
        <v>7535</v>
      </c>
      <c r="G2333" s="34">
        <v>0.1037</v>
      </c>
      <c r="H2333" s="471">
        <f>SUMIF(Insumos!B:B,D2333,Insumos!G:G)</f>
        <v>2.74</v>
      </c>
      <c r="I2333" s="30">
        <f t="shared" si="77"/>
        <v>0.28000000000000003</v>
      </c>
      <c r="J2333" s="29"/>
    </row>
    <row r="2334" spans="4:10">
      <c r="D2334" s="699"/>
      <c r="E2334" s="699"/>
      <c r="F2334" s="699"/>
      <c r="G2334" s="699"/>
      <c r="H2334" s="234" t="s">
        <v>9454</v>
      </c>
      <c r="I2334" s="30">
        <f>SUM(I2304:I2333)</f>
        <v>24.26</v>
      </c>
      <c r="J2334" s="29"/>
    </row>
    <row r="2335" spans="4:10">
      <c r="D2335" s="228"/>
      <c r="E2335" s="229"/>
      <c r="F2335" s="229"/>
      <c r="G2335" s="230"/>
      <c r="H2335" s="235"/>
      <c r="I2335" s="30"/>
      <c r="J2335" s="29"/>
    </row>
    <row r="2336" spans="4:10">
      <c r="D2336" s="228"/>
      <c r="E2336" s="229"/>
      <c r="F2336" s="229"/>
      <c r="G2336" s="230"/>
      <c r="H2336" s="235" t="s">
        <v>8317</v>
      </c>
      <c r="I2336" s="30">
        <f>TRUNC(I2303+I2334+I2335,2)</f>
        <v>34.81</v>
      </c>
      <c r="J2336" s="29"/>
    </row>
    <row r="2337" spans="2:12">
      <c r="B2337" s="25"/>
      <c r="C2337" s="25"/>
      <c r="D2337" s="35"/>
      <c r="E2337" s="35"/>
      <c r="F2337" s="35"/>
      <c r="G2337" s="36"/>
      <c r="H2337" s="236"/>
      <c r="I2337" s="39"/>
      <c r="J2337" s="38"/>
      <c r="K2337" s="25"/>
      <c r="L2337" s="39"/>
    </row>
    <row r="2339" spans="2:12">
      <c r="D2339" s="702"/>
      <c r="E2339" s="702"/>
      <c r="F2339" s="702"/>
      <c r="G2339" s="702"/>
      <c r="H2339" s="702"/>
      <c r="I2339" s="702"/>
    </row>
    <row r="2340" spans="2:12">
      <c r="B2340" s="419" t="s">
        <v>2316</v>
      </c>
      <c r="C2340" s="419" t="s">
        <v>8244</v>
      </c>
      <c r="D2340" s="419">
        <v>10992</v>
      </c>
      <c r="E2340" s="690" t="str">
        <f>VLOOKUP(D2340,ORSE!$C:$F,2)</f>
        <v>REVESTIMENTO CERÂMICO PARA PISO OU PAREDE, 46 X 46 CM, PEI 4, INCENOR, BIANCO , REF.62230 OU SIMILAR, APLICADA C/ ARGAMASSA IND. AC-II, REJUNTE ACRÍLICO, E XCETO REGULARIZAÇÃO DE BASE/EMBOÇO</v>
      </c>
      <c r="F2340" s="691"/>
      <c r="G2340" s="691"/>
      <c r="H2340" s="692"/>
      <c r="I2340" s="696" t="str">
        <f>VLOOKUP(D2340,ORSE!$C:$F,3)</f>
        <v>M2</v>
      </c>
      <c r="J2340" s="29"/>
      <c r="K2340" s="422">
        <f>I2382</f>
        <v>28.82</v>
      </c>
      <c r="L2340" s="422">
        <f>VLOOKUP(D2340,ORSE!$C:$F,4)</f>
        <v>36.85</v>
      </c>
    </row>
    <row r="2341" spans="2:12">
      <c r="B2341" s="423"/>
      <c r="C2341" s="423"/>
      <c r="D2341" s="423"/>
      <c r="E2341" s="693"/>
      <c r="F2341" s="694"/>
      <c r="G2341" s="694"/>
      <c r="H2341" s="695"/>
      <c r="I2341" s="697"/>
      <c r="J2341" s="29"/>
    </row>
    <row r="2342" spans="2:12">
      <c r="D2342" s="427" t="s">
        <v>7844</v>
      </c>
      <c r="E2342" s="427" t="s">
        <v>8294</v>
      </c>
      <c r="F2342" s="427" t="s">
        <v>7845</v>
      </c>
      <c r="G2342" s="428" t="s">
        <v>7846</v>
      </c>
      <c r="H2342" s="470" t="s">
        <v>7847</v>
      </c>
      <c r="I2342" s="429" t="s">
        <v>8254</v>
      </c>
      <c r="J2342" s="29"/>
    </row>
    <row r="2343" spans="2:12">
      <c r="D2343" s="698" t="s">
        <v>981</v>
      </c>
      <c r="E2343" s="698"/>
      <c r="F2343" s="698"/>
      <c r="G2343" s="698"/>
      <c r="H2343" s="698"/>
      <c r="I2343" s="698"/>
      <c r="J2343" s="29"/>
    </row>
    <row r="2344" spans="2:12">
      <c r="D2344" s="31" t="s">
        <v>2127</v>
      </c>
      <c r="E2344" s="32" t="s">
        <v>6995</v>
      </c>
      <c r="F2344" s="33" t="s">
        <v>7328</v>
      </c>
      <c r="G2344" s="34">
        <v>0.36120000000000002</v>
      </c>
      <c r="H2344" s="471">
        <f>SUMIF(Insumos!B:B,D2344,Insumos!G:G)</f>
        <v>13.51</v>
      </c>
      <c r="I2344" s="30">
        <f>(G2344*H2344)</f>
        <v>4.88</v>
      </c>
      <c r="J2344" s="29"/>
      <c r="K2344" s="413"/>
    </row>
    <row r="2345" spans="2:12">
      <c r="D2345" s="31">
        <v>6111</v>
      </c>
      <c r="E2345" s="32" t="s">
        <v>46</v>
      </c>
      <c r="F2345" s="33" t="s">
        <v>7328</v>
      </c>
      <c r="G2345" s="34">
        <v>0.28920000000000001</v>
      </c>
      <c r="H2345" s="471">
        <f>SUMIF(Insumos!B:B,D2345,Insumos!G:G)</f>
        <v>11.11</v>
      </c>
      <c r="I2345" s="30">
        <f>(G2345*H2345)</f>
        <v>3.21</v>
      </c>
      <c r="J2345" s="29"/>
      <c r="K2345" s="413"/>
    </row>
    <row r="2346" spans="2:12">
      <c r="D2346" s="31">
        <v>10517</v>
      </c>
      <c r="E2346" s="32" t="s">
        <v>7888</v>
      </c>
      <c r="F2346" s="33" t="s">
        <v>9079</v>
      </c>
      <c r="G2346" s="34">
        <v>4.0000000000000002E-4</v>
      </c>
      <c r="H2346" s="471">
        <f>SUMIF(Insumos!B:B,D2346,Insumos!G:G)</f>
        <v>255.26</v>
      </c>
      <c r="I2346" s="30">
        <f>(G2346*H2346)</f>
        <v>0.1</v>
      </c>
      <c r="J2346" s="29"/>
      <c r="K2346" s="413"/>
    </row>
    <row r="2347" spans="2:12">
      <c r="D2347" s="31">
        <v>10761</v>
      </c>
      <c r="E2347" s="32" t="s">
        <v>8896</v>
      </c>
      <c r="F2347" s="33" t="s">
        <v>7535</v>
      </c>
      <c r="G2347" s="34">
        <v>0.1047</v>
      </c>
      <c r="H2347" s="471">
        <f>SUMIF(Insumos!B:B,D2347,Insumos!G:G)</f>
        <v>1.96</v>
      </c>
      <c r="I2347" s="30">
        <f>(G2347*H2347)</f>
        <v>0.21</v>
      </c>
      <c r="J2347" s="29"/>
      <c r="K2347" s="413"/>
    </row>
    <row r="2348" spans="2:12">
      <c r="D2348" s="31">
        <v>10362</v>
      </c>
      <c r="E2348" s="32" t="s">
        <v>7885</v>
      </c>
      <c r="F2348" s="33" t="s">
        <v>7535</v>
      </c>
      <c r="G2348" s="34">
        <v>4.5999999999999999E-3</v>
      </c>
      <c r="H2348" s="471">
        <f>SUMIF(Insumos!B:B,D2348,Insumos!G:G)</f>
        <v>4.42</v>
      </c>
      <c r="I2348" s="30">
        <f>(G2348*H2348)</f>
        <v>0.02</v>
      </c>
      <c r="J2348" s="29"/>
      <c r="K2348" s="413"/>
    </row>
    <row r="2349" spans="2:12">
      <c r="D2349" s="699"/>
      <c r="E2349" s="699"/>
      <c r="F2349" s="699"/>
      <c r="G2349" s="699"/>
      <c r="H2349" s="234" t="s">
        <v>9454</v>
      </c>
      <c r="I2349" s="30">
        <f>SUM(I2343:I2348)</f>
        <v>8.42</v>
      </c>
      <c r="J2349" s="29"/>
    </row>
    <row r="2350" spans="2:12">
      <c r="D2350" s="698" t="s">
        <v>996</v>
      </c>
      <c r="E2350" s="698"/>
      <c r="F2350" s="698"/>
      <c r="G2350" s="698"/>
      <c r="H2350" s="698"/>
      <c r="I2350" s="698"/>
      <c r="J2350" s="29"/>
    </row>
    <row r="2351" spans="2:12">
      <c r="D2351" s="31">
        <v>158</v>
      </c>
      <c r="E2351" s="32" t="s">
        <v>9398</v>
      </c>
      <c r="F2351" s="33" t="s">
        <v>7535</v>
      </c>
      <c r="G2351" s="34">
        <v>0.1047</v>
      </c>
      <c r="H2351" s="471">
        <f>SUMIF(Insumos!B:B,D2351,Insumos!G:G)</f>
        <v>7.83</v>
      </c>
      <c r="I2351" s="30">
        <f>(G2351*H2351)</f>
        <v>0.82</v>
      </c>
      <c r="J2351" s="29"/>
    </row>
    <row r="2352" spans="2:12">
      <c r="D2352" s="31">
        <v>2684</v>
      </c>
      <c r="E2352" s="32" t="s">
        <v>7344</v>
      </c>
      <c r="F2352" s="33" t="s">
        <v>7537</v>
      </c>
      <c r="G2352" s="34">
        <v>3.36</v>
      </c>
      <c r="H2352" s="471">
        <f>SUMIF(Insumos!B:B,D2352,Insumos!G:G)</f>
        <v>0.67</v>
      </c>
      <c r="I2352" s="30">
        <f t="shared" ref="I2352:I2379" si="79">(G2352*H2352)</f>
        <v>2.25</v>
      </c>
      <c r="J2352" s="29"/>
    </row>
    <row r="2353" spans="4:10">
      <c r="D2353" s="31">
        <v>12893</v>
      </c>
      <c r="E2353" s="32" t="s">
        <v>7646</v>
      </c>
      <c r="F2353" s="33" t="s">
        <v>7645</v>
      </c>
      <c r="G2353" s="34">
        <v>8.0000000000000004E-4</v>
      </c>
      <c r="H2353" s="471">
        <f>SUMIF(Insumos!B:B,D2353,Insumos!G:G)</f>
        <v>30.36</v>
      </c>
      <c r="I2353" s="30">
        <f t="shared" ref="I2353:I2360" si="80">(G2353*H2353)</f>
        <v>0.02</v>
      </c>
      <c r="J2353" s="29"/>
    </row>
    <row r="2354" spans="4:10" ht="25.5">
      <c r="D2354" s="31">
        <v>12894</v>
      </c>
      <c r="E2354" s="32" t="s">
        <v>7647</v>
      </c>
      <c r="F2354" s="33" t="s">
        <v>7535</v>
      </c>
      <c r="G2354" s="34">
        <v>2.0000000000000001E-4</v>
      </c>
      <c r="H2354" s="471">
        <f>SUMIF(Insumos!B:B,D2354,Insumos!G:G)</f>
        <v>8.2200000000000006</v>
      </c>
      <c r="I2354" s="30">
        <f t="shared" si="80"/>
        <v>0</v>
      </c>
      <c r="J2354" s="29"/>
    </row>
    <row r="2355" spans="4:10" ht="25.5">
      <c r="D2355" s="31">
        <v>12895</v>
      </c>
      <c r="E2355" s="32" t="s">
        <v>7648</v>
      </c>
      <c r="F2355" s="33" t="s">
        <v>7535</v>
      </c>
      <c r="G2355" s="34">
        <v>5.9999999999999995E-4</v>
      </c>
      <c r="H2355" s="471">
        <f>SUMIF(Insumos!B:B,D2355,Insumos!G:G)</f>
        <v>6.33</v>
      </c>
      <c r="I2355" s="30">
        <f t="shared" si="80"/>
        <v>0</v>
      </c>
      <c r="J2355" s="29"/>
    </row>
    <row r="2356" spans="4:10">
      <c r="D2356" s="31">
        <v>2711</v>
      </c>
      <c r="E2356" s="32" t="s">
        <v>9726</v>
      </c>
      <c r="F2356" s="33" t="s">
        <v>7535</v>
      </c>
      <c r="G2356" s="34">
        <v>1E-4</v>
      </c>
      <c r="H2356" s="471">
        <f>SUMIF(Insumos!B:B,D2356,Insumos!G:G)</f>
        <v>86.13</v>
      </c>
      <c r="I2356" s="30">
        <f t="shared" si="80"/>
        <v>0.01</v>
      </c>
      <c r="J2356" s="29"/>
    </row>
    <row r="2357" spans="4:10" ht="25.5">
      <c r="D2357" s="31">
        <v>11820</v>
      </c>
      <c r="E2357" s="32" t="s">
        <v>122</v>
      </c>
      <c r="F2357" s="33" t="s">
        <v>9357</v>
      </c>
      <c r="G2357" s="34">
        <v>1.05</v>
      </c>
      <c r="H2357" s="471">
        <f>SUMIF(Insumos!B:B,D2357,Insumos!G:G)</f>
        <v>14.08</v>
      </c>
      <c r="I2357" s="30">
        <f t="shared" si="80"/>
        <v>14.78</v>
      </c>
      <c r="J2357" s="29"/>
    </row>
    <row r="2358" spans="4:10">
      <c r="D2358" s="31">
        <v>10492</v>
      </c>
      <c r="E2358" s="32" t="s">
        <v>7887</v>
      </c>
      <c r="F2358" s="33" t="s">
        <v>7535</v>
      </c>
      <c r="G2358" s="34">
        <v>4.5999999999999999E-3</v>
      </c>
      <c r="H2358" s="471">
        <f>SUMIF(Insumos!B:B,D2358,Insumos!G:G)</f>
        <v>86.13</v>
      </c>
      <c r="I2358" s="30">
        <f t="shared" si="80"/>
        <v>0.4</v>
      </c>
      <c r="J2358" s="29"/>
    </row>
    <row r="2359" spans="4:10">
      <c r="D2359" s="31">
        <v>4719</v>
      </c>
      <c r="E2359" s="32" t="s">
        <v>7354</v>
      </c>
      <c r="F2359" s="33" t="s">
        <v>7535</v>
      </c>
      <c r="G2359" s="34">
        <v>2.0000000000000001E-4</v>
      </c>
      <c r="H2359" s="471">
        <f>SUMIF(Insumos!B:B,D2359,Insumos!G:G)</f>
        <v>8.9700000000000006</v>
      </c>
      <c r="I2359" s="30">
        <f t="shared" si="80"/>
        <v>0</v>
      </c>
      <c r="J2359" s="29"/>
    </row>
    <row r="2360" spans="4:10">
      <c r="D2360" s="31">
        <v>4174</v>
      </c>
      <c r="E2360" s="32" t="s">
        <v>8771</v>
      </c>
      <c r="F2360" s="33" t="s">
        <v>7535</v>
      </c>
      <c r="G2360" s="34">
        <v>2.9999999999999997E-4</v>
      </c>
      <c r="H2360" s="471">
        <f>SUMIF(Insumos!B:B,D2360,Insumos!G:G)</f>
        <v>6.4</v>
      </c>
      <c r="I2360" s="30">
        <f t="shared" si="80"/>
        <v>0</v>
      </c>
      <c r="J2360" s="29"/>
    </row>
    <row r="2361" spans="4:10">
      <c r="D2361" s="31">
        <v>11245</v>
      </c>
      <c r="E2361" s="32" t="s">
        <v>8908</v>
      </c>
      <c r="F2361" s="33" t="s">
        <v>7535</v>
      </c>
      <c r="G2361" s="34">
        <v>4.0000000000000002E-4</v>
      </c>
      <c r="H2361" s="471">
        <f>SUMIF(Insumos!B:B,D2361,Insumos!G:G)</f>
        <v>9.1999999999999993</v>
      </c>
      <c r="I2361" s="30">
        <f t="shared" si="79"/>
        <v>0</v>
      </c>
      <c r="J2361" s="29"/>
    </row>
    <row r="2362" spans="4:10">
      <c r="D2362" s="31">
        <v>11246</v>
      </c>
      <c r="E2362" s="32" t="s">
        <v>8909</v>
      </c>
      <c r="F2362" s="33" t="s">
        <v>8910</v>
      </c>
      <c r="G2362" s="34">
        <v>4.0000000000000002E-4</v>
      </c>
      <c r="H2362" s="471">
        <f>SUMIF(Insumos!B:B,D2362,Insumos!G:G)</f>
        <v>13.31</v>
      </c>
      <c r="I2362" s="30">
        <f t="shared" si="79"/>
        <v>0.01</v>
      </c>
      <c r="J2362" s="29"/>
    </row>
    <row r="2363" spans="4:10">
      <c r="D2363" s="31">
        <v>941</v>
      </c>
      <c r="E2363" s="32" t="s">
        <v>8607</v>
      </c>
      <c r="F2363" s="33" t="s">
        <v>7535</v>
      </c>
      <c r="G2363" s="34">
        <v>1.5E-3</v>
      </c>
      <c r="H2363" s="471">
        <f>SUMIF(Insumos!B:B,D2363,Insumos!G:G)</f>
        <v>53.6</v>
      </c>
      <c r="I2363" s="30">
        <f t="shared" si="79"/>
        <v>0.08</v>
      </c>
      <c r="J2363" s="29"/>
    </row>
    <row r="2364" spans="4:10">
      <c r="D2364" s="31">
        <v>12892</v>
      </c>
      <c r="E2364" s="32" t="s">
        <v>7644</v>
      </c>
      <c r="F2364" s="33" t="s">
        <v>7645</v>
      </c>
      <c r="G2364" s="34">
        <v>2.3999999999999998E-3</v>
      </c>
      <c r="H2364" s="471">
        <f>SUMIF(Insumos!B:B,D2364,Insumos!G:G)</f>
        <v>5.69</v>
      </c>
      <c r="I2364" s="30">
        <f t="shared" si="79"/>
        <v>0.01</v>
      </c>
      <c r="J2364" s="29"/>
    </row>
    <row r="2365" spans="4:10">
      <c r="D2365" s="31">
        <v>4729</v>
      </c>
      <c r="E2365" s="32" t="s">
        <v>9191</v>
      </c>
      <c r="F2365" s="33" t="s">
        <v>7535</v>
      </c>
      <c r="G2365" s="34">
        <v>0</v>
      </c>
      <c r="H2365" s="471">
        <f>SUMIF(Insumos!B:B,D2365,Insumos!G:G)</f>
        <v>12.37</v>
      </c>
      <c r="I2365" s="30">
        <f t="shared" si="79"/>
        <v>0</v>
      </c>
      <c r="J2365" s="29"/>
    </row>
    <row r="2366" spans="4:10">
      <c r="D2366" s="31">
        <v>11264</v>
      </c>
      <c r="E2366" s="32" t="s">
        <v>6967</v>
      </c>
      <c r="F2366" s="33" t="s">
        <v>7535</v>
      </c>
      <c r="G2366" s="34">
        <v>1E-4</v>
      </c>
      <c r="H2366" s="471">
        <f>SUMIF(Insumos!B:B,D2366,Insumos!G:G)</f>
        <v>8.57</v>
      </c>
      <c r="I2366" s="30">
        <f t="shared" si="79"/>
        <v>0</v>
      </c>
      <c r="J2366" s="29"/>
    </row>
    <row r="2367" spans="4:10">
      <c r="D2367" s="31">
        <v>11265</v>
      </c>
      <c r="E2367" s="32" t="s">
        <v>7952</v>
      </c>
      <c r="F2367" s="33" t="s">
        <v>7535</v>
      </c>
      <c r="G2367" s="34">
        <v>2.0000000000000001E-4</v>
      </c>
      <c r="H2367" s="471">
        <f>SUMIF(Insumos!B:B,D2367,Insumos!G:G)</f>
        <v>11.67</v>
      </c>
      <c r="I2367" s="30">
        <f t="shared" si="79"/>
        <v>0</v>
      </c>
      <c r="J2367" s="29"/>
    </row>
    <row r="2368" spans="4:10">
      <c r="D2368" s="31">
        <v>11243</v>
      </c>
      <c r="E2368" s="32" t="s">
        <v>8906</v>
      </c>
      <c r="F2368" s="33" t="s">
        <v>7535</v>
      </c>
      <c r="G2368" s="34">
        <v>1E-4</v>
      </c>
      <c r="H2368" s="471">
        <f>SUMIF(Insumos!B:B,D2368,Insumos!G:G)</f>
        <v>12.76</v>
      </c>
      <c r="I2368" s="30">
        <f t="shared" si="79"/>
        <v>0</v>
      </c>
      <c r="J2368" s="29"/>
    </row>
    <row r="2369" spans="2:12">
      <c r="D2369" s="31">
        <v>10789</v>
      </c>
      <c r="E2369" s="32" t="s">
        <v>8898</v>
      </c>
      <c r="F2369" s="33" t="s">
        <v>7535</v>
      </c>
      <c r="G2369" s="34">
        <v>1E-4</v>
      </c>
      <c r="H2369" s="471">
        <f>SUMIF(Insumos!B:B,D2369,Insumos!G:G)</f>
        <v>7.05</v>
      </c>
      <c r="I2369" s="30">
        <f t="shared" si="79"/>
        <v>0</v>
      </c>
      <c r="J2369" s="29"/>
    </row>
    <row r="2370" spans="2:12">
      <c r="D2370" s="31">
        <v>1651</v>
      </c>
      <c r="E2370" s="32" t="s">
        <v>8700</v>
      </c>
      <c r="F2370" s="33" t="s">
        <v>8701</v>
      </c>
      <c r="G2370" s="34">
        <v>8.0000000000000004E-4</v>
      </c>
      <c r="H2370" s="471">
        <f>SUMIF(Insumos!B:B,D2370,Insumos!G:G)</f>
        <v>4.3099999999999996</v>
      </c>
      <c r="I2370" s="30">
        <f t="shared" si="79"/>
        <v>0</v>
      </c>
      <c r="J2370" s="29"/>
    </row>
    <row r="2371" spans="2:12">
      <c r="D2371" s="31">
        <v>10788</v>
      </c>
      <c r="E2371" s="32" t="s">
        <v>8897</v>
      </c>
      <c r="F2371" s="33" t="s">
        <v>7535</v>
      </c>
      <c r="G2371" s="34">
        <v>1E-4</v>
      </c>
      <c r="H2371" s="471">
        <f>SUMIF(Insumos!B:B,D2371,Insumos!G:G)</f>
        <v>13.54</v>
      </c>
      <c r="I2371" s="30">
        <f t="shared" si="79"/>
        <v>0</v>
      </c>
      <c r="J2371" s="29"/>
    </row>
    <row r="2372" spans="2:12">
      <c r="D2372" s="31">
        <v>10596</v>
      </c>
      <c r="E2372" s="32" t="s">
        <v>8894</v>
      </c>
      <c r="F2372" s="33" t="s">
        <v>7535</v>
      </c>
      <c r="G2372" s="34">
        <v>4.5999999999999999E-3</v>
      </c>
      <c r="H2372" s="471">
        <f>SUMIF(Insumos!B:B,D2372,Insumos!G:G)</f>
        <v>2.5099999999999998</v>
      </c>
      <c r="I2372" s="30">
        <f t="shared" si="79"/>
        <v>0.01</v>
      </c>
      <c r="J2372" s="29"/>
    </row>
    <row r="2373" spans="2:12">
      <c r="D2373" s="31">
        <v>10599</v>
      </c>
      <c r="E2373" s="32" t="s">
        <v>8895</v>
      </c>
      <c r="F2373" s="33" t="s">
        <v>7535</v>
      </c>
      <c r="G2373" s="34">
        <v>1.9E-3</v>
      </c>
      <c r="H2373" s="471">
        <f>SUMIF(Insumos!B:B,D2373,Insumos!G:G)</f>
        <v>13.86</v>
      </c>
      <c r="I2373" s="30">
        <f t="shared" si="79"/>
        <v>0.03</v>
      </c>
      <c r="J2373" s="29"/>
    </row>
    <row r="2374" spans="2:12">
      <c r="D2374" s="31">
        <v>10790</v>
      </c>
      <c r="E2374" s="32" t="s">
        <v>8899</v>
      </c>
      <c r="F2374" s="33" t="s">
        <v>7535</v>
      </c>
      <c r="G2374" s="34">
        <v>1E-4</v>
      </c>
      <c r="H2374" s="471">
        <f>SUMIF(Insumos!B:B,D2374,Insumos!G:G)</f>
        <v>13.35</v>
      </c>
      <c r="I2374" s="30">
        <f t="shared" si="79"/>
        <v>0</v>
      </c>
      <c r="J2374" s="29"/>
    </row>
    <row r="2375" spans="2:12">
      <c r="D2375" s="31">
        <v>10282</v>
      </c>
      <c r="E2375" s="32" t="s">
        <v>7884</v>
      </c>
      <c r="F2375" s="33" t="s">
        <v>7535</v>
      </c>
      <c r="G2375" s="34">
        <v>1E-4</v>
      </c>
      <c r="H2375" s="471">
        <f>SUMIF(Insumos!B:B,D2375,Insumos!G:G)</f>
        <v>13.08</v>
      </c>
      <c r="I2375" s="30">
        <f t="shared" si="79"/>
        <v>0</v>
      </c>
      <c r="J2375" s="29"/>
    </row>
    <row r="2376" spans="2:12">
      <c r="D2376" s="31">
        <v>9401</v>
      </c>
      <c r="E2376" s="32" t="s">
        <v>9225</v>
      </c>
      <c r="F2376" s="33" t="s">
        <v>7537</v>
      </c>
      <c r="G2376" s="34">
        <v>0.11</v>
      </c>
      <c r="H2376" s="471">
        <f>SUMIF(Insumos!B:B,D2376,Insumos!G:G)</f>
        <v>15.84</v>
      </c>
      <c r="I2376" s="30">
        <f t="shared" si="79"/>
        <v>1.74</v>
      </c>
      <c r="J2376" s="29"/>
    </row>
    <row r="2377" spans="2:12">
      <c r="D2377" s="31">
        <v>11247</v>
      </c>
      <c r="E2377" s="32" t="s">
        <v>8911</v>
      </c>
      <c r="F2377" s="33" t="s">
        <v>7535</v>
      </c>
      <c r="G2377" s="34">
        <v>1E-4</v>
      </c>
      <c r="H2377" s="471">
        <f>SUMIF(Insumos!B:B,D2377,Insumos!G:G)</f>
        <v>213.74</v>
      </c>
      <c r="I2377" s="30">
        <f t="shared" si="79"/>
        <v>0.02</v>
      </c>
      <c r="J2377" s="29"/>
    </row>
    <row r="2378" spans="2:12">
      <c r="D2378" s="31">
        <v>4728</v>
      </c>
      <c r="E2378" s="32" t="s">
        <v>9190</v>
      </c>
      <c r="F2378" s="33" t="s">
        <v>7535</v>
      </c>
      <c r="G2378" s="34">
        <v>1E-4</v>
      </c>
      <c r="H2378" s="471">
        <f>SUMIF(Insumos!B:B,D2378,Insumos!G:G)</f>
        <v>7.4</v>
      </c>
      <c r="I2378" s="30">
        <f t="shared" si="79"/>
        <v>0</v>
      </c>
      <c r="J2378" s="29"/>
    </row>
    <row r="2379" spans="2:12">
      <c r="D2379" s="31">
        <v>2378</v>
      </c>
      <c r="E2379" s="32" t="s">
        <v>7325</v>
      </c>
      <c r="F2379" s="33" t="s">
        <v>7535</v>
      </c>
      <c r="G2379" s="34">
        <v>8.09E-2</v>
      </c>
      <c r="H2379" s="471">
        <f>SUMIF(Insumos!B:B,D2379,Insumos!G:G)</f>
        <v>2.74</v>
      </c>
      <c r="I2379" s="30">
        <f t="shared" si="79"/>
        <v>0.22</v>
      </c>
      <c r="J2379" s="29"/>
    </row>
    <row r="2380" spans="2:12">
      <c r="D2380" s="699"/>
      <c r="E2380" s="699"/>
      <c r="F2380" s="699"/>
      <c r="G2380" s="699"/>
      <c r="H2380" s="234" t="s">
        <v>9454</v>
      </c>
      <c r="I2380" s="30">
        <f>SUM(I2350:I2379)</f>
        <v>20.399999999999999</v>
      </c>
      <c r="J2380" s="29"/>
    </row>
    <row r="2381" spans="2:12">
      <c r="D2381" s="228"/>
      <c r="E2381" s="229"/>
      <c r="F2381" s="229"/>
      <c r="G2381" s="230"/>
      <c r="H2381" s="235"/>
      <c r="I2381" s="30"/>
      <c r="J2381" s="29"/>
    </row>
    <row r="2382" spans="2:12">
      <c r="D2382" s="228"/>
      <c r="E2382" s="229"/>
      <c r="F2382" s="229"/>
      <c r="G2382" s="230"/>
      <c r="H2382" s="235" t="s">
        <v>8317</v>
      </c>
      <c r="I2382" s="30">
        <f>TRUNC(I2349+I2380+I2381,2)</f>
        <v>28.82</v>
      </c>
      <c r="J2382" s="29"/>
    </row>
    <row r="2383" spans="2:12">
      <c r="B2383" s="25"/>
      <c r="C2383" s="25"/>
      <c r="D2383" s="35"/>
      <c r="E2383" s="35"/>
      <c r="F2383" s="35"/>
      <c r="G2383" s="36"/>
      <c r="H2383" s="236"/>
      <c r="I2383" s="39"/>
      <c r="J2383" s="38"/>
      <c r="K2383" s="25"/>
      <c r="L2383" s="39"/>
    </row>
    <row r="2385" spans="2:12">
      <c r="D2385" s="702"/>
      <c r="E2385" s="702"/>
      <c r="F2385" s="702"/>
      <c r="G2385" s="702"/>
      <c r="H2385" s="702"/>
      <c r="I2385" s="702"/>
    </row>
    <row r="2386" spans="2:12">
      <c r="B2386" s="419" t="s">
        <v>2316</v>
      </c>
      <c r="C2386" s="419" t="s">
        <v>8244</v>
      </c>
      <c r="D2386" s="419">
        <v>1912</v>
      </c>
      <c r="E2386" s="690" t="str">
        <f>VLOOKUP(D2386,ORSE!$C:$F,2)</f>
        <v>REVESTIMENTO CERAMICO PARA PAREDE, 15 X 15 CM, AZULEJO BRANCO, TIPO "A", APLI CADO COM ARGAMASSA INDUSTRIALIZADA AC-I, REJUNTADO, EXCLUSIVE EMBOÇO</v>
      </c>
      <c r="F2386" s="691"/>
      <c r="G2386" s="691"/>
      <c r="H2386" s="692"/>
      <c r="I2386" s="696" t="str">
        <f>VLOOKUP(D2386,ORSE!$C:$F,3)</f>
        <v>M2</v>
      </c>
      <c r="J2386" s="29"/>
      <c r="K2386" s="422">
        <f>I2428</f>
        <v>23.09</v>
      </c>
      <c r="L2386" s="422">
        <f>VLOOKUP(D2386,ORSE!$C:$F,4)</f>
        <v>29.51</v>
      </c>
    </row>
    <row r="2387" spans="2:12">
      <c r="B2387" s="423"/>
      <c r="C2387" s="423"/>
      <c r="D2387" s="423"/>
      <c r="E2387" s="693"/>
      <c r="F2387" s="694"/>
      <c r="G2387" s="694"/>
      <c r="H2387" s="695"/>
      <c r="I2387" s="697"/>
      <c r="J2387" s="29"/>
    </row>
    <row r="2388" spans="2:12">
      <c r="D2388" s="427" t="s">
        <v>7844</v>
      </c>
      <c r="E2388" s="427" t="s">
        <v>8294</v>
      </c>
      <c r="F2388" s="427" t="s">
        <v>7845</v>
      </c>
      <c r="G2388" s="428" t="s">
        <v>7846</v>
      </c>
      <c r="H2388" s="470" t="s">
        <v>7847</v>
      </c>
      <c r="I2388" s="429" t="s">
        <v>8254</v>
      </c>
      <c r="J2388" s="29"/>
    </row>
    <row r="2389" spans="2:12">
      <c r="D2389" s="698" t="s">
        <v>981</v>
      </c>
      <c r="E2389" s="698"/>
      <c r="F2389" s="698"/>
      <c r="G2389" s="698"/>
      <c r="H2389" s="698"/>
      <c r="I2389" s="698"/>
      <c r="J2389" s="29"/>
    </row>
    <row r="2390" spans="2:12">
      <c r="D2390" s="31" t="s">
        <v>2127</v>
      </c>
      <c r="E2390" s="32" t="s">
        <v>6995</v>
      </c>
      <c r="F2390" s="33" t="s">
        <v>7328</v>
      </c>
      <c r="G2390" s="34">
        <v>0.25769999999999998</v>
      </c>
      <c r="H2390" s="471">
        <f>SUMIF(Insumos!B:B,D2390,Insumos!G:G)</f>
        <v>13.51</v>
      </c>
      <c r="I2390" s="30">
        <f>(G2390*H2390)</f>
        <v>3.48</v>
      </c>
      <c r="J2390" s="29"/>
      <c r="K2390" s="413"/>
    </row>
    <row r="2391" spans="2:12">
      <c r="D2391" s="31">
        <v>6111</v>
      </c>
      <c r="E2391" s="32" t="s">
        <v>46</v>
      </c>
      <c r="F2391" s="33" t="s">
        <v>7328</v>
      </c>
      <c r="G2391" s="34">
        <v>0.22919999999999999</v>
      </c>
      <c r="H2391" s="471">
        <f>SUMIF(Insumos!B:B,D2391,Insumos!G:G)</f>
        <v>11.11</v>
      </c>
      <c r="I2391" s="30">
        <f>(G2391*H2391)</f>
        <v>2.5499999999999998</v>
      </c>
      <c r="J2391" s="29"/>
      <c r="K2391" s="413"/>
    </row>
    <row r="2392" spans="2:12">
      <c r="D2392" s="31">
        <v>10517</v>
      </c>
      <c r="E2392" s="32" t="s">
        <v>7888</v>
      </c>
      <c r="F2392" s="33" t="s">
        <v>9079</v>
      </c>
      <c r="G2392" s="34">
        <v>2.9999999999999997E-4</v>
      </c>
      <c r="H2392" s="471">
        <f>SUMIF(Insumos!B:B,D2392,Insumos!G:G)</f>
        <v>255.26</v>
      </c>
      <c r="I2392" s="30">
        <f>(G2392*H2392)</f>
        <v>0.08</v>
      </c>
      <c r="J2392" s="29"/>
      <c r="K2392" s="413"/>
    </row>
    <row r="2393" spans="2:12">
      <c r="D2393" s="31">
        <v>10761</v>
      </c>
      <c r="E2393" s="32" t="s">
        <v>8896</v>
      </c>
      <c r="F2393" s="33" t="s">
        <v>7535</v>
      </c>
      <c r="G2393" s="34">
        <v>7.85E-2</v>
      </c>
      <c r="H2393" s="471">
        <f>SUMIF(Insumos!B:B,D2393,Insumos!G:G)</f>
        <v>1.96</v>
      </c>
      <c r="I2393" s="30">
        <f>(G2393*H2393)</f>
        <v>0.15</v>
      </c>
      <c r="J2393" s="29"/>
      <c r="K2393" s="413"/>
    </row>
    <row r="2394" spans="2:12">
      <c r="D2394" s="31">
        <v>10362</v>
      </c>
      <c r="E2394" s="32" t="s">
        <v>7885</v>
      </c>
      <c r="F2394" s="33" t="s">
        <v>7535</v>
      </c>
      <c r="G2394" s="34">
        <v>3.3999999999999998E-3</v>
      </c>
      <c r="H2394" s="471">
        <f>SUMIF(Insumos!B:B,D2394,Insumos!G:G)</f>
        <v>4.42</v>
      </c>
      <c r="I2394" s="30">
        <f>(G2394*H2394)</f>
        <v>0.02</v>
      </c>
      <c r="J2394" s="29"/>
      <c r="K2394" s="413"/>
    </row>
    <row r="2395" spans="2:12">
      <c r="D2395" s="699"/>
      <c r="E2395" s="699"/>
      <c r="F2395" s="699"/>
      <c r="G2395" s="699"/>
      <c r="H2395" s="234" t="s">
        <v>9454</v>
      </c>
      <c r="I2395" s="30">
        <f>SUM(I2389:I2394)</f>
        <v>6.28</v>
      </c>
      <c r="J2395" s="29"/>
    </row>
    <row r="2396" spans="2:12">
      <c r="D2396" s="698" t="s">
        <v>996</v>
      </c>
      <c r="E2396" s="698"/>
      <c r="F2396" s="698"/>
      <c r="G2396" s="698"/>
      <c r="H2396" s="698"/>
      <c r="I2396" s="698"/>
      <c r="J2396" s="29"/>
    </row>
    <row r="2397" spans="2:12">
      <c r="D2397" s="31">
        <v>158</v>
      </c>
      <c r="E2397" s="32" t="s">
        <v>9398</v>
      </c>
      <c r="F2397" s="33" t="s">
        <v>7535</v>
      </c>
      <c r="G2397" s="34">
        <v>7.85E-2</v>
      </c>
      <c r="H2397" s="471">
        <f>SUMIF(Insumos!B:B,D2397,Insumos!G:G)</f>
        <v>7.83</v>
      </c>
      <c r="I2397" s="30">
        <f>(G2397*H2397)</f>
        <v>0.61</v>
      </c>
      <c r="J2397" s="29"/>
    </row>
    <row r="2398" spans="2:12" ht="25.5">
      <c r="D2398" s="31">
        <v>371</v>
      </c>
      <c r="E2398" s="32" t="s">
        <v>9411</v>
      </c>
      <c r="F2398" s="33" t="s">
        <v>7537</v>
      </c>
      <c r="G2398" s="34">
        <v>3.78</v>
      </c>
      <c r="H2398" s="471">
        <f>SUMIF(Insumos!B:B,D2398,Insumos!G:G)</f>
        <v>0.3</v>
      </c>
      <c r="I2398" s="30">
        <f t="shared" ref="I2398:I2403" si="81">(G2398*H2398)</f>
        <v>1.1299999999999999</v>
      </c>
      <c r="J2398" s="29"/>
    </row>
    <row r="2399" spans="2:12">
      <c r="D2399" s="31">
        <v>12893</v>
      </c>
      <c r="E2399" s="32" t="s">
        <v>7646</v>
      </c>
      <c r="F2399" s="33" t="s">
        <v>7645</v>
      </c>
      <c r="G2399" s="34">
        <v>5.9999999999999995E-4</v>
      </c>
      <c r="H2399" s="471">
        <f>SUMIF(Insumos!B:B,D2399,Insumos!G:G)</f>
        <v>30.36</v>
      </c>
      <c r="I2399" s="30">
        <f t="shared" si="81"/>
        <v>0.02</v>
      </c>
      <c r="J2399" s="29"/>
    </row>
    <row r="2400" spans="2:12" ht="25.5">
      <c r="D2400" s="31">
        <v>12894</v>
      </c>
      <c r="E2400" s="32" t="s">
        <v>7647</v>
      </c>
      <c r="F2400" s="33" t="s">
        <v>7535</v>
      </c>
      <c r="G2400" s="34">
        <v>2.0000000000000001E-4</v>
      </c>
      <c r="H2400" s="471">
        <f>SUMIF(Insumos!B:B,D2400,Insumos!G:G)</f>
        <v>8.2200000000000006</v>
      </c>
      <c r="I2400" s="30">
        <f t="shared" si="81"/>
        <v>0</v>
      </c>
      <c r="J2400" s="29"/>
    </row>
    <row r="2401" spans="4:10" ht="25.5">
      <c r="D2401" s="31">
        <v>12895</v>
      </c>
      <c r="E2401" s="32" t="s">
        <v>7648</v>
      </c>
      <c r="F2401" s="33" t="s">
        <v>7535</v>
      </c>
      <c r="G2401" s="34">
        <v>4.0000000000000002E-4</v>
      </c>
      <c r="H2401" s="471">
        <f>SUMIF(Insumos!B:B,D2401,Insumos!G:G)</f>
        <v>6.33</v>
      </c>
      <c r="I2401" s="30">
        <f t="shared" si="81"/>
        <v>0</v>
      </c>
      <c r="J2401" s="29"/>
    </row>
    <row r="2402" spans="4:10">
      <c r="D2402" s="31">
        <v>2711</v>
      </c>
      <c r="E2402" s="32" t="s">
        <v>9726</v>
      </c>
      <c r="F2402" s="33" t="s">
        <v>7535</v>
      </c>
      <c r="G2402" s="34">
        <v>1E-4</v>
      </c>
      <c r="H2402" s="471">
        <f>SUMIF(Insumos!B:B,D2402,Insumos!G:G)</f>
        <v>86.13</v>
      </c>
      <c r="I2402" s="30">
        <f t="shared" si="81"/>
        <v>0.01</v>
      </c>
      <c r="J2402" s="29"/>
    </row>
    <row r="2403" spans="4:10">
      <c r="D2403" s="31">
        <v>235</v>
      </c>
      <c r="E2403" s="32" t="s">
        <v>9402</v>
      </c>
      <c r="F2403" s="33" t="s">
        <v>9357</v>
      </c>
      <c r="G2403" s="34">
        <v>1.05</v>
      </c>
      <c r="H2403" s="471">
        <f>SUMIF(Insumos!B:B,D2403,Insumos!G:G)</f>
        <v>13.23</v>
      </c>
      <c r="I2403" s="30">
        <f t="shared" si="81"/>
        <v>13.89</v>
      </c>
      <c r="J2403" s="29"/>
    </row>
    <row r="2404" spans="4:10">
      <c r="D2404" s="31">
        <v>10492</v>
      </c>
      <c r="E2404" s="32" t="s">
        <v>7887</v>
      </c>
      <c r="F2404" s="33" t="s">
        <v>7535</v>
      </c>
      <c r="G2404" s="34">
        <v>3.3999999999999998E-3</v>
      </c>
      <c r="H2404" s="471">
        <f>SUMIF(Insumos!B:B,D2404,Insumos!G:G)</f>
        <v>86.13</v>
      </c>
      <c r="I2404" s="30">
        <f t="shared" ref="I2404:I2425" si="82">(G2404*H2404)</f>
        <v>0.28999999999999998</v>
      </c>
      <c r="J2404" s="29"/>
    </row>
    <row r="2405" spans="4:10">
      <c r="D2405" s="31">
        <v>4719</v>
      </c>
      <c r="E2405" s="32" t="s">
        <v>7354</v>
      </c>
      <c r="F2405" s="33" t="s">
        <v>7535</v>
      </c>
      <c r="G2405" s="34">
        <v>2.0000000000000001E-4</v>
      </c>
      <c r="H2405" s="471">
        <f>SUMIF(Insumos!B:B,D2405,Insumos!G:G)</f>
        <v>8.9700000000000006</v>
      </c>
      <c r="I2405" s="30">
        <f t="shared" si="82"/>
        <v>0</v>
      </c>
      <c r="J2405" s="29"/>
    </row>
    <row r="2406" spans="4:10">
      <c r="D2406" s="31">
        <v>4174</v>
      </c>
      <c r="E2406" s="32" t="s">
        <v>8771</v>
      </c>
      <c r="F2406" s="33" t="s">
        <v>7535</v>
      </c>
      <c r="G2406" s="34">
        <v>2.0000000000000001E-4</v>
      </c>
      <c r="H2406" s="471">
        <f>SUMIF(Insumos!B:B,D2406,Insumos!G:G)</f>
        <v>6.4</v>
      </c>
      <c r="I2406" s="30">
        <f t="shared" si="82"/>
        <v>0</v>
      </c>
      <c r="J2406" s="29"/>
    </row>
    <row r="2407" spans="4:10">
      <c r="D2407" s="31">
        <v>11245</v>
      </c>
      <c r="E2407" s="32" t="s">
        <v>8908</v>
      </c>
      <c r="F2407" s="33" t="s">
        <v>7535</v>
      </c>
      <c r="G2407" s="34">
        <v>2.9999999999999997E-4</v>
      </c>
      <c r="H2407" s="471">
        <f>SUMIF(Insumos!B:B,D2407,Insumos!G:G)</f>
        <v>9.1999999999999993</v>
      </c>
      <c r="I2407" s="30">
        <f t="shared" si="82"/>
        <v>0</v>
      </c>
      <c r="J2407" s="29"/>
    </row>
    <row r="2408" spans="4:10">
      <c r="D2408" s="31">
        <v>11246</v>
      </c>
      <c r="E2408" s="32" t="s">
        <v>8909</v>
      </c>
      <c r="F2408" s="33" t="s">
        <v>8910</v>
      </c>
      <c r="G2408" s="34">
        <v>2.9999999999999997E-4</v>
      </c>
      <c r="H2408" s="471">
        <f>SUMIF(Insumos!B:B,D2408,Insumos!G:G)</f>
        <v>13.31</v>
      </c>
      <c r="I2408" s="30">
        <f t="shared" si="82"/>
        <v>0</v>
      </c>
      <c r="J2408" s="29"/>
    </row>
    <row r="2409" spans="4:10">
      <c r="D2409" s="31">
        <v>941</v>
      </c>
      <c r="E2409" s="32" t="s">
        <v>8607</v>
      </c>
      <c r="F2409" s="33" t="s">
        <v>7535</v>
      </c>
      <c r="G2409" s="34">
        <v>1.1000000000000001E-3</v>
      </c>
      <c r="H2409" s="471">
        <f>SUMIF(Insumos!B:B,D2409,Insumos!G:G)</f>
        <v>53.6</v>
      </c>
      <c r="I2409" s="30">
        <f t="shared" si="82"/>
        <v>0.06</v>
      </c>
      <c r="J2409" s="29"/>
    </row>
    <row r="2410" spans="4:10">
      <c r="D2410" s="31">
        <v>12892</v>
      </c>
      <c r="E2410" s="32" t="s">
        <v>7644</v>
      </c>
      <c r="F2410" s="33" t="s">
        <v>7645</v>
      </c>
      <c r="G2410" s="34">
        <v>1.8E-3</v>
      </c>
      <c r="H2410" s="471">
        <f>SUMIF(Insumos!B:B,D2410,Insumos!G:G)</f>
        <v>5.69</v>
      </c>
      <c r="I2410" s="30">
        <f t="shared" si="82"/>
        <v>0.01</v>
      </c>
      <c r="J2410" s="29"/>
    </row>
    <row r="2411" spans="4:10">
      <c r="D2411" s="31">
        <v>4729</v>
      </c>
      <c r="E2411" s="32" t="s">
        <v>9191</v>
      </c>
      <c r="F2411" s="33" t="s">
        <v>7535</v>
      </c>
      <c r="G2411" s="34">
        <v>0</v>
      </c>
      <c r="H2411" s="471">
        <f>SUMIF(Insumos!B:B,D2411,Insumos!G:G)</f>
        <v>12.37</v>
      </c>
      <c r="I2411" s="30">
        <f t="shared" si="82"/>
        <v>0</v>
      </c>
      <c r="J2411" s="29"/>
    </row>
    <row r="2412" spans="4:10">
      <c r="D2412" s="31">
        <v>11264</v>
      </c>
      <c r="E2412" s="32" t="s">
        <v>6967</v>
      </c>
      <c r="F2412" s="33" t="s">
        <v>7535</v>
      </c>
      <c r="G2412" s="34">
        <v>1E-4</v>
      </c>
      <c r="H2412" s="471">
        <f>SUMIF(Insumos!B:B,D2412,Insumos!G:G)</f>
        <v>8.57</v>
      </c>
      <c r="I2412" s="30">
        <f t="shared" si="82"/>
        <v>0</v>
      </c>
      <c r="J2412" s="29"/>
    </row>
    <row r="2413" spans="4:10">
      <c r="D2413" s="31">
        <v>11265</v>
      </c>
      <c r="E2413" s="32" t="s">
        <v>7952</v>
      </c>
      <c r="F2413" s="33" t="s">
        <v>7535</v>
      </c>
      <c r="G2413" s="34">
        <v>2.0000000000000001E-4</v>
      </c>
      <c r="H2413" s="471">
        <f>SUMIF(Insumos!B:B,D2413,Insumos!G:G)</f>
        <v>11.67</v>
      </c>
      <c r="I2413" s="30">
        <f t="shared" si="82"/>
        <v>0</v>
      </c>
      <c r="J2413" s="29"/>
    </row>
    <row r="2414" spans="4:10">
      <c r="D2414" s="31">
        <v>11243</v>
      </c>
      <c r="E2414" s="32" t="s">
        <v>8906</v>
      </c>
      <c r="F2414" s="33" t="s">
        <v>7535</v>
      </c>
      <c r="G2414" s="34">
        <v>0</v>
      </c>
      <c r="H2414" s="471">
        <f>SUMIF(Insumos!B:B,D2414,Insumos!G:G)</f>
        <v>12.76</v>
      </c>
      <c r="I2414" s="30">
        <f t="shared" si="82"/>
        <v>0</v>
      </c>
      <c r="J2414" s="29"/>
    </row>
    <row r="2415" spans="4:10">
      <c r="D2415" s="31">
        <v>10789</v>
      </c>
      <c r="E2415" s="32" t="s">
        <v>8898</v>
      </c>
      <c r="F2415" s="33" t="s">
        <v>7535</v>
      </c>
      <c r="G2415" s="34">
        <v>1E-4</v>
      </c>
      <c r="H2415" s="471">
        <f>SUMIF(Insumos!B:B,D2415,Insumos!G:G)</f>
        <v>7.05</v>
      </c>
      <c r="I2415" s="30">
        <f t="shared" si="82"/>
        <v>0</v>
      </c>
      <c r="J2415" s="29"/>
    </row>
    <row r="2416" spans="4:10">
      <c r="D2416" s="31">
        <v>1651</v>
      </c>
      <c r="E2416" s="32" t="s">
        <v>8700</v>
      </c>
      <c r="F2416" s="33" t="s">
        <v>8701</v>
      </c>
      <c r="G2416" s="34">
        <v>5.9999999999999995E-4</v>
      </c>
      <c r="H2416" s="471">
        <f>SUMIF(Insumos!B:B,D2416,Insumos!G:G)</f>
        <v>4.3099999999999996</v>
      </c>
      <c r="I2416" s="30">
        <f t="shared" si="82"/>
        <v>0</v>
      </c>
      <c r="J2416" s="29"/>
    </row>
    <row r="2417" spans="2:12">
      <c r="D2417" s="31">
        <v>10788</v>
      </c>
      <c r="E2417" s="32" t="s">
        <v>8897</v>
      </c>
      <c r="F2417" s="33" t="s">
        <v>7535</v>
      </c>
      <c r="G2417" s="34">
        <v>1E-4</v>
      </c>
      <c r="H2417" s="471">
        <f>SUMIF(Insumos!B:B,D2417,Insumos!G:G)</f>
        <v>13.54</v>
      </c>
      <c r="I2417" s="30">
        <f t="shared" si="82"/>
        <v>0</v>
      </c>
      <c r="J2417" s="29"/>
    </row>
    <row r="2418" spans="2:12">
      <c r="D2418" s="31">
        <v>10596</v>
      </c>
      <c r="E2418" s="32" t="s">
        <v>8894</v>
      </c>
      <c r="F2418" s="33" t="s">
        <v>7535</v>
      </c>
      <c r="G2418" s="34">
        <v>3.3999999999999998E-3</v>
      </c>
      <c r="H2418" s="471">
        <f>SUMIF(Insumos!B:B,D2418,Insumos!G:G)</f>
        <v>2.5099999999999998</v>
      </c>
      <c r="I2418" s="30">
        <f t="shared" si="82"/>
        <v>0.01</v>
      </c>
      <c r="J2418" s="29"/>
    </row>
    <row r="2419" spans="2:12">
      <c r="D2419" s="31">
        <v>10599</v>
      </c>
      <c r="E2419" s="32" t="s">
        <v>8895</v>
      </c>
      <c r="F2419" s="33" t="s">
        <v>7535</v>
      </c>
      <c r="G2419" s="34">
        <v>1.4E-3</v>
      </c>
      <c r="H2419" s="471">
        <f>SUMIF(Insumos!B:B,D2419,Insumos!G:G)</f>
        <v>13.86</v>
      </c>
      <c r="I2419" s="30">
        <f t="shared" si="82"/>
        <v>0.02</v>
      </c>
      <c r="J2419" s="29"/>
    </row>
    <row r="2420" spans="2:12">
      <c r="D2420" s="31">
        <v>10790</v>
      </c>
      <c r="E2420" s="32" t="s">
        <v>8899</v>
      </c>
      <c r="F2420" s="33" t="s">
        <v>7535</v>
      </c>
      <c r="G2420" s="34">
        <v>0</v>
      </c>
      <c r="H2420" s="471">
        <f>SUMIF(Insumos!B:B,D2420,Insumos!G:G)</f>
        <v>13.35</v>
      </c>
      <c r="I2420" s="30">
        <f t="shared" si="82"/>
        <v>0</v>
      </c>
      <c r="J2420" s="29"/>
    </row>
    <row r="2421" spans="2:12">
      <c r="D2421" s="31">
        <v>10282</v>
      </c>
      <c r="E2421" s="32" t="s">
        <v>7884</v>
      </c>
      <c r="F2421" s="33" t="s">
        <v>7535</v>
      </c>
      <c r="G2421" s="34">
        <v>1E-4</v>
      </c>
      <c r="H2421" s="471">
        <f>SUMIF(Insumos!B:B,D2421,Insumos!G:G)</f>
        <v>13.08</v>
      </c>
      <c r="I2421" s="30">
        <f t="shared" si="82"/>
        <v>0</v>
      </c>
      <c r="J2421" s="29"/>
    </row>
    <row r="2422" spans="2:12">
      <c r="D2422" s="31">
        <v>2540</v>
      </c>
      <c r="E2422" s="32" t="s">
        <v>7340</v>
      </c>
      <c r="F2422" s="33" t="s">
        <v>7537</v>
      </c>
      <c r="G2422" s="34">
        <v>0.26</v>
      </c>
      <c r="H2422" s="471">
        <f>SUMIF(Insumos!B:B,D2422,Insumos!G:G)</f>
        <v>2.27</v>
      </c>
      <c r="I2422" s="30">
        <f t="shared" si="82"/>
        <v>0.59</v>
      </c>
      <c r="J2422" s="29"/>
    </row>
    <row r="2423" spans="2:12">
      <c r="D2423" s="31">
        <v>11247</v>
      </c>
      <c r="E2423" s="32" t="s">
        <v>8911</v>
      </c>
      <c r="F2423" s="33" t="s">
        <v>7535</v>
      </c>
      <c r="G2423" s="34">
        <v>0</v>
      </c>
      <c r="H2423" s="471">
        <f>SUMIF(Insumos!B:B,D2423,Insumos!G:G)</f>
        <v>213.74</v>
      </c>
      <c r="I2423" s="30">
        <f t="shared" si="82"/>
        <v>0</v>
      </c>
      <c r="J2423" s="29"/>
    </row>
    <row r="2424" spans="2:12">
      <c r="D2424" s="31">
        <v>4728</v>
      </c>
      <c r="E2424" s="32" t="s">
        <v>9190</v>
      </c>
      <c r="F2424" s="33" t="s">
        <v>7535</v>
      </c>
      <c r="G2424" s="34">
        <v>1E-4</v>
      </c>
      <c r="H2424" s="471">
        <f>SUMIF(Insumos!B:B,D2424,Insumos!G:G)</f>
        <v>7.4</v>
      </c>
      <c r="I2424" s="30">
        <f t="shared" si="82"/>
        <v>0</v>
      </c>
      <c r="J2424" s="29"/>
    </row>
    <row r="2425" spans="2:12">
      <c r="D2425" s="31">
        <v>2378</v>
      </c>
      <c r="E2425" s="32" t="s">
        <v>7325</v>
      </c>
      <c r="F2425" s="33" t="s">
        <v>7535</v>
      </c>
      <c r="G2425" s="34">
        <v>6.1199999999999997E-2</v>
      </c>
      <c r="H2425" s="471">
        <f>SUMIF(Insumos!B:B,D2425,Insumos!G:G)</f>
        <v>2.74</v>
      </c>
      <c r="I2425" s="30">
        <f t="shared" si="82"/>
        <v>0.17</v>
      </c>
      <c r="J2425" s="29"/>
    </row>
    <row r="2426" spans="2:12">
      <c r="D2426" s="699"/>
      <c r="E2426" s="699"/>
      <c r="F2426" s="699"/>
      <c r="G2426" s="699"/>
      <c r="H2426" s="234" t="s">
        <v>9454</v>
      </c>
      <c r="I2426" s="30">
        <f>SUM(I2396:I2425)</f>
        <v>16.809999999999999</v>
      </c>
      <c r="J2426" s="29"/>
    </row>
    <row r="2427" spans="2:12">
      <c r="D2427" s="228"/>
      <c r="E2427" s="229"/>
      <c r="F2427" s="229"/>
      <c r="G2427" s="230"/>
      <c r="H2427" s="235"/>
      <c r="I2427" s="30"/>
      <c r="J2427" s="29"/>
    </row>
    <row r="2428" spans="2:12">
      <c r="D2428" s="228"/>
      <c r="E2428" s="229"/>
      <c r="F2428" s="229"/>
      <c r="G2428" s="230"/>
      <c r="H2428" s="235" t="s">
        <v>8317</v>
      </c>
      <c r="I2428" s="30">
        <f>TRUNC(I2395+I2426+I2427,2)</f>
        <v>23.09</v>
      </c>
      <c r="J2428" s="29"/>
    </row>
    <row r="2429" spans="2:12">
      <c r="B2429" s="25"/>
      <c r="C2429" s="25"/>
      <c r="D2429" s="35"/>
      <c r="E2429" s="35"/>
      <c r="F2429" s="35"/>
      <c r="G2429" s="36"/>
      <c r="H2429" s="236"/>
      <c r="I2429" s="39"/>
      <c r="J2429" s="38"/>
      <c r="K2429" s="25"/>
      <c r="L2429" s="39"/>
    </row>
    <row r="2431" spans="2:12">
      <c r="D2431" s="702"/>
      <c r="E2431" s="702"/>
      <c r="F2431" s="702"/>
      <c r="G2431" s="702"/>
      <c r="H2431" s="702"/>
      <c r="I2431" s="702"/>
    </row>
    <row r="2432" spans="2:12">
      <c r="B2432" s="419" t="s">
        <v>2316</v>
      </c>
      <c r="C2432" s="419" t="s">
        <v>8244</v>
      </c>
      <c r="D2432" s="419">
        <v>12019</v>
      </c>
      <c r="E2432" s="690" t="str">
        <f>VLOOKUP(D2432,ORSE!$C:$F,2)</f>
        <v>PRATELEIRA EM CONCRETO ARMADO, ESP= 8CM</v>
      </c>
      <c r="F2432" s="691"/>
      <c r="G2432" s="691"/>
      <c r="H2432" s="692"/>
      <c r="I2432" s="696" t="str">
        <f>VLOOKUP(D2432,ORSE!$C:$F,3)</f>
        <v>M2</v>
      </c>
      <c r="J2432" s="29"/>
      <c r="K2432" s="422">
        <f>I2493</f>
        <v>139.58000000000001</v>
      </c>
      <c r="L2432" s="422">
        <f>VLOOKUP(D2432,ORSE!$C:$F,4)</f>
        <v>178.27</v>
      </c>
    </row>
    <row r="2433" spans="2:11">
      <c r="B2433" s="423"/>
      <c r="C2433" s="423"/>
      <c r="D2433" s="423"/>
      <c r="E2433" s="693"/>
      <c r="F2433" s="694"/>
      <c r="G2433" s="694"/>
      <c r="H2433" s="695"/>
      <c r="I2433" s="697"/>
      <c r="J2433" s="29"/>
    </row>
    <row r="2434" spans="2:11">
      <c r="D2434" s="427" t="s">
        <v>7844</v>
      </c>
      <c r="E2434" s="427" t="s">
        <v>8294</v>
      </c>
      <c r="F2434" s="427" t="s">
        <v>7845</v>
      </c>
      <c r="G2434" s="428" t="s">
        <v>7846</v>
      </c>
      <c r="H2434" s="470" t="s">
        <v>7847</v>
      </c>
      <c r="I2434" s="429" t="s">
        <v>8254</v>
      </c>
      <c r="J2434" s="29"/>
    </row>
    <row r="2435" spans="2:11">
      <c r="D2435" s="698" t="s">
        <v>981</v>
      </c>
      <c r="E2435" s="698"/>
      <c r="F2435" s="698"/>
      <c r="G2435" s="698"/>
      <c r="H2435" s="698"/>
      <c r="I2435" s="698"/>
      <c r="J2435" s="29"/>
    </row>
    <row r="2436" spans="2:11">
      <c r="D2436" s="31" t="s">
        <v>2683</v>
      </c>
      <c r="E2436" s="32" t="s">
        <v>9348</v>
      </c>
      <c r="F2436" s="33" t="s">
        <v>7328</v>
      </c>
      <c r="G2436" s="34">
        <v>7.3400000000000007E-2</v>
      </c>
      <c r="H2436" s="471">
        <f>SUMIF(Insumos!B:B,D2436,Insumos!G:G)</f>
        <v>13.51</v>
      </c>
      <c r="I2436" s="30">
        <f t="shared" ref="I2436:I2442" si="83">(G2436*H2436)</f>
        <v>0.99</v>
      </c>
      <c r="J2436" s="29"/>
      <c r="K2436" s="413"/>
    </row>
    <row r="2437" spans="2:11">
      <c r="D2437" s="31" t="s">
        <v>7972</v>
      </c>
      <c r="E2437" s="32" t="s">
        <v>9105</v>
      </c>
      <c r="F2437" s="33" t="s">
        <v>7328</v>
      </c>
      <c r="G2437" s="34">
        <v>0.90920000000000001</v>
      </c>
      <c r="H2437" s="471">
        <f>SUMIF(Insumos!B:B,D2437,Insumos!G:G)</f>
        <v>13.51</v>
      </c>
      <c r="I2437" s="30">
        <f t="shared" si="83"/>
        <v>12.28</v>
      </c>
      <c r="J2437" s="29"/>
      <c r="K2437" s="413"/>
    </row>
    <row r="2438" spans="2:11">
      <c r="D2438" s="31" t="s">
        <v>2127</v>
      </c>
      <c r="E2438" s="32" t="s">
        <v>6995</v>
      </c>
      <c r="F2438" s="33" t="s">
        <v>7328</v>
      </c>
      <c r="G2438" s="34">
        <v>0.37580000000000002</v>
      </c>
      <c r="H2438" s="471">
        <f>SUMIF(Insumos!B:B,D2438,Insumos!G:G)</f>
        <v>13.51</v>
      </c>
      <c r="I2438" s="30">
        <f t="shared" si="83"/>
        <v>5.08</v>
      </c>
      <c r="J2438" s="29"/>
      <c r="K2438" s="413"/>
    </row>
    <row r="2439" spans="2:11">
      <c r="D2439" s="31">
        <v>6111</v>
      </c>
      <c r="E2439" s="32" t="s">
        <v>46</v>
      </c>
      <c r="F2439" s="33" t="s">
        <v>7328</v>
      </c>
      <c r="G2439" s="34">
        <v>3.6888999999999998</v>
      </c>
      <c r="H2439" s="471">
        <f>SUMIF(Insumos!B:B,D2439,Insumos!G:G)</f>
        <v>11.11</v>
      </c>
      <c r="I2439" s="30">
        <f t="shared" si="83"/>
        <v>40.98</v>
      </c>
      <c r="J2439" s="29"/>
      <c r="K2439" s="413"/>
    </row>
    <row r="2440" spans="2:11">
      <c r="D2440" s="31">
        <v>10517</v>
      </c>
      <c r="E2440" s="32" t="s">
        <v>7888</v>
      </c>
      <c r="F2440" s="33" t="s">
        <v>9079</v>
      </c>
      <c r="G2440" s="34">
        <v>2.7000000000000001E-3</v>
      </c>
      <c r="H2440" s="471">
        <f>SUMIF(Insumos!B:B,D2440,Insumos!G:G)</f>
        <v>255.26</v>
      </c>
      <c r="I2440" s="30">
        <f t="shared" si="83"/>
        <v>0.69</v>
      </c>
      <c r="J2440" s="29"/>
      <c r="K2440" s="413"/>
    </row>
    <row r="2441" spans="2:11">
      <c r="D2441" s="31">
        <v>10761</v>
      </c>
      <c r="E2441" s="32" t="s">
        <v>8896</v>
      </c>
      <c r="F2441" s="33" t="s">
        <v>7535</v>
      </c>
      <c r="G2441" s="34">
        <v>0.69779999999999998</v>
      </c>
      <c r="H2441" s="471">
        <f>SUMIF(Insumos!B:B,D2441,Insumos!G:G)</f>
        <v>1.96</v>
      </c>
      <c r="I2441" s="30">
        <f t="shared" si="83"/>
        <v>1.37</v>
      </c>
      <c r="J2441" s="29"/>
      <c r="K2441" s="413"/>
    </row>
    <row r="2442" spans="2:11">
      <c r="D2442" s="31">
        <v>10362</v>
      </c>
      <c r="E2442" s="32" t="s">
        <v>7885</v>
      </c>
      <c r="F2442" s="33" t="s">
        <v>7535</v>
      </c>
      <c r="G2442" s="34">
        <v>3.09E-2</v>
      </c>
      <c r="H2442" s="471">
        <f>SUMIF(Insumos!B:B,D2442,Insumos!G:G)</f>
        <v>4.42</v>
      </c>
      <c r="I2442" s="30">
        <f t="shared" si="83"/>
        <v>0.14000000000000001</v>
      </c>
      <c r="J2442" s="29"/>
      <c r="K2442" s="413"/>
    </row>
    <row r="2443" spans="2:11">
      <c r="D2443" s="699"/>
      <c r="E2443" s="699"/>
      <c r="F2443" s="699"/>
      <c r="G2443" s="699"/>
      <c r="H2443" s="234" t="s">
        <v>9454</v>
      </c>
      <c r="I2443" s="30">
        <f>SUM(I2435:I2442)</f>
        <v>61.53</v>
      </c>
      <c r="J2443" s="29"/>
    </row>
    <row r="2444" spans="2:11">
      <c r="D2444" s="698" t="s">
        <v>996</v>
      </c>
      <c r="E2444" s="698"/>
      <c r="F2444" s="698"/>
      <c r="G2444" s="698"/>
      <c r="H2444" s="698"/>
      <c r="I2444" s="698"/>
      <c r="J2444" s="29"/>
    </row>
    <row r="2445" spans="2:11">
      <c r="D2445" s="31">
        <v>11248</v>
      </c>
      <c r="E2445" s="32" t="s">
        <v>8912</v>
      </c>
      <c r="F2445" s="33" t="s">
        <v>7535</v>
      </c>
      <c r="G2445" s="34">
        <v>1E-4</v>
      </c>
      <c r="H2445" s="471">
        <f>SUMIF(Insumos!B:B,D2445,Insumos!G:G)</f>
        <v>235.13</v>
      </c>
      <c r="I2445" s="30">
        <f>(G2445*H2445)</f>
        <v>0.02</v>
      </c>
      <c r="J2445" s="29"/>
    </row>
    <row r="2446" spans="2:11">
      <c r="D2446" s="31">
        <v>11249</v>
      </c>
      <c r="E2446" s="32" t="s">
        <v>8913</v>
      </c>
      <c r="F2446" s="33" t="s">
        <v>7535</v>
      </c>
      <c r="G2446" s="34">
        <v>1E-4</v>
      </c>
      <c r="H2446" s="471">
        <f>SUMIF(Insumos!B:B,D2446,Insumos!G:G)</f>
        <v>532.35</v>
      </c>
      <c r="I2446" s="30">
        <f>(G2446*H2446)</f>
        <v>0.05</v>
      </c>
      <c r="J2446" s="29"/>
    </row>
    <row r="2447" spans="2:11">
      <c r="D2447" s="31">
        <v>81</v>
      </c>
      <c r="E2447" s="32" t="s">
        <v>9355</v>
      </c>
      <c r="F2447" s="33" t="s">
        <v>7537</v>
      </c>
      <c r="G2447" s="34">
        <v>5.9470000000000001</v>
      </c>
      <c r="H2447" s="471">
        <f>SUMIF(Insumos!B:B,D2447,Insumos!G:G)</f>
        <v>3.34</v>
      </c>
      <c r="I2447" s="30">
        <f>(G2447*H2447)-0.01</f>
        <v>19.850000000000001</v>
      </c>
      <c r="J2447" s="29"/>
    </row>
    <row r="2448" spans="2:11">
      <c r="D2448" s="31">
        <v>158</v>
      </c>
      <c r="E2448" s="32" t="s">
        <v>9398</v>
      </c>
      <c r="F2448" s="33" t="s">
        <v>7535</v>
      </c>
      <c r="G2448" s="34">
        <v>0.69779999999999998</v>
      </c>
      <c r="H2448" s="471">
        <f>SUMIF(Insumos!B:B,D2448,Insumos!G:G)</f>
        <v>7.83</v>
      </c>
      <c r="I2448" s="30">
        <f t="shared" ref="I2448:I2483" si="84">(G2448*H2448)</f>
        <v>5.46</v>
      </c>
      <c r="J2448" s="29"/>
    </row>
    <row r="2449" spans="4:10">
      <c r="D2449" s="31">
        <v>333</v>
      </c>
      <c r="E2449" s="32" t="s">
        <v>9407</v>
      </c>
      <c r="F2449" s="33" t="s">
        <v>7537</v>
      </c>
      <c r="G2449" s="34">
        <v>0.15</v>
      </c>
      <c r="H2449" s="471">
        <f>SUMIF(Insumos!B:B,D2449,Insumos!G:G)</f>
        <v>9.7899999999999991</v>
      </c>
      <c r="I2449" s="30">
        <f t="shared" si="84"/>
        <v>1.47</v>
      </c>
      <c r="J2449" s="29"/>
    </row>
    <row r="2450" spans="4:10">
      <c r="D2450" s="31">
        <v>337</v>
      </c>
      <c r="E2450" s="32" t="s">
        <v>9408</v>
      </c>
      <c r="F2450" s="33" t="s">
        <v>7537</v>
      </c>
      <c r="G2450" s="34">
        <v>0.128</v>
      </c>
      <c r="H2450" s="471">
        <f>SUMIF(Insumos!B:B,D2450,Insumos!G:G)</f>
        <v>7.37</v>
      </c>
      <c r="I2450" s="30">
        <f t="shared" si="84"/>
        <v>0.94</v>
      </c>
      <c r="J2450" s="29"/>
    </row>
    <row r="2451" spans="4:10">
      <c r="D2451" s="31">
        <v>10585</v>
      </c>
      <c r="E2451" s="32" t="s">
        <v>8890</v>
      </c>
      <c r="F2451" s="33" t="s">
        <v>7535</v>
      </c>
      <c r="G2451" s="34">
        <v>1E-4</v>
      </c>
      <c r="H2451" s="471">
        <f>SUMIF(Insumos!B:B,D2451,Insumos!G:G)</f>
        <v>15.27</v>
      </c>
      <c r="I2451" s="30">
        <f t="shared" si="84"/>
        <v>0</v>
      </c>
      <c r="J2451" s="29"/>
    </row>
    <row r="2452" spans="4:10">
      <c r="D2452" s="31">
        <v>12893</v>
      </c>
      <c r="E2452" s="32" t="s">
        <v>7646</v>
      </c>
      <c r="F2452" s="33" t="s">
        <v>7645</v>
      </c>
      <c r="G2452" s="34">
        <v>5.1999999999999998E-3</v>
      </c>
      <c r="H2452" s="471">
        <f>SUMIF(Insumos!B:B,D2452,Insumos!G:G)</f>
        <v>30.36</v>
      </c>
      <c r="I2452" s="30">
        <f t="shared" si="84"/>
        <v>0.16</v>
      </c>
      <c r="J2452" s="29"/>
    </row>
    <row r="2453" spans="4:10" ht="25.5">
      <c r="D2453" s="31">
        <v>12894</v>
      </c>
      <c r="E2453" s="32" t="s">
        <v>7647</v>
      </c>
      <c r="F2453" s="33" t="s">
        <v>7535</v>
      </c>
      <c r="G2453" s="34">
        <v>1.4E-3</v>
      </c>
      <c r="H2453" s="471">
        <f>SUMIF(Insumos!B:B,D2453,Insumos!G:G)</f>
        <v>8.2200000000000006</v>
      </c>
      <c r="I2453" s="30">
        <f t="shared" si="84"/>
        <v>0.01</v>
      </c>
      <c r="J2453" s="29"/>
    </row>
    <row r="2454" spans="4:10" ht="25.5">
      <c r="D2454" s="31">
        <v>12895</v>
      </c>
      <c r="E2454" s="32" t="s">
        <v>7648</v>
      </c>
      <c r="F2454" s="33" t="s">
        <v>7535</v>
      </c>
      <c r="G2454" s="34">
        <v>4.1000000000000003E-3</v>
      </c>
      <c r="H2454" s="471">
        <f>SUMIF(Insumos!B:B,D2454,Insumos!G:G)</f>
        <v>6.33</v>
      </c>
      <c r="I2454" s="30">
        <f t="shared" si="84"/>
        <v>0.03</v>
      </c>
      <c r="J2454" s="29"/>
    </row>
    <row r="2455" spans="4:10">
      <c r="D2455" s="31">
        <v>2711</v>
      </c>
      <c r="E2455" s="32" t="s">
        <v>9726</v>
      </c>
      <c r="F2455" s="33" t="s">
        <v>7535</v>
      </c>
      <c r="G2455" s="34">
        <v>8.0000000000000004E-4</v>
      </c>
      <c r="H2455" s="471">
        <f>SUMIF(Insumos!B:B,D2455,Insumos!G:G)</f>
        <v>86.13</v>
      </c>
      <c r="I2455" s="30">
        <f t="shared" si="84"/>
        <v>7.0000000000000007E-2</v>
      </c>
      <c r="J2455" s="29"/>
    </row>
    <row r="2456" spans="4:10">
      <c r="D2456" s="31">
        <v>10492</v>
      </c>
      <c r="E2456" s="32" t="s">
        <v>7887</v>
      </c>
      <c r="F2456" s="33" t="s">
        <v>7535</v>
      </c>
      <c r="G2456" s="34">
        <v>3.09E-2</v>
      </c>
      <c r="H2456" s="471">
        <f>SUMIF(Insumos!B:B,D2456,Insumos!G:G)</f>
        <v>86.13</v>
      </c>
      <c r="I2456" s="30">
        <f t="shared" si="84"/>
        <v>2.66</v>
      </c>
      <c r="J2456" s="29"/>
    </row>
    <row r="2457" spans="4:10">
      <c r="D2457" s="31">
        <v>10579</v>
      </c>
      <c r="E2457" s="32" t="s">
        <v>7891</v>
      </c>
      <c r="F2457" s="33" t="s">
        <v>7535</v>
      </c>
      <c r="G2457" s="34">
        <v>2.9999999999999997E-4</v>
      </c>
      <c r="H2457" s="471">
        <f>SUMIF(Insumos!B:B,D2457,Insumos!G:G)</f>
        <v>12.1</v>
      </c>
      <c r="I2457" s="30">
        <f t="shared" si="84"/>
        <v>0</v>
      </c>
      <c r="J2457" s="29"/>
    </row>
    <row r="2458" spans="4:10">
      <c r="D2458" s="31">
        <v>4719</v>
      </c>
      <c r="E2458" s="32" t="s">
        <v>7354</v>
      </c>
      <c r="F2458" s="33" t="s">
        <v>7535</v>
      </c>
      <c r="G2458" s="34">
        <v>2.9999999999999997E-4</v>
      </c>
      <c r="H2458" s="471">
        <f>SUMIF(Insumos!B:B,D2458,Insumos!G:G)</f>
        <v>8.9700000000000006</v>
      </c>
      <c r="I2458" s="30">
        <f t="shared" si="84"/>
        <v>0</v>
      </c>
      <c r="J2458" s="29"/>
    </row>
    <row r="2459" spans="4:10">
      <c r="D2459" s="31">
        <v>630</v>
      </c>
      <c r="E2459" s="32" t="s">
        <v>9416</v>
      </c>
      <c r="F2459" s="33" t="s">
        <v>9357</v>
      </c>
      <c r="G2459" s="34">
        <v>0.13100000000000001</v>
      </c>
      <c r="H2459" s="471">
        <f>SUMIF(Insumos!B:B,D2459,Insumos!G:G)</f>
        <v>19.61</v>
      </c>
      <c r="I2459" s="30">
        <f t="shared" si="84"/>
        <v>2.57</v>
      </c>
      <c r="J2459" s="29"/>
    </row>
    <row r="2460" spans="4:10">
      <c r="D2460" s="31">
        <v>634</v>
      </c>
      <c r="E2460" s="32" t="s">
        <v>9417</v>
      </c>
      <c r="F2460" s="33" t="s">
        <v>7538</v>
      </c>
      <c r="G2460" s="34">
        <v>0.08</v>
      </c>
      <c r="H2460" s="471">
        <f>SUMIF(Insumos!B:B,D2460,Insumos!G:G)</f>
        <v>176.28</v>
      </c>
      <c r="I2460" s="30">
        <f t="shared" si="84"/>
        <v>14.1</v>
      </c>
      <c r="J2460" s="29"/>
    </row>
    <row r="2461" spans="4:10">
      <c r="D2461" s="31">
        <v>4174</v>
      </c>
      <c r="E2461" s="32" t="s">
        <v>8771</v>
      </c>
      <c r="F2461" s="33" t="s">
        <v>7535</v>
      </c>
      <c r="G2461" s="34">
        <v>4.0000000000000002E-4</v>
      </c>
      <c r="H2461" s="471">
        <f>SUMIF(Insumos!B:B,D2461,Insumos!G:G)</f>
        <v>6.4</v>
      </c>
      <c r="I2461" s="30">
        <f t="shared" si="84"/>
        <v>0</v>
      </c>
      <c r="J2461" s="29"/>
    </row>
    <row r="2462" spans="4:10">
      <c r="D2462" s="31">
        <v>11245</v>
      </c>
      <c r="E2462" s="32" t="s">
        <v>8908</v>
      </c>
      <c r="F2462" s="33" t="s">
        <v>7535</v>
      </c>
      <c r="G2462" s="34">
        <v>5.9999999999999995E-4</v>
      </c>
      <c r="H2462" s="471">
        <f>SUMIF(Insumos!B:B,D2462,Insumos!G:G)</f>
        <v>9.1999999999999993</v>
      </c>
      <c r="I2462" s="30">
        <f t="shared" si="84"/>
        <v>0.01</v>
      </c>
      <c r="J2462" s="29"/>
    </row>
    <row r="2463" spans="4:10" ht="25.5">
      <c r="D2463" s="31">
        <v>2692</v>
      </c>
      <c r="E2463" s="32" t="s">
        <v>9725</v>
      </c>
      <c r="F2463" s="33" t="s">
        <v>8695</v>
      </c>
      <c r="G2463" s="34">
        <v>0.02</v>
      </c>
      <c r="H2463" s="471">
        <f>SUMIF(Insumos!B:B,D2463,Insumos!G:G)</f>
        <v>4.76</v>
      </c>
      <c r="I2463" s="30">
        <f t="shared" si="84"/>
        <v>0.1</v>
      </c>
      <c r="J2463" s="29"/>
    </row>
    <row r="2464" spans="4:10">
      <c r="D2464" s="31">
        <v>11246</v>
      </c>
      <c r="E2464" s="32" t="s">
        <v>8909</v>
      </c>
      <c r="F2464" s="33" t="s">
        <v>8910</v>
      </c>
      <c r="G2464" s="34">
        <v>5.9999999999999995E-4</v>
      </c>
      <c r="H2464" s="471">
        <f>SUMIF(Insumos!B:B,D2464,Insumos!G:G)</f>
        <v>13.31</v>
      </c>
      <c r="I2464" s="30">
        <f t="shared" si="84"/>
        <v>0.01</v>
      </c>
      <c r="J2464" s="29"/>
    </row>
    <row r="2465" spans="4:10">
      <c r="D2465" s="31">
        <v>941</v>
      </c>
      <c r="E2465" s="32" t="s">
        <v>8607</v>
      </c>
      <c r="F2465" s="33" t="s">
        <v>7535</v>
      </c>
      <c r="G2465" s="34">
        <v>1.0200000000000001E-2</v>
      </c>
      <c r="H2465" s="471">
        <f>SUMIF(Insumos!B:B,D2465,Insumos!G:G)</f>
        <v>53.6</v>
      </c>
      <c r="I2465" s="30">
        <f t="shared" si="84"/>
        <v>0.55000000000000004</v>
      </c>
      <c r="J2465" s="29"/>
    </row>
    <row r="2466" spans="4:10">
      <c r="D2466" s="31">
        <v>10578</v>
      </c>
      <c r="E2466" s="32" t="s">
        <v>7890</v>
      </c>
      <c r="F2466" s="33" t="s">
        <v>7535</v>
      </c>
      <c r="G2466" s="34">
        <v>2.9999999999999997E-4</v>
      </c>
      <c r="H2466" s="471">
        <f>SUMIF(Insumos!B:B,D2466,Insumos!G:G)</f>
        <v>11.86</v>
      </c>
      <c r="I2466" s="30">
        <f t="shared" si="84"/>
        <v>0</v>
      </c>
      <c r="J2466" s="29"/>
    </row>
    <row r="2467" spans="4:10">
      <c r="D2467" s="31">
        <v>12892</v>
      </c>
      <c r="E2467" s="32" t="s">
        <v>7644</v>
      </c>
      <c r="F2467" s="33" t="s">
        <v>7645</v>
      </c>
      <c r="G2467" s="34">
        <v>1.5800000000000002E-2</v>
      </c>
      <c r="H2467" s="471">
        <f>SUMIF(Insumos!B:B,D2467,Insumos!G:G)</f>
        <v>5.69</v>
      </c>
      <c r="I2467" s="30">
        <f t="shared" si="84"/>
        <v>0.09</v>
      </c>
      <c r="J2467" s="29"/>
    </row>
    <row r="2468" spans="4:10">
      <c r="D2468" s="31">
        <v>1569</v>
      </c>
      <c r="E2468" s="32" t="s">
        <v>8698</v>
      </c>
      <c r="F2468" s="33" t="s">
        <v>9404</v>
      </c>
      <c r="G2468" s="34">
        <v>2.6133999999999999</v>
      </c>
      <c r="H2468" s="471">
        <f>SUMIF(Insumos!B:B,D2468,Insumos!G:G)</f>
        <v>4.5999999999999996</v>
      </c>
      <c r="I2468" s="30">
        <f t="shared" si="84"/>
        <v>12.02</v>
      </c>
      <c r="J2468" s="29"/>
    </row>
    <row r="2469" spans="4:10">
      <c r="D2469" s="31">
        <v>4729</v>
      </c>
      <c r="E2469" s="32" t="s">
        <v>9191</v>
      </c>
      <c r="F2469" s="33" t="s">
        <v>7535</v>
      </c>
      <c r="G2469" s="34">
        <v>5.0000000000000001E-4</v>
      </c>
      <c r="H2469" s="471">
        <f>SUMIF(Insumos!B:B,D2469,Insumos!G:G)</f>
        <v>12.37</v>
      </c>
      <c r="I2469" s="30">
        <f t="shared" si="84"/>
        <v>0.01</v>
      </c>
      <c r="J2469" s="29"/>
    </row>
    <row r="2470" spans="4:10">
      <c r="D2470" s="31">
        <v>11264</v>
      </c>
      <c r="E2470" s="32" t="s">
        <v>6967</v>
      </c>
      <c r="F2470" s="33" t="s">
        <v>7535</v>
      </c>
      <c r="G2470" s="34">
        <v>2.0000000000000001E-4</v>
      </c>
      <c r="H2470" s="471">
        <f>SUMIF(Insumos!B:B,D2470,Insumos!G:G)</f>
        <v>8.57</v>
      </c>
      <c r="I2470" s="30">
        <f t="shared" si="84"/>
        <v>0</v>
      </c>
      <c r="J2470" s="29"/>
    </row>
    <row r="2471" spans="4:10">
      <c r="D2471" s="31">
        <v>11244</v>
      </c>
      <c r="E2471" s="32" t="s">
        <v>8907</v>
      </c>
      <c r="F2471" s="33" t="s">
        <v>7535</v>
      </c>
      <c r="G2471" s="34">
        <v>2.9999999999999997E-4</v>
      </c>
      <c r="H2471" s="471">
        <f>SUMIF(Insumos!B:B,D2471,Insumos!G:G)</f>
        <v>22.05</v>
      </c>
      <c r="I2471" s="30">
        <f t="shared" si="84"/>
        <v>0.01</v>
      </c>
      <c r="J2471" s="29"/>
    </row>
    <row r="2472" spans="4:10">
      <c r="D2472" s="31">
        <v>11265</v>
      </c>
      <c r="E2472" s="32" t="s">
        <v>7952</v>
      </c>
      <c r="F2472" s="33" t="s">
        <v>7535</v>
      </c>
      <c r="G2472" s="34">
        <v>2.9999999999999997E-4</v>
      </c>
      <c r="H2472" s="471">
        <f>SUMIF(Insumos!B:B,D2472,Insumos!G:G)</f>
        <v>11.67</v>
      </c>
      <c r="I2472" s="30">
        <f t="shared" si="84"/>
        <v>0</v>
      </c>
      <c r="J2472" s="29"/>
    </row>
    <row r="2473" spans="4:10">
      <c r="D2473" s="31">
        <v>11243</v>
      </c>
      <c r="E2473" s="32" t="s">
        <v>8906</v>
      </c>
      <c r="F2473" s="33" t="s">
        <v>7535</v>
      </c>
      <c r="G2473" s="34">
        <v>1E-4</v>
      </c>
      <c r="H2473" s="471">
        <f>SUMIF(Insumos!B:B,D2473,Insumos!G:G)</f>
        <v>12.76</v>
      </c>
      <c r="I2473" s="30">
        <f t="shared" si="84"/>
        <v>0</v>
      </c>
      <c r="J2473" s="29"/>
    </row>
    <row r="2474" spans="4:10">
      <c r="D2474" s="31">
        <v>10789</v>
      </c>
      <c r="E2474" s="32" t="s">
        <v>8898</v>
      </c>
      <c r="F2474" s="33" t="s">
        <v>7535</v>
      </c>
      <c r="G2474" s="34">
        <v>2.0000000000000001E-4</v>
      </c>
      <c r="H2474" s="471">
        <f>SUMIF(Insumos!B:B,D2474,Insumos!G:G)</f>
        <v>7.05</v>
      </c>
      <c r="I2474" s="30">
        <f t="shared" si="84"/>
        <v>0</v>
      </c>
      <c r="J2474" s="29"/>
    </row>
    <row r="2475" spans="4:10">
      <c r="D2475" s="31">
        <v>1651</v>
      </c>
      <c r="E2475" s="32" t="s">
        <v>8700</v>
      </c>
      <c r="F2475" s="33" t="s">
        <v>8701</v>
      </c>
      <c r="G2475" s="34">
        <v>5.1999999999999998E-3</v>
      </c>
      <c r="H2475" s="471">
        <f>SUMIF(Insumos!B:B,D2475,Insumos!G:G)</f>
        <v>4.3099999999999996</v>
      </c>
      <c r="I2475" s="30">
        <f t="shared" si="84"/>
        <v>0.02</v>
      </c>
      <c r="J2475" s="29"/>
    </row>
    <row r="2476" spans="4:10">
      <c r="D2476" s="31">
        <v>10788</v>
      </c>
      <c r="E2476" s="32" t="s">
        <v>8897</v>
      </c>
      <c r="F2476" s="33" t="s">
        <v>7535</v>
      </c>
      <c r="G2476" s="34">
        <v>8.0000000000000004E-4</v>
      </c>
      <c r="H2476" s="471">
        <f>SUMIF(Insumos!B:B,D2476,Insumos!G:G)</f>
        <v>13.54</v>
      </c>
      <c r="I2476" s="30">
        <f t="shared" si="84"/>
        <v>0.01</v>
      </c>
      <c r="J2476" s="29"/>
    </row>
    <row r="2477" spans="4:10">
      <c r="D2477" s="31">
        <v>5068</v>
      </c>
      <c r="E2477" s="32" t="s">
        <v>9198</v>
      </c>
      <c r="F2477" s="33" t="s">
        <v>7537</v>
      </c>
      <c r="G2477" s="34">
        <v>2.5000000000000001E-2</v>
      </c>
      <c r="H2477" s="471">
        <f>SUMIF(Insumos!B:B,D2477,Insumos!G:G)</f>
        <v>7.96</v>
      </c>
      <c r="I2477" s="30">
        <f t="shared" si="84"/>
        <v>0.2</v>
      </c>
      <c r="J2477" s="29"/>
    </row>
    <row r="2478" spans="4:10">
      <c r="D2478" s="31">
        <v>5069</v>
      </c>
      <c r="E2478" s="32" t="s">
        <v>9199</v>
      </c>
      <c r="F2478" s="33" t="s">
        <v>7537</v>
      </c>
      <c r="G2478" s="34">
        <v>0.1</v>
      </c>
      <c r="H2478" s="471">
        <f>SUMIF(Insumos!B:B,D2478,Insumos!G:G)</f>
        <v>8.1199999999999992</v>
      </c>
      <c r="I2478" s="30">
        <f t="shared" si="84"/>
        <v>0.81</v>
      </c>
      <c r="J2478" s="29"/>
    </row>
    <row r="2479" spans="4:10">
      <c r="D2479" s="31">
        <v>10596</v>
      </c>
      <c r="E2479" s="32" t="s">
        <v>8894</v>
      </c>
      <c r="F2479" s="33" t="s">
        <v>7535</v>
      </c>
      <c r="G2479" s="34">
        <v>3.09E-2</v>
      </c>
      <c r="H2479" s="471">
        <f>SUMIF(Insumos!B:B,D2479,Insumos!G:G)</f>
        <v>2.5099999999999998</v>
      </c>
      <c r="I2479" s="30">
        <f t="shared" si="84"/>
        <v>0.08</v>
      </c>
      <c r="J2479" s="29"/>
    </row>
    <row r="2480" spans="4:10">
      <c r="D2480" s="31">
        <v>10599</v>
      </c>
      <c r="E2480" s="32" t="s">
        <v>8895</v>
      </c>
      <c r="F2480" s="33" t="s">
        <v>7535</v>
      </c>
      <c r="G2480" s="34">
        <v>1.23E-2</v>
      </c>
      <c r="H2480" s="471">
        <f>SUMIF(Insumos!B:B,D2480,Insumos!G:G)</f>
        <v>13.86</v>
      </c>
      <c r="I2480" s="30">
        <f t="shared" si="84"/>
        <v>0.17</v>
      </c>
      <c r="J2480" s="29"/>
    </row>
    <row r="2481" spans="2:12">
      <c r="D2481" s="31">
        <v>10790</v>
      </c>
      <c r="E2481" s="32" t="s">
        <v>8899</v>
      </c>
      <c r="F2481" s="33" t="s">
        <v>7535</v>
      </c>
      <c r="G2481" s="34">
        <v>1E-4</v>
      </c>
      <c r="H2481" s="471">
        <f>SUMIF(Insumos!B:B,D2481,Insumos!G:G)</f>
        <v>13.35</v>
      </c>
      <c r="I2481" s="30">
        <f t="shared" si="84"/>
        <v>0</v>
      </c>
      <c r="J2481" s="29"/>
    </row>
    <row r="2482" spans="2:12">
      <c r="D2482" s="31">
        <v>10282</v>
      </c>
      <c r="E2482" s="32" t="s">
        <v>7884</v>
      </c>
      <c r="F2482" s="33" t="s">
        <v>7535</v>
      </c>
      <c r="G2482" s="34">
        <v>2.0000000000000001E-4</v>
      </c>
      <c r="H2482" s="471">
        <f>SUMIF(Insumos!B:B,D2482,Insumos!G:G)</f>
        <v>13.08</v>
      </c>
      <c r="I2482" s="30">
        <f t="shared" si="84"/>
        <v>0</v>
      </c>
      <c r="J2482" s="29"/>
    </row>
    <row r="2483" spans="2:12">
      <c r="D2483" s="31">
        <v>11247</v>
      </c>
      <c r="E2483" s="32" t="s">
        <v>8911</v>
      </c>
      <c r="F2483" s="33" t="s">
        <v>7535</v>
      </c>
      <c r="G2483" s="34">
        <v>1E-4</v>
      </c>
      <c r="H2483" s="471">
        <f>SUMIF(Insumos!B:B,D2483,Insumos!G:G)</f>
        <v>213.74</v>
      </c>
      <c r="I2483" s="30">
        <f t="shared" si="84"/>
        <v>0.02</v>
      </c>
      <c r="J2483" s="29"/>
    </row>
    <row r="2484" spans="2:12">
      <c r="D2484" s="31">
        <v>10577</v>
      </c>
      <c r="E2484" s="32" t="s">
        <v>7889</v>
      </c>
      <c r="F2484" s="33" t="s">
        <v>7535</v>
      </c>
      <c r="G2484" s="34">
        <v>1E-4</v>
      </c>
      <c r="H2484" s="471">
        <f>SUMIF(Insumos!B:B,D2484,Insumos!G:G)</f>
        <v>23.33</v>
      </c>
      <c r="I2484" s="30">
        <f t="shared" ref="I2484:I2490" si="85">(G2484*H2484)</f>
        <v>0</v>
      </c>
      <c r="J2484" s="29"/>
    </row>
    <row r="2485" spans="2:12">
      <c r="D2485" s="31">
        <v>25950</v>
      </c>
      <c r="E2485" s="32" t="s">
        <v>7650</v>
      </c>
      <c r="F2485" s="33" t="s">
        <v>7538</v>
      </c>
      <c r="G2485" s="34">
        <v>0.08</v>
      </c>
      <c r="H2485" s="471">
        <f>SUMIF(Insumos!B:B,D2485,Insumos!G:G)</f>
        <v>21.42</v>
      </c>
      <c r="I2485" s="30">
        <f t="shared" si="85"/>
        <v>1.71</v>
      </c>
      <c r="J2485" s="29"/>
    </row>
    <row r="2486" spans="2:12" ht="25.5">
      <c r="D2486" s="31">
        <v>4509</v>
      </c>
      <c r="E2486" s="32" t="s">
        <v>7356</v>
      </c>
      <c r="F2486" s="33" t="s">
        <v>9404</v>
      </c>
      <c r="G2486" s="34">
        <v>2.2692000000000001</v>
      </c>
      <c r="H2486" s="471">
        <f>SUMIF(Insumos!B:B,D2486,Insumos!G:G)</f>
        <v>5.25</v>
      </c>
      <c r="I2486" s="30">
        <f t="shared" si="85"/>
        <v>11.91</v>
      </c>
      <c r="J2486" s="29"/>
    </row>
    <row r="2487" spans="2:12" ht="25.5">
      <c r="D2487" s="31">
        <v>6193</v>
      </c>
      <c r="E2487" s="32" t="s">
        <v>9428</v>
      </c>
      <c r="F2487" s="33" t="s">
        <v>9404</v>
      </c>
      <c r="G2487" s="34">
        <v>0.30599999999999999</v>
      </c>
      <c r="H2487" s="471">
        <f>SUMIF(Insumos!B:B,D2487,Insumos!G:G)</f>
        <v>4.49</v>
      </c>
      <c r="I2487" s="30">
        <f t="shared" si="85"/>
        <v>1.37</v>
      </c>
      <c r="J2487" s="29"/>
    </row>
    <row r="2488" spans="2:12">
      <c r="D2488" s="31">
        <v>4728</v>
      </c>
      <c r="E2488" s="32" t="s">
        <v>9190</v>
      </c>
      <c r="F2488" s="33" t="s">
        <v>7535</v>
      </c>
      <c r="G2488" s="34">
        <v>1.1999999999999999E-3</v>
      </c>
      <c r="H2488" s="471">
        <f>SUMIF(Insumos!B:B,D2488,Insumos!G:G)</f>
        <v>7.4</v>
      </c>
      <c r="I2488" s="30">
        <f t="shared" si="85"/>
        <v>0.01</v>
      </c>
      <c r="J2488" s="29"/>
    </row>
    <row r="2489" spans="2:12">
      <c r="D2489" s="31">
        <v>10586</v>
      </c>
      <c r="E2489" s="32" t="s">
        <v>8891</v>
      </c>
      <c r="F2489" s="33" t="s">
        <v>7535</v>
      </c>
      <c r="G2489" s="34">
        <v>1E-4</v>
      </c>
      <c r="H2489" s="471">
        <f>SUMIF(Insumos!B:B,D2489,Insumos!G:G)</f>
        <v>20.58</v>
      </c>
      <c r="I2489" s="30">
        <f t="shared" si="85"/>
        <v>0</v>
      </c>
      <c r="J2489" s="29"/>
    </row>
    <row r="2490" spans="2:12">
      <c r="D2490" s="31">
        <v>2378</v>
      </c>
      <c r="E2490" s="32" t="s">
        <v>7325</v>
      </c>
      <c r="F2490" s="33" t="s">
        <v>7535</v>
      </c>
      <c r="G2490" s="34">
        <v>0.56730000000000003</v>
      </c>
      <c r="H2490" s="471">
        <f>SUMIF(Insumos!B:B,D2490,Insumos!G:G)</f>
        <v>2.74</v>
      </c>
      <c r="I2490" s="30">
        <f t="shared" si="85"/>
        <v>1.55</v>
      </c>
      <c r="J2490" s="29"/>
    </row>
    <row r="2491" spans="2:12">
      <c r="D2491" s="699"/>
      <c r="E2491" s="699"/>
      <c r="F2491" s="699"/>
      <c r="G2491" s="699"/>
      <c r="H2491" s="234" t="s">
        <v>9454</v>
      </c>
      <c r="I2491" s="30">
        <f>SUM(I2444:I2490)</f>
        <v>78.05</v>
      </c>
      <c r="J2491" s="29"/>
    </row>
    <row r="2492" spans="2:12">
      <c r="D2492" s="228"/>
      <c r="E2492" s="229"/>
      <c r="F2492" s="229"/>
      <c r="G2492" s="230"/>
      <c r="H2492" s="235"/>
      <c r="I2492" s="30"/>
      <c r="J2492" s="29"/>
    </row>
    <row r="2493" spans="2:12">
      <c r="D2493" s="228"/>
      <c r="E2493" s="229"/>
      <c r="F2493" s="229"/>
      <c r="G2493" s="230"/>
      <c r="H2493" s="235" t="s">
        <v>8317</v>
      </c>
      <c r="I2493" s="30">
        <f>TRUNC(I2443+I2491+I2492,2)</f>
        <v>139.58000000000001</v>
      </c>
      <c r="J2493" s="29"/>
    </row>
    <row r="2494" spans="2:12">
      <c r="B2494" s="25"/>
      <c r="C2494" s="25"/>
      <c r="D2494" s="35"/>
      <c r="E2494" s="35"/>
      <c r="F2494" s="35"/>
      <c r="G2494" s="36"/>
      <c r="H2494" s="236"/>
      <c r="I2494" s="39"/>
      <c r="J2494" s="38"/>
      <c r="K2494" s="25"/>
      <c r="L2494" s="39"/>
    </row>
    <row r="2496" spans="2:12">
      <c r="D2496" s="702"/>
      <c r="E2496" s="702"/>
      <c r="F2496" s="702"/>
      <c r="G2496" s="702"/>
      <c r="H2496" s="702"/>
      <c r="I2496" s="702"/>
    </row>
    <row r="2497" spans="2:12">
      <c r="B2497" s="419" t="s">
        <v>2316</v>
      </c>
      <c r="C2497" s="419" t="s">
        <v>8244</v>
      </c>
      <c r="D2497" s="419">
        <v>4545</v>
      </c>
      <c r="E2497" s="690" t="str">
        <f>VLOOKUP(D2497,ORSE!$C:$F,2)</f>
        <v>KIT DE ACESSÓRIOS PARA BANHEIRO EM ABS/ALUMÍNIO COM 5 PEÇAS (01 CABIDE, 01 SA BONETEIRA, 01 PAPELEIRA, 01 PORTA-TOALHA ROSTO E 01 PORTA-TOALHA BANHO)</v>
      </c>
      <c r="F2497" s="691"/>
      <c r="G2497" s="691"/>
      <c r="H2497" s="692"/>
      <c r="I2497" s="696" t="str">
        <f>VLOOKUP(D2497,ORSE!$C:$F,3)</f>
        <v>UN</v>
      </c>
      <c r="J2497" s="29"/>
      <c r="K2497" s="422">
        <f>I2528</f>
        <v>36.700000000000003</v>
      </c>
      <c r="L2497" s="422">
        <f>VLOOKUP(D2497,ORSE!$C:$F,4)</f>
        <v>46.93</v>
      </c>
    </row>
    <row r="2498" spans="2:12">
      <c r="B2498" s="423"/>
      <c r="C2498" s="423"/>
      <c r="D2498" s="423"/>
      <c r="E2498" s="693"/>
      <c r="F2498" s="694"/>
      <c r="G2498" s="694"/>
      <c r="H2498" s="695"/>
      <c r="I2498" s="697"/>
      <c r="J2498" s="29"/>
    </row>
    <row r="2499" spans="2:12">
      <c r="D2499" s="427" t="s">
        <v>7844</v>
      </c>
      <c r="E2499" s="427" t="s">
        <v>8294</v>
      </c>
      <c r="F2499" s="427" t="s">
        <v>7845</v>
      </c>
      <c r="G2499" s="428" t="s">
        <v>7846</v>
      </c>
      <c r="H2499" s="470" t="s">
        <v>7847</v>
      </c>
      <c r="I2499" s="429" t="s">
        <v>8254</v>
      </c>
      <c r="J2499" s="29"/>
    </row>
    <row r="2500" spans="2:12">
      <c r="D2500" s="698" t="s">
        <v>981</v>
      </c>
      <c r="E2500" s="698"/>
      <c r="F2500" s="698"/>
      <c r="G2500" s="698"/>
      <c r="H2500" s="698"/>
      <c r="I2500" s="698"/>
      <c r="J2500" s="29"/>
    </row>
    <row r="2501" spans="2:12" ht="25.5">
      <c r="D2501" s="31" t="s">
        <v>8449</v>
      </c>
      <c r="E2501" s="32" t="s">
        <v>9101</v>
      </c>
      <c r="F2501" s="33" t="s">
        <v>7328</v>
      </c>
      <c r="G2501" s="34">
        <v>0.6774</v>
      </c>
      <c r="H2501" s="471">
        <f>SUMIF(Insumos!B:B,D2501,Insumos!G:G)</f>
        <v>13.51</v>
      </c>
      <c r="I2501" s="30">
        <f>(G2501*H2501)</f>
        <v>9.15</v>
      </c>
      <c r="J2501" s="29"/>
      <c r="K2501" s="413"/>
    </row>
    <row r="2502" spans="2:12">
      <c r="D2502" s="31">
        <v>10517</v>
      </c>
      <c r="E2502" s="32" t="s">
        <v>7888</v>
      </c>
      <c r="F2502" s="33" t="s">
        <v>9079</v>
      </c>
      <c r="G2502" s="34">
        <v>4.0000000000000002E-4</v>
      </c>
      <c r="H2502" s="471">
        <f>SUMIF(Insumos!B:B,D2502,Insumos!G:G)</f>
        <v>255.26</v>
      </c>
      <c r="I2502" s="30">
        <f>(G2502*H2502)</f>
        <v>0.1</v>
      </c>
      <c r="J2502" s="29"/>
      <c r="K2502" s="413"/>
    </row>
    <row r="2503" spans="2:12">
      <c r="D2503" s="31">
        <v>10761</v>
      </c>
      <c r="E2503" s="32" t="s">
        <v>8896</v>
      </c>
      <c r="F2503" s="33" t="s">
        <v>7535</v>
      </c>
      <c r="G2503" s="34">
        <v>0.1018</v>
      </c>
      <c r="H2503" s="471">
        <f>SUMIF(Insumos!B:B,D2503,Insumos!G:G)</f>
        <v>1.96</v>
      </c>
      <c r="I2503" s="30">
        <f>(G2503*H2503)</f>
        <v>0.2</v>
      </c>
      <c r="J2503" s="29"/>
      <c r="K2503" s="413"/>
    </row>
    <row r="2504" spans="2:12">
      <c r="D2504" s="31">
        <v>10362</v>
      </c>
      <c r="E2504" s="32" t="s">
        <v>7885</v>
      </c>
      <c r="F2504" s="33" t="s">
        <v>7535</v>
      </c>
      <c r="G2504" s="34">
        <v>4.4999999999999997E-3</v>
      </c>
      <c r="H2504" s="471">
        <f>SUMIF(Insumos!B:B,D2504,Insumos!G:G)</f>
        <v>4.42</v>
      </c>
      <c r="I2504" s="30">
        <f>(G2504*H2504)</f>
        <v>0.02</v>
      </c>
      <c r="J2504" s="29"/>
      <c r="K2504" s="413"/>
    </row>
    <row r="2505" spans="2:12">
      <c r="D2505" s="699"/>
      <c r="E2505" s="699"/>
      <c r="F2505" s="699"/>
      <c r="G2505" s="699"/>
      <c r="H2505" s="234" t="s">
        <v>9454</v>
      </c>
      <c r="I2505" s="30">
        <f>SUM(I2500:I2504)</f>
        <v>9.4700000000000006</v>
      </c>
      <c r="J2505" s="29"/>
    </row>
    <row r="2506" spans="2:12">
      <c r="D2506" s="698" t="s">
        <v>996</v>
      </c>
      <c r="E2506" s="698"/>
      <c r="F2506" s="698"/>
      <c r="G2506" s="698"/>
      <c r="H2506" s="698"/>
      <c r="I2506" s="698"/>
      <c r="J2506" s="29"/>
    </row>
    <row r="2507" spans="2:12">
      <c r="D2507" s="31">
        <v>158</v>
      </c>
      <c r="E2507" s="32" t="s">
        <v>9398</v>
      </c>
      <c r="F2507" s="33" t="s">
        <v>7535</v>
      </c>
      <c r="G2507" s="34">
        <v>0.1018</v>
      </c>
      <c r="H2507" s="471">
        <f>SUMIF(Insumos!B:B,D2507,Insumos!G:G)</f>
        <v>7.83</v>
      </c>
      <c r="I2507" s="30">
        <f t="shared" ref="I2507:I2524" si="86">(G2507*H2507)</f>
        <v>0.8</v>
      </c>
      <c r="J2507" s="29"/>
    </row>
    <row r="2508" spans="2:12">
      <c r="D2508" s="31">
        <v>12893</v>
      </c>
      <c r="E2508" s="32" t="s">
        <v>7646</v>
      </c>
      <c r="F2508" s="33" t="s">
        <v>7645</v>
      </c>
      <c r="G2508" s="34">
        <v>8.0000000000000004E-4</v>
      </c>
      <c r="H2508" s="471">
        <f>SUMIF(Insumos!B:B,D2508,Insumos!G:G)</f>
        <v>30.36</v>
      </c>
      <c r="I2508" s="30">
        <f t="shared" si="86"/>
        <v>0.02</v>
      </c>
      <c r="J2508" s="29"/>
    </row>
    <row r="2509" spans="2:12" ht="25.5">
      <c r="D2509" s="31">
        <v>12894</v>
      </c>
      <c r="E2509" s="32" t="s">
        <v>7647</v>
      </c>
      <c r="F2509" s="33" t="s">
        <v>7535</v>
      </c>
      <c r="G2509" s="34">
        <v>2.0000000000000001E-4</v>
      </c>
      <c r="H2509" s="471">
        <f>SUMIF(Insumos!B:B,D2509,Insumos!G:G)</f>
        <v>8.2200000000000006</v>
      </c>
      <c r="I2509" s="30">
        <f t="shared" si="86"/>
        <v>0</v>
      </c>
      <c r="J2509" s="29"/>
    </row>
    <row r="2510" spans="2:12" ht="25.5">
      <c r="D2510" s="31">
        <v>12895</v>
      </c>
      <c r="E2510" s="32" t="s">
        <v>7648</v>
      </c>
      <c r="F2510" s="33" t="s">
        <v>7535</v>
      </c>
      <c r="G2510" s="34">
        <v>5.9999999999999995E-4</v>
      </c>
      <c r="H2510" s="471">
        <f>SUMIF(Insumos!B:B,D2510,Insumos!G:G)</f>
        <v>6.33</v>
      </c>
      <c r="I2510" s="30">
        <f t="shared" si="86"/>
        <v>0</v>
      </c>
      <c r="J2510" s="29"/>
    </row>
    <row r="2511" spans="2:12">
      <c r="D2511" s="31">
        <v>10492</v>
      </c>
      <c r="E2511" s="32" t="s">
        <v>7887</v>
      </c>
      <c r="F2511" s="33" t="s">
        <v>7535</v>
      </c>
      <c r="G2511" s="34">
        <v>4.4999999999999997E-3</v>
      </c>
      <c r="H2511" s="471">
        <f>SUMIF(Insumos!B:B,D2511,Insumos!G:G)</f>
        <v>86.13</v>
      </c>
      <c r="I2511" s="30">
        <f t="shared" si="86"/>
        <v>0.39</v>
      </c>
      <c r="J2511" s="29"/>
    </row>
    <row r="2512" spans="2:12">
      <c r="D2512" s="31">
        <v>941</v>
      </c>
      <c r="E2512" s="32" t="s">
        <v>8607</v>
      </c>
      <c r="F2512" s="33" t="s">
        <v>7535</v>
      </c>
      <c r="G2512" s="34">
        <v>1.5E-3</v>
      </c>
      <c r="H2512" s="471">
        <f>SUMIF(Insumos!B:B,D2512,Insumos!G:G)</f>
        <v>53.6</v>
      </c>
      <c r="I2512" s="30">
        <f t="shared" si="86"/>
        <v>0.08</v>
      </c>
      <c r="J2512" s="29"/>
    </row>
    <row r="2513" spans="4:10" ht="38.25">
      <c r="D2513" s="31">
        <v>4232</v>
      </c>
      <c r="E2513" s="32" t="s">
        <v>8772</v>
      </c>
      <c r="F2513" s="33" t="s">
        <v>7535</v>
      </c>
      <c r="G2513" s="34">
        <v>1</v>
      </c>
      <c r="H2513" s="471">
        <f>SUMIF(Insumos!B:B,D2513,Insumos!G:G)</f>
        <v>25.66</v>
      </c>
      <c r="I2513" s="30">
        <f t="shared" si="86"/>
        <v>25.66</v>
      </c>
      <c r="J2513" s="29"/>
    </row>
    <row r="2514" spans="4:10">
      <c r="D2514" s="31">
        <v>10592</v>
      </c>
      <c r="E2514" s="32" t="s">
        <v>8892</v>
      </c>
      <c r="F2514" s="33" t="s">
        <v>7535</v>
      </c>
      <c r="G2514" s="34">
        <v>1E-4</v>
      </c>
      <c r="H2514" s="471">
        <f>SUMIF(Insumos!B:B,D2514,Insumos!G:G)</f>
        <v>6.73</v>
      </c>
      <c r="I2514" s="30">
        <f t="shared" si="86"/>
        <v>0</v>
      </c>
      <c r="J2514" s="29"/>
    </row>
    <row r="2515" spans="4:10">
      <c r="D2515" s="31">
        <v>12892</v>
      </c>
      <c r="E2515" s="32" t="s">
        <v>7644</v>
      </c>
      <c r="F2515" s="33" t="s">
        <v>7645</v>
      </c>
      <c r="G2515" s="34">
        <v>2.3E-3</v>
      </c>
      <c r="H2515" s="471">
        <f>SUMIF(Insumos!B:B,D2515,Insumos!G:G)</f>
        <v>5.69</v>
      </c>
      <c r="I2515" s="30">
        <f t="shared" si="86"/>
        <v>0.01</v>
      </c>
      <c r="J2515" s="29"/>
    </row>
    <row r="2516" spans="4:10">
      <c r="D2516" s="31">
        <v>1651</v>
      </c>
      <c r="E2516" s="32" t="s">
        <v>8700</v>
      </c>
      <c r="F2516" s="33" t="s">
        <v>8701</v>
      </c>
      <c r="G2516" s="34">
        <v>8.0000000000000004E-4</v>
      </c>
      <c r="H2516" s="471">
        <f>SUMIF(Insumos!B:B,D2516,Insumos!G:G)</f>
        <v>4.3099999999999996</v>
      </c>
      <c r="I2516" s="30">
        <f t="shared" si="86"/>
        <v>0</v>
      </c>
      <c r="J2516" s="29"/>
    </row>
    <row r="2517" spans="4:10">
      <c r="D2517" s="31">
        <v>10593</v>
      </c>
      <c r="E2517" s="32" t="s">
        <v>8893</v>
      </c>
      <c r="F2517" s="33" t="s">
        <v>7535</v>
      </c>
      <c r="G2517" s="34">
        <v>1E-4</v>
      </c>
      <c r="H2517" s="471">
        <f>SUMIF(Insumos!B:B,D2517,Insumos!G:G)</f>
        <v>35.76</v>
      </c>
      <c r="I2517" s="30">
        <f t="shared" si="86"/>
        <v>0</v>
      </c>
      <c r="J2517" s="29"/>
    </row>
    <row r="2518" spans="4:10">
      <c r="D2518" s="31">
        <v>10596</v>
      </c>
      <c r="E2518" s="32" t="s">
        <v>8894</v>
      </c>
      <c r="F2518" s="33" t="s">
        <v>7535</v>
      </c>
      <c r="G2518" s="34">
        <v>4.4999999999999997E-3</v>
      </c>
      <c r="H2518" s="471">
        <f>SUMIF(Insumos!B:B,D2518,Insumos!G:G)</f>
        <v>2.5099999999999998</v>
      </c>
      <c r="I2518" s="30">
        <f t="shared" si="86"/>
        <v>0.01</v>
      </c>
      <c r="J2518" s="29"/>
    </row>
    <row r="2519" spans="4:10">
      <c r="D2519" s="31">
        <v>10599</v>
      </c>
      <c r="E2519" s="32" t="s">
        <v>8895</v>
      </c>
      <c r="F2519" s="33" t="s">
        <v>7535</v>
      </c>
      <c r="G2519" s="34">
        <v>1.8E-3</v>
      </c>
      <c r="H2519" s="471">
        <f>SUMIF(Insumos!B:B,D2519,Insumos!G:G)</f>
        <v>13.86</v>
      </c>
      <c r="I2519" s="30">
        <f t="shared" si="86"/>
        <v>0.02</v>
      </c>
      <c r="J2519" s="29"/>
    </row>
    <row r="2520" spans="4:10">
      <c r="D2520" s="31">
        <v>11256</v>
      </c>
      <c r="E2520" s="32" t="s">
        <v>6965</v>
      </c>
      <c r="F2520" s="33" t="s">
        <v>7535</v>
      </c>
      <c r="G2520" s="34">
        <v>4.0000000000000002E-4</v>
      </c>
      <c r="H2520" s="471">
        <f>SUMIF(Insumos!B:B,D2520,Insumos!G:G)</f>
        <v>32.340000000000003</v>
      </c>
      <c r="I2520" s="30">
        <f t="shared" si="86"/>
        <v>0.01</v>
      </c>
      <c r="J2520" s="29"/>
    </row>
    <row r="2521" spans="4:10">
      <c r="D2521" s="31">
        <v>11257</v>
      </c>
      <c r="E2521" s="32" t="s">
        <v>6966</v>
      </c>
      <c r="F2521" s="33" t="s">
        <v>7535</v>
      </c>
      <c r="G2521" s="34">
        <v>4.0000000000000002E-4</v>
      </c>
      <c r="H2521" s="471">
        <f>SUMIF(Insumos!B:B,D2521,Insumos!G:G)</f>
        <v>24.55</v>
      </c>
      <c r="I2521" s="30">
        <f t="shared" si="86"/>
        <v>0.01</v>
      </c>
      <c r="J2521" s="29"/>
    </row>
    <row r="2522" spans="4:10">
      <c r="D2522" s="31">
        <v>11255</v>
      </c>
      <c r="E2522" s="32" t="s">
        <v>6964</v>
      </c>
      <c r="F2522" s="33" t="s">
        <v>7535</v>
      </c>
      <c r="G2522" s="34">
        <v>5.9999999999999995E-4</v>
      </c>
      <c r="H2522" s="471">
        <f>SUMIF(Insumos!B:B,D2522,Insumos!G:G)</f>
        <v>17.190000000000001</v>
      </c>
      <c r="I2522" s="30">
        <f t="shared" si="86"/>
        <v>0.01</v>
      </c>
      <c r="J2522" s="29"/>
    </row>
    <row r="2523" spans="4:10">
      <c r="D2523" s="31">
        <v>11253</v>
      </c>
      <c r="E2523" s="32" t="s">
        <v>6962</v>
      </c>
      <c r="F2523" s="33" t="s">
        <v>7535</v>
      </c>
      <c r="G2523" s="34">
        <v>1.1000000000000001E-3</v>
      </c>
      <c r="H2523" s="471">
        <f>SUMIF(Insumos!B:B,D2523,Insumos!G:G)</f>
        <v>12.72</v>
      </c>
      <c r="I2523" s="30">
        <f t="shared" si="86"/>
        <v>0.01</v>
      </c>
      <c r="J2523" s="29"/>
    </row>
    <row r="2524" spans="4:10">
      <c r="D2524" s="31">
        <v>11254</v>
      </c>
      <c r="E2524" s="32" t="s">
        <v>6963</v>
      </c>
      <c r="F2524" s="33" t="s">
        <v>7535</v>
      </c>
      <c r="G2524" s="34">
        <v>6.9999999999999999E-4</v>
      </c>
      <c r="H2524" s="471">
        <f>SUMIF(Insumos!B:B,D2524,Insumos!G:G)</f>
        <v>14.72</v>
      </c>
      <c r="I2524" s="30">
        <f t="shared" si="86"/>
        <v>0.01</v>
      </c>
      <c r="J2524" s="29"/>
    </row>
    <row r="2525" spans="4:10">
      <c r="D2525" s="31">
        <v>2378</v>
      </c>
      <c r="E2525" s="32" t="s">
        <v>7325</v>
      </c>
      <c r="F2525" s="33" t="s">
        <v>7535</v>
      </c>
      <c r="G2525" s="34">
        <v>6.54E-2</v>
      </c>
      <c r="H2525" s="471">
        <f>SUMIF(Insumos!B:B,D2525,Insumos!G:G)</f>
        <v>2.74</v>
      </c>
      <c r="I2525" s="30">
        <f>(G2525*H2525)+0.01</f>
        <v>0.19</v>
      </c>
      <c r="J2525" s="29"/>
    </row>
    <row r="2526" spans="4:10">
      <c r="D2526" s="699"/>
      <c r="E2526" s="699"/>
      <c r="F2526" s="699"/>
      <c r="G2526" s="699"/>
      <c r="H2526" s="234" t="s">
        <v>9454</v>
      </c>
      <c r="I2526" s="30">
        <f>SUM(I2506:I2525)</f>
        <v>27.23</v>
      </c>
      <c r="J2526" s="29"/>
    </row>
    <row r="2527" spans="4:10">
      <c r="D2527" s="228"/>
      <c r="E2527" s="229"/>
      <c r="F2527" s="229"/>
      <c r="G2527" s="230"/>
      <c r="H2527" s="235"/>
      <c r="I2527" s="30"/>
      <c r="J2527" s="29"/>
    </row>
    <row r="2528" spans="4:10">
      <c r="D2528" s="228"/>
      <c r="E2528" s="229"/>
      <c r="F2528" s="229"/>
      <c r="G2528" s="230"/>
      <c r="H2528" s="235" t="s">
        <v>8317</v>
      </c>
      <c r="I2528" s="30">
        <f>TRUNC(I2505+I2526+I2527,2)</f>
        <v>36.700000000000003</v>
      </c>
      <c r="J2528" s="29"/>
    </row>
    <row r="2529" spans="2:13" hidden="1" outlineLevel="1">
      <c r="B2529" s="25"/>
      <c r="C2529" s="25"/>
      <c r="D2529" s="35"/>
      <c r="E2529" s="35"/>
      <c r="F2529" s="35"/>
      <c r="G2529" s="36"/>
      <c r="H2529" s="236"/>
      <c r="I2529" s="39"/>
      <c r="J2529" s="38"/>
      <c r="K2529" s="25"/>
      <c r="L2529" s="39"/>
      <c r="M2529" s="35"/>
    </row>
    <row r="2530" spans="2:13" collapsed="1"/>
    <row r="2531" spans="2:13">
      <c r="D2531" s="702"/>
      <c r="E2531" s="702"/>
      <c r="F2531" s="702"/>
      <c r="G2531" s="702"/>
      <c r="H2531" s="702"/>
      <c r="I2531" s="702"/>
    </row>
    <row r="2532" spans="2:13">
      <c r="B2532" s="419" t="s">
        <v>2316</v>
      </c>
      <c r="C2532" s="419" t="s">
        <v>8244</v>
      </c>
      <c r="D2532" s="419">
        <v>4708</v>
      </c>
      <c r="E2532" s="690" t="str">
        <f>VLOOKUP(D2532,ORSE!$C:$F,2)</f>
        <v>VASO SANITARIO C/CAIXA DE DESCARGA ACOPLADA, ELIZABETH OU SIMILAR, PADRÃO POP ULAR, INCLUSIVE ASSENTO PLASTICO AMANCO OU SIMILAR, CONJUNTO DE FIXAÇÃO, ANEL DE VEDAÇÃO E ENGATE PLÁSTICO</v>
      </c>
      <c r="F2532" s="691"/>
      <c r="G2532" s="691"/>
      <c r="H2532" s="692"/>
      <c r="I2532" s="696" t="str">
        <f>VLOOKUP(D2532,ORSE!$C:$F,3)</f>
        <v>UN</v>
      </c>
      <c r="J2532" s="29"/>
      <c r="K2532" s="422">
        <f>I2573</f>
        <v>187.27</v>
      </c>
      <c r="L2532" s="422">
        <f>VLOOKUP(D2532,ORSE!$C:$F,4)</f>
        <v>239.25</v>
      </c>
    </row>
    <row r="2533" spans="2:13">
      <c r="B2533" s="423"/>
      <c r="C2533" s="423"/>
      <c r="D2533" s="423"/>
      <c r="E2533" s="693"/>
      <c r="F2533" s="694"/>
      <c r="G2533" s="694"/>
      <c r="H2533" s="695"/>
      <c r="I2533" s="697"/>
      <c r="J2533" s="29"/>
    </row>
    <row r="2534" spans="2:13">
      <c r="D2534" s="427" t="s">
        <v>7844</v>
      </c>
      <c r="E2534" s="427" t="s">
        <v>8294</v>
      </c>
      <c r="F2534" s="427" t="s">
        <v>7845</v>
      </c>
      <c r="G2534" s="428" t="s">
        <v>7846</v>
      </c>
      <c r="H2534" s="470" t="s">
        <v>7847</v>
      </c>
      <c r="I2534" s="429" t="s">
        <v>8254</v>
      </c>
      <c r="J2534" s="29"/>
    </row>
    <row r="2535" spans="2:13">
      <c r="D2535" s="698" t="s">
        <v>981</v>
      </c>
      <c r="E2535" s="698"/>
      <c r="F2535" s="698"/>
      <c r="G2535" s="698"/>
      <c r="H2535" s="698"/>
      <c r="I2535" s="698"/>
      <c r="J2535" s="29"/>
    </row>
    <row r="2536" spans="2:13" ht="25.5">
      <c r="D2536" s="31" t="s">
        <v>8449</v>
      </c>
      <c r="E2536" s="32" t="s">
        <v>9101</v>
      </c>
      <c r="F2536" s="33" t="s">
        <v>7328</v>
      </c>
      <c r="G2536" s="34">
        <v>1.5779000000000001</v>
      </c>
      <c r="H2536" s="471">
        <f>SUMIF(Insumos!B:B,D2536,Insumos!G:G)</f>
        <v>13.51</v>
      </c>
      <c r="I2536" s="30">
        <f>(G2536*H2536)</f>
        <v>21.32</v>
      </c>
      <c r="J2536" s="29"/>
      <c r="K2536" s="413"/>
    </row>
    <row r="2537" spans="2:13">
      <c r="D2537" s="31">
        <v>6111</v>
      </c>
      <c r="E2537" s="32" t="s">
        <v>46</v>
      </c>
      <c r="F2537" s="33" t="s">
        <v>7328</v>
      </c>
      <c r="G2537" s="34">
        <v>1.5779000000000001</v>
      </c>
      <c r="H2537" s="471">
        <f>SUMIF(Insumos!B:B,D2537,Insumos!G:G)</f>
        <v>11.11</v>
      </c>
      <c r="I2537" s="30">
        <f>(G2537*H2537)</f>
        <v>17.53</v>
      </c>
      <c r="J2537" s="29"/>
      <c r="K2537" s="413"/>
    </row>
    <row r="2538" spans="2:13">
      <c r="D2538" s="31">
        <v>10517</v>
      </c>
      <c r="E2538" s="32" t="s">
        <v>7888</v>
      </c>
      <c r="F2538" s="33" t="s">
        <v>9079</v>
      </c>
      <c r="G2538" s="34">
        <v>2E-3</v>
      </c>
      <c r="H2538" s="471">
        <f>SUMIF(Insumos!B:B,D2538,Insumos!G:G)</f>
        <v>255.26</v>
      </c>
      <c r="I2538" s="30">
        <f>(G2538*H2538)</f>
        <v>0.51</v>
      </c>
      <c r="J2538" s="29"/>
      <c r="K2538" s="413"/>
    </row>
    <row r="2539" spans="2:13">
      <c r="D2539" s="31">
        <v>10761</v>
      </c>
      <c r="E2539" s="32" t="s">
        <v>8896</v>
      </c>
      <c r="F2539" s="33" t="s">
        <v>7535</v>
      </c>
      <c r="G2539" s="34">
        <v>0.50900000000000001</v>
      </c>
      <c r="H2539" s="471">
        <f>SUMIF(Insumos!B:B,D2539,Insumos!G:G)</f>
        <v>1.96</v>
      </c>
      <c r="I2539" s="30">
        <f>(G2539*H2539)</f>
        <v>1</v>
      </c>
      <c r="J2539" s="29"/>
      <c r="K2539" s="413"/>
    </row>
    <row r="2540" spans="2:13">
      <c r="D2540" s="31">
        <v>10362</v>
      </c>
      <c r="E2540" s="32" t="s">
        <v>7885</v>
      </c>
      <c r="F2540" s="33" t="s">
        <v>7535</v>
      </c>
      <c r="G2540" s="34">
        <v>2.24E-2</v>
      </c>
      <c r="H2540" s="471">
        <f>SUMIF(Insumos!B:B,D2540,Insumos!G:G)</f>
        <v>4.42</v>
      </c>
      <c r="I2540" s="30">
        <f>(G2540*H2540)</f>
        <v>0.1</v>
      </c>
      <c r="J2540" s="29"/>
      <c r="K2540" s="413"/>
    </row>
    <row r="2541" spans="2:13">
      <c r="D2541" s="699"/>
      <c r="E2541" s="699"/>
      <c r="F2541" s="699"/>
      <c r="G2541" s="699"/>
      <c r="H2541" s="234" t="s">
        <v>9454</v>
      </c>
      <c r="I2541" s="30">
        <f>SUM(I2535:I2540)</f>
        <v>40.46</v>
      </c>
      <c r="J2541" s="29"/>
    </row>
    <row r="2542" spans="2:13">
      <c r="D2542" s="698" t="s">
        <v>996</v>
      </c>
      <c r="E2542" s="698"/>
      <c r="F2542" s="698"/>
      <c r="G2542" s="698"/>
      <c r="H2542" s="698"/>
      <c r="I2542" s="698"/>
      <c r="J2542" s="29"/>
    </row>
    <row r="2543" spans="2:13">
      <c r="D2543" s="31">
        <v>158</v>
      </c>
      <c r="E2543" s="32" t="s">
        <v>9398</v>
      </c>
      <c r="F2543" s="33" t="s">
        <v>7535</v>
      </c>
      <c r="G2543" s="34">
        <v>0.50900000000000001</v>
      </c>
      <c r="H2543" s="471">
        <f>SUMIF(Insumos!B:B,D2543,Insumos!G:G)</f>
        <v>7.83</v>
      </c>
      <c r="I2543" s="30">
        <f>(G2543*H2543)</f>
        <v>3.99</v>
      </c>
      <c r="J2543" s="29"/>
    </row>
    <row r="2544" spans="2:13">
      <c r="D2544" s="31">
        <v>377</v>
      </c>
      <c r="E2544" s="32" t="s">
        <v>9412</v>
      </c>
      <c r="F2544" s="33" t="s">
        <v>7535</v>
      </c>
      <c r="G2544" s="34">
        <v>1</v>
      </c>
      <c r="H2544" s="471">
        <f>SUMIF(Insumos!B:B,D2544,Insumos!G:G)</f>
        <v>17.149999999999999</v>
      </c>
      <c r="I2544" s="30">
        <f>(G2544*H2544)</f>
        <v>17.149999999999999</v>
      </c>
      <c r="J2544" s="29"/>
    </row>
    <row r="2545" spans="4:10">
      <c r="D2545" s="31">
        <v>12893</v>
      </c>
      <c r="E2545" s="32" t="s">
        <v>7646</v>
      </c>
      <c r="F2545" s="33" t="s">
        <v>7645</v>
      </c>
      <c r="G2545" s="34">
        <v>4.0000000000000001E-3</v>
      </c>
      <c r="H2545" s="471">
        <f>SUMIF(Insumos!B:B,D2545,Insumos!G:G)</f>
        <v>30.36</v>
      </c>
      <c r="I2545" s="30">
        <f>(G2545*H2545)</f>
        <v>0.12</v>
      </c>
      <c r="J2545" s="29"/>
    </row>
    <row r="2546" spans="4:10" ht="25.5">
      <c r="D2546" s="31">
        <v>12894</v>
      </c>
      <c r="E2546" s="32" t="s">
        <v>7647</v>
      </c>
      <c r="F2546" s="33" t="s">
        <v>7535</v>
      </c>
      <c r="G2546" s="34">
        <v>1E-3</v>
      </c>
      <c r="H2546" s="471">
        <f>SUMIF(Insumos!B:B,D2546,Insumos!G:G)</f>
        <v>8.2200000000000006</v>
      </c>
      <c r="I2546" s="30">
        <f>(G2546*H2546)</f>
        <v>0.01</v>
      </c>
      <c r="J2546" s="29"/>
    </row>
    <row r="2547" spans="4:10" ht="25.5">
      <c r="D2547" s="31">
        <v>12895</v>
      </c>
      <c r="E2547" s="32" t="s">
        <v>7648</v>
      </c>
      <c r="F2547" s="33" t="s">
        <v>7535</v>
      </c>
      <c r="G2547" s="34">
        <v>3.0000000000000001E-3</v>
      </c>
      <c r="H2547" s="471">
        <f>SUMIF(Insumos!B:B,D2547,Insumos!G:G)</f>
        <v>6.33</v>
      </c>
      <c r="I2547" s="30">
        <f t="shared" ref="I2547:I2564" si="87">(G2547*H2547)</f>
        <v>0.02</v>
      </c>
      <c r="J2547" s="29"/>
    </row>
    <row r="2548" spans="4:10">
      <c r="D2548" s="31">
        <v>2711</v>
      </c>
      <c r="E2548" s="32" t="s">
        <v>9726</v>
      </c>
      <c r="F2548" s="33" t="s">
        <v>7535</v>
      </c>
      <c r="G2548" s="34">
        <v>5.0000000000000001E-4</v>
      </c>
      <c r="H2548" s="471">
        <f>SUMIF(Insumos!B:B,D2548,Insumos!G:G)</f>
        <v>86.13</v>
      </c>
      <c r="I2548" s="30">
        <f t="shared" si="87"/>
        <v>0.04</v>
      </c>
      <c r="J2548" s="29"/>
    </row>
    <row r="2549" spans="4:10">
      <c r="D2549" s="31">
        <v>10492</v>
      </c>
      <c r="E2549" s="32" t="s">
        <v>7887</v>
      </c>
      <c r="F2549" s="33" t="s">
        <v>7535</v>
      </c>
      <c r="G2549" s="34">
        <v>2.24E-2</v>
      </c>
      <c r="H2549" s="471">
        <f>SUMIF(Insumos!B:B,D2549,Insumos!G:G)</f>
        <v>86.13</v>
      </c>
      <c r="I2549" s="30">
        <f t="shared" si="87"/>
        <v>1.93</v>
      </c>
      <c r="J2549" s="29"/>
    </row>
    <row r="2550" spans="4:10">
      <c r="D2550" s="31">
        <v>6141</v>
      </c>
      <c r="E2550" s="32" t="s">
        <v>9426</v>
      </c>
      <c r="F2550" s="33" t="s">
        <v>7535</v>
      </c>
      <c r="G2550" s="34">
        <v>1</v>
      </c>
      <c r="H2550" s="471">
        <f>SUMIF(Insumos!B:B,D2550,Insumos!G:G)</f>
        <v>2.29</v>
      </c>
      <c r="I2550" s="30">
        <f t="shared" si="87"/>
        <v>2.29</v>
      </c>
      <c r="J2550" s="29"/>
    </row>
    <row r="2551" spans="4:10">
      <c r="D2551" s="31">
        <v>941</v>
      </c>
      <c r="E2551" s="32" t="s">
        <v>8607</v>
      </c>
      <c r="F2551" s="33" t="s">
        <v>7535</v>
      </c>
      <c r="G2551" s="34">
        <v>7.6E-3</v>
      </c>
      <c r="H2551" s="471">
        <f>SUMIF(Insumos!B:B,D2551,Insumos!G:G)</f>
        <v>53.6</v>
      </c>
      <c r="I2551" s="30">
        <f t="shared" si="87"/>
        <v>0.41</v>
      </c>
      <c r="J2551" s="29"/>
    </row>
    <row r="2552" spans="4:10">
      <c r="D2552" s="31">
        <v>981</v>
      </c>
      <c r="E2552" s="32" t="s">
        <v>8608</v>
      </c>
      <c r="F2552" s="33" t="s">
        <v>9404</v>
      </c>
      <c r="G2552" s="34">
        <v>0.6</v>
      </c>
      <c r="H2552" s="471">
        <f>SUMIF(Insumos!B:B,D2552,Insumos!G:G)</f>
        <v>0.15</v>
      </c>
      <c r="I2552" s="30">
        <f t="shared" si="87"/>
        <v>0.09</v>
      </c>
      <c r="J2552" s="29"/>
    </row>
    <row r="2553" spans="4:10">
      <c r="D2553" s="31">
        <v>10592</v>
      </c>
      <c r="E2553" s="32" t="s">
        <v>8892</v>
      </c>
      <c r="F2553" s="33" t="s">
        <v>7535</v>
      </c>
      <c r="G2553" s="34">
        <v>2.0000000000000001E-4</v>
      </c>
      <c r="H2553" s="471">
        <f>SUMIF(Insumos!B:B,D2553,Insumos!G:G)</f>
        <v>6.73</v>
      </c>
      <c r="I2553" s="30">
        <f t="shared" si="87"/>
        <v>0</v>
      </c>
      <c r="J2553" s="29"/>
    </row>
    <row r="2554" spans="4:10">
      <c r="D2554" s="31">
        <v>12892</v>
      </c>
      <c r="E2554" s="32" t="s">
        <v>7644</v>
      </c>
      <c r="F2554" s="33" t="s">
        <v>7645</v>
      </c>
      <c r="G2554" s="34">
        <v>1.1599999999999999E-2</v>
      </c>
      <c r="H2554" s="471">
        <f>SUMIF(Insumos!B:B,D2554,Insumos!G:G)</f>
        <v>5.69</v>
      </c>
      <c r="I2554" s="30">
        <f t="shared" si="87"/>
        <v>7.0000000000000007E-2</v>
      </c>
      <c r="J2554" s="29"/>
    </row>
    <row r="2555" spans="4:10">
      <c r="D2555" s="31">
        <v>4729</v>
      </c>
      <c r="E2555" s="32" t="s">
        <v>9191</v>
      </c>
      <c r="F2555" s="33" t="s">
        <v>7535</v>
      </c>
      <c r="G2555" s="34">
        <v>2.0000000000000001E-4</v>
      </c>
      <c r="H2555" s="471">
        <f>SUMIF(Insumos!B:B,D2555,Insumos!G:G)</f>
        <v>12.37</v>
      </c>
      <c r="I2555" s="30">
        <f t="shared" si="87"/>
        <v>0</v>
      </c>
      <c r="J2555" s="29"/>
    </row>
    <row r="2556" spans="4:10">
      <c r="D2556" s="31">
        <v>1651</v>
      </c>
      <c r="E2556" s="32" t="s">
        <v>8700</v>
      </c>
      <c r="F2556" s="33" t="s">
        <v>8701</v>
      </c>
      <c r="G2556" s="34">
        <v>4.0000000000000001E-3</v>
      </c>
      <c r="H2556" s="471">
        <f>SUMIF(Insumos!B:B,D2556,Insumos!G:G)</f>
        <v>4.3099999999999996</v>
      </c>
      <c r="I2556" s="30">
        <f t="shared" si="87"/>
        <v>0.02</v>
      </c>
      <c r="J2556" s="29"/>
    </row>
    <row r="2557" spans="4:10">
      <c r="D2557" s="31">
        <v>10788</v>
      </c>
      <c r="E2557" s="32" t="s">
        <v>8897</v>
      </c>
      <c r="F2557" s="33" t="s">
        <v>7535</v>
      </c>
      <c r="G2557" s="34">
        <v>5.0000000000000001E-4</v>
      </c>
      <c r="H2557" s="471">
        <f>SUMIF(Insumos!B:B,D2557,Insumos!G:G)</f>
        <v>13.54</v>
      </c>
      <c r="I2557" s="30">
        <f t="shared" si="87"/>
        <v>0.01</v>
      </c>
      <c r="J2557" s="29"/>
    </row>
    <row r="2558" spans="4:10" ht="25.5">
      <c r="D2558" s="31">
        <v>4384</v>
      </c>
      <c r="E2558" s="32" t="s">
        <v>7355</v>
      </c>
      <c r="F2558" s="33" t="s">
        <v>7535</v>
      </c>
      <c r="G2558" s="34">
        <v>1</v>
      </c>
      <c r="H2558" s="471">
        <f>SUMIF(Insumos!B:B,D2558,Insumos!G:G)</f>
        <v>8.6199999999999992</v>
      </c>
      <c r="I2558" s="30">
        <f t="shared" si="87"/>
        <v>8.6199999999999992</v>
      </c>
      <c r="J2558" s="29"/>
    </row>
    <row r="2559" spans="4:10">
      <c r="D2559" s="31">
        <v>10593</v>
      </c>
      <c r="E2559" s="32" t="s">
        <v>8893</v>
      </c>
      <c r="F2559" s="33" t="s">
        <v>7535</v>
      </c>
      <c r="G2559" s="34">
        <v>2.0000000000000001E-4</v>
      </c>
      <c r="H2559" s="471">
        <f>SUMIF(Insumos!B:B,D2559,Insumos!G:G)</f>
        <v>35.76</v>
      </c>
      <c r="I2559" s="30">
        <f t="shared" si="87"/>
        <v>0.01</v>
      </c>
      <c r="J2559" s="29"/>
    </row>
    <row r="2560" spans="4:10">
      <c r="D2560" s="31">
        <v>10596</v>
      </c>
      <c r="E2560" s="32" t="s">
        <v>8894</v>
      </c>
      <c r="F2560" s="33" t="s">
        <v>7535</v>
      </c>
      <c r="G2560" s="34">
        <v>2.24E-2</v>
      </c>
      <c r="H2560" s="471">
        <f>SUMIF(Insumos!B:B,D2560,Insumos!G:G)</f>
        <v>2.5099999999999998</v>
      </c>
      <c r="I2560" s="30">
        <f t="shared" si="87"/>
        <v>0.06</v>
      </c>
      <c r="J2560" s="29"/>
    </row>
    <row r="2561" spans="2:12">
      <c r="D2561" s="31">
        <v>10599</v>
      </c>
      <c r="E2561" s="32" t="s">
        <v>8895</v>
      </c>
      <c r="F2561" s="33" t="s">
        <v>7535</v>
      </c>
      <c r="G2561" s="34">
        <v>8.9999999999999993E-3</v>
      </c>
      <c r="H2561" s="471">
        <f>SUMIF(Insumos!B:B,D2561,Insumos!G:G)</f>
        <v>13.86</v>
      </c>
      <c r="I2561" s="30">
        <f t="shared" si="87"/>
        <v>0.12</v>
      </c>
      <c r="J2561" s="29"/>
    </row>
    <row r="2562" spans="2:12">
      <c r="D2562" s="31">
        <v>4728</v>
      </c>
      <c r="E2562" s="32" t="s">
        <v>9190</v>
      </c>
      <c r="F2562" s="33" t="s">
        <v>7535</v>
      </c>
      <c r="G2562" s="34">
        <v>8.0000000000000004E-4</v>
      </c>
      <c r="H2562" s="471">
        <f>SUMIF(Insumos!B:B,D2562,Insumos!G:G)</f>
        <v>7.4</v>
      </c>
      <c r="I2562" s="30">
        <f t="shared" si="87"/>
        <v>0.01</v>
      </c>
      <c r="J2562" s="29"/>
    </row>
    <row r="2563" spans="2:12">
      <c r="D2563" s="31">
        <v>11256</v>
      </c>
      <c r="E2563" s="32" t="s">
        <v>6965</v>
      </c>
      <c r="F2563" s="33" t="s">
        <v>7535</v>
      </c>
      <c r="G2563" s="34">
        <v>1E-3</v>
      </c>
      <c r="H2563" s="471">
        <f>SUMIF(Insumos!B:B,D2563,Insumos!G:G)</f>
        <v>32.340000000000003</v>
      </c>
      <c r="I2563" s="30">
        <f t="shared" si="87"/>
        <v>0.03</v>
      </c>
      <c r="J2563" s="29"/>
    </row>
    <row r="2564" spans="2:12">
      <c r="D2564" s="31">
        <v>11257</v>
      </c>
      <c r="E2564" s="32" t="s">
        <v>6966</v>
      </c>
      <c r="F2564" s="33" t="s">
        <v>7535</v>
      </c>
      <c r="G2564" s="34">
        <v>1E-3</v>
      </c>
      <c r="H2564" s="471">
        <f>SUMIF(Insumos!B:B,D2564,Insumos!G:G)</f>
        <v>24.55</v>
      </c>
      <c r="I2564" s="30">
        <f t="shared" si="87"/>
        <v>0.02</v>
      </c>
      <c r="J2564" s="29"/>
    </row>
    <row r="2565" spans="2:12">
      <c r="D2565" s="31">
        <v>11255</v>
      </c>
      <c r="E2565" s="32" t="s">
        <v>6964</v>
      </c>
      <c r="F2565" s="33" t="s">
        <v>7535</v>
      </c>
      <c r="G2565" s="34">
        <v>1.5E-3</v>
      </c>
      <c r="H2565" s="471">
        <f>SUMIF(Insumos!B:B,D2565,Insumos!G:G)</f>
        <v>17.190000000000001</v>
      </c>
      <c r="I2565" s="30">
        <f t="shared" ref="I2565:I2570" si="88">(G2565*H2565)</f>
        <v>0.03</v>
      </c>
      <c r="J2565" s="29"/>
    </row>
    <row r="2566" spans="2:12">
      <c r="D2566" s="31">
        <v>11253</v>
      </c>
      <c r="E2566" s="32" t="s">
        <v>6962</v>
      </c>
      <c r="F2566" s="33" t="s">
        <v>7535</v>
      </c>
      <c r="G2566" s="34">
        <v>2.8E-3</v>
      </c>
      <c r="H2566" s="471">
        <f>SUMIF(Insumos!B:B,D2566,Insumos!G:G)</f>
        <v>12.72</v>
      </c>
      <c r="I2566" s="30">
        <f t="shared" si="88"/>
        <v>0.04</v>
      </c>
      <c r="J2566" s="29"/>
    </row>
    <row r="2567" spans="2:12">
      <c r="D2567" s="31">
        <v>11254</v>
      </c>
      <c r="E2567" s="32" t="s">
        <v>6963</v>
      </c>
      <c r="F2567" s="33" t="s">
        <v>7535</v>
      </c>
      <c r="G2567" s="34">
        <v>1.8E-3</v>
      </c>
      <c r="H2567" s="471">
        <f>SUMIF(Insumos!B:B,D2567,Insumos!G:G)</f>
        <v>14.72</v>
      </c>
      <c r="I2567" s="30">
        <f t="shared" si="88"/>
        <v>0.03</v>
      </c>
      <c r="J2567" s="29"/>
    </row>
    <row r="2568" spans="2:12">
      <c r="D2568" s="31">
        <v>2378</v>
      </c>
      <c r="E2568" s="32" t="s">
        <v>7325</v>
      </c>
      <c r="F2568" s="33" t="s">
        <v>7535</v>
      </c>
      <c r="G2568" s="34">
        <v>0.3987</v>
      </c>
      <c r="H2568" s="471">
        <f>SUMIF(Insumos!B:B,D2568,Insumos!G:G)</f>
        <v>2.74</v>
      </c>
      <c r="I2568" s="30">
        <f t="shared" si="88"/>
        <v>1.0900000000000001</v>
      </c>
      <c r="J2568" s="29"/>
    </row>
    <row r="2569" spans="2:12" ht="25.5">
      <c r="D2569" s="31">
        <v>4371</v>
      </c>
      <c r="E2569" s="32" t="s">
        <v>8775</v>
      </c>
      <c r="F2569" s="33" t="s">
        <v>7535</v>
      </c>
      <c r="G2569" s="34">
        <v>1</v>
      </c>
      <c r="H2569" s="471">
        <f>SUMIF(Insumos!B:B,D2569,Insumos!G:G)</f>
        <v>109.54</v>
      </c>
      <c r="I2569" s="30">
        <f t="shared" si="88"/>
        <v>109.54</v>
      </c>
      <c r="J2569" s="29"/>
    </row>
    <row r="2570" spans="2:12">
      <c r="D2570" s="31">
        <v>6138</v>
      </c>
      <c r="E2570" s="32" t="s">
        <v>9425</v>
      </c>
      <c r="F2570" s="33" t="s">
        <v>7535</v>
      </c>
      <c r="G2570" s="34">
        <v>1</v>
      </c>
      <c r="H2570" s="471">
        <f>SUMIF(Insumos!B:B,D2570,Insumos!G:G)</f>
        <v>1.06</v>
      </c>
      <c r="I2570" s="30">
        <f t="shared" si="88"/>
        <v>1.06</v>
      </c>
      <c r="J2570" s="29"/>
    </row>
    <row r="2571" spans="2:12">
      <c r="D2571" s="699"/>
      <c r="E2571" s="699"/>
      <c r="F2571" s="699"/>
      <c r="G2571" s="699"/>
      <c r="H2571" s="234" t="s">
        <v>9454</v>
      </c>
      <c r="I2571" s="30">
        <f>SUM(I2542:I2570)</f>
        <v>146.81</v>
      </c>
      <c r="J2571" s="29"/>
    </row>
    <row r="2572" spans="2:12">
      <c r="D2572" s="228"/>
      <c r="E2572" s="229"/>
      <c r="F2572" s="229"/>
      <c r="G2572" s="230"/>
      <c r="H2572" s="235"/>
      <c r="I2572" s="30"/>
      <c r="J2572" s="29"/>
    </row>
    <row r="2573" spans="2:12">
      <c r="D2573" s="228"/>
      <c r="E2573" s="229"/>
      <c r="F2573" s="229"/>
      <c r="G2573" s="230"/>
      <c r="H2573" s="235" t="s">
        <v>8317</v>
      </c>
      <c r="I2573" s="30">
        <f>TRUNC(I2541+I2571+I2572,2)</f>
        <v>187.27</v>
      </c>
      <c r="J2573" s="29"/>
    </row>
    <row r="2574" spans="2:12">
      <c r="B2574" s="25"/>
      <c r="C2574" s="25"/>
      <c r="D2574" s="35"/>
      <c r="E2574" s="35"/>
      <c r="F2574" s="35"/>
      <c r="G2574" s="36"/>
      <c r="H2574" s="236"/>
      <c r="I2574" s="39"/>
      <c r="J2574" s="38"/>
      <c r="K2574" s="25"/>
      <c r="L2574" s="39"/>
    </row>
    <row r="2576" spans="2:12">
      <c r="D2576" s="702"/>
      <c r="E2576" s="702"/>
      <c r="F2576" s="702"/>
      <c r="G2576" s="702"/>
      <c r="H2576" s="702"/>
      <c r="I2576" s="702"/>
    </row>
    <row r="2577" spans="2:12">
      <c r="B2577" s="419" t="s">
        <v>2316</v>
      </c>
      <c r="C2577" s="419" t="s">
        <v>8244</v>
      </c>
      <c r="D2577" s="419">
        <v>2022</v>
      </c>
      <c r="E2577" s="690" t="str">
        <f>VLOOKUP(D2577,ORSE!$C:$F,2)</f>
        <v>CHUVEIRO SIMPLES DE PLÁSTICO (HERC REF 1980 OU SIMILAR), C/ REGISTRO DE PRESS ÃO DE PVC</v>
      </c>
      <c r="F2577" s="691"/>
      <c r="G2577" s="691"/>
      <c r="H2577" s="692"/>
      <c r="I2577" s="696" t="str">
        <f>VLOOKUP(D2577,ORSE!$C:$F,3)</f>
        <v>UN</v>
      </c>
      <c r="J2577" s="29"/>
      <c r="K2577" s="422">
        <f>I2616</f>
        <v>27.08</v>
      </c>
      <c r="L2577" s="422">
        <f>VLOOKUP(D2577,ORSE!$C:$F,4)</f>
        <v>34.630000000000003</v>
      </c>
    </row>
    <row r="2578" spans="2:12">
      <c r="B2578" s="423"/>
      <c r="C2578" s="423"/>
      <c r="D2578" s="423"/>
      <c r="E2578" s="693"/>
      <c r="F2578" s="694"/>
      <c r="G2578" s="694"/>
      <c r="H2578" s="695"/>
      <c r="I2578" s="697"/>
      <c r="J2578" s="29"/>
    </row>
    <row r="2579" spans="2:12">
      <c r="D2579" s="427" t="s">
        <v>7844</v>
      </c>
      <c r="E2579" s="427" t="s">
        <v>8294</v>
      </c>
      <c r="F2579" s="427" t="s">
        <v>7845</v>
      </c>
      <c r="G2579" s="428" t="s">
        <v>7846</v>
      </c>
      <c r="H2579" s="470" t="s">
        <v>7847</v>
      </c>
      <c r="I2579" s="429" t="s">
        <v>8254</v>
      </c>
      <c r="J2579" s="29"/>
    </row>
    <row r="2580" spans="2:12">
      <c r="D2580" s="698" t="s">
        <v>981</v>
      </c>
      <c r="E2580" s="698"/>
      <c r="F2580" s="698"/>
      <c r="G2580" s="698"/>
      <c r="H2580" s="698"/>
      <c r="I2580" s="698"/>
      <c r="J2580" s="29"/>
    </row>
    <row r="2581" spans="2:12" ht="25.5">
      <c r="D2581" s="31" t="s">
        <v>8449</v>
      </c>
      <c r="E2581" s="32" t="s">
        <v>9101</v>
      </c>
      <c r="F2581" s="33" t="s">
        <v>7328</v>
      </c>
      <c r="G2581" s="34">
        <v>0.63100000000000001</v>
      </c>
      <c r="H2581" s="471">
        <f>SUMIF(Insumos!B:B,D2581,Insumos!G:G)</f>
        <v>13.51</v>
      </c>
      <c r="I2581" s="30">
        <f>(G2581*H2581)</f>
        <v>8.52</v>
      </c>
      <c r="J2581" s="29"/>
      <c r="K2581" s="413"/>
    </row>
    <row r="2582" spans="2:12">
      <c r="D2582" s="31">
        <v>6111</v>
      </c>
      <c r="E2582" s="32" t="s">
        <v>46</v>
      </c>
      <c r="F2582" s="33" t="s">
        <v>7328</v>
      </c>
      <c r="G2582" s="34">
        <v>0.63100000000000001</v>
      </c>
      <c r="H2582" s="471">
        <f>SUMIF(Insumos!B:B,D2582,Insumos!G:G)</f>
        <v>11.11</v>
      </c>
      <c r="I2582" s="30">
        <f>(G2582*H2582)</f>
        <v>7.01</v>
      </c>
      <c r="J2582" s="29"/>
      <c r="K2582" s="413"/>
    </row>
    <row r="2583" spans="2:12">
      <c r="D2583" s="31">
        <v>10517</v>
      </c>
      <c r="E2583" s="32" t="s">
        <v>7888</v>
      </c>
      <c r="F2583" s="33" t="s">
        <v>9079</v>
      </c>
      <c r="G2583" s="34">
        <v>8.0000000000000004E-4</v>
      </c>
      <c r="H2583" s="471">
        <f>SUMIF(Insumos!B:B,D2583,Insumos!G:G)</f>
        <v>255.26</v>
      </c>
      <c r="I2583" s="30">
        <f>(G2583*H2583)</f>
        <v>0.2</v>
      </c>
      <c r="J2583" s="29"/>
      <c r="K2583" s="413"/>
    </row>
    <row r="2584" spans="2:12">
      <c r="D2584" s="31">
        <v>10761</v>
      </c>
      <c r="E2584" s="32" t="s">
        <v>8896</v>
      </c>
      <c r="F2584" s="33" t="s">
        <v>7535</v>
      </c>
      <c r="G2584" s="34">
        <v>0.2036</v>
      </c>
      <c r="H2584" s="471">
        <f>SUMIF(Insumos!B:B,D2584,Insumos!G:G)</f>
        <v>1.96</v>
      </c>
      <c r="I2584" s="30">
        <f>(G2584*H2584)</f>
        <v>0.4</v>
      </c>
      <c r="J2584" s="29"/>
      <c r="K2584" s="413"/>
    </row>
    <row r="2585" spans="2:12">
      <c r="D2585" s="31">
        <v>10362</v>
      </c>
      <c r="E2585" s="32" t="s">
        <v>7885</v>
      </c>
      <c r="F2585" s="33" t="s">
        <v>7535</v>
      </c>
      <c r="G2585" s="34">
        <v>8.9999999999999993E-3</v>
      </c>
      <c r="H2585" s="471">
        <f>SUMIF(Insumos!B:B,D2585,Insumos!G:G)</f>
        <v>4.42</v>
      </c>
      <c r="I2585" s="30">
        <f>(G2585*H2585)</f>
        <v>0.04</v>
      </c>
      <c r="J2585" s="29"/>
      <c r="K2585" s="413"/>
    </row>
    <row r="2586" spans="2:12">
      <c r="D2586" s="699"/>
      <c r="E2586" s="699"/>
      <c r="F2586" s="699"/>
      <c r="G2586" s="699"/>
      <c r="H2586" s="234" t="s">
        <v>9454</v>
      </c>
      <c r="I2586" s="30">
        <f>SUM(I2580:I2585)</f>
        <v>16.170000000000002</v>
      </c>
      <c r="J2586" s="29"/>
    </row>
    <row r="2587" spans="2:12">
      <c r="D2587" s="698" t="s">
        <v>996</v>
      </c>
      <c r="E2587" s="698"/>
      <c r="F2587" s="698"/>
      <c r="G2587" s="698"/>
      <c r="H2587" s="698"/>
      <c r="I2587" s="698"/>
      <c r="J2587" s="29"/>
    </row>
    <row r="2588" spans="2:12">
      <c r="D2588" s="31">
        <v>158</v>
      </c>
      <c r="E2588" s="32" t="s">
        <v>9398</v>
      </c>
      <c r="F2588" s="33" t="s">
        <v>7535</v>
      </c>
      <c r="G2588" s="34">
        <v>0.2036</v>
      </c>
      <c r="H2588" s="471">
        <f>SUMIF(Insumos!B:B,D2588,Insumos!G:G)</f>
        <v>7.83</v>
      </c>
      <c r="I2588" s="30">
        <f>(G2588*H2588)</f>
        <v>1.59</v>
      </c>
      <c r="J2588" s="29"/>
    </row>
    <row r="2589" spans="2:12">
      <c r="D2589" s="31">
        <v>12893</v>
      </c>
      <c r="E2589" s="32" t="s">
        <v>7646</v>
      </c>
      <c r="F2589" s="33" t="s">
        <v>7645</v>
      </c>
      <c r="G2589" s="34">
        <v>1.6000000000000001E-3</v>
      </c>
      <c r="H2589" s="471">
        <f>SUMIF(Insumos!B:B,D2589,Insumos!G:G)</f>
        <v>30.36</v>
      </c>
      <c r="I2589" s="30">
        <f t="shared" ref="I2589:I2613" si="89">(G2589*H2589)</f>
        <v>0.05</v>
      </c>
      <c r="J2589" s="29"/>
    </row>
    <row r="2590" spans="2:12">
      <c r="D2590" s="31">
        <v>11680</v>
      </c>
      <c r="E2590" s="32" t="s">
        <v>7628</v>
      </c>
      <c r="F2590" s="33" t="s">
        <v>7535</v>
      </c>
      <c r="G2590" s="34">
        <v>1</v>
      </c>
      <c r="H2590" s="471">
        <f>SUMIF(Insumos!B:B,D2590,Insumos!G:G)</f>
        <v>3.12</v>
      </c>
      <c r="I2590" s="30">
        <f t="shared" si="89"/>
        <v>3.12</v>
      </c>
      <c r="J2590" s="29"/>
    </row>
    <row r="2591" spans="2:12" ht="25.5">
      <c r="D2591" s="31">
        <v>12894</v>
      </c>
      <c r="E2591" s="32" t="s">
        <v>7647</v>
      </c>
      <c r="F2591" s="33" t="s">
        <v>7535</v>
      </c>
      <c r="G2591" s="34">
        <v>4.0000000000000002E-4</v>
      </c>
      <c r="H2591" s="471">
        <f>SUMIF(Insumos!B:B,D2591,Insumos!G:G)</f>
        <v>8.2200000000000006</v>
      </c>
      <c r="I2591" s="30">
        <f t="shared" si="89"/>
        <v>0</v>
      </c>
      <c r="J2591" s="29"/>
    </row>
    <row r="2592" spans="2:12" ht="25.5">
      <c r="D2592" s="31">
        <v>12895</v>
      </c>
      <c r="E2592" s="32" t="s">
        <v>7648</v>
      </c>
      <c r="F2592" s="33" t="s">
        <v>7535</v>
      </c>
      <c r="G2592" s="34">
        <v>1.1999999999999999E-3</v>
      </c>
      <c r="H2592" s="471">
        <f>SUMIF(Insumos!B:B,D2592,Insumos!G:G)</f>
        <v>6.33</v>
      </c>
      <c r="I2592" s="30">
        <f t="shared" si="89"/>
        <v>0.01</v>
      </c>
      <c r="J2592" s="29"/>
    </row>
    <row r="2593" spans="4:10">
      <c r="D2593" s="31">
        <v>2711</v>
      </c>
      <c r="E2593" s="32" t="s">
        <v>9726</v>
      </c>
      <c r="F2593" s="33" t="s">
        <v>7535</v>
      </c>
      <c r="G2593" s="34">
        <v>2.0000000000000001E-4</v>
      </c>
      <c r="H2593" s="471">
        <f>SUMIF(Insumos!B:B,D2593,Insumos!G:G)</f>
        <v>86.13</v>
      </c>
      <c r="I2593" s="30">
        <f t="shared" si="89"/>
        <v>0.02</v>
      </c>
      <c r="J2593" s="29"/>
    </row>
    <row r="2594" spans="4:10">
      <c r="D2594" s="31">
        <v>10492</v>
      </c>
      <c r="E2594" s="32" t="s">
        <v>7887</v>
      </c>
      <c r="F2594" s="33" t="s">
        <v>7535</v>
      </c>
      <c r="G2594" s="34">
        <v>8.9999999999999993E-3</v>
      </c>
      <c r="H2594" s="471">
        <f>SUMIF(Insumos!B:B,D2594,Insumos!G:G)</f>
        <v>86.13</v>
      </c>
      <c r="I2594" s="30">
        <f t="shared" si="89"/>
        <v>0.78</v>
      </c>
      <c r="J2594" s="29"/>
    </row>
    <row r="2595" spans="4:10" ht="25.5">
      <c r="D2595" s="31">
        <v>7608</v>
      </c>
      <c r="E2595" s="32" t="s">
        <v>9221</v>
      </c>
      <c r="F2595" s="33" t="s">
        <v>7535</v>
      </c>
      <c r="G2595" s="34">
        <v>1</v>
      </c>
      <c r="H2595" s="471">
        <f>SUMIF(Insumos!B:B,D2595,Insumos!G:G)</f>
        <v>2.68</v>
      </c>
      <c r="I2595" s="30">
        <f t="shared" si="89"/>
        <v>2.68</v>
      </c>
      <c r="J2595" s="29"/>
    </row>
    <row r="2596" spans="4:10">
      <c r="D2596" s="31">
        <v>941</v>
      </c>
      <c r="E2596" s="32" t="s">
        <v>8607</v>
      </c>
      <c r="F2596" s="33" t="s">
        <v>7535</v>
      </c>
      <c r="G2596" s="34">
        <v>3.0000000000000001E-3</v>
      </c>
      <c r="H2596" s="471">
        <f>SUMIF(Insumos!B:B,D2596,Insumos!G:G)</f>
        <v>53.6</v>
      </c>
      <c r="I2596" s="30">
        <f t="shared" si="89"/>
        <v>0.16</v>
      </c>
      <c r="J2596" s="29"/>
    </row>
    <row r="2597" spans="4:10">
      <c r="D2597" s="31">
        <v>981</v>
      </c>
      <c r="E2597" s="32" t="s">
        <v>8608</v>
      </c>
      <c r="F2597" s="33" t="s">
        <v>9404</v>
      </c>
      <c r="G2597" s="34">
        <v>0.84</v>
      </c>
      <c r="H2597" s="471">
        <f>SUMIF(Insumos!B:B,D2597,Insumos!G:G)</f>
        <v>0.15</v>
      </c>
      <c r="I2597" s="30">
        <f t="shared" si="89"/>
        <v>0.13</v>
      </c>
      <c r="J2597" s="29"/>
    </row>
    <row r="2598" spans="4:10">
      <c r="D2598" s="31">
        <v>10592</v>
      </c>
      <c r="E2598" s="32" t="s">
        <v>8892</v>
      </c>
      <c r="F2598" s="33" t="s">
        <v>7535</v>
      </c>
      <c r="G2598" s="34">
        <v>1E-4</v>
      </c>
      <c r="H2598" s="471">
        <f>SUMIF(Insumos!B:B,D2598,Insumos!G:G)</f>
        <v>6.73</v>
      </c>
      <c r="I2598" s="30">
        <f t="shared" si="89"/>
        <v>0</v>
      </c>
      <c r="J2598" s="29"/>
    </row>
    <row r="2599" spans="4:10">
      <c r="D2599" s="31">
        <v>12892</v>
      </c>
      <c r="E2599" s="32" t="s">
        <v>7644</v>
      </c>
      <c r="F2599" s="33" t="s">
        <v>7645</v>
      </c>
      <c r="G2599" s="34">
        <v>4.5999999999999999E-3</v>
      </c>
      <c r="H2599" s="471">
        <f>SUMIF(Insumos!B:B,D2599,Insumos!G:G)</f>
        <v>5.69</v>
      </c>
      <c r="I2599" s="30">
        <f t="shared" si="89"/>
        <v>0.03</v>
      </c>
      <c r="J2599" s="29"/>
    </row>
    <row r="2600" spans="4:10">
      <c r="D2600" s="31">
        <v>4729</v>
      </c>
      <c r="E2600" s="32" t="s">
        <v>9191</v>
      </c>
      <c r="F2600" s="33" t="s">
        <v>7535</v>
      </c>
      <c r="G2600" s="34">
        <v>1E-4</v>
      </c>
      <c r="H2600" s="471">
        <f>SUMIF(Insumos!B:B,D2600,Insumos!G:G)</f>
        <v>12.37</v>
      </c>
      <c r="I2600" s="30">
        <f t="shared" si="89"/>
        <v>0</v>
      </c>
      <c r="J2600" s="29"/>
    </row>
    <row r="2601" spans="4:10">
      <c r="D2601" s="31">
        <v>1651</v>
      </c>
      <c r="E2601" s="32" t="s">
        <v>8700</v>
      </c>
      <c r="F2601" s="33" t="s">
        <v>8701</v>
      </c>
      <c r="G2601" s="34">
        <v>1.6000000000000001E-3</v>
      </c>
      <c r="H2601" s="471">
        <f>SUMIF(Insumos!B:B,D2601,Insumos!G:G)</f>
        <v>4.3099999999999996</v>
      </c>
      <c r="I2601" s="30">
        <f t="shared" si="89"/>
        <v>0.01</v>
      </c>
      <c r="J2601" s="29"/>
    </row>
    <row r="2602" spans="4:10">
      <c r="D2602" s="31">
        <v>10788</v>
      </c>
      <c r="E2602" s="32" t="s">
        <v>8897</v>
      </c>
      <c r="F2602" s="33" t="s">
        <v>7535</v>
      </c>
      <c r="G2602" s="34">
        <v>2.0000000000000001E-4</v>
      </c>
      <c r="H2602" s="471">
        <f>SUMIF(Insumos!B:B,D2602,Insumos!G:G)</f>
        <v>13.54</v>
      </c>
      <c r="I2602" s="30">
        <f t="shared" si="89"/>
        <v>0</v>
      </c>
      <c r="J2602" s="29"/>
    </row>
    <row r="2603" spans="4:10">
      <c r="D2603" s="31">
        <v>10593</v>
      </c>
      <c r="E2603" s="32" t="s">
        <v>8893</v>
      </c>
      <c r="F2603" s="33" t="s">
        <v>7535</v>
      </c>
      <c r="G2603" s="34">
        <v>1E-4</v>
      </c>
      <c r="H2603" s="471">
        <f>SUMIF(Insumos!B:B,D2603,Insumos!G:G)</f>
        <v>35.76</v>
      </c>
      <c r="I2603" s="30">
        <f t="shared" si="89"/>
        <v>0</v>
      </c>
      <c r="J2603" s="29"/>
    </row>
    <row r="2604" spans="4:10">
      <c r="D2604" s="31">
        <v>10596</v>
      </c>
      <c r="E2604" s="32" t="s">
        <v>8894</v>
      </c>
      <c r="F2604" s="33" t="s">
        <v>7535</v>
      </c>
      <c r="G2604" s="34">
        <v>8.9999999999999993E-3</v>
      </c>
      <c r="H2604" s="471">
        <f>SUMIF(Insumos!B:B,D2604,Insumos!G:G)</f>
        <v>2.5099999999999998</v>
      </c>
      <c r="I2604" s="30">
        <f t="shared" si="89"/>
        <v>0.02</v>
      </c>
      <c r="J2604" s="29"/>
    </row>
    <row r="2605" spans="4:10">
      <c r="D2605" s="31">
        <v>10599</v>
      </c>
      <c r="E2605" s="32" t="s">
        <v>8895</v>
      </c>
      <c r="F2605" s="33" t="s">
        <v>7535</v>
      </c>
      <c r="G2605" s="34">
        <v>3.5999999999999999E-3</v>
      </c>
      <c r="H2605" s="471">
        <f>SUMIF(Insumos!B:B,D2605,Insumos!G:G)</f>
        <v>13.86</v>
      </c>
      <c r="I2605" s="30">
        <f t="shared" si="89"/>
        <v>0.05</v>
      </c>
      <c r="J2605" s="29"/>
    </row>
    <row r="2606" spans="4:10">
      <c r="D2606" s="31">
        <v>6038</v>
      </c>
      <c r="E2606" s="32" t="s">
        <v>9424</v>
      </c>
      <c r="F2606" s="33" t="s">
        <v>7535</v>
      </c>
      <c r="G2606" s="34">
        <v>1</v>
      </c>
      <c r="H2606" s="471">
        <f>SUMIF(Insumos!B:B,D2606,Insumos!G:G)</f>
        <v>1.77</v>
      </c>
      <c r="I2606" s="30">
        <f t="shared" si="89"/>
        <v>1.77</v>
      </c>
      <c r="J2606" s="29"/>
    </row>
    <row r="2607" spans="4:10">
      <c r="D2607" s="31">
        <v>4728</v>
      </c>
      <c r="E2607" s="32" t="s">
        <v>9190</v>
      </c>
      <c r="F2607" s="33" t="s">
        <v>7535</v>
      </c>
      <c r="G2607" s="34">
        <v>2.9999999999999997E-4</v>
      </c>
      <c r="H2607" s="471">
        <f>SUMIF(Insumos!B:B,D2607,Insumos!G:G)</f>
        <v>7.4</v>
      </c>
      <c r="I2607" s="30">
        <f t="shared" si="89"/>
        <v>0</v>
      </c>
      <c r="J2607" s="29"/>
    </row>
    <row r="2608" spans="4:10">
      <c r="D2608" s="31">
        <v>11256</v>
      </c>
      <c r="E2608" s="32" t="s">
        <v>6965</v>
      </c>
      <c r="F2608" s="33" t="s">
        <v>7535</v>
      </c>
      <c r="G2608" s="34">
        <v>4.0000000000000002E-4</v>
      </c>
      <c r="H2608" s="471">
        <f>SUMIF(Insumos!B:B,D2608,Insumos!G:G)</f>
        <v>32.340000000000003</v>
      </c>
      <c r="I2608" s="30">
        <f t="shared" si="89"/>
        <v>0.01</v>
      </c>
      <c r="J2608" s="29"/>
    </row>
    <row r="2609" spans="2:12">
      <c r="D2609" s="31">
        <v>11257</v>
      </c>
      <c r="E2609" s="32" t="s">
        <v>6966</v>
      </c>
      <c r="F2609" s="33" t="s">
        <v>7535</v>
      </c>
      <c r="G2609" s="34">
        <v>4.0000000000000002E-4</v>
      </c>
      <c r="H2609" s="471">
        <f>SUMIF(Insumos!B:B,D2609,Insumos!G:G)</f>
        <v>24.55</v>
      </c>
      <c r="I2609" s="30">
        <f t="shared" si="89"/>
        <v>0.01</v>
      </c>
      <c r="J2609" s="29"/>
    </row>
    <row r="2610" spans="2:12">
      <c r="D2610" s="31">
        <v>11255</v>
      </c>
      <c r="E2610" s="32" t="s">
        <v>6964</v>
      </c>
      <c r="F2610" s="33" t="s">
        <v>7535</v>
      </c>
      <c r="G2610" s="34">
        <v>5.9999999999999995E-4</v>
      </c>
      <c r="H2610" s="471">
        <f>SUMIF(Insumos!B:B,D2610,Insumos!G:G)</f>
        <v>17.190000000000001</v>
      </c>
      <c r="I2610" s="30">
        <f t="shared" si="89"/>
        <v>0.01</v>
      </c>
      <c r="J2610" s="29"/>
    </row>
    <row r="2611" spans="2:12">
      <c r="D2611" s="31">
        <v>11253</v>
      </c>
      <c r="E2611" s="32" t="s">
        <v>6962</v>
      </c>
      <c r="F2611" s="33" t="s">
        <v>7535</v>
      </c>
      <c r="G2611" s="34">
        <v>1.1000000000000001E-3</v>
      </c>
      <c r="H2611" s="471">
        <f>SUMIF(Insumos!B:B,D2611,Insumos!G:G)</f>
        <v>12.72</v>
      </c>
      <c r="I2611" s="30">
        <f t="shared" si="89"/>
        <v>0.01</v>
      </c>
      <c r="J2611" s="29"/>
    </row>
    <row r="2612" spans="2:12">
      <c r="D2612" s="31">
        <v>11254</v>
      </c>
      <c r="E2612" s="32" t="s">
        <v>6963</v>
      </c>
      <c r="F2612" s="33" t="s">
        <v>7535</v>
      </c>
      <c r="G2612" s="34">
        <v>6.9999999999999999E-4</v>
      </c>
      <c r="H2612" s="471">
        <f>SUMIF(Insumos!B:B,D2612,Insumos!G:G)</f>
        <v>14.72</v>
      </c>
      <c r="I2612" s="30">
        <f t="shared" si="89"/>
        <v>0.01</v>
      </c>
      <c r="J2612" s="29"/>
    </row>
    <row r="2613" spans="2:12">
      <c r="D2613" s="31">
        <v>2378</v>
      </c>
      <c r="E2613" s="32" t="s">
        <v>7325</v>
      </c>
      <c r="F2613" s="33" t="s">
        <v>7535</v>
      </c>
      <c r="G2613" s="34">
        <v>0.1595</v>
      </c>
      <c r="H2613" s="471">
        <f>SUMIF(Insumos!B:B,D2613,Insumos!G:G)</f>
        <v>2.74</v>
      </c>
      <c r="I2613" s="30">
        <f t="shared" si="89"/>
        <v>0.44</v>
      </c>
      <c r="J2613" s="29"/>
    </row>
    <row r="2614" spans="2:12">
      <c r="D2614" s="699"/>
      <c r="E2614" s="699"/>
      <c r="F2614" s="699"/>
      <c r="G2614" s="699"/>
      <c r="H2614" s="234" t="s">
        <v>9454</v>
      </c>
      <c r="I2614" s="30">
        <f>SUM(I2587:I2613)</f>
        <v>10.91</v>
      </c>
      <c r="J2614" s="29"/>
    </row>
    <row r="2615" spans="2:12">
      <c r="D2615" s="228"/>
      <c r="E2615" s="229"/>
      <c r="F2615" s="229"/>
      <c r="G2615" s="230"/>
      <c r="H2615" s="235"/>
      <c r="I2615" s="30"/>
      <c r="J2615" s="29"/>
    </row>
    <row r="2616" spans="2:12">
      <c r="D2616" s="228"/>
      <c r="E2616" s="229"/>
      <c r="F2616" s="229"/>
      <c r="G2616" s="230"/>
      <c r="H2616" s="235" t="s">
        <v>8317</v>
      </c>
      <c r="I2616" s="30">
        <f>TRUNC(I2586+I2614+I2615,2)</f>
        <v>27.08</v>
      </c>
      <c r="J2616" s="29"/>
    </row>
    <row r="2617" spans="2:12">
      <c r="B2617" s="25"/>
      <c r="C2617" s="25"/>
      <c r="D2617" s="35"/>
      <c r="E2617" s="35"/>
      <c r="F2617" s="35"/>
      <c r="G2617" s="36"/>
      <c r="H2617" s="236"/>
      <c r="I2617" s="39"/>
      <c r="J2617" s="38"/>
      <c r="K2617" s="25"/>
      <c r="L2617" s="39"/>
    </row>
    <row r="2619" spans="2:12">
      <c r="D2619" s="702"/>
      <c r="E2619" s="702"/>
      <c r="F2619" s="702"/>
      <c r="G2619" s="702"/>
      <c r="H2619" s="702"/>
      <c r="I2619" s="702"/>
    </row>
    <row r="2620" spans="2:12">
      <c r="B2620" s="419" t="s">
        <v>2316</v>
      </c>
      <c r="C2620" s="419" t="s">
        <v>8244</v>
      </c>
      <c r="D2620" s="419">
        <v>1448</v>
      </c>
      <c r="E2620" s="690" t="str">
        <f>VLOOKUP(D2620,ORSE!$C:$F,2)</f>
        <v>CAIXA D´ÁGUA EM FIBRA DE VIDRO  - INSTALADA, SEM ESTRUTURA DE SUPORTE CAP. 1. 000 LITROS</v>
      </c>
      <c r="F2620" s="691"/>
      <c r="G2620" s="691"/>
      <c r="H2620" s="692"/>
      <c r="I2620" s="696" t="str">
        <f>VLOOKUP(D2620,ORSE!$C:$F,3)</f>
        <v>UN</v>
      </c>
      <c r="J2620" s="29"/>
      <c r="K2620" s="422">
        <f>I2665</f>
        <v>392.79</v>
      </c>
      <c r="L2620" s="422">
        <f>VLOOKUP(D2620,ORSE!$C:$F,4)</f>
        <v>501.76</v>
      </c>
    </row>
    <row r="2621" spans="2:12">
      <c r="B2621" s="423"/>
      <c r="C2621" s="423"/>
      <c r="D2621" s="423"/>
      <c r="E2621" s="693"/>
      <c r="F2621" s="694"/>
      <c r="G2621" s="694"/>
      <c r="H2621" s="695"/>
      <c r="I2621" s="697"/>
      <c r="J2621" s="29"/>
    </row>
    <row r="2622" spans="2:12">
      <c r="D2622" s="427" t="s">
        <v>7844</v>
      </c>
      <c r="E2622" s="427" t="s">
        <v>8294</v>
      </c>
      <c r="F2622" s="427" t="s">
        <v>7845</v>
      </c>
      <c r="G2622" s="428" t="s">
        <v>7846</v>
      </c>
      <c r="H2622" s="470" t="s">
        <v>7847</v>
      </c>
      <c r="I2622" s="429" t="s">
        <v>8254</v>
      </c>
      <c r="J2622" s="29"/>
    </row>
    <row r="2623" spans="2:12">
      <c r="D2623" s="698" t="s">
        <v>981</v>
      </c>
      <c r="E2623" s="698"/>
      <c r="F2623" s="698"/>
      <c r="G2623" s="698"/>
      <c r="H2623" s="698"/>
      <c r="I2623" s="698"/>
      <c r="J2623" s="29"/>
    </row>
    <row r="2624" spans="2:12" ht="25.5">
      <c r="D2624" s="31" t="s">
        <v>8449</v>
      </c>
      <c r="E2624" s="32" t="s">
        <v>9101</v>
      </c>
      <c r="F2624" s="33" t="s">
        <v>7328</v>
      </c>
      <c r="G2624" s="34">
        <v>1.9854000000000001</v>
      </c>
      <c r="H2624" s="471">
        <f>SUMIF(Insumos!B:B,D2624,Insumos!G:G)</f>
        <v>13.51</v>
      </c>
      <c r="I2624" s="30">
        <f>(G2624*H2624)</f>
        <v>26.82</v>
      </c>
      <c r="J2624" s="29"/>
      <c r="K2624" s="413"/>
    </row>
    <row r="2625" spans="4:11">
      <c r="D2625" s="31">
        <v>6111</v>
      </c>
      <c r="E2625" s="32" t="s">
        <v>46</v>
      </c>
      <c r="F2625" s="33" t="s">
        <v>7328</v>
      </c>
      <c r="G2625" s="34">
        <v>1.9854000000000001</v>
      </c>
      <c r="H2625" s="471">
        <f>SUMIF(Insumos!B:B,D2625,Insumos!G:G)</f>
        <v>11.11</v>
      </c>
      <c r="I2625" s="30">
        <f>(G2625*H2625)</f>
        <v>22.06</v>
      </c>
      <c r="J2625" s="29"/>
      <c r="K2625" s="413"/>
    </row>
    <row r="2626" spans="4:11">
      <c r="D2626" s="31">
        <v>10517</v>
      </c>
      <c r="E2626" s="32" t="s">
        <v>7888</v>
      </c>
      <c r="F2626" s="33" t="s">
        <v>9079</v>
      </c>
      <c r="G2626" s="34">
        <v>2.3999999999999998E-3</v>
      </c>
      <c r="H2626" s="471">
        <f>SUMIF(Insumos!B:B,D2626,Insumos!G:G)</f>
        <v>255.26</v>
      </c>
      <c r="I2626" s="30">
        <f>(G2626*H2626)</f>
        <v>0.61</v>
      </c>
      <c r="J2626" s="29"/>
      <c r="K2626" s="413"/>
    </row>
    <row r="2627" spans="4:11">
      <c r="D2627" s="31">
        <v>10761</v>
      </c>
      <c r="E2627" s="32" t="s">
        <v>8896</v>
      </c>
      <c r="F2627" s="33" t="s">
        <v>7535</v>
      </c>
      <c r="G2627" s="34">
        <v>0.61080000000000001</v>
      </c>
      <c r="H2627" s="471">
        <f>SUMIF(Insumos!B:B,D2627,Insumos!G:G)</f>
        <v>1.96</v>
      </c>
      <c r="I2627" s="30">
        <f>(G2627*H2627)</f>
        <v>1.2</v>
      </c>
      <c r="J2627" s="29"/>
      <c r="K2627" s="413"/>
    </row>
    <row r="2628" spans="4:11">
      <c r="D2628" s="31">
        <v>10362</v>
      </c>
      <c r="E2628" s="32" t="s">
        <v>7885</v>
      </c>
      <c r="F2628" s="33" t="s">
        <v>7535</v>
      </c>
      <c r="G2628" s="34">
        <v>2.7E-2</v>
      </c>
      <c r="H2628" s="471">
        <f>SUMIF(Insumos!B:B,D2628,Insumos!G:G)</f>
        <v>4.42</v>
      </c>
      <c r="I2628" s="30">
        <f>(G2628*H2628)</f>
        <v>0.12</v>
      </c>
      <c r="J2628" s="29"/>
      <c r="K2628" s="413"/>
    </row>
    <row r="2629" spans="4:11">
      <c r="D2629" s="699"/>
      <c r="E2629" s="699"/>
      <c r="F2629" s="699"/>
      <c r="G2629" s="699"/>
      <c r="H2629" s="234" t="s">
        <v>9454</v>
      </c>
      <c r="I2629" s="30">
        <f>SUM(I2623:I2628)</f>
        <v>50.81</v>
      </c>
      <c r="J2629" s="29"/>
    </row>
    <row r="2630" spans="4:11">
      <c r="D2630" s="698" t="s">
        <v>996</v>
      </c>
      <c r="E2630" s="698"/>
      <c r="F2630" s="698"/>
      <c r="G2630" s="698"/>
      <c r="H2630" s="698"/>
      <c r="I2630" s="698"/>
      <c r="J2630" s="29"/>
    </row>
    <row r="2631" spans="4:11" ht="25.5">
      <c r="D2631" s="31">
        <v>95</v>
      </c>
      <c r="E2631" s="32" t="s">
        <v>9358</v>
      </c>
      <c r="F2631" s="33" t="s">
        <v>7535</v>
      </c>
      <c r="G2631" s="34">
        <v>1</v>
      </c>
      <c r="H2631" s="471">
        <f>SUMIF(Insumos!B:B,D2631,Insumos!G:G)</f>
        <v>5.94</v>
      </c>
      <c r="I2631" s="30">
        <f t="shared" ref="I2631:I2662" si="90">(G2631*H2631)</f>
        <v>5.94</v>
      </c>
      <c r="J2631" s="29"/>
    </row>
    <row r="2632" spans="4:11" ht="25.5">
      <c r="D2632" s="31">
        <v>96</v>
      </c>
      <c r="E2632" s="32" t="s">
        <v>9359</v>
      </c>
      <c r="F2632" s="33" t="s">
        <v>7535</v>
      </c>
      <c r="G2632" s="34">
        <v>2</v>
      </c>
      <c r="H2632" s="471">
        <f>SUMIF(Insumos!B:B,D2632,Insumos!G:G)</f>
        <v>7.7</v>
      </c>
      <c r="I2632" s="30">
        <f t="shared" si="90"/>
        <v>15.4</v>
      </c>
      <c r="J2632" s="29"/>
    </row>
    <row r="2633" spans="4:11" ht="25.5">
      <c r="D2633" s="31">
        <v>98</v>
      </c>
      <c r="E2633" s="32" t="s">
        <v>9360</v>
      </c>
      <c r="F2633" s="33" t="s">
        <v>7535</v>
      </c>
      <c r="G2633" s="34">
        <v>1</v>
      </c>
      <c r="H2633" s="471">
        <f>SUMIF(Insumos!B:B,D2633,Insumos!G:G)</f>
        <v>15.71</v>
      </c>
      <c r="I2633" s="30">
        <f t="shared" ref="I2633:I2639" si="91">(G2633*H2633)</f>
        <v>15.71</v>
      </c>
      <c r="J2633" s="29"/>
    </row>
    <row r="2634" spans="4:11">
      <c r="D2634" s="31">
        <v>158</v>
      </c>
      <c r="E2634" s="32" t="s">
        <v>9398</v>
      </c>
      <c r="F2634" s="33" t="s">
        <v>7535</v>
      </c>
      <c r="G2634" s="34">
        <v>0.61080000000000001</v>
      </c>
      <c r="H2634" s="471">
        <f>SUMIF(Insumos!B:B,D2634,Insumos!G:G)</f>
        <v>7.83</v>
      </c>
      <c r="I2634" s="30">
        <f t="shared" si="91"/>
        <v>4.78</v>
      </c>
      <c r="J2634" s="29"/>
    </row>
    <row r="2635" spans="4:11">
      <c r="D2635" s="31">
        <v>12893</v>
      </c>
      <c r="E2635" s="32" t="s">
        <v>7646</v>
      </c>
      <c r="F2635" s="33" t="s">
        <v>7645</v>
      </c>
      <c r="G2635" s="34">
        <v>4.7999999999999996E-3</v>
      </c>
      <c r="H2635" s="471">
        <f>SUMIF(Insumos!B:B,D2635,Insumos!G:G)</f>
        <v>30.36</v>
      </c>
      <c r="I2635" s="30">
        <f t="shared" si="91"/>
        <v>0.15</v>
      </c>
      <c r="J2635" s="29"/>
    </row>
    <row r="2636" spans="4:11">
      <c r="D2636" s="31">
        <v>11868</v>
      </c>
      <c r="E2636" s="32" t="s">
        <v>6734</v>
      </c>
      <c r="F2636" s="33" t="s">
        <v>7535</v>
      </c>
      <c r="G2636" s="34">
        <v>1</v>
      </c>
      <c r="H2636" s="471">
        <f>SUMIF(Insumos!B:B,D2636,Insumos!G:G)</f>
        <v>192.63</v>
      </c>
      <c r="I2636" s="30">
        <f t="shared" si="91"/>
        <v>192.63</v>
      </c>
      <c r="J2636" s="29"/>
    </row>
    <row r="2637" spans="4:11" ht="25.5">
      <c r="D2637" s="31">
        <v>12894</v>
      </c>
      <c r="E2637" s="32" t="s">
        <v>7647</v>
      </c>
      <c r="F2637" s="33" t="s">
        <v>7535</v>
      </c>
      <c r="G2637" s="34">
        <v>1.1999999999999999E-3</v>
      </c>
      <c r="H2637" s="471">
        <f>SUMIF(Insumos!B:B,D2637,Insumos!G:G)</f>
        <v>8.2200000000000006</v>
      </c>
      <c r="I2637" s="30">
        <f t="shared" si="91"/>
        <v>0.01</v>
      </c>
      <c r="J2637" s="29"/>
    </row>
    <row r="2638" spans="4:11" ht="25.5">
      <c r="D2638" s="31">
        <v>12895</v>
      </c>
      <c r="E2638" s="32" t="s">
        <v>7648</v>
      </c>
      <c r="F2638" s="33" t="s">
        <v>7535</v>
      </c>
      <c r="G2638" s="34">
        <v>3.5999999999999999E-3</v>
      </c>
      <c r="H2638" s="471">
        <f>SUMIF(Insumos!B:B,D2638,Insumos!G:G)</f>
        <v>6.33</v>
      </c>
      <c r="I2638" s="30">
        <f t="shared" si="91"/>
        <v>0.02</v>
      </c>
      <c r="J2638" s="29"/>
    </row>
    <row r="2639" spans="4:11">
      <c r="D2639" s="31">
        <v>2711</v>
      </c>
      <c r="E2639" s="32" t="s">
        <v>9726</v>
      </c>
      <c r="F2639" s="33" t="s">
        <v>7535</v>
      </c>
      <c r="G2639" s="34">
        <v>5.9999999999999995E-4</v>
      </c>
      <c r="H2639" s="471">
        <f>SUMIF(Insumos!B:B,D2639,Insumos!G:G)</f>
        <v>86.13</v>
      </c>
      <c r="I2639" s="30">
        <f t="shared" si="91"/>
        <v>0.05</v>
      </c>
      <c r="J2639" s="29"/>
    </row>
    <row r="2640" spans="4:11">
      <c r="D2640" s="31">
        <v>10492</v>
      </c>
      <c r="E2640" s="32" t="s">
        <v>7887</v>
      </c>
      <c r="F2640" s="33" t="s">
        <v>7535</v>
      </c>
      <c r="G2640" s="34">
        <v>2.7E-2</v>
      </c>
      <c r="H2640" s="471">
        <f>SUMIF(Insumos!B:B,D2640,Insumos!G:G)</f>
        <v>86.13</v>
      </c>
      <c r="I2640" s="30">
        <f t="shared" si="90"/>
        <v>2.33</v>
      </c>
      <c r="J2640" s="29"/>
    </row>
    <row r="2641" spans="4:10">
      <c r="D2641" s="31">
        <v>941</v>
      </c>
      <c r="E2641" s="32" t="s">
        <v>8607</v>
      </c>
      <c r="F2641" s="33" t="s">
        <v>7535</v>
      </c>
      <c r="G2641" s="34">
        <v>8.9999999999999993E-3</v>
      </c>
      <c r="H2641" s="471">
        <f>SUMIF(Insumos!B:B,D2641,Insumos!G:G)</f>
        <v>53.6</v>
      </c>
      <c r="I2641" s="30">
        <f t="shared" si="90"/>
        <v>0.48</v>
      </c>
      <c r="J2641" s="29"/>
    </row>
    <row r="2642" spans="4:10">
      <c r="D2642" s="31">
        <v>3529</v>
      </c>
      <c r="E2642" s="32" t="s">
        <v>6601</v>
      </c>
      <c r="F2642" s="33" t="s">
        <v>7535</v>
      </c>
      <c r="G2642" s="34">
        <v>2</v>
      </c>
      <c r="H2642" s="471">
        <f>SUMIF(Insumos!B:B,D2642,Insumos!G:G)</f>
        <v>0.45</v>
      </c>
      <c r="I2642" s="30">
        <f t="shared" si="90"/>
        <v>0.9</v>
      </c>
      <c r="J2642" s="29"/>
    </row>
    <row r="2643" spans="4:10">
      <c r="D2643" s="31">
        <v>10592</v>
      </c>
      <c r="E2643" s="32" t="s">
        <v>8892</v>
      </c>
      <c r="F2643" s="33" t="s">
        <v>7535</v>
      </c>
      <c r="G2643" s="34">
        <v>2.9999999999999997E-4</v>
      </c>
      <c r="H2643" s="471">
        <f>SUMIF(Insumos!B:B,D2643,Insumos!G:G)</f>
        <v>6.73</v>
      </c>
      <c r="I2643" s="30">
        <f t="shared" si="90"/>
        <v>0</v>
      </c>
      <c r="J2643" s="29"/>
    </row>
    <row r="2644" spans="4:10">
      <c r="D2644" s="31">
        <v>12892</v>
      </c>
      <c r="E2644" s="32" t="s">
        <v>7644</v>
      </c>
      <c r="F2644" s="33" t="s">
        <v>7645</v>
      </c>
      <c r="G2644" s="34">
        <v>1.38E-2</v>
      </c>
      <c r="H2644" s="471">
        <f>SUMIF(Insumos!B:B,D2644,Insumos!G:G)</f>
        <v>5.69</v>
      </c>
      <c r="I2644" s="30">
        <f t="shared" si="90"/>
        <v>0.08</v>
      </c>
      <c r="J2644" s="29"/>
    </row>
    <row r="2645" spans="4:10">
      <c r="D2645" s="31">
        <v>8877</v>
      </c>
      <c r="E2645" s="32" t="s">
        <v>9223</v>
      </c>
      <c r="F2645" s="33" t="s">
        <v>9404</v>
      </c>
      <c r="G2645" s="34">
        <v>3</v>
      </c>
      <c r="H2645" s="471">
        <f>SUMIF(Insumos!B:B,D2645,Insumos!G:G)</f>
        <v>18.850000000000001</v>
      </c>
      <c r="I2645" s="30">
        <f t="shared" si="90"/>
        <v>56.55</v>
      </c>
      <c r="J2645" s="29"/>
    </row>
    <row r="2646" spans="4:10">
      <c r="D2646" s="31">
        <v>4729</v>
      </c>
      <c r="E2646" s="32" t="s">
        <v>9191</v>
      </c>
      <c r="F2646" s="33" t="s">
        <v>7535</v>
      </c>
      <c r="G2646" s="34">
        <v>2.9999999999999997E-4</v>
      </c>
      <c r="H2646" s="471">
        <f>SUMIF(Insumos!B:B,D2646,Insumos!G:G)</f>
        <v>12.37</v>
      </c>
      <c r="I2646" s="30">
        <f t="shared" si="90"/>
        <v>0</v>
      </c>
      <c r="J2646" s="29"/>
    </row>
    <row r="2647" spans="4:10">
      <c r="D2647" s="31">
        <v>1651</v>
      </c>
      <c r="E2647" s="32" t="s">
        <v>8700</v>
      </c>
      <c r="F2647" s="33" t="s">
        <v>8701</v>
      </c>
      <c r="G2647" s="34">
        <v>4.7999999999999996E-3</v>
      </c>
      <c r="H2647" s="471">
        <f>SUMIF(Insumos!B:B,D2647,Insumos!G:G)</f>
        <v>4.3099999999999996</v>
      </c>
      <c r="I2647" s="30">
        <f t="shared" si="90"/>
        <v>0.02</v>
      </c>
      <c r="J2647" s="29"/>
    </row>
    <row r="2648" spans="4:10">
      <c r="D2648" s="31">
        <v>10788</v>
      </c>
      <c r="E2648" s="32" t="s">
        <v>8897</v>
      </c>
      <c r="F2648" s="33" t="s">
        <v>7535</v>
      </c>
      <c r="G2648" s="34">
        <v>5.9999999999999995E-4</v>
      </c>
      <c r="H2648" s="471">
        <f>SUMIF(Insumos!B:B,D2648,Insumos!G:G)</f>
        <v>13.54</v>
      </c>
      <c r="I2648" s="30">
        <f t="shared" si="90"/>
        <v>0.01</v>
      </c>
      <c r="J2648" s="29"/>
    </row>
    <row r="2649" spans="4:10">
      <c r="D2649" s="31">
        <v>10593</v>
      </c>
      <c r="E2649" s="32" t="s">
        <v>8893</v>
      </c>
      <c r="F2649" s="33" t="s">
        <v>7535</v>
      </c>
      <c r="G2649" s="34">
        <v>2.9999999999999997E-4</v>
      </c>
      <c r="H2649" s="471">
        <f>SUMIF(Insumos!B:B,D2649,Insumos!G:G)</f>
        <v>35.76</v>
      </c>
      <c r="I2649" s="30">
        <f t="shared" si="90"/>
        <v>0.01</v>
      </c>
      <c r="J2649" s="29"/>
    </row>
    <row r="2650" spans="4:10">
      <c r="D2650" s="31">
        <v>10596</v>
      </c>
      <c r="E2650" s="32" t="s">
        <v>8894</v>
      </c>
      <c r="F2650" s="33" t="s">
        <v>7535</v>
      </c>
      <c r="G2650" s="34">
        <v>2.7E-2</v>
      </c>
      <c r="H2650" s="471">
        <f>SUMIF(Insumos!B:B,D2650,Insumos!G:G)</f>
        <v>2.5099999999999998</v>
      </c>
      <c r="I2650" s="30">
        <f t="shared" si="90"/>
        <v>7.0000000000000007E-2</v>
      </c>
      <c r="J2650" s="29"/>
    </row>
    <row r="2651" spans="4:10">
      <c r="D2651" s="31">
        <v>10599</v>
      </c>
      <c r="E2651" s="32" t="s">
        <v>8895</v>
      </c>
      <c r="F2651" s="33" t="s">
        <v>7535</v>
      </c>
      <c r="G2651" s="34">
        <v>1.0800000000000001E-2</v>
      </c>
      <c r="H2651" s="471">
        <f>SUMIF(Insumos!B:B,D2651,Insumos!G:G)</f>
        <v>13.86</v>
      </c>
      <c r="I2651" s="30">
        <f t="shared" si="90"/>
        <v>0.15</v>
      </c>
      <c r="J2651" s="29"/>
    </row>
    <row r="2652" spans="4:10">
      <c r="D2652" s="31">
        <v>6016</v>
      </c>
      <c r="E2652" s="32" t="s">
        <v>9423</v>
      </c>
      <c r="F2652" s="33" t="s">
        <v>7535</v>
      </c>
      <c r="G2652" s="34">
        <v>1</v>
      </c>
      <c r="H2652" s="471">
        <f>SUMIF(Insumos!B:B,D2652,Insumos!G:G)</f>
        <v>18.93</v>
      </c>
      <c r="I2652" s="30">
        <f t="shared" si="90"/>
        <v>18.93</v>
      </c>
      <c r="J2652" s="29"/>
    </row>
    <row r="2653" spans="4:10">
      <c r="D2653" s="31">
        <v>4728</v>
      </c>
      <c r="E2653" s="32" t="s">
        <v>9190</v>
      </c>
      <c r="F2653" s="33" t="s">
        <v>7535</v>
      </c>
      <c r="G2653" s="34">
        <v>8.9999999999999998E-4</v>
      </c>
      <c r="H2653" s="471">
        <f>SUMIF(Insumos!B:B,D2653,Insumos!G:G)</f>
        <v>7.4</v>
      </c>
      <c r="I2653" s="30">
        <f t="shared" si="90"/>
        <v>0.01</v>
      </c>
      <c r="J2653" s="29"/>
    </row>
    <row r="2654" spans="4:10">
      <c r="D2654" s="31">
        <v>11256</v>
      </c>
      <c r="E2654" s="32" t="s">
        <v>6965</v>
      </c>
      <c r="F2654" s="33" t="s">
        <v>7535</v>
      </c>
      <c r="G2654" s="34">
        <v>1.1999999999999999E-3</v>
      </c>
      <c r="H2654" s="471">
        <f>SUMIF(Insumos!B:B,D2654,Insumos!G:G)</f>
        <v>32.340000000000003</v>
      </c>
      <c r="I2654" s="30">
        <f t="shared" si="90"/>
        <v>0.04</v>
      </c>
      <c r="J2654" s="29"/>
    </row>
    <row r="2655" spans="4:10">
      <c r="D2655" s="31">
        <v>11257</v>
      </c>
      <c r="E2655" s="32" t="s">
        <v>6966</v>
      </c>
      <c r="F2655" s="33" t="s">
        <v>7535</v>
      </c>
      <c r="G2655" s="34">
        <v>1.1999999999999999E-3</v>
      </c>
      <c r="H2655" s="471">
        <f>SUMIF(Insumos!B:B,D2655,Insumos!G:G)</f>
        <v>24.55</v>
      </c>
      <c r="I2655" s="30">
        <f t="shared" si="90"/>
        <v>0.03</v>
      </c>
      <c r="J2655" s="29"/>
    </row>
    <row r="2656" spans="4:10">
      <c r="D2656" s="31">
        <v>11255</v>
      </c>
      <c r="E2656" s="32" t="s">
        <v>6964</v>
      </c>
      <c r="F2656" s="33" t="s">
        <v>7535</v>
      </c>
      <c r="G2656" s="34">
        <v>1.8E-3</v>
      </c>
      <c r="H2656" s="471">
        <f>SUMIF(Insumos!B:B,D2656,Insumos!G:G)</f>
        <v>17.190000000000001</v>
      </c>
      <c r="I2656" s="30">
        <f t="shared" si="90"/>
        <v>0.03</v>
      </c>
      <c r="J2656" s="29"/>
    </row>
    <row r="2657" spans="2:12">
      <c r="D2657" s="31">
        <v>11253</v>
      </c>
      <c r="E2657" s="32" t="s">
        <v>6962</v>
      </c>
      <c r="F2657" s="33" t="s">
        <v>7535</v>
      </c>
      <c r="G2657" s="34">
        <v>3.3E-3</v>
      </c>
      <c r="H2657" s="471">
        <f>SUMIF(Insumos!B:B,D2657,Insumos!G:G)</f>
        <v>12.72</v>
      </c>
      <c r="I2657" s="30">
        <f t="shared" si="90"/>
        <v>0.04</v>
      </c>
      <c r="J2657" s="29"/>
    </row>
    <row r="2658" spans="2:12">
      <c r="D2658" s="31">
        <v>11254</v>
      </c>
      <c r="E2658" s="32" t="s">
        <v>6963</v>
      </c>
      <c r="F2658" s="33" t="s">
        <v>7535</v>
      </c>
      <c r="G2658" s="34">
        <v>2.0999999999999999E-3</v>
      </c>
      <c r="H2658" s="471">
        <f>SUMIF(Insumos!B:B,D2658,Insumos!G:G)</f>
        <v>14.72</v>
      </c>
      <c r="I2658" s="30">
        <f t="shared" si="90"/>
        <v>0.03</v>
      </c>
      <c r="J2658" s="29"/>
    </row>
    <row r="2659" spans="2:12" ht="25.5">
      <c r="D2659" s="31">
        <v>11829</v>
      </c>
      <c r="E2659" s="32" t="s">
        <v>6733</v>
      </c>
      <c r="F2659" s="33" t="s">
        <v>7535</v>
      </c>
      <c r="G2659" s="34">
        <v>1</v>
      </c>
      <c r="H2659" s="471">
        <f>SUMIF(Insumos!B:B,D2659,Insumos!G:G)</f>
        <v>8.86</v>
      </c>
      <c r="I2659" s="30">
        <f t="shared" si="90"/>
        <v>8.86</v>
      </c>
      <c r="J2659" s="29"/>
    </row>
    <row r="2660" spans="2:12">
      <c r="D2660" s="31">
        <v>9868</v>
      </c>
      <c r="E2660" s="32" t="s">
        <v>7882</v>
      </c>
      <c r="F2660" s="33" t="s">
        <v>9404</v>
      </c>
      <c r="G2660" s="34">
        <v>1.6</v>
      </c>
      <c r="H2660" s="471">
        <f>SUMIF(Insumos!B:B,D2660,Insumos!G:G)</f>
        <v>0.79</v>
      </c>
      <c r="I2660" s="30">
        <f t="shared" si="90"/>
        <v>1.26</v>
      </c>
      <c r="J2660" s="29"/>
    </row>
    <row r="2661" spans="2:12">
      <c r="D2661" s="31">
        <v>9874</v>
      </c>
      <c r="E2661" s="32" t="s">
        <v>7883</v>
      </c>
      <c r="F2661" s="33" t="s">
        <v>9404</v>
      </c>
      <c r="G2661" s="34">
        <v>2.4</v>
      </c>
      <c r="H2661" s="471">
        <f>SUMIF(Insumos!B:B,D2661,Insumos!G:G)</f>
        <v>6.73</v>
      </c>
      <c r="I2661" s="30">
        <f t="shared" si="90"/>
        <v>16.149999999999999</v>
      </c>
      <c r="J2661" s="29"/>
    </row>
    <row r="2662" spans="2:12">
      <c r="D2662" s="31">
        <v>2378</v>
      </c>
      <c r="E2662" s="32" t="s">
        <v>7325</v>
      </c>
      <c r="F2662" s="33" t="s">
        <v>7535</v>
      </c>
      <c r="G2662" s="34">
        <v>0.47849999999999998</v>
      </c>
      <c r="H2662" s="471">
        <f>SUMIF(Insumos!B:B,D2662,Insumos!G:G)</f>
        <v>2.74</v>
      </c>
      <c r="I2662" s="30">
        <f t="shared" si="90"/>
        <v>1.31</v>
      </c>
      <c r="J2662" s="29"/>
    </row>
    <row r="2663" spans="2:12">
      <c r="D2663" s="699"/>
      <c r="E2663" s="699"/>
      <c r="F2663" s="699"/>
      <c r="G2663" s="699"/>
      <c r="H2663" s="234" t="s">
        <v>9454</v>
      </c>
      <c r="I2663" s="30">
        <f>SUM(I2630:I2662)</f>
        <v>341.98</v>
      </c>
      <c r="J2663" s="29"/>
    </row>
    <row r="2664" spans="2:12">
      <c r="D2664" s="228"/>
      <c r="E2664" s="229"/>
      <c r="F2664" s="229"/>
      <c r="G2664" s="230"/>
      <c r="H2664" s="235"/>
      <c r="I2664" s="30"/>
      <c r="J2664" s="29"/>
    </row>
    <row r="2665" spans="2:12">
      <c r="D2665" s="228"/>
      <c r="E2665" s="229"/>
      <c r="F2665" s="229"/>
      <c r="G2665" s="230"/>
      <c r="H2665" s="235" t="s">
        <v>8317</v>
      </c>
      <c r="I2665" s="30">
        <f>TRUNC(I2629+I2663+I2664,2)</f>
        <v>392.79</v>
      </c>
      <c r="J2665" s="29"/>
    </row>
    <row r="2666" spans="2:12">
      <c r="B2666" s="25"/>
      <c r="C2666" s="25"/>
      <c r="D2666" s="35"/>
      <c r="E2666" s="35"/>
      <c r="F2666" s="35"/>
      <c r="G2666" s="36"/>
      <c r="H2666" s="236"/>
      <c r="I2666" s="39"/>
      <c r="J2666" s="38"/>
      <c r="K2666" s="25"/>
      <c r="L2666" s="39"/>
    </row>
    <row r="2668" spans="2:12">
      <c r="D2668" s="702"/>
      <c r="E2668" s="702"/>
      <c r="F2668" s="702"/>
      <c r="G2668" s="702"/>
      <c r="H2668" s="702"/>
      <c r="I2668" s="702"/>
    </row>
    <row r="2669" spans="2:12">
      <c r="B2669" s="419" t="s">
        <v>2316</v>
      </c>
      <c r="C2669" s="419" t="s">
        <v>8244</v>
      </c>
      <c r="D2669" s="419">
        <v>9962</v>
      </c>
      <c r="E2669" s="690" t="str">
        <f>VLOOKUP(D2669,ORSE!$C:$F,2)</f>
        <v>LASTRO DE BRITA GRADUADA APILOADA E=10CM</v>
      </c>
      <c r="F2669" s="691"/>
      <c r="G2669" s="691"/>
      <c r="H2669" s="692"/>
      <c r="I2669" s="696" t="str">
        <f>VLOOKUP(D2669,ORSE!$C:$F,3)</f>
        <v>M2</v>
      </c>
      <c r="J2669" s="29"/>
      <c r="K2669" s="422">
        <f>I2698</f>
        <v>13.68</v>
      </c>
      <c r="L2669" s="422">
        <f>VLOOKUP(D2669,ORSE!$C:$F,4)</f>
        <v>17.48</v>
      </c>
    </row>
    <row r="2670" spans="2:12">
      <c r="B2670" s="423"/>
      <c r="C2670" s="423"/>
      <c r="D2670" s="423"/>
      <c r="E2670" s="693"/>
      <c r="F2670" s="694"/>
      <c r="G2670" s="694"/>
      <c r="H2670" s="695"/>
      <c r="I2670" s="697"/>
      <c r="J2670" s="29"/>
    </row>
    <row r="2671" spans="2:12">
      <c r="D2671" s="427" t="s">
        <v>7844</v>
      </c>
      <c r="E2671" s="427" t="s">
        <v>8294</v>
      </c>
      <c r="F2671" s="427" t="s">
        <v>7845</v>
      </c>
      <c r="G2671" s="428" t="s">
        <v>7846</v>
      </c>
      <c r="H2671" s="470" t="s">
        <v>7847</v>
      </c>
      <c r="I2671" s="429" t="s">
        <v>8254</v>
      </c>
      <c r="J2671" s="29"/>
    </row>
    <row r="2672" spans="2:12">
      <c r="D2672" s="698" t="s">
        <v>981</v>
      </c>
      <c r="E2672" s="698"/>
      <c r="F2672" s="698"/>
      <c r="G2672" s="698"/>
      <c r="H2672" s="698"/>
      <c r="I2672" s="698"/>
      <c r="J2672" s="29"/>
    </row>
    <row r="2673" spans="4:11">
      <c r="D2673" s="31">
        <v>6111</v>
      </c>
      <c r="E2673" s="32" t="s">
        <v>46</v>
      </c>
      <c r="F2673" s="33" t="s">
        <v>7328</v>
      </c>
      <c r="G2673" s="34">
        <v>0.62160000000000004</v>
      </c>
      <c r="H2673" s="471">
        <f>SUMIF(Insumos!B:B,D2673,Insumos!G:G)</f>
        <v>11.11</v>
      </c>
      <c r="I2673" s="30">
        <f>(G2673*H2673)</f>
        <v>6.91</v>
      </c>
      <c r="J2673" s="29"/>
      <c r="K2673" s="413"/>
    </row>
    <row r="2674" spans="4:11">
      <c r="D2674" s="31">
        <v>10517</v>
      </c>
      <c r="E2674" s="32" t="s">
        <v>7888</v>
      </c>
      <c r="F2674" s="33" t="s">
        <v>9079</v>
      </c>
      <c r="G2674" s="34">
        <v>4.0000000000000002E-4</v>
      </c>
      <c r="H2674" s="471">
        <f>SUMIF(Insumos!B:B,D2674,Insumos!G:G)</f>
        <v>255.26</v>
      </c>
      <c r="I2674" s="30">
        <f>(G2674*H2674)</f>
        <v>0.1</v>
      </c>
      <c r="J2674" s="29"/>
      <c r="K2674" s="413"/>
    </row>
    <row r="2675" spans="4:11">
      <c r="D2675" s="31">
        <v>10761</v>
      </c>
      <c r="E2675" s="32" t="s">
        <v>8896</v>
      </c>
      <c r="F2675" s="33" t="s">
        <v>7535</v>
      </c>
      <c r="G2675" s="34">
        <v>0.1018</v>
      </c>
      <c r="H2675" s="471">
        <f>SUMIF(Insumos!B:B,D2675,Insumos!G:G)</f>
        <v>1.96</v>
      </c>
      <c r="I2675" s="30">
        <f>(G2675*H2675)</f>
        <v>0.2</v>
      </c>
      <c r="J2675" s="29"/>
      <c r="K2675" s="413"/>
    </row>
    <row r="2676" spans="4:11">
      <c r="D2676" s="31">
        <v>10362</v>
      </c>
      <c r="E2676" s="32" t="s">
        <v>7885</v>
      </c>
      <c r="F2676" s="33" t="s">
        <v>7535</v>
      </c>
      <c r="G2676" s="34">
        <v>4.4999999999999997E-3</v>
      </c>
      <c r="H2676" s="471">
        <f>SUMIF(Insumos!B:B,D2676,Insumos!G:G)</f>
        <v>4.42</v>
      </c>
      <c r="I2676" s="30">
        <f>(G2676*H2676)</f>
        <v>0.02</v>
      </c>
      <c r="J2676" s="29"/>
      <c r="K2676" s="413"/>
    </row>
    <row r="2677" spans="4:11">
      <c r="D2677" s="699"/>
      <c r="E2677" s="699"/>
      <c r="F2677" s="699"/>
      <c r="G2677" s="699"/>
      <c r="H2677" s="234" t="s">
        <v>9454</v>
      </c>
      <c r="I2677" s="30">
        <f>SUM(I2672:I2676)</f>
        <v>7.23</v>
      </c>
      <c r="J2677" s="29"/>
    </row>
    <row r="2678" spans="4:11">
      <c r="D2678" s="698" t="s">
        <v>996</v>
      </c>
      <c r="E2678" s="698"/>
      <c r="F2678" s="698"/>
      <c r="G2678" s="698"/>
      <c r="H2678" s="698"/>
      <c r="I2678" s="698"/>
      <c r="J2678" s="29"/>
    </row>
    <row r="2679" spans="4:11">
      <c r="D2679" s="31">
        <v>158</v>
      </c>
      <c r="E2679" s="32" t="s">
        <v>9398</v>
      </c>
      <c r="F2679" s="33" t="s">
        <v>7535</v>
      </c>
      <c r="G2679" s="34">
        <v>0.1018</v>
      </c>
      <c r="H2679" s="471">
        <f>SUMIF(Insumos!B:B,D2679,Insumos!G:G)</f>
        <v>7.83</v>
      </c>
      <c r="I2679" s="30">
        <f t="shared" ref="I2679:I2695" si="92">(G2679*H2679)</f>
        <v>0.8</v>
      </c>
      <c r="J2679" s="29"/>
    </row>
    <row r="2680" spans="4:11">
      <c r="D2680" s="31">
        <v>12893</v>
      </c>
      <c r="E2680" s="32" t="s">
        <v>7646</v>
      </c>
      <c r="F2680" s="33" t="s">
        <v>7645</v>
      </c>
      <c r="G2680" s="34">
        <v>8.0000000000000004E-4</v>
      </c>
      <c r="H2680" s="471">
        <f>SUMIF(Insumos!B:B,D2680,Insumos!G:G)</f>
        <v>30.36</v>
      </c>
      <c r="I2680" s="30">
        <f t="shared" si="92"/>
        <v>0.02</v>
      </c>
      <c r="J2680" s="29"/>
    </row>
    <row r="2681" spans="4:11" ht="25.5">
      <c r="D2681" s="31">
        <v>12894</v>
      </c>
      <c r="E2681" s="32" t="s">
        <v>7647</v>
      </c>
      <c r="F2681" s="33" t="s">
        <v>7535</v>
      </c>
      <c r="G2681" s="34">
        <v>2.0000000000000001E-4</v>
      </c>
      <c r="H2681" s="471">
        <f>SUMIF(Insumos!B:B,D2681,Insumos!G:G)</f>
        <v>8.2200000000000006</v>
      </c>
      <c r="I2681" s="30">
        <f t="shared" si="92"/>
        <v>0</v>
      </c>
      <c r="J2681" s="29"/>
    </row>
    <row r="2682" spans="4:11" ht="25.5">
      <c r="D2682" s="31">
        <v>12895</v>
      </c>
      <c r="E2682" s="32" t="s">
        <v>7648</v>
      </c>
      <c r="F2682" s="33" t="s">
        <v>7535</v>
      </c>
      <c r="G2682" s="34">
        <v>5.9999999999999995E-4</v>
      </c>
      <c r="H2682" s="471">
        <f>SUMIF(Insumos!B:B,D2682,Insumos!G:G)</f>
        <v>6.33</v>
      </c>
      <c r="I2682" s="30">
        <f t="shared" si="92"/>
        <v>0</v>
      </c>
      <c r="J2682" s="29"/>
    </row>
    <row r="2683" spans="4:11">
      <c r="D2683" s="31">
        <v>2711</v>
      </c>
      <c r="E2683" s="32" t="s">
        <v>9726</v>
      </c>
      <c r="F2683" s="33" t="s">
        <v>7535</v>
      </c>
      <c r="G2683" s="34">
        <v>2.0000000000000001E-4</v>
      </c>
      <c r="H2683" s="471">
        <f>SUMIF(Insumos!B:B,D2683,Insumos!G:G)</f>
        <v>86.13</v>
      </c>
      <c r="I2683" s="30">
        <f t="shared" si="92"/>
        <v>0.02</v>
      </c>
      <c r="J2683" s="29"/>
    </row>
    <row r="2684" spans="4:11">
      <c r="D2684" s="31">
        <v>10492</v>
      </c>
      <c r="E2684" s="32" t="s">
        <v>7887</v>
      </c>
      <c r="F2684" s="33" t="s">
        <v>7535</v>
      </c>
      <c r="G2684" s="34">
        <v>4.4999999999999997E-3</v>
      </c>
      <c r="H2684" s="471">
        <f>SUMIF(Insumos!B:B,D2684,Insumos!G:G)</f>
        <v>86.13</v>
      </c>
      <c r="I2684" s="30">
        <f t="shared" si="92"/>
        <v>0.39</v>
      </c>
      <c r="J2684" s="29"/>
    </row>
    <row r="2685" spans="4:11">
      <c r="D2685" s="31">
        <v>941</v>
      </c>
      <c r="E2685" s="32" t="s">
        <v>8607</v>
      </c>
      <c r="F2685" s="33" t="s">
        <v>7535</v>
      </c>
      <c r="G2685" s="34">
        <v>1.5E-3</v>
      </c>
      <c r="H2685" s="471">
        <f>SUMIF(Insumos!B:B,D2685,Insumos!G:G)</f>
        <v>53.6</v>
      </c>
      <c r="I2685" s="30">
        <f t="shared" si="92"/>
        <v>0.08</v>
      </c>
      <c r="J2685" s="29"/>
    </row>
    <row r="2686" spans="4:11">
      <c r="D2686" s="31">
        <v>12892</v>
      </c>
      <c r="E2686" s="32" t="s">
        <v>7644</v>
      </c>
      <c r="F2686" s="33" t="s">
        <v>7645</v>
      </c>
      <c r="G2686" s="34">
        <v>2.3E-3</v>
      </c>
      <c r="H2686" s="471">
        <f>SUMIF(Insumos!B:B,D2686,Insumos!G:G)</f>
        <v>5.69</v>
      </c>
      <c r="I2686" s="30">
        <f t="shared" si="92"/>
        <v>0.01</v>
      </c>
      <c r="J2686" s="29"/>
    </row>
    <row r="2687" spans="4:11">
      <c r="D2687" s="31">
        <v>4729</v>
      </c>
      <c r="E2687" s="32" t="s">
        <v>9191</v>
      </c>
      <c r="F2687" s="33" t="s">
        <v>7535</v>
      </c>
      <c r="G2687" s="34">
        <v>1E-4</v>
      </c>
      <c r="H2687" s="471">
        <f>SUMIF(Insumos!B:B,D2687,Insumos!G:G)</f>
        <v>12.37</v>
      </c>
      <c r="I2687" s="30">
        <f t="shared" si="92"/>
        <v>0</v>
      </c>
      <c r="J2687" s="29"/>
    </row>
    <row r="2688" spans="4:11">
      <c r="D2688" s="31">
        <v>1651</v>
      </c>
      <c r="E2688" s="32" t="s">
        <v>8700</v>
      </c>
      <c r="F2688" s="33" t="s">
        <v>8701</v>
      </c>
      <c r="G2688" s="34">
        <v>8.0000000000000004E-4</v>
      </c>
      <c r="H2688" s="471">
        <f>SUMIF(Insumos!B:B,D2688,Insumos!G:G)</f>
        <v>4.3099999999999996</v>
      </c>
      <c r="I2688" s="30">
        <f t="shared" si="92"/>
        <v>0</v>
      </c>
      <c r="J2688" s="29"/>
    </row>
    <row r="2689" spans="2:12">
      <c r="D2689" s="31">
        <v>10788</v>
      </c>
      <c r="E2689" s="32" t="s">
        <v>8897</v>
      </c>
      <c r="F2689" s="33" t="s">
        <v>7535</v>
      </c>
      <c r="G2689" s="34">
        <v>2.0000000000000001E-4</v>
      </c>
      <c r="H2689" s="471">
        <f>SUMIF(Insumos!B:B,D2689,Insumos!G:G)</f>
        <v>13.54</v>
      </c>
      <c r="I2689" s="30">
        <f t="shared" si="92"/>
        <v>0</v>
      </c>
      <c r="J2689" s="29"/>
    </row>
    <row r="2690" spans="2:12">
      <c r="D2690" s="31">
        <v>4721</v>
      </c>
      <c r="E2690" s="32" t="s">
        <v>7353</v>
      </c>
      <c r="F2690" s="33" t="s">
        <v>7538</v>
      </c>
      <c r="G2690" s="34">
        <v>0.05</v>
      </c>
      <c r="H2690" s="471">
        <f>SUMIF(Insumos!B:B,D2690,Insumos!G:G)</f>
        <v>53.64</v>
      </c>
      <c r="I2690" s="30">
        <f>(G2690*H2690)-0.01</f>
        <v>2.67</v>
      </c>
      <c r="J2690" s="29"/>
    </row>
    <row r="2691" spans="2:12">
      <c r="D2691" s="31">
        <v>4718</v>
      </c>
      <c r="E2691" s="32" t="s">
        <v>7352</v>
      </c>
      <c r="F2691" s="33" t="s">
        <v>7538</v>
      </c>
      <c r="G2691" s="34">
        <v>0.05</v>
      </c>
      <c r="H2691" s="471">
        <f>SUMIF(Insumos!B:B,D2691,Insumos!G:G)</f>
        <v>43.36</v>
      </c>
      <c r="I2691" s="30">
        <f t="shared" si="92"/>
        <v>2.17</v>
      </c>
      <c r="J2691" s="29"/>
    </row>
    <row r="2692" spans="2:12">
      <c r="D2692" s="31">
        <v>10596</v>
      </c>
      <c r="E2692" s="32" t="s">
        <v>8894</v>
      </c>
      <c r="F2692" s="33" t="s">
        <v>7535</v>
      </c>
      <c r="G2692" s="34">
        <v>4.4999999999999997E-3</v>
      </c>
      <c r="H2692" s="471">
        <f>SUMIF(Insumos!B:B,D2692,Insumos!G:G)</f>
        <v>2.5099999999999998</v>
      </c>
      <c r="I2692" s="30">
        <f t="shared" si="92"/>
        <v>0.01</v>
      </c>
      <c r="J2692" s="29"/>
    </row>
    <row r="2693" spans="2:12">
      <c r="D2693" s="31">
        <v>10599</v>
      </c>
      <c r="E2693" s="32" t="s">
        <v>8895</v>
      </c>
      <c r="F2693" s="33" t="s">
        <v>7535</v>
      </c>
      <c r="G2693" s="34">
        <v>1.8E-3</v>
      </c>
      <c r="H2693" s="471">
        <f>SUMIF(Insumos!B:B,D2693,Insumos!G:G)</f>
        <v>13.86</v>
      </c>
      <c r="I2693" s="30">
        <f t="shared" si="92"/>
        <v>0.02</v>
      </c>
      <c r="J2693" s="29"/>
    </row>
    <row r="2694" spans="2:12">
      <c r="D2694" s="31">
        <v>4728</v>
      </c>
      <c r="E2694" s="32" t="s">
        <v>9190</v>
      </c>
      <c r="F2694" s="33" t="s">
        <v>7535</v>
      </c>
      <c r="G2694" s="34">
        <v>2.9999999999999997E-4</v>
      </c>
      <c r="H2694" s="471">
        <f>SUMIF(Insumos!B:B,D2694,Insumos!G:G)</f>
        <v>7.4</v>
      </c>
      <c r="I2694" s="30">
        <f t="shared" si="92"/>
        <v>0</v>
      </c>
      <c r="J2694" s="29"/>
    </row>
    <row r="2695" spans="2:12">
      <c r="D2695" s="31">
        <v>2378</v>
      </c>
      <c r="E2695" s="32" t="s">
        <v>7325</v>
      </c>
      <c r="F2695" s="33" t="s">
        <v>7535</v>
      </c>
      <c r="G2695" s="34">
        <v>9.4100000000000003E-2</v>
      </c>
      <c r="H2695" s="471">
        <f>SUMIF(Insumos!B:B,D2695,Insumos!G:G)</f>
        <v>2.74</v>
      </c>
      <c r="I2695" s="30">
        <f t="shared" si="92"/>
        <v>0.26</v>
      </c>
      <c r="J2695" s="29"/>
    </row>
    <row r="2696" spans="2:12">
      <c r="D2696" s="699"/>
      <c r="E2696" s="699"/>
      <c r="F2696" s="699"/>
      <c r="G2696" s="699"/>
      <c r="H2696" s="234" t="s">
        <v>9454</v>
      </c>
      <c r="I2696" s="30">
        <f>SUM(I2678:I2695)</f>
        <v>6.45</v>
      </c>
      <c r="J2696" s="29"/>
    </row>
    <row r="2697" spans="2:12">
      <c r="D2697" s="228"/>
      <c r="E2697" s="229"/>
      <c r="F2697" s="229"/>
      <c r="G2697" s="230"/>
      <c r="H2697" s="235"/>
      <c r="I2697" s="30"/>
      <c r="J2697" s="29"/>
    </row>
    <row r="2698" spans="2:12">
      <c r="D2698" s="228"/>
      <c r="E2698" s="229"/>
      <c r="F2698" s="229"/>
      <c r="G2698" s="230"/>
      <c r="H2698" s="235" t="s">
        <v>8317</v>
      </c>
      <c r="I2698" s="30">
        <f>TRUNC(I2677+I2696+I2697,2)</f>
        <v>13.68</v>
      </c>
      <c r="J2698" s="29"/>
    </row>
    <row r="2699" spans="2:12">
      <c r="B2699" s="25"/>
      <c r="C2699" s="25"/>
      <c r="D2699" s="35"/>
      <c r="E2699" s="35"/>
      <c r="F2699" s="35"/>
      <c r="G2699" s="36"/>
      <c r="H2699" s="236"/>
      <c r="I2699" s="39"/>
      <c r="J2699" s="38"/>
      <c r="K2699" s="25"/>
      <c r="L2699" s="39"/>
    </row>
    <row r="2701" spans="2:12">
      <c r="D2701" s="702"/>
      <c r="E2701" s="702"/>
      <c r="F2701" s="702"/>
      <c r="G2701" s="702"/>
      <c r="H2701" s="702"/>
      <c r="I2701" s="702"/>
    </row>
    <row r="2702" spans="2:12">
      <c r="B2702" s="419" t="s">
        <v>2316</v>
      </c>
      <c r="C2702" s="419" t="s">
        <v>8244</v>
      </c>
      <c r="D2702" s="419">
        <v>2794</v>
      </c>
      <c r="E2702" s="690" t="str">
        <f>VLOOKUP(D2702,ORSE!$C:$F,2)</f>
        <v>CAIXA DE PASSAGEM EM ALVENARIA DE TIJOLOS MACIÇOS ESP. = 0,12M,  DIM. INT. =  0.40 X 0.40 X 0.60M, INCLUSIVE TAMPA</v>
      </c>
      <c r="F2702" s="691"/>
      <c r="G2702" s="691"/>
      <c r="H2702" s="692"/>
      <c r="I2702" s="696" t="str">
        <f>VLOOKUP(D2702,ORSE!$C:$F,3)</f>
        <v>UN</v>
      </c>
      <c r="J2702" s="29"/>
      <c r="K2702" s="422">
        <f>I2766</f>
        <v>136.16</v>
      </c>
      <c r="L2702" s="422">
        <f>VLOOKUP(D2702,ORSE!$C:$F,4)</f>
        <v>174.05</v>
      </c>
    </row>
    <row r="2703" spans="2:12">
      <c r="B2703" s="423"/>
      <c r="C2703" s="423"/>
      <c r="D2703" s="423"/>
      <c r="E2703" s="693"/>
      <c r="F2703" s="694"/>
      <c r="G2703" s="694"/>
      <c r="H2703" s="695"/>
      <c r="I2703" s="697"/>
      <c r="J2703" s="29"/>
    </row>
    <row r="2704" spans="2:12">
      <c r="D2704" s="427" t="s">
        <v>7844</v>
      </c>
      <c r="E2704" s="427" t="s">
        <v>8294</v>
      </c>
      <c r="F2704" s="427" t="s">
        <v>7845</v>
      </c>
      <c r="G2704" s="428" t="s">
        <v>7846</v>
      </c>
      <c r="H2704" s="470" t="s">
        <v>7847</v>
      </c>
      <c r="I2704" s="429" t="s">
        <v>8254</v>
      </c>
      <c r="J2704" s="29"/>
    </row>
    <row r="2705" spans="4:11">
      <c r="D2705" s="698" t="s">
        <v>981</v>
      </c>
      <c r="E2705" s="698"/>
      <c r="F2705" s="698"/>
      <c r="G2705" s="698"/>
      <c r="H2705" s="698"/>
      <c r="I2705" s="698"/>
      <c r="J2705" s="29"/>
    </row>
    <row r="2706" spans="4:11">
      <c r="D2706" s="31" t="s">
        <v>2683</v>
      </c>
      <c r="E2706" s="32" t="s">
        <v>9348</v>
      </c>
      <c r="F2706" s="33" t="s">
        <v>7328</v>
      </c>
      <c r="G2706" s="34">
        <v>0.10100000000000001</v>
      </c>
      <c r="H2706" s="471">
        <f>SUMIF(Insumos!B:B,D2706,Insumos!G:G)</f>
        <v>13.51</v>
      </c>
      <c r="I2706" s="30">
        <f t="shared" ref="I2706:I2712" si="93">(G2706*H2706)</f>
        <v>1.36</v>
      </c>
      <c r="J2706" s="29"/>
      <c r="K2706" s="413"/>
    </row>
    <row r="2707" spans="4:11">
      <c r="D2707" s="31" t="s">
        <v>7972</v>
      </c>
      <c r="E2707" s="32" t="s">
        <v>9105</v>
      </c>
      <c r="F2707" s="33" t="s">
        <v>7328</v>
      </c>
      <c r="G2707" s="34">
        <v>0.64229999999999998</v>
      </c>
      <c r="H2707" s="471">
        <f>SUMIF(Insumos!B:B,D2707,Insumos!G:G)</f>
        <v>13.51</v>
      </c>
      <c r="I2707" s="30">
        <f t="shared" si="93"/>
        <v>8.68</v>
      </c>
      <c r="J2707" s="29"/>
      <c r="K2707" s="413"/>
    </row>
    <row r="2708" spans="4:11">
      <c r="D2708" s="31" t="s">
        <v>2127</v>
      </c>
      <c r="E2708" s="32" t="s">
        <v>6995</v>
      </c>
      <c r="F2708" s="33" t="s">
        <v>7328</v>
      </c>
      <c r="G2708" s="34">
        <v>1.9260999999999999</v>
      </c>
      <c r="H2708" s="471">
        <f>SUMIF(Insumos!B:B,D2708,Insumos!G:G)</f>
        <v>13.51</v>
      </c>
      <c r="I2708" s="30">
        <f t="shared" si="93"/>
        <v>26.02</v>
      </c>
      <c r="J2708" s="29"/>
      <c r="K2708" s="413"/>
    </row>
    <row r="2709" spans="4:11">
      <c r="D2709" s="31">
        <v>6111</v>
      </c>
      <c r="E2709" s="32" t="s">
        <v>46</v>
      </c>
      <c r="F2709" s="33" t="s">
        <v>7328</v>
      </c>
      <c r="G2709" s="34">
        <v>1.8246</v>
      </c>
      <c r="H2709" s="471">
        <f>SUMIF(Insumos!B:B,D2709,Insumos!G:G)</f>
        <v>11.11</v>
      </c>
      <c r="I2709" s="30">
        <f t="shared" si="93"/>
        <v>20.27</v>
      </c>
      <c r="J2709" s="29"/>
      <c r="K2709" s="413"/>
    </row>
    <row r="2710" spans="4:11">
      <c r="D2710" s="31">
        <v>10517</v>
      </c>
      <c r="E2710" s="32" t="s">
        <v>7888</v>
      </c>
      <c r="F2710" s="33" t="s">
        <v>9079</v>
      </c>
      <c r="G2710" s="34">
        <v>2.2000000000000001E-3</v>
      </c>
      <c r="H2710" s="471">
        <f>SUMIF(Insumos!B:B,D2710,Insumos!G:G)</f>
        <v>255.26</v>
      </c>
      <c r="I2710" s="30">
        <f t="shared" si="93"/>
        <v>0.56000000000000005</v>
      </c>
      <c r="J2710" s="29"/>
      <c r="K2710" s="413"/>
    </row>
    <row r="2711" spans="4:11">
      <c r="D2711" s="31">
        <v>10761</v>
      </c>
      <c r="E2711" s="32" t="s">
        <v>8896</v>
      </c>
      <c r="F2711" s="33" t="s">
        <v>7535</v>
      </c>
      <c r="G2711" s="34">
        <v>0.68540000000000001</v>
      </c>
      <c r="H2711" s="471">
        <f>SUMIF(Insumos!B:B,D2711,Insumos!G:G)</f>
        <v>1.96</v>
      </c>
      <c r="I2711" s="30">
        <f t="shared" si="93"/>
        <v>1.34</v>
      </c>
      <c r="J2711" s="29"/>
      <c r="K2711" s="413"/>
    </row>
    <row r="2712" spans="4:11">
      <c r="D2712" s="31">
        <v>10362</v>
      </c>
      <c r="E2712" s="32" t="s">
        <v>7885</v>
      </c>
      <c r="F2712" s="33" t="s">
        <v>7535</v>
      </c>
      <c r="G2712" s="34">
        <v>3.0200000000000001E-2</v>
      </c>
      <c r="H2712" s="471">
        <f>SUMIF(Insumos!B:B,D2712,Insumos!G:G)</f>
        <v>4.42</v>
      </c>
      <c r="I2712" s="30">
        <f t="shared" si="93"/>
        <v>0.13</v>
      </c>
      <c r="J2712" s="29"/>
      <c r="K2712" s="413"/>
    </row>
    <row r="2713" spans="4:11">
      <c r="D2713" s="699"/>
      <c r="E2713" s="699"/>
      <c r="F2713" s="699"/>
      <c r="G2713" s="699"/>
      <c r="H2713" s="234" t="s">
        <v>9454</v>
      </c>
      <c r="I2713" s="30">
        <f>SUM(I2705:I2712)</f>
        <v>58.36</v>
      </c>
      <c r="J2713" s="29"/>
    </row>
    <row r="2714" spans="4:11">
      <c r="D2714" s="698" t="s">
        <v>996</v>
      </c>
      <c r="E2714" s="698"/>
      <c r="F2714" s="698"/>
      <c r="G2714" s="698"/>
      <c r="H2714" s="698"/>
      <c r="I2714" s="698"/>
      <c r="J2714" s="29"/>
    </row>
    <row r="2715" spans="4:11">
      <c r="D2715" s="31">
        <v>11248</v>
      </c>
      <c r="E2715" s="32" t="s">
        <v>8912</v>
      </c>
      <c r="F2715" s="33" t="s">
        <v>7535</v>
      </c>
      <c r="G2715" s="34">
        <v>1E-4</v>
      </c>
      <c r="H2715" s="471">
        <f>SUMIF(Insumos!B:B,D2715,Insumos!G:G)</f>
        <v>235.13</v>
      </c>
      <c r="I2715" s="30">
        <f t="shared" ref="I2715:I2720" si="94">(G2715*H2715)</f>
        <v>0.02</v>
      </c>
      <c r="J2715" s="29"/>
    </row>
    <row r="2716" spans="4:11">
      <c r="D2716" s="31">
        <v>11249</v>
      </c>
      <c r="E2716" s="32" t="s">
        <v>8913</v>
      </c>
      <c r="F2716" s="33" t="s">
        <v>7535</v>
      </c>
      <c r="G2716" s="34">
        <v>1E-4</v>
      </c>
      <c r="H2716" s="471">
        <f>SUMIF(Insumos!B:B,D2716,Insumos!G:G)</f>
        <v>532.35</v>
      </c>
      <c r="I2716" s="30">
        <f t="shared" si="94"/>
        <v>0.05</v>
      </c>
      <c r="J2716" s="29"/>
    </row>
    <row r="2717" spans="4:11">
      <c r="D2717" s="31">
        <v>82</v>
      </c>
      <c r="E2717" s="32" t="s">
        <v>9356</v>
      </c>
      <c r="F2717" s="33" t="s">
        <v>7537</v>
      </c>
      <c r="G2717" s="34">
        <v>1.2938000000000001</v>
      </c>
      <c r="H2717" s="471">
        <f>SUMIF(Insumos!B:B,D2717,Insumos!G:G)</f>
        <v>3.3</v>
      </c>
      <c r="I2717" s="30">
        <f t="shared" si="94"/>
        <v>4.2699999999999996</v>
      </c>
      <c r="J2717" s="29"/>
    </row>
    <row r="2718" spans="4:11">
      <c r="D2718" s="31">
        <v>158</v>
      </c>
      <c r="E2718" s="32" t="s">
        <v>9398</v>
      </c>
      <c r="F2718" s="33" t="s">
        <v>7535</v>
      </c>
      <c r="G2718" s="34">
        <v>0.68540000000000001</v>
      </c>
      <c r="H2718" s="471">
        <f>SUMIF(Insumos!B:B,D2718,Insumos!G:G)</f>
        <v>7.83</v>
      </c>
      <c r="I2718" s="30">
        <f t="shared" si="94"/>
        <v>5.37</v>
      </c>
      <c r="J2718" s="29"/>
    </row>
    <row r="2719" spans="4:11">
      <c r="D2719" s="31">
        <v>333</v>
      </c>
      <c r="E2719" s="32" t="s">
        <v>9407</v>
      </c>
      <c r="F2719" s="33" t="s">
        <v>7537</v>
      </c>
      <c r="G2719" s="34">
        <v>6.6600000000000006E-2</v>
      </c>
      <c r="H2719" s="471">
        <f>SUMIF(Insumos!B:B,D2719,Insumos!G:G)</f>
        <v>9.7899999999999991</v>
      </c>
      <c r="I2719" s="30">
        <f t="shared" si="94"/>
        <v>0.65</v>
      </c>
      <c r="J2719" s="29"/>
    </row>
    <row r="2720" spans="4:11">
      <c r="D2720" s="31">
        <v>337</v>
      </c>
      <c r="E2720" s="32" t="s">
        <v>9408</v>
      </c>
      <c r="F2720" s="33" t="s">
        <v>7537</v>
      </c>
      <c r="G2720" s="34">
        <v>2.5899999999999999E-2</v>
      </c>
      <c r="H2720" s="471">
        <f>SUMIF(Insumos!B:B,D2720,Insumos!G:G)</f>
        <v>7.37</v>
      </c>
      <c r="I2720" s="30">
        <f t="shared" si="94"/>
        <v>0.19</v>
      </c>
      <c r="J2720" s="29"/>
    </row>
    <row r="2721" spans="4:10">
      <c r="D2721" s="31">
        <v>10585</v>
      </c>
      <c r="E2721" s="32" t="s">
        <v>8890</v>
      </c>
      <c r="F2721" s="33" t="s">
        <v>7535</v>
      </c>
      <c r="G2721" s="34">
        <v>0</v>
      </c>
      <c r="H2721" s="471">
        <f>SUMIF(Insumos!B:B,D2721,Insumos!G:G)</f>
        <v>15.27</v>
      </c>
      <c r="I2721" s="30">
        <f t="shared" ref="I2721:I2763" si="95">(G2721*H2721)</f>
        <v>0</v>
      </c>
      <c r="J2721" s="29"/>
    </row>
    <row r="2722" spans="4:10" ht="25.5">
      <c r="D2722" s="31">
        <v>367</v>
      </c>
      <c r="E2722" s="32" t="s">
        <v>9409</v>
      </c>
      <c r="F2722" s="33" t="s">
        <v>7538</v>
      </c>
      <c r="G2722" s="34">
        <v>0.15759999999999999</v>
      </c>
      <c r="H2722" s="471">
        <f>SUMIF(Insumos!B:B,D2722,Insumos!G:G)</f>
        <v>48.94</v>
      </c>
      <c r="I2722" s="30">
        <f t="shared" si="95"/>
        <v>7.71</v>
      </c>
      <c r="J2722" s="29"/>
    </row>
    <row r="2723" spans="4:10" ht="25.5">
      <c r="D2723" s="31">
        <v>370</v>
      </c>
      <c r="E2723" s="32" t="s">
        <v>9410</v>
      </c>
      <c r="F2723" s="33" t="s">
        <v>7538</v>
      </c>
      <c r="G2723" s="34">
        <v>5.1999999999999998E-3</v>
      </c>
      <c r="H2723" s="471">
        <f>SUMIF(Insumos!B:B,D2723,Insumos!G:G)</f>
        <v>39.15</v>
      </c>
      <c r="I2723" s="30">
        <f t="shared" si="95"/>
        <v>0.2</v>
      </c>
      <c r="J2723" s="29"/>
    </row>
    <row r="2724" spans="4:10">
      <c r="D2724" s="31">
        <v>12893</v>
      </c>
      <c r="E2724" s="32" t="s">
        <v>7646</v>
      </c>
      <c r="F2724" s="33" t="s">
        <v>7645</v>
      </c>
      <c r="G2724" s="34">
        <v>5.4999999999999997E-3</v>
      </c>
      <c r="H2724" s="471">
        <f>SUMIF(Insumos!B:B,D2724,Insumos!G:G)</f>
        <v>30.36</v>
      </c>
      <c r="I2724" s="30">
        <f t="shared" si="95"/>
        <v>0.17</v>
      </c>
      <c r="J2724" s="29"/>
    </row>
    <row r="2725" spans="4:10">
      <c r="D2725" s="31">
        <v>1106</v>
      </c>
      <c r="E2725" s="32" t="s">
        <v>8612</v>
      </c>
      <c r="F2725" s="33" t="s">
        <v>7537</v>
      </c>
      <c r="G2725" s="34">
        <v>15.729699999999999</v>
      </c>
      <c r="H2725" s="471">
        <f>SUMIF(Insumos!B:B,D2725,Insumos!G:G)</f>
        <v>0.63</v>
      </c>
      <c r="I2725" s="30">
        <f t="shared" si="95"/>
        <v>9.91</v>
      </c>
      <c r="J2725" s="29"/>
    </row>
    <row r="2726" spans="4:10" ht="25.5">
      <c r="D2726" s="31">
        <v>12894</v>
      </c>
      <c r="E2726" s="32" t="s">
        <v>7647</v>
      </c>
      <c r="F2726" s="33" t="s">
        <v>7535</v>
      </c>
      <c r="G2726" s="34">
        <v>1.2999999999999999E-3</v>
      </c>
      <c r="H2726" s="471">
        <f>SUMIF(Insumos!B:B,D2726,Insumos!G:G)</f>
        <v>8.2200000000000006</v>
      </c>
      <c r="I2726" s="30">
        <f t="shared" si="95"/>
        <v>0.01</v>
      </c>
      <c r="J2726" s="29"/>
    </row>
    <row r="2727" spans="4:10" ht="25.5">
      <c r="D2727" s="31">
        <v>12895</v>
      </c>
      <c r="E2727" s="32" t="s">
        <v>7648</v>
      </c>
      <c r="F2727" s="33" t="s">
        <v>7535</v>
      </c>
      <c r="G2727" s="34">
        <v>4.1999999999999997E-3</v>
      </c>
      <c r="H2727" s="471">
        <f>SUMIF(Insumos!B:B,D2727,Insumos!G:G)</f>
        <v>6.33</v>
      </c>
      <c r="I2727" s="30">
        <f t="shared" si="95"/>
        <v>0.03</v>
      </c>
      <c r="J2727" s="29"/>
    </row>
    <row r="2728" spans="4:10">
      <c r="D2728" s="31">
        <v>2711</v>
      </c>
      <c r="E2728" s="32" t="s">
        <v>9726</v>
      </c>
      <c r="F2728" s="33" t="s">
        <v>7535</v>
      </c>
      <c r="G2728" s="34">
        <v>5.9999999999999995E-4</v>
      </c>
      <c r="H2728" s="471">
        <f>SUMIF(Insumos!B:B,D2728,Insumos!G:G)</f>
        <v>86.13</v>
      </c>
      <c r="I2728" s="30">
        <f t="shared" si="95"/>
        <v>0.05</v>
      </c>
      <c r="J2728" s="29"/>
    </row>
    <row r="2729" spans="4:10">
      <c r="D2729" s="31">
        <v>10492</v>
      </c>
      <c r="E2729" s="32" t="s">
        <v>7887</v>
      </c>
      <c r="F2729" s="33" t="s">
        <v>7535</v>
      </c>
      <c r="G2729" s="34">
        <v>3.0200000000000001E-2</v>
      </c>
      <c r="H2729" s="471">
        <f>SUMIF(Insumos!B:B,D2729,Insumos!G:G)</f>
        <v>86.13</v>
      </c>
      <c r="I2729" s="30">
        <f t="shared" si="95"/>
        <v>2.6</v>
      </c>
      <c r="J2729" s="29"/>
    </row>
    <row r="2730" spans="4:10">
      <c r="D2730" s="31">
        <v>10579</v>
      </c>
      <c r="E2730" s="32" t="s">
        <v>7891</v>
      </c>
      <c r="F2730" s="33" t="s">
        <v>7535</v>
      </c>
      <c r="G2730" s="34">
        <v>1E-4</v>
      </c>
      <c r="H2730" s="471">
        <f>SUMIF(Insumos!B:B,D2730,Insumos!G:G)</f>
        <v>12.1</v>
      </c>
      <c r="I2730" s="30">
        <f t="shared" si="95"/>
        <v>0</v>
      </c>
      <c r="J2730" s="29"/>
    </row>
    <row r="2731" spans="4:10">
      <c r="D2731" s="31">
        <v>1379</v>
      </c>
      <c r="E2731" s="32" t="s">
        <v>8697</v>
      </c>
      <c r="F2731" s="33" t="s">
        <v>7537</v>
      </c>
      <c r="G2731" s="34">
        <v>34.769199999999998</v>
      </c>
      <c r="H2731" s="471">
        <f>SUMIF(Insumos!B:B,D2731,Insumos!G:G)</f>
        <v>0.34</v>
      </c>
      <c r="I2731" s="30">
        <f t="shared" si="95"/>
        <v>11.82</v>
      </c>
      <c r="J2731" s="29"/>
    </row>
    <row r="2732" spans="4:10">
      <c r="D2732" s="31">
        <v>4719</v>
      </c>
      <c r="E2732" s="32" t="s">
        <v>7354</v>
      </c>
      <c r="F2732" s="33" t="s">
        <v>7535</v>
      </c>
      <c r="G2732" s="34">
        <v>1.1000000000000001E-3</v>
      </c>
      <c r="H2732" s="471">
        <f>SUMIF(Insumos!B:B,D2732,Insumos!G:G)</f>
        <v>8.9700000000000006</v>
      </c>
      <c r="I2732" s="30">
        <f t="shared" si="95"/>
        <v>0.01</v>
      </c>
      <c r="J2732" s="29"/>
    </row>
    <row r="2733" spans="4:10">
      <c r="D2733" s="31">
        <v>630</v>
      </c>
      <c r="E2733" s="32" t="s">
        <v>9416</v>
      </c>
      <c r="F2733" s="33" t="s">
        <v>9357</v>
      </c>
      <c r="G2733" s="34">
        <v>0.1643</v>
      </c>
      <c r="H2733" s="471">
        <f>SUMIF(Insumos!B:B,D2733,Insumos!G:G)</f>
        <v>19.61</v>
      </c>
      <c r="I2733" s="30">
        <f t="shared" si="95"/>
        <v>3.22</v>
      </c>
      <c r="J2733" s="29"/>
    </row>
    <row r="2734" spans="4:10">
      <c r="D2734" s="31">
        <v>4174</v>
      </c>
      <c r="E2734" s="32" t="s">
        <v>8771</v>
      </c>
      <c r="F2734" s="33" t="s">
        <v>7535</v>
      </c>
      <c r="G2734" s="34">
        <v>1.5E-3</v>
      </c>
      <c r="H2734" s="471">
        <f>SUMIF(Insumos!B:B,D2734,Insumos!G:G)</f>
        <v>6.4</v>
      </c>
      <c r="I2734" s="30">
        <f t="shared" si="95"/>
        <v>0.01</v>
      </c>
      <c r="J2734" s="29"/>
    </row>
    <row r="2735" spans="4:10">
      <c r="D2735" s="31">
        <v>11245</v>
      </c>
      <c r="E2735" s="32" t="s">
        <v>8908</v>
      </c>
      <c r="F2735" s="33" t="s">
        <v>7535</v>
      </c>
      <c r="G2735" s="34">
        <v>2.0999999999999999E-3</v>
      </c>
      <c r="H2735" s="471">
        <f>SUMIF(Insumos!B:B,D2735,Insumos!G:G)</f>
        <v>9.1999999999999993</v>
      </c>
      <c r="I2735" s="30">
        <f t="shared" si="95"/>
        <v>0.02</v>
      </c>
      <c r="J2735" s="29"/>
    </row>
    <row r="2736" spans="4:10" ht="25.5">
      <c r="D2736" s="31">
        <v>2692</v>
      </c>
      <c r="E2736" s="32" t="s">
        <v>9725</v>
      </c>
      <c r="F2736" s="33" t="s">
        <v>8695</v>
      </c>
      <c r="G2736" s="34">
        <v>6.7000000000000002E-3</v>
      </c>
      <c r="H2736" s="471">
        <f>SUMIF(Insumos!B:B,D2736,Insumos!G:G)</f>
        <v>4.76</v>
      </c>
      <c r="I2736" s="30">
        <f t="shared" si="95"/>
        <v>0.03</v>
      </c>
      <c r="J2736" s="29"/>
    </row>
    <row r="2737" spans="4:10">
      <c r="D2737" s="31">
        <v>11246</v>
      </c>
      <c r="E2737" s="32" t="s">
        <v>8909</v>
      </c>
      <c r="F2737" s="33" t="s">
        <v>8910</v>
      </c>
      <c r="G2737" s="34">
        <v>2.0999999999999999E-3</v>
      </c>
      <c r="H2737" s="471">
        <f>SUMIF(Insumos!B:B,D2737,Insumos!G:G)</f>
        <v>13.31</v>
      </c>
      <c r="I2737" s="30">
        <f t="shared" si="95"/>
        <v>0.03</v>
      </c>
      <c r="J2737" s="29"/>
    </row>
    <row r="2738" spans="4:10">
      <c r="D2738" s="31">
        <v>941</v>
      </c>
      <c r="E2738" s="32" t="s">
        <v>8607</v>
      </c>
      <c r="F2738" s="33" t="s">
        <v>7535</v>
      </c>
      <c r="G2738" s="34">
        <v>9.7000000000000003E-3</v>
      </c>
      <c r="H2738" s="471">
        <f>SUMIF(Insumos!B:B,D2738,Insumos!G:G)</f>
        <v>53.6</v>
      </c>
      <c r="I2738" s="30">
        <f t="shared" si="95"/>
        <v>0.52</v>
      </c>
      <c r="J2738" s="29"/>
    </row>
    <row r="2739" spans="4:10">
      <c r="D2739" s="31">
        <v>10578</v>
      </c>
      <c r="E2739" s="32" t="s">
        <v>7890</v>
      </c>
      <c r="F2739" s="33" t="s">
        <v>7535</v>
      </c>
      <c r="G2739" s="34">
        <v>1E-4</v>
      </c>
      <c r="H2739" s="471">
        <f>SUMIF(Insumos!B:B,D2739,Insumos!G:G)</f>
        <v>11.86</v>
      </c>
      <c r="I2739" s="30">
        <f t="shared" si="95"/>
        <v>0</v>
      </c>
      <c r="J2739" s="29"/>
    </row>
    <row r="2740" spans="4:10">
      <c r="D2740" s="31">
        <v>12892</v>
      </c>
      <c r="E2740" s="32" t="s">
        <v>7644</v>
      </c>
      <c r="F2740" s="33" t="s">
        <v>7645</v>
      </c>
      <c r="G2740" s="34">
        <v>1.5100000000000001E-2</v>
      </c>
      <c r="H2740" s="471">
        <f>SUMIF(Insumos!B:B,D2740,Insumos!G:G)</f>
        <v>5.69</v>
      </c>
      <c r="I2740" s="30">
        <f t="shared" si="95"/>
        <v>0.09</v>
      </c>
      <c r="J2740" s="29"/>
    </row>
    <row r="2741" spans="4:10">
      <c r="D2741" s="31">
        <v>1569</v>
      </c>
      <c r="E2741" s="32" t="s">
        <v>8698</v>
      </c>
      <c r="F2741" s="33" t="s">
        <v>9404</v>
      </c>
      <c r="G2741" s="34">
        <v>0.14649999999999999</v>
      </c>
      <c r="H2741" s="471">
        <f>SUMIF(Insumos!B:B,D2741,Insumos!G:G)</f>
        <v>4.5999999999999996</v>
      </c>
      <c r="I2741" s="30">
        <f t="shared" si="95"/>
        <v>0.67</v>
      </c>
      <c r="J2741" s="29"/>
    </row>
    <row r="2742" spans="4:10">
      <c r="D2742" s="31">
        <v>4729</v>
      </c>
      <c r="E2742" s="32" t="s">
        <v>9191</v>
      </c>
      <c r="F2742" s="33" t="s">
        <v>7535</v>
      </c>
      <c r="G2742" s="34">
        <v>2.9999999999999997E-4</v>
      </c>
      <c r="H2742" s="471">
        <f>SUMIF(Insumos!B:B,D2742,Insumos!G:G)</f>
        <v>12.37</v>
      </c>
      <c r="I2742" s="30">
        <f t="shared" si="95"/>
        <v>0</v>
      </c>
      <c r="J2742" s="29"/>
    </row>
    <row r="2743" spans="4:10">
      <c r="D2743" s="31">
        <v>11264</v>
      </c>
      <c r="E2743" s="32" t="s">
        <v>6967</v>
      </c>
      <c r="F2743" s="33" t="s">
        <v>7535</v>
      </c>
      <c r="G2743" s="34">
        <v>5.9999999999999995E-4</v>
      </c>
      <c r="H2743" s="471">
        <f>SUMIF(Insumos!B:B,D2743,Insumos!G:G)</f>
        <v>8.57</v>
      </c>
      <c r="I2743" s="30">
        <f t="shared" si="95"/>
        <v>0.01</v>
      </c>
      <c r="J2743" s="29"/>
    </row>
    <row r="2744" spans="4:10">
      <c r="D2744" s="31">
        <v>11244</v>
      </c>
      <c r="E2744" s="32" t="s">
        <v>8907</v>
      </c>
      <c r="F2744" s="33" t="s">
        <v>7535</v>
      </c>
      <c r="G2744" s="34">
        <v>1E-4</v>
      </c>
      <c r="H2744" s="471">
        <f>SUMIF(Insumos!B:B,D2744,Insumos!G:G)</f>
        <v>22.05</v>
      </c>
      <c r="I2744" s="30">
        <f t="shared" si="95"/>
        <v>0</v>
      </c>
      <c r="J2744" s="29"/>
    </row>
    <row r="2745" spans="4:10">
      <c r="D2745" s="31">
        <v>11265</v>
      </c>
      <c r="E2745" s="32" t="s">
        <v>7952</v>
      </c>
      <c r="F2745" s="33" t="s">
        <v>7535</v>
      </c>
      <c r="G2745" s="34">
        <v>1.1000000000000001E-3</v>
      </c>
      <c r="H2745" s="471">
        <f>SUMIF(Insumos!B:B,D2745,Insumos!G:G)</f>
        <v>11.67</v>
      </c>
      <c r="I2745" s="30">
        <f t="shared" si="95"/>
        <v>0.01</v>
      </c>
      <c r="J2745" s="29"/>
    </row>
    <row r="2746" spans="4:10">
      <c r="D2746" s="31">
        <v>11243</v>
      </c>
      <c r="E2746" s="32" t="s">
        <v>8906</v>
      </c>
      <c r="F2746" s="33" t="s">
        <v>7535</v>
      </c>
      <c r="G2746" s="34">
        <v>2.9999999999999997E-4</v>
      </c>
      <c r="H2746" s="471">
        <f>SUMIF(Insumos!B:B,D2746,Insumos!G:G)</f>
        <v>12.76</v>
      </c>
      <c r="I2746" s="30">
        <f t="shared" si="95"/>
        <v>0</v>
      </c>
      <c r="J2746" s="29"/>
    </row>
    <row r="2747" spans="4:10">
      <c r="D2747" s="31">
        <v>10789</v>
      </c>
      <c r="E2747" s="32" t="s">
        <v>8898</v>
      </c>
      <c r="F2747" s="33" t="s">
        <v>7535</v>
      </c>
      <c r="G2747" s="34">
        <v>5.9999999999999995E-4</v>
      </c>
      <c r="H2747" s="471">
        <f>SUMIF(Insumos!B:B,D2747,Insumos!G:G)</f>
        <v>7.05</v>
      </c>
      <c r="I2747" s="30">
        <f t="shared" si="95"/>
        <v>0</v>
      </c>
      <c r="J2747" s="29"/>
    </row>
    <row r="2748" spans="4:10">
      <c r="D2748" s="31">
        <v>1651</v>
      </c>
      <c r="E2748" s="32" t="s">
        <v>8700</v>
      </c>
      <c r="F2748" s="33" t="s">
        <v>8701</v>
      </c>
      <c r="G2748" s="34">
        <v>5.4999999999999997E-3</v>
      </c>
      <c r="H2748" s="471">
        <f>SUMIF(Insumos!B:B,D2748,Insumos!G:G)</f>
        <v>4.3099999999999996</v>
      </c>
      <c r="I2748" s="30">
        <f t="shared" si="95"/>
        <v>0.02</v>
      </c>
      <c r="J2748" s="29"/>
    </row>
    <row r="2749" spans="4:10">
      <c r="D2749" s="31">
        <v>10788</v>
      </c>
      <c r="E2749" s="32" t="s">
        <v>8897</v>
      </c>
      <c r="F2749" s="33" t="s">
        <v>7535</v>
      </c>
      <c r="G2749" s="34">
        <v>5.9999999999999995E-4</v>
      </c>
      <c r="H2749" s="471">
        <f>SUMIF(Insumos!B:B,D2749,Insumos!G:G)</f>
        <v>13.54</v>
      </c>
      <c r="I2749" s="30">
        <f t="shared" si="95"/>
        <v>0.01</v>
      </c>
      <c r="J2749" s="29"/>
    </row>
    <row r="2750" spans="4:10">
      <c r="D2750" s="31">
        <v>4721</v>
      </c>
      <c r="E2750" s="32" t="s">
        <v>7353</v>
      </c>
      <c r="F2750" s="33" t="s">
        <v>7538</v>
      </c>
      <c r="G2750" s="34">
        <v>1.2E-2</v>
      </c>
      <c r="H2750" s="471">
        <f>SUMIF(Insumos!B:B,D2750,Insumos!G:G)</f>
        <v>53.64</v>
      </c>
      <c r="I2750" s="30">
        <f t="shared" si="95"/>
        <v>0.64</v>
      </c>
      <c r="J2750" s="29"/>
    </row>
    <row r="2751" spans="4:10">
      <c r="D2751" s="31">
        <v>4718</v>
      </c>
      <c r="E2751" s="32" t="s">
        <v>7352</v>
      </c>
      <c r="F2751" s="33" t="s">
        <v>7538</v>
      </c>
      <c r="G2751" s="34">
        <v>3.61E-2</v>
      </c>
      <c r="H2751" s="471">
        <f>SUMIF(Insumos!B:B,D2751,Insumos!G:G)</f>
        <v>43.36</v>
      </c>
      <c r="I2751" s="30">
        <f t="shared" si="95"/>
        <v>1.57</v>
      </c>
      <c r="J2751" s="29"/>
    </row>
    <row r="2752" spans="4:10">
      <c r="D2752" s="31">
        <v>5067</v>
      </c>
      <c r="E2752" s="32" t="s">
        <v>9197</v>
      </c>
      <c r="F2752" s="33" t="s">
        <v>7537</v>
      </c>
      <c r="G2752" s="34">
        <v>0.13320000000000001</v>
      </c>
      <c r="H2752" s="471">
        <f>SUMIF(Insumos!B:B,D2752,Insumos!G:G)</f>
        <v>8.49</v>
      </c>
      <c r="I2752" s="30">
        <f t="shared" si="95"/>
        <v>1.1299999999999999</v>
      </c>
      <c r="J2752" s="29"/>
    </row>
    <row r="2753" spans="2:12">
      <c r="D2753" s="31">
        <v>10596</v>
      </c>
      <c r="E2753" s="32" t="s">
        <v>8894</v>
      </c>
      <c r="F2753" s="33" t="s">
        <v>7535</v>
      </c>
      <c r="G2753" s="34">
        <v>3.0200000000000001E-2</v>
      </c>
      <c r="H2753" s="471">
        <f>SUMIF(Insumos!B:B,D2753,Insumos!G:G)</f>
        <v>2.5099999999999998</v>
      </c>
      <c r="I2753" s="30">
        <f t="shared" si="95"/>
        <v>0.08</v>
      </c>
      <c r="J2753" s="29"/>
    </row>
    <row r="2754" spans="2:12">
      <c r="D2754" s="31">
        <v>10599</v>
      </c>
      <c r="E2754" s="32" t="s">
        <v>8895</v>
      </c>
      <c r="F2754" s="33" t="s">
        <v>7535</v>
      </c>
      <c r="G2754" s="34">
        <v>1.2E-2</v>
      </c>
      <c r="H2754" s="471">
        <f>SUMIF(Insumos!B:B,D2754,Insumos!G:G)</f>
        <v>13.86</v>
      </c>
      <c r="I2754" s="30">
        <f t="shared" si="95"/>
        <v>0.17</v>
      </c>
      <c r="J2754" s="29"/>
    </row>
    <row r="2755" spans="2:12">
      <c r="D2755" s="31">
        <v>10790</v>
      </c>
      <c r="E2755" s="32" t="s">
        <v>8899</v>
      </c>
      <c r="F2755" s="33" t="s">
        <v>7535</v>
      </c>
      <c r="G2755" s="34">
        <v>2.9999999999999997E-4</v>
      </c>
      <c r="H2755" s="471">
        <f>SUMIF(Insumos!B:B,D2755,Insumos!G:G)</f>
        <v>13.35</v>
      </c>
      <c r="I2755" s="30">
        <f t="shared" si="95"/>
        <v>0</v>
      </c>
      <c r="J2755" s="29"/>
    </row>
    <row r="2756" spans="2:12">
      <c r="D2756" s="31">
        <v>10282</v>
      </c>
      <c r="E2756" s="32" t="s">
        <v>7884</v>
      </c>
      <c r="F2756" s="33" t="s">
        <v>7535</v>
      </c>
      <c r="G2756" s="34">
        <v>5.9999999999999995E-4</v>
      </c>
      <c r="H2756" s="471">
        <f>SUMIF(Insumos!B:B,D2756,Insumos!G:G)</f>
        <v>13.08</v>
      </c>
      <c r="I2756" s="30">
        <f t="shared" si="95"/>
        <v>0.01</v>
      </c>
      <c r="J2756" s="29"/>
    </row>
    <row r="2757" spans="2:12">
      <c r="D2757" s="31">
        <v>11247</v>
      </c>
      <c r="E2757" s="32" t="s">
        <v>8911</v>
      </c>
      <c r="F2757" s="33" t="s">
        <v>7535</v>
      </c>
      <c r="G2757" s="34">
        <v>2.9999999999999997E-4</v>
      </c>
      <c r="H2757" s="471">
        <f>SUMIF(Insumos!B:B,D2757,Insumos!G:G)</f>
        <v>213.74</v>
      </c>
      <c r="I2757" s="30">
        <f t="shared" si="95"/>
        <v>0.06</v>
      </c>
      <c r="J2757" s="29"/>
    </row>
    <row r="2758" spans="2:12">
      <c r="D2758" s="31">
        <v>10577</v>
      </c>
      <c r="E2758" s="32" t="s">
        <v>7889</v>
      </c>
      <c r="F2758" s="33" t="s">
        <v>7535</v>
      </c>
      <c r="G2758" s="34">
        <v>1E-4</v>
      </c>
      <c r="H2758" s="471">
        <f>SUMIF(Insumos!B:B,D2758,Insumos!G:G)</f>
        <v>23.33</v>
      </c>
      <c r="I2758" s="30">
        <f t="shared" si="95"/>
        <v>0</v>
      </c>
      <c r="J2758" s="29"/>
    </row>
    <row r="2759" spans="2:12" ht="25.5">
      <c r="D2759" s="31">
        <v>4509</v>
      </c>
      <c r="E2759" s="32" t="s">
        <v>7356</v>
      </c>
      <c r="F2759" s="33" t="s">
        <v>9404</v>
      </c>
      <c r="G2759" s="34">
        <v>0.59050000000000002</v>
      </c>
      <c r="H2759" s="471">
        <f>SUMIF(Insumos!B:B,D2759,Insumos!G:G)</f>
        <v>5.25</v>
      </c>
      <c r="I2759" s="30">
        <f t="shared" si="95"/>
        <v>3.1</v>
      </c>
      <c r="J2759" s="29"/>
    </row>
    <row r="2760" spans="2:12">
      <c r="D2760" s="31">
        <v>4728</v>
      </c>
      <c r="E2760" s="32" t="s">
        <v>9190</v>
      </c>
      <c r="F2760" s="33" t="s">
        <v>7535</v>
      </c>
      <c r="G2760" s="34">
        <v>8.0000000000000004E-4</v>
      </c>
      <c r="H2760" s="471">
        <f>SUMIF(Insumos!B:B,D2760,Insumos!G:G)</f>
        <v>7.4</v>
      </c>
      <c r="I2760" s="30">
        <f t="shared" si="95"/>
        <v>0.01</v>
      </c>
      <c r="J2760" s="29"/>
    </row>
    <row r="2761" spans="2:12">
      <c r="D2761" s="31">
        <v>2212</v>
      </c>
      <c r="E2761" s="32" t="s">
        <v>8711</v>
      </c>
      <c r="F2761" s="33" t="s">
        <v>7535</v>
      </c>
      <c r="G2761" s="34">
        <v>115.20829999999999</v>
      </c>
      <c r="H2761" s="471">
        <f>SUMIF(Insumos!B:B,D2761,Insumos!G:G)</f>
        <v>0.19</v>
      </c>
      <c r="I2761" s="30">
        <f t="shared" si="95"/>
        <v>21.89</v>
      </c>
      <c r="J2761" s="29"/>
    </row>
    <row r="2762" spans="2:12">
      <c r="D2762" s="31">
        <v>10586</v>
      </c>
      <c r="E2762" s="32" t="s">
        <v>8891</v>
      </c>
      <c r="F2762" s="33" t="s">
        <v>7535</v>
      </c>
      <c r="G2762" s="34">
        <v>0</v>
      </c>
      <c r="H2762" s="471">
        <f>SUMIF(Insumos!B:B,D2762,Insumos!G:G)</f>
        <v>20.58</v>
      </c>
      <c r="I2762" s="30">
        <f t="shared" si="95"/>
        <v>0</v>
      </c>
      <c r="J2762" s="29"/>
    </row>
    <row r="2763" spans="2:12">
      <c r="D2763" s="31">
        <v>2378</v>
      </c>
      <c r="E2763" s="32" t="s">
        <v>7325</v>
      </c>
      <c r="F2763" s="33" t="s">
        <v>7535</v>
      </c>
      <c r="G2763" s="34">
        <v>0.52480000000000004</v>
      </c>
      <c r="H2763" s="471">
        <f>SUMIF(Insumos!B:B,D2763,Insumos!G:G)</f>
        <v>2.74</v>
      </c>
      <c r="I2763" s="30">
        <f t="shared" si="95"/>
        <v>1.44</v>
      </c>
      <c r="J2763" s="29"/>
    </row>
    <row r="2764" spans="2:12">
      <c r="D2764" s="699"/>
      <c r="E2764" s="699"/>
      <c r="F2764" s="699"/>
      <c r="G2764" s="699"/>
      <c r="H2764" s="234" t="s">
        <v>9454</v>
      </c>
      <c r="I2764" s="30">
        <f>SUM(I2714:I2763)</f>
        <v>77.8</v>
      </c>
      <c r="J2764" s="29"/>
    </row>
    <row r="2765" spans="2:12">
      <c r="D2765" s="228"/>
      <c r="E2765" s="229"/>
      <c r="F2765" s="229"/>
      <c r="G2765" s="230"/>
      <c r="H2765" s="235"/>
      <c r="I2765" s="30"/>
      <c r="J2765" s="29"/>
    </row>
    <row r="2766" spans="2:12">
      <c r="D2766" s="228"/>
      <c r="E2766" s="229"/>
      <c r="F2766" s="229"/>
      <c r="G2766" s="230"/>
      <c r="H2766" s="235" t="s">
        <v>8317</v>
      </c>
      <c r="I2766" s="30">
        <f>TRUNC(I2713+I2764+I2765,2)</f>
        <v>136.16</v>
      </c>
      <c r="J2766" s="29"/>
    </row>
    <row r="2767" spans="2:12">
      <c r="B2767" s="25"/>
      <c r="C2767" s="25"/>
      <c r="D2767" s="35"/>
      <c r="E2767" s="35"/>
      <c r="F2767" s="35"/>
      <c r="G2767" s="36"/>
      <c r="H2767" s="236"/>
      <c r="I2767" s="39"/>
      <c r="J2767" s="38"/>
      <c r="K2767" s="25"/>
      <c r="L2767" s="39"/>
    </row>
    <row r="2769" spans="2:12">
      <c r="D2769" s="702"/>
      <c r="E2769" s="702"/>
      <c r="F2769" s="702"/>
      <c r="G2769" s="702"/>
      <c r="H2769" s="702"/>
      <c r="I2769" s="702"/>
    </row>
    <row r="2770" spans="2:12">
      <c r="B2770" s="419" t="s">
        <v>2316</v>
      </c>
      <c r="C2770" s="419" t="s">
        <v>8244</v>
      </c>
      <c r="D2770" s="419">
        <v>2800</v>
      </c>
      <c r="E2770" s="690" t="str">
        <f>VLOOKUP(D2770,ORSE!$C:$F,2)</f>
        <v>CAIXA DE PASSAGEM EM ALVENARIA DE TIJOLOS MACIÇOS ESP. = 0,17M,  DIM. INT. =  0.80 X 0.80 X 1.00M</v>
      </c>
      <c r="F2770" s="691"/>
      <c r="G2770" s="691"/>
      <c r="H2770" s="692"/>
      <c r="I2770" s="696" t="str">
        <f>VLOOKUP(D2770,ORSE!$C:$F,3)</f>
        <v>UN</v>
      </c>
      <c r="J2770" s="29"/>
      <c r="K2770" s="422">
        <f>I2833</f>
        <v>705.11</v>
      </c>
      <c r="L2770" s="422">
        <f>VLOOKUP(D2770,ORSE!$C:$F,4)</f>
        <v>901.42</v>
      </c>
    </row>
    <row r="2771" spans="2:12">
      <c r="B2771" s="423"/>
      <c r="C2771" s="423"/>
      <c r="D2771" s="423"/>
      <c r="E2771" s="693"/>
      <c r="F2771" s="694"/>
      <c r="G2771" s="694"/>
      <c r="H2771" s="695"/>
      <c r="I2771" s="697"/>
      <c r="J2771" s="29"/>
    </row>
    <row r="2772" spans="2:12">
      <c r="D2772" s="427" t="s">
        <v>7844</v>
      </c>
      <c r="E2772" s="427" t="s">
        <v>8294</v>
      </c>
      <c r="F2772" s="427" t="s">
        <v>7845</v>
      </c>
      <c r="G2772" s="428" t="s">
        <v>7846</v>
      </c>
      <c r="H2772" s="470" t="s">
        <v>7847</v>
      </c>
      <c r="I2772" s="429" t="s">
        <v>8254</v>
      </c>
      <c r="J2772" s="29"/>
    </row>
    <row r="2773" spans="2:12">
      <c r="D2773" s="698" t="s">
        <v>981</v>
      </c>
      <c r="E2773" s="698"/>
      <c r="F2773" s="698"/>
      <c r="G2773" s="698"/>
      <c r="H2773" s="698"/>
      <c r="I2773" s="698"/>
      <c r="J2773" s="29"/>
    </row>
    <row r="2774" spans="2:12">
      <c r="D2774" s="31" t="s">
        <v>2683</v>
      </c>
      <c r="E2774" s="32" t="s">
        <v>9348</v>
      </c>
      <c r="F2774" s="33" t="s">
        <v>7328</v>
      </c>
      <c r="G2774" s="34">
        <v>1.3398000000000001</v>
      </c>
      <c r="H2774" s="471">
        <f>SUMIF(Insumos!B:B,D2774,Insumos!G:G)</f>
        <v>13.51</v>
      </c>
      <c r="I2774" s="30">
        <f t="shared" ref="I2774:I2780" si="96">(G2774*H2774)</f>
        <v>18.100000000000001</v>
      </c>
      <c r="J2774" s="29"/>
      <c r="K2774" s="413"/>
    </row>
    <row r="2775" spans="2:12">
      <c r="D2775" s="31" t="s">
        <v>7972</v>
      </c>
      <c r="E2775" s="32" t="s">
        <v>9105</v>
      </c>
      <c r="F2775" s="33" t="s">
        <v>7328</v>
      </c>
      <c r="G2775" s="34">
        <v>1.5728</v>
      </c>
      <c r="H2775" s="471">
        <f>SUMIF(Insumos!B:B,D2775,Insumos!G:G)</f>
        <v>13.51</v>
      </c>
      <c r="I2775" s="30">
        <f t="shared" si="96"/>
        <v>21.25</v>
      </c>
      <c r="J2775" s="29"/>
      <c r="K2775" s="413"/>
    </row>
    <row r="2776" spans="2:12">
      <c r="D2776" s="31" t="s">
        <v>2127</v>
      </c>
      <c r="E2776" s="32" t="s">
        <v>6995</v>
      </c>
      <c r="F2776" s="33" t="s">
        <v>7328</v>
      </c>
      <c r="G2776" s="34">
        <v>10.829800000000001</v>
      </c>
      <c r="H2776" s="471">
        <f>SUMIF(Insumos!B:B,D2776,Insumos!G:G)</f>
        <v>13.51</v>
      </c>
      <c r="I2776" s="30">
        <f t="shared" si="96"/>
        <v>146.31</v>
      </c>
      <c r="J2776" s="29"/>
      <c r="K2776" s="413"/>
    </row>
    <row r="2777" spans="2:12">
      <c r="D2777" s="31">
        <v>6111</v>
      </c>
      <c r="E2777" s="32" t="s">
        <v>46</v>
      </c>
      <c r="F2777" s="33" t="s">
        <v>7328</v>
      </c>
      <c r="G2777" s="34">
        <v>6.2907000000000002</v>
      </c>
      <c r="H2777" s="471">
        <f>SUMIF(Insumos!B:B,D2777,Insumos!G:G)</f>
        <v>11.11</v>
      </c>
      <c r="I2777" s="30">
        <f t="shared" si="96"/>
        <v>69.89</v>
      </c>
      <c r="J2777" s="29"/>
      <c r="K2777" s="413"/>
    </row>
    <row r="2778" spans="2:12">
      <c r="D2778" s="31">
        <v>10517</v>
      </c>
      <c r="E2778" s="32" t="s">
        <v>7888</v>
      </c>
      <c r="F2778" s="33" t="s">
        <v>9079</v>
      </c>
      <c r="G2778" s="34">
        <v>1.14E-2</v>
      </c>
      <c r="H2778" s="471">
        <f>SUMIF(Insumos!B:B,D2778,Insumos!G:G)</f>
        <v>255.26</v>
      </c>
      <c r="I2778" s="30">
        <f t="shared" si="96"/>
        <v>2.91</v>
      </c>
      <c r="J2778" s="29"/>
      <c r="K2778" s="413"/>
    </row>
    <row r="2779" spans="2:12">
      <c r="D2779" s="31">
        <v>10761</v>
      </c>
      <c r="E2779" s="32" t="s">
        <v>8896</v>
      </c>
      <c r="F2779" s="33" t="s">
        <v>7535</v>
      </c>
      <c r="G2779" s="34">
        <v>2.9159999999999999</v>
      </c>
      <c r="H2779" s="471">
        <f>SUMIF(Insumos!B:B,D2779,Insumos!G:G)</f>
        <v>1.96</v>
      </c>
      <c r="I2779" s="30">
        <f t="shared" si="96"/>
        <v>5.72</v>
      </c>
      <c r="J2779" s="29"/>
      <c r="K2779" s="413"/>
    </row>
    <row r="2780" spans="2:12">
      <c r="D2780" s="31">
        <v>10362</v>
      </c>
      <c r="E2780" s="32" t="s">
        <v>7885</v>
      </c>
      <c r="F2780" s="33" t="s">
        <v>7535</v>
      </c>
      <c r="G2780" s="34">
        <v>0.12889999999999999</v>
      </c>
      <c r="H2780" s="471">
        <f>SUMIF(Insumos!B:B,D2780,Insumos!G:G)</f>
        <v>4.42</v>
      </c>
      <c r="I2780" s="30">
        <f t="shared" si="96"/>
        <v>0.56999999999999995</v>
      </c>
      <c r="J2780" s="29"/>
      <c r="K2780" s="413"/>
    </row>
    <row r="2781" spans="2:12">
      <c r="D2781" s="699"/>
      <c r="E2781" s="699"/>
      <c r="F2781" s="699"/>
      <c r="G2781" s="699"/>
      <c r="H2781" s="234" t="s">
        <v>9454</v>
      </c>
      <c r="I2781" s="30">
        <f>SUM(I2773:I2780)</f>
        <v>264.75</v>
      </c>
      <c r="J2781" s="29"/>
    </row>
    <row r="2782" spans="2:12">
      <c r="D2782" s="698" t="s">
        <v>996</v>
      </c>
      <c r="E2782" s="698"/>
      <c r="F2782" s="698"/>
      <c r="G2782" s="698"/>
      <c r="H2782" s="698"/>
      <c r="I2782" s="698"/>
      <c r="J2782" s="29"/>
    </row>
    <row r="2783" spans="2:12">
      <c r="D2783" s="31">
        <v>11248</v>
      </c>
      <c r="E2783" s="32" t="s">
        <v>8912</v>
      </c>
      <c r="F2783" s="33" t="s">
        <v>7535</v>
      </c>
      <c r="G2783" s="34">
        <v>1E-4</v>
      </c>
      <c r="H2783" s="471">
        <f>SUMIF(Insumos!B:B,D2783,Insumos!G:G)</f>
        <v>235.13</v>
      </c>
      <c r="I2783" s="30">
        <f>(G2783*H2783)</f>
        <v>0.02</v>
      </c>
      <c r="J2783" s="29"/>
    </row>
    <row r="2784" spans="2:12">
      <c r="D2784" s="31">
        <v>11249</v>
      </c>
      <c r="E2784" s="32" t="s">
        <v>8913</v>
      </c>
      <c r="F2784" s="33" t="s">
        <v>7535</v>
      </c>
      <c r="G2784" s="34">
        <v>1E-4</v>
      </c>
      <c r="H2784" s="471">
        <f>SUMIF(Insumos!B:B,D2784,Insumos!G:G)</f>
        <v>532.35</v>
      </c>
      <c r="I2784" s="30">
        <f>(G2784*H2784)</f>
        <v>0.05</v>
      </c>
      <c r="J2784" s="29"/>
    </row>
    <row r="2785" spans="4:10">
      <c r="D2785" s="31">
        <v>81</v>
      </c>
      <c r="E2785" s="32" t="s">
        <v>9355</v>
      </c>
      <c r="F2785" s="33" t="s">
        <v>7537</v>
      </c>
      <c r="G2785" s="34">
        <v>15.85</v>
      </c>
      <c r="H2785" s="471">
        <f>SUMIF(Insumos!B:B,D2785,Insumos!G:G)</f>
        <v>3.34</v>
      </c>
      <c r="I2785" s="30">
        <f>(G2785*H2785)</f>
        <v>52.94</v>
      </c>
      <c r="J2785" s="29"/>
    </row>
    <row r="2786" spans="4:10">
      <c r="D2786" s="31">
        <v>158</v>
      </c>
      <c r="E2786" s="32" t="s">
        <v>9398</v>
      </c>
      <c r="F2786" s="33" t="s">
        <v>7535</v>
      </c>
      <c r="G2786" s="34">
        <v>2.915</v>
      </c>
      <c r="H2786" s="471">
        <f>SUMIF(Insumos!B:B,D2786,Insumos!G:G)</f>
        <v>7.83</v>
      </c>
      <c r="I2786" s="30">
        <f>(G2786*H2786)</f>
        <v>22.82</v>
      </c>
      <c r="J2786" s="29"/>
    </row>
    <row r="2787" spans="4:10">
      <c r="D2787" s="31">
        <v>337</v>
      </c>
      <c r="E2787" s="32" t="s">
        <v>9408</v>
      </c>
      <c r="F2787" s="33" t="s">
        <v>7537</v>
      </c>
      <c r="G2787" s="34">
        <v>0.317</v>
      </c>
      <c r="H2787" s="471">
        <f>SUMIF(Insumos!B:B,D2787,Insumos!G:G)</f>
        <v>7.37</v>
      </c>
      <c r="I2787" s="30">
        <f t="shared" ref="I2787:I2798" si="97">(G2787*H2787)</f>
        <v>2.34</v>
      </c>
      <c r="J2787" s="29"/>
    </row>
    <row r="2788" spans="4:10">
      <c r="D2788" s="31">
        <v>10585</v>
      </c>
      <c r="E2788" s="32" t="s">
        <v>8890</v>
      </c>
      <c r="F2788" s="33" t="s">
        <v>7535</v>
      </c>
      <c r="G2788" s="34">
        <v>2.9999999999999997E-4</v>
      </c>
      <c r="H2788" s="471">
        <f>SUMIF(Insumos!B:B,D2788,Insumos!G:G)</f>
        <v>15.27</v>
      </c>
      <c r="I2788" s="30">
        <f t="shared" si="97"/>
        <v>0</v>
      </c>
      <c r="J2788" s="29"/>
    </row>
    <row r="2789" spans="4:10" ht="25.5">
      <c r="D2789" s="31">
        <v>367</v>
      </c>
      <c r="E2789" s="32" t="s">
        <v>9409</v>
      </c>
      <c r="F2789" s="33" t="s">
        <v>7538</v>
      </c>
      <c r="G2789" s="34">
        <v>1.0230999999999999</v>
      </c>
      <c r="H2789" s="471">
        <f>SUMIF(Insumos!B:B,D2789,Insumos!G:G)</f>
        <v>48.94</v>
      </c>
      <c r="I2789" s="30">
        <f t="shared" si="97"/>
        <v>50.07</v>
      </c>
      <c r="J2789" s="29"/>
    </row>
    <row r="2790" spans="4:10" ht="25.5">
      <c r="D2790" s="31">
        <v>370</v>
      </c>
      <c r="E2790" s="32" t="s">
        <v>9410</v>
      </c>
      <c r="F2790" s="33" t="s">
        <v>7538</v>
      </c>
      <c r="G2790" s="34">
        <v>2.0400000000000001E-2</v>
      </c>
      <c r="H2790" s="471">
        <f>SUMIF(Insumos!B:B,D2790,Insumos!G:G)</f>
        <v>39.15</v>
      </c>
      <c r="I2790" s="30">
        <f t="shared" si="97"/>
        <v>0.8</v>
      </c>
      <c r="J2790" s="29"/>
    </row>
    <row r="2791" spans="4:10">
      <c r="D2791" s="31">
        <v>12893</v>
      </c>
      <c r="E2791" s="32" t="s">
        <v>7646</v>
      </c>
      <c r="F2791" s="33" t="s">
        <v>7645</v>
      </c>
      <c r="G2791" s="34">
        <v>2.2599999999999999E-2</v>
      </c>
      <c r="H2791" s="471">
        <f>SUMIF(Insumos!B:B,D2791,Insumos!G:G)</f>
        <v>30.36</v>
      </c>
      <c r="I2791" s="30">
        <f t="shared" si="97"/>
        <v>0.69</v>
      </c>
      <c r="J2791" s="29"/>
    </row>
    <row r="2792" spans="4:10">
      <c r="D2792" s="31">
        <v>1106</v>
      </c>
      <c r="E2792" s="32" t="s">
        <v>8612</v>
      </c>
      <c r="F2792" s="33" t="s">
        <v>7537</v>
      </c>
      <c r="G2792" s="34">
        <v>98.783799999999999</v>
      </c>
      <c r="H2792" s="471">
        <f>SUMIF(Insumos!B:B,D2792,Insumos!G:G)</f>
        <v>0.63</v>
      </c>
      <c r="I2792" s="30">
        <f t="shared" si="97"/>
        <v>62.23</v>
      </c>
      <c r="J2792" s="29"/>
    </row>
    <row r="2793" spans="4:10" ht="25.5">
      <c r="D2793" s="31">
        <v>12894</v>
      </c>
      <c r="E2793" s="32" t="s">
        <v>7647</v>
      </c>
      <c r="F2793" s="33" t="s">
        <v>7535</v>
      </c>
      <c r="G2793" s="34">
        <v>6.0000000000000001E-3</v>
      </c>
      <c r="H2793" s="471">
        <f>SUMIF(Insumos!B:B,D2793,Insumos!G:G)</f>
        <v>8.2200000000000006</v>
      </c>
      <c r="I2793" s="30">
        <f t="shared" si="97"/>
        <v>0.05</v>
      </c>
      <c r="J2793" s="29"/>
    </row>
    <row r="2794" spans="4:10" ht="25.5">
      <c r="D2794" s="31">
        <v>12895</v>
      </c>
      <c r="E2794" s="32" t="s">
        <v>7648</v>
      </c>
      <c r="F2794" s="33" t="s">
        <v>7535</v>
      </c>
      <c r="G2794" s="34">
        <v>1.7299999999999999E-2</v>
      </c>
      <c r="H2794" s="471">
        <f>SUMIF(Insumos!B:B,D2794,Insumos!G:G)</f>
        <v>6.33</v>
      </c>
      <c r="I2794" s="30">
        <f t="shared" si="97"/>
        <v>0.11</v>
      </c>
      <c r="J2794" s="29"/>
    </row>
    <row r="2795" spans="4:10">
      <c r="D2795" s="31">
        <v>2711</v>
      </c>
      <c r="E2795" s="32" t="s">
        <v>9726</v>
      </c>
      <c r="F2795" s="33" t="s">
        <v>7535</v>
      </c>
      <c r="G2795" s="34">
        <v>2.3E-3</v>
      </c>
      <c r="H2795" s="471">
        <f>SUMIF(Insumos!B:B,D2795,Insumos!G:G)</f>
        <v>86.13</v>
      </c>
      <c r="I2795" s="30">
        <f t="shared" si="97"/>
        <v>0.2</v>
      </c>
      <c r="J2795" s="29"/>
    </row>
    <row r="2796" spans="4:10">
      <c r="D2796" s="31">
        <v>10492</v>
      </c>
      <c r="E2796" s="32" t="s">
        <v>7887</v>
      </c>
      <c r="F2796" s="33" t="s">
        <v>7535</v>
      </c>
      <c r="G2796" s="34">
        <v>0.12889999999999999</v>
      </c>
      <c r="H2796" s="471">
        <f>SUMIF(Insumos!B:B,D2796,Insumos!G:G)</f>
        <v>86.13</v>
      </c>
      <c r="I2796" s="30">
        <f t="shared" si="97"/>
        <v>11.1</v>
      </c>
      <c r="J2796" s="29"/>
    </row>
    <row r="2797" spans="4:10">
      <c r="D2797" s="31">
        <v>10579</v>
      </c>
      <c r="E2797" s="32" t="s">
        <v>7891</v>
      </c>
      <c r="F2797" s="33" t="s">
        <v>7535</v>
      </c>
      <c r="G2797" s="34">
        <v>2.9999999999999997E-4</v>
      </c>
      <c r="H2797" s="471">
        <f>SUMIF(Insumos!B:B,D2797,Insumos!G:G)</f>
        <v>12.1</v>
      </c>
      <c r="I2797" s="30">
        <f t="shared" si="97"/>
        <v>0</v>
      </c>
      <c r="J2797" s="29"/>
    </row>
    <row r="2798" spans="4:10">
      <c r="D2798" s="31">
        <v>1379</v>
      </c>
      <c r="E2798" s="32" t="s">
        <v>8697</v>
      </c>
      <c r="F2798" s="33" t="s">
        <v>7537</v>
      </c>
      <c r="G2798" s="34">
        <v>220.13460000000001</v>
      </c>
      <c r="H2798" s="471">
        <f>SUMIF(Insumos!B:B,D2798,Insumos!G:G)</f>
        <v>0.34</v>
      </c>
      <c r="I2798" s="30">
        <f t="shared" si="97"/>
        <v>74.849999999999994</v>
      </c>
      <c r="J2798" s="29"/>
    </row>
    <row r="2799" spans="4:10">
      <c r="D2799" s="31">
        <v>4719</v>
      </c>
      <c r="E2799" s="32" t="s">
        <v>7354</v>
      </c>
      <c r="F2799" s="33" t="s">
        <v>7535</v>
      </c>
      <c r="G2799" s="34">
        <v>6.0000000000000001E-3</v>
      </c>
      <c r="H2799" s="471">
        <f>SUMIF(Insumos!B:B,D2799,Insumos!G:G)</f>
        <v>8.9700000000000006</v>
      </c>
      <c r="I2799" s="30">
        <f t="shared" ref="I2799:I2830" si="98">(G2799*H2799)</f>
        <v>0.05</v>
      </c>
      <c r="J2799" s="29"/>
    </row>
    <row r="2800" spans="4:10">
      <c r="D2800" s="31">
        <v>4174</v>
      </c>
      <c r="E2800" s="32" t="s">
        <v>8771</v>
      </c>
      <c r="F2800" s="33" t="s">
        <v>7535</v>
      </c>
      <c r="G2800" s="34">
        <v>7.6E-3</v>
      </c>
      <c r="H2800" s="471">
        <f>SUMIF(Insumos!B:B,D2800,Insumos!G:G)</f>
        <v>6.4</v>
      </c>
      <c r="I2800" s="30">
        <f t="shared" si="98"/>
        <v>0.05</v>
      </c>
      <c r="J2800" s="29"/>
    </row>
    <row r="2801" spans="4:10">
      <c r="D2801" s="31">
        <v>11245</v>
      </c>
      <c r="E2801" s="32" t="s">
        <v>8908</v>
      </c>
      <c r="F2801" s="33" t="s">
        <v>7535</v>
      </c>
      <c r="G2801" s="34">
        <v>1.06E-2</v>
      </c>
      <c r="H2801" s="471">
        <f>SUMIF(Insumos!B:B,D2801,Insumos!G:G)</f>
        <v>9.1999999999999993</v>
      </c>
      <c r="I2801" s="30">
        <f t="shared" si="98"/>
        <v>0.1</v>
      </c>
      <c r="J2801" s="29"/>
    </row>
    <row r="2802" spans="4:10" ht="25.5">
      <c r="D2802" s="31">
        <v>2692</v>
      </c>
      <c r="E2802" s="32" t="s">
        <v>9725</v>
      </c>
      <c r="F2802" s="33" t="s">
        <v>8695</v>
      </c>
      <c r="G2802" s="34">
        <v>1.6500000000000001E-2</v>
      </c>
      <c r="H2802" s="471">
        <f>SUMIF(Insumos!B:B,D2802,Insumos!G:G)</f>
        <v>4.76</v>
      </c>
      <c r="I2802" s="30">
        <f t="shared" si="98"/>
        <v>0.08</v>
      </c>
      <c r="J2802" s="29"/>
    </row>
    <row r="2803" spans="4:10">
      <c r="D2803" s="31">
        <v>11246</v>
      </c>
      <c r="E2803" s="32" t="s">
        <v>8909</v>
      </c>
      <c r="F2803" s="33" t="s">
        <v>8910</v>
      </c>
      <c r="G2803" s="34">
        <v>1.06E-2</v>
      </c>
      <c r="H2803" s="471">
        <f>SUMIF(Insumos!B:B,D2803,Insumos!G:G)</f>
        <v>13.31</v>
      </c>
      <c r="I2803" s="30">
        <f t="shared" si="98"/>
        <v>0.14000000000000001</v>
      </c>
      <c r="J2803" s="29"/>
    </row>
    <row r="2804" spans="4:10">
      <c r="D2804" s="31">
        <v>941</v>
      </c>
      <c r="E2804" s="32" t="s">
        <v>8607</v>
      </c>
      <c r="F2804" s="33" t="s">
        <v>7535</v>
      </c>
      <c r="G2804" s="34">
        <v>4.2999999999999997E-2</v>
      </c>
      <c r="H2804" s="471">
        <f>SUMIF(Insumos!B:B,D2804,Insumos!G:G)</f>
        <v>53.6</v>
      </c>
      <c r="I2804" s="30">
        <f t="shared" si="98"/>
        <v>2.2999999999999998</v>
      </c>
      <c r="J2804" s="29"/>
    </row>
    <row r="2805" spans="4:10">
      <c r="D2805" s="31">
        <v>10578</v>
      </c>
      <c r="E2805" s="32" t="s">
        <v>7890</v>
      </c>
      <c r="F2805" s="33" t="s">
        <v>7535</v>
      </c>
      <c r="G2805" s="34">
        <v>2.9999999999999997E-4</v>
      </c>
      <c r="H2805" s="471">
        <f>SUMIF(Insumos!B:B,D2805,Insumos!G:G)</f>
        <v>11.86</v>
      </c>
      <c r="I2805" s="30">
        <f t="shared" si="98"/>
        <v>0</v>
      </c>
      <c r="J2805" s="29"/>
    </row>
    <row r="2806" spans="4:10">
      <c r="D2806" s="31">
        <v>12892</v>
      </c>
      <c r="E2806" s="32" t="s">
        <v>7644</v>
      </c>
      <c r="F2806" s="33" t="s">
        <v>7645</v>
      </c>
      <c r="G2806" s="34">
        <v>6.6100000000000006E-2</v>
      </c>
      <c r="H2806" s="471">
        <f>SUMIF(Insumos!B:B,D2806,Insumos!G:G)</f>
        <v>5.69</v>
      </c>
      <c r="I2806" s="30">
        <f t="shared" si="98"/>
        <v>0.38</v>
      </c>
      <c r="J2806" s="29"/>
    </row>
    <row r="2807" spans="4:10">
      <c r="D2807" s="31">
        <v>1569</v>
      </c>
      <c r="E2807" s="32" t="s">
        <v>8698</v>
      </c>
      <c r="F2807" s="33" t="s">
        <v>9404</v>
      </c>
      <c r="G2807" s="34">
        <v>0.44</v>
      </c>
      <c r="H2807" s="471">
        <f>SUMIF(Insumos!B:B,D2807,Insumos!G:G)</f>
        <v>4.5999999999999996</v>
      </c>
      <c r="I2807" s="30">
        <f t="shared" si="98"/>
        <v>2.02</v>
      </c>
      <c r="J2807" s="29"/>
    </row>
    <row r="2808" spans="4:10">
      <c r="D2808" s="31">
        <v>4729</v>
      </c>
      <c r="E2808" s="32" t="s">
        <v>9191</v>
      </c>
      <c r="F2808" s="33" t="s">
        <v>7535</v>
      </c>
      <c r="G2808" s="34">
        <v>8.9999999999999998E-4</v>
      </c>
      <c r="H2808" s="471">
        <f>SUMIF(Insumos!B:B,D2808,Insumos!G:G)</f>
        <v>12.37</v>
      </c>
      <c r="I2808" s="30">
        <f t="shared" si="98"/>
        <v>0.01</v>
      </c>
      <c r="J2808" s="29"/>
    </row>
    <row r="2809" spans="4:10">
      <c r="D2809" s="31">
        <v>11264</v>
      </c>
      <c r="E2809" s="32" t="s">
        <v>6967</v>
      </c>
      <c r="F2809" s="33" t="s">
        <v>7535</v>
      </c>
      <c r="G2809" s="34">
        <v>3.0999999999999999E-3</v>
      </c>
      <c r="H2809" s="471">
        <f>SUMIF(Insumos!B:B,D2809,Insumos!G:G)</f>
        <v>8.57</v>
      </c>
      <c r="I2809" s="30">
        <f t="shared" si="98"/>
        <v>0.03</v>
      </c>
      <c r="J2809" s="29"/>
    </row>
    <row r="2810" spans="4:10">
      <c r="D2810" s="31">
        <v>11244</v>
      </c>
      <c r="E2810" s="32" t="s">
        <v>8907</v>
      </c>
      <c r="F2810" s="33" t="s">
        <v>7535</v>
      </c>
      <c r="G2810" s="34">
        <v>2.9999999999999997E-4</v>
      </c>
      <c r="H2810" s="471">
        <f>SUMIF(Insumos!B:B,D2810,Insumos!G:G)</f>
        <v>22.05</v>
      </c>
      <c r="I2810" s="30">
        <f t="shared" si="98"/>
        <v>0.01</v>
      </c>
      <c r="J2810" s="29"/>
    </row>
    <row r="2811" spans="4:10">
      <c r="D2811" s="31">
        <v>11265</v>
      </c>
      <c r="E2811" s="32" t="s">
        <v>7952</v>
      </c>
      <c r="F2811" s="33" t="s">
        <v>7535</v>
      </c>
      <c r="G2811" s="34">
        <v>6.0000000000000001E-3</v>
      </c>
      <c r="H2811" s="471">
        <f>SUMIF(Insumos!B:B,D2811,Insumos!G:G)</f>
        <v>11.67</v>
      </c>
      <c r="I2811" s="30">
        <f t="shared" si="98"/>
        <v>7.0000000000000007E-2</v>
      </c>
      <c r="J2811" s="29"/>
    </row>
    <row r="2812" spans="4:10">
      <c r="D2812" s="31">
        <v>11243</v>
      </c>
      <c r="E2812" s="32" t="s">
        <v>8906</v>
      </c>
      <c r="F2812" s="33" t="s">
        <v>7535</v>
      </c>
      <c r="G2812" s="34">
        <v>1.4E-3</v>
      </c>
      <c r="H2812" s="471">
        <f>SUMIF(Insumos!B:B,D2812,Insumos!G:G)</f>
        <v>12.76</v>
      </c>
      <c r="I2812" s="30">
        <f t="shared" si="98"/>
        <v>0.02</v>
      </c>
      <c r="J2812" s="29"/>
    </row>
    <row r="2813" spans="4:10">
      <c r="D2813" s="31">
        <v>10789</v>
      </c>
      <c r="E2813" s="32" t="s">
        <v>8898</v>
      </c>
      <c r="F2813" s="33" t="s">
        <v>7535</v>
      </c>
      <c r="G2813" s="34">
        <v>3.0999999999999999E-3</v>
      </c>
      <c r="H2813" s="471">
        <f>SUMIF(Insumos!B:B,D2813,Insumos!G:G)</f>
        <v>7.05</v>
      </c>
      <c r="I2813" s="30">
        <f t="shared" si="98"/>
        <v>0.02</v>
      </c>
      <c r="J2813" s="29"/>
    </row>
    <row r="2814" spans="4:10">
      <c r="D2814" s="31">
        <v>1651</v>
      </c>
      <c r="E2814" s="32" t="s">
        <v>8700</v>
      </c>
      <c r="F2814" s="33" t="s">
        <v>8701</v>
      </c>
      <c r="G2814" s="34">
        <v>2.2599999999999999E-2</v>
      </c>
      <c r="H2814" s="471">
        <f>SUMIF(Insumos!B:B,D2814,Insumos!G:G)</f>
        <v>4.3099999999999996</v>
      </c>
      <c r="I2814" s="30">
        <f t="shared" si="98"/>
        <v>0.1</v>
      </c>
      <c r="J2814" s="29"/>
    </row>
    <row r="2815" spans="4:10">
      <c r="D2815" s="31">
        <v>10788</v>
      </c>
      <c r="E2815" s="32" t="s">
        <v>8897</v>
      </c>
      <c r="F2815" s="33" t="s">
        <v>7535</v>
      </c>
      <c r="G2815" s="34">
        <v>2.3E-3</v>
      </c>
      <c r="H2815" s="471">
        <f>SUMIF(Insumos!B:B,D2815,Insumos!G:G)</f>
        <v>13.54</v>
      </c>
      <c r="I2815" s="30">
        <f t="shared" si="98"/>
        <v>0.03</v>
      </c>
      <c r="J2815" s="29"/>
    </row>
    <row r="2816" spans="4:10">
      <c r="D2816" s="31">
        <v>4721</v>
      </c>
      <c r="E2816" s="32" t="s">
        <v>7353</v>
      </c>
      <c r="F2816" s="33" t="s">
        <v>7538</v>
      </c>
      <c r="G2816" s="34">
        <v>8.2600000000000007E-2</v>
      </c>
      <c r="H2816" s="471">
        <f>SUMIF(Insumos!B:B,D2816,Insumos!G:G)</f>
        <v>53.64</v>
      </c>
      <c r="I2816" s="30">
        <f t="shared" si="98"/>
        <v>4.43</v>
      </c>
      <c r="J2816" s="29"/>
    </row>
    <row r="2817" spans="4:10">
      <c r="D2817" s="31">
        <v>4718</v>
      </c>
      <c r="E2817" s="32" t="s">
        <v>7352</v>
      </c>
      <c r="F2817" s="33" t="s">
        <v>7538</v>
      </c>
      <c r="G2817" s="34">
        <v>0.24779999999999999</v>
      </c>
      <c r="H2817" s="471">
        <f>SUMIF(Insumos!B:B,D2817,Insumos!G:G)</f>
        <v>43.36</v>
      </c>
      <c r="I2817" s="30">
        <f t="shared" si="98"/>
        <v>10.74</v>
      </c>
      <c r="J2817" s="29"/>
    </row>
    <row r="2818" spans="4:10">
      <c r="D2818" s="31">
        <v>5067</v>
      </c>
      <c r="E2818" s="32" t="s">
        <v>9197</v>
      </c>
      <c r="F2818" s="33" t="s">
        <v>7537</v>
      </c>
      <c r="G2818" s="34">
        <v>0.33</v>
      </c>
      <c r="H2818" s="471">
        <f>SUMIF(Insumos!B:B,D2818,Insumos!G:G)</f>
        <v>8.49</v>
      </c>
      <c r="I2818" s="30">
        <f t="shared" si="98"/>
        <v>2.8</v>
      </c>
      <c r="J2818" s="29"/>
    </row>
    <row r="2819" spans="4:10">
      <c r="D2819" s="31">
        <v>10596</v>
      </c>
      <c r="E2819" s="32" t="s">
        <v>8894</v>
      </c>
      <c r="F2819" s="33" t="s">
        <v>7535</v>
      </c>
      <c r="G2819" s="34">
        <v>0.12889999999999999</v>
      </c>
      <c r="H2819" s="471">
        <f>SUMIF(Insumos!B:B,D2819,Insumos!G:G)</f>
        <v>2.5099999999999998</v>
      </c>
      <c r="I2819" s="30">
        <f t="shared" si="98"/>
        <v>0.32</v>
      </c>
      <c r="J2819" s="29"/>
    </row>
    <row r="2820" spans="4:10">
      <c r="D2820" s="31">
        <v>10599</v>
      </c>
      <c r="E2820" s="32" t="s">
        <v>8895</v>
      </c>
      <c r="F2820" s="33" t="s">
        <v>7535</v>
      </c>
      <c r="G2820" s="34">
        <v>5.16E-2</v>
      </c>
      <c r="H2820" s="471">
        <f>SUMIF(Insumos!B:B,D2820,Insumos!G:G)</f>
        <v>13.86</v>
      </c>
      <c r="I2820" s="30">
        <f t="shared" si="98"/>
        <v>0.72</v>
      </c>
      <c r="J2820" s="29"/>
    </row>
    <row r="2821" spans="4:10">
      <c r="D2821" s="31">
        <v>10790</v>
      </c>
      <c r="E2821" s="32" t="s">
        <v>8899</v>
      </c>
      <c r="F2821" s="33" t="s">
        <v>7535</v>
      </c>
      <c r="G2821" s="34">
        <v>1.4E-3</v>
      </c>
      <c r="H2821" s="471">
        <f>SUMIF(Insumos!B:B,D2821,Insumos!G:G)</f>
        <v>13.35</v>
      </c>
      <c r="I2821" s="30">
        <f t="shared" si="98"/>
        <v>0.02</v>
      </c>
      <c r="J2821" s="29"/>
    </row>
    <row r="2822" spans="4:10">
      <c r="D2822" s="31">
        <v>10282</v>
      </c>
      <c r="E2822" s="32" t="s">
        <v>7884</v>
      </c>
      <c r="F2822" s="33" t="s">
        <v>7535</v>
      </c>
      <c r="G2822" s="34">
        <v>3.0999999999999999E-3</v>
      </c>
      <c r="H2822" s="471">
        <f>SUMIF(Insumos!B:B,D2822,Insumos!G:G)</f>
        <v>13.08</v>
      </c>
      <c r="I2822" s="30">
        <f t="shared" si="98"/>
        <v>0.04</v>
      </c>
      <c r="J2822" s="29"/>
    </row>
    <row r="2823" spans="4:10">
      <c r="D2823" s="31">
        <v>11247</v>
      </c>
      <c r="E2823" s="32" t="s">
        <v>8911</v>
      </c>
      <c r="F2823" s="33" t="s">
        <v>7535</v>
      </c>
      <c r="G2823" s="34">
        <v>1.4E-3</v>
      </c>
      <c r="H2823" s="471">
        <f>SUMIF(Insumos!B:B,D2823,Insumos!G:G)</f>
        <v>213.74</v>
      </c>
      <c r="I2823" s="30">
        <f t="shared" si="98"/>
        <v>0.3</v>
      </c>
      <c r="J2823" s="29"/>
    </row>
    <row r="2824" spans="4:10">
      <c r="D2824" s="31">
        <v>10577</v>
      </c>
      <c r="E2824" s="32" t="s">
        <v>7889</v>
      </c>
      <c r="F2824" s="33" t="s">
        <v>7535</v>
      </c>
      <c r="G2824" s="34">
        <v>1E-4</v>
      </c>
      <c r="H2824" s="471">
        <f>SUMIF(Insumos!B:B,D2824,Insumos!G:G)</f>
        <v>23.33</v>
      </c>
      <c r="I2824" s="30">
        <f t="shared" si="98"/>
        <v>0</v>
      </c>
      <c r="J2824" s="29"/>
    </row>
    <row r="2825" spans="4:10" ht="25.5">
      <c r="D2825" s="31">
        <v>4509</v>
      </c>
      <c r="E2825" s="32" t="s">
        <v>7356</v>
      </c>
      <c r="F2825" s="33" t="s">
        <v>9404</v>
      </c>
      <c r="G2825" s="34">
        <v>0.26400000000000001</v>
      </c>
      <c r="H2825" s="471">
        <f>SUMIF(Insumos!B:B,D2825,Insumos!G:G)</f>
        <v>5.25</v>
      </c>
      <c r="I2825" s="30">
        <f t="shared" si="98"/>
        <v>1.39</v>
      </c>
      <c r="J2825" s="29"/>
    </row>
    <row r="2826" spans="4:10" ht="25.5">
      <c r="D2826" s="31">
        <v>6189</v>
      </c>
      <c r="E2826" s="32" t="s">
        <v>9427</v>
      </c>
      <c r="F2826" s="33" t="s">
        <v>9404</v>
      </c>
      <c r="G2826" s="34">
        <v>0.80300000000000005</v>
      </c>
      <c r="H2826" s="471">
        <f>SUMIF(Insumos!B:B,D2826,Insumos!G:G)</f>
        <v>12.54</v>
      </c>
      <c r="I2826" s="30">
        <f t="shared" si="98"/>
        <v>10.07</v>
      </c>
      <c r="J2826" s="29"/>
    </row>
    <row r="2827" spans="4:10">
      <c r="D2827" s="31">
        <v>4728</v>
      </c>
      <c r="E2827" s="32" t="s">
        <v>9190</v>
      </c>
      <c r="F2827" s="33" t="s">
        <v>7535</v>
      </c>
      <c r="G2827" s="34">
        <v>3.2000000000000002E-3</v>
      </c>
      <c r="H2827" s="471">
        <f>SUMIF(Insumos!B:B,D2827,Insumos!G:G)</f>
        <v>7.4</v>
      </c>
      <c r="I2827" s="30">
        <f t="shared" si="98"/>
        <v>0.02</v>
      </c>
      <c r="J2827" s="29"/>
    </row>
    <row r="2828" spans="4:10">
      <c r="D2828" s="31">
        <v>2212</v>
      </c>
      <c r="E2828" s="32" t="s">
        <v>8711</v>
      </c>
      <c r="F2828" s="33" t="s">
        <v>7535</v>
      </c>
      <c r="G2828" s="34">
        <v>630.79999999999995</v>
      </c>
      <c r="H2828" s="471">
        <f>SUMIF(Insumos!B:B,D2828,Insumos!G:G)</f>
        <v>0.19</v>
      </c>
      <c r="I2828" s="30">
        <f t="shared" si="98"/>
        <v>119.85</v>
      </c>
      <c r="J2828" s="29"/>
    </row>
    <row r="2829" spans="4:10">
      <c r="D2829" s="31">
        <v>10586</v>
      </c>
      <c r="E2829" s="32" t="s">
        <v>8891</v>
      </c>
      <c r="F2829" s="33" t="s">
        <v>7535</v>
      </c>
      <c r="G2829" s="34">
        <v>2.9999999999999997E-4</v>
      </c>
      <c r="H2829" s="471">
        <f>SUMIF(Insumos!B:B,D2829,Insumos!G:G)</f>
        <v>20.58</v>
      </c>
      <c r="I2829" s="30">
        <f t="shared" si="98"/>
        <v>0.01</v>
      </c>
      <c r="J2829" s="29"/>
    </row>
    <row r="2830" spans="4:10">
      <c r="D2830" s="31">
        <v>2378</v>
      </c>
      <c r="E2830" s="32" t="s">
        <v>7325</v>
      </c>
      <c r="F2830" s="33" t="s">
        <v>7535</v>
      </c>
      <c r="G2830" s="34">
        <v>2.1770999999999998</v>
      </c>
      <c r="H2830" s="471">
        <f>SUMIF(Insumos!B:B,D2830,Insumos!G:G)</f>
        <v>2.74</v>
      </c>
      <c r="I2830" s="30">
        <f t="shared" si="98"/>
        <v>5.97</v>
      </c>
      <c r="J2830" s="29"/>
    </row>
    <row r="2831" spans="4:10">
      <c r="D2831" s="699"/>
      <c r="E2831" s="699"/>
      <c r="F2831" s="699"/>
      <c r="G2831" s="699"/>
      <c r="H2831" s="234" t="s">
        <v>9454</v>
      </c>
      <c r="I2831" s="30">
        <f>SUM(I2782:I2830)</f>
        <v>440.36</v>
      </c>
      <c r="J2831" s="29"/>
    </row>
    <row r="2832" spans="4:10">
      <c r="D2832" s="228"/>
      <c r="E2832" s="229"/>
      <c r="F2832" s="229"/>
      <c r="G2832" s="230"/>
      <c r="H2832" s="235"/>
      <c r="I2832" s="30"/>
      <c r="J2832" s="29"/>
    </row>
    <row r="2833" spans="2:12">
      <c r="D2833" s="228"/>
      <c r="E2833" s="229"/>
      <c r="F2833" s="229"/>
      <c r="G2833" s="230"/>
      <c r="H2833" s="235" t="s">
        <v>8317</v>
      </c>
      <c r="I2833" s="30">
        <f>TRUNC(I2781+I2831+I2832,2)</f>
        <v>705.11</v>
      </c>
      <c r="J2833" s="29"/>
    </row>
    <row r="2834" spans="2:12">
      <c r="B2834" s="25"/>
      <c r="C2834" s="25"/>
      <c r="D2834" s="35"/>
      <c r="E2834" s="35"/>
      <c r="F2834" s="35"/>
      <c r="G2834" s="36"/>
      <c r="H2834" s="236"/>
      <c r="I2834" s="39"/>
      <c r="J2834" s="38"/>
      <c r="K2834" s="25"/>
      <c r="L2834" s="39"/>
    </row>
    <row r="2836" spans="2:12">
      <c r="D2836" s="702"/>
      <c r="E2836" s="702"/>
      <c r="F2836" s="702"/>
      <c r="G2836" s="702"/>
      <c r="H2836" s="702"/>
      <c r="I2836" s="702"/>
    </row>
    <row r="2837" spans="2:12">
      <c r="B2837" s="419" t="s">
        <v>2316</v>
      </c>
      <c r="C2837" s="419" t="s">
        <v>8244</v>
      </c>
      <c r="D2837" s="419">
        <v>6415</v>
      </c>
      <c r="E2837" s="690" t="str">
        <f>VLOOKUP(D2837,ORSE!$C:$F,2)</f>
        <v>TAMPA DE CONCRETO PARA CAIXAS DE PASSAGEM 0,80X0,80MX0,07M</v>
      </c>
      <c r="F2837" s="691"/>
      <c r="G2837" s="691"/>
      <c r="H2837" s="692"/>
      <c r="I2837" s="696" t="str">
        <f>VLOOKUP(D2837,ORSE!$C:$F,3)</f>
        <v>UN</v>
      </c>
      <c r="J2837" s="29"/>
      <c r="K2837" s="422">
        <f>I2898</f>
        <v>45.03</v>
      </c>
      <c r="L2837" s="422">
        <f>VLOOKUP(D2837,ORSE!$C:$F,4)</f>
        <v>57.52</v>
      </c>
    </row>
    <row r="2838" spans="2:12">
      <c r="B2838" s="423"/>
      <c r="C2838" s="423"/>
      <c r="D2838" s="423"/>
      <c r="E2838" s="693"/>
      <c r="F2838" s="694"/>
      <c r="G2838" s="694"/>
      <c r="H2838" s="695"/>
      <c r="I2838" s="697"/>
      <c r="J2838" s="29"/>
    </row>
    <row r="2839" spans="2:12">
      <c r="D2839" s="427" t="s">
        <v>7844</v>
      </c>
      <c r="E2839" s="427" t="s">
        <v>8294</v>
      </c>
      <c r="F2839" s="427" t="s">
        <v>7845</v>
      </c>
      <c r="G2839" s="428" t="s">
        <v>7846</v>
      </c>
      <c r="H2839" s="470" t="s">
        <v>7847</v>
      </c>
      <c r="I2839" s="429" t="s">
        <v>8254</v>
      </c>
      <c r="J2839" s="29"/>
    </row>
    <row r="2840" spans="2:12">
      <c r="D2840" s="698" t="s">
        <v>981</v>
      </c>
      <c r="E2840" s="698"/>
      <c r="F2840" s="698"/>
      <c r="G2840" s="698"/>
      <c r="H2840" s="698"/>
      <c r="I2840" s="698"/>
      <c r="J2840" s="29"/>
    </row>
    <row r="2841" spans="2:12">
      <c r="D2841" s="31" t="s">
        <v>2683</v>
      </c>
      <c r="E2841" s="32" t="s">
        <v>9348</v>
      </c>
      <c r="F2841" s="33" t="s">
        <v>7328</v>
      </c>
      <c r="G2841" s="34">
        <v>7.5800000000000006E-2</v>
      </c>
      <c r="H2841" s="471">
        <f>SUMIF(Insumos!B:B,D2841,Insumos!G:G)</f>
        <v>13.51</v>
      </c>
      <c r="I2841" s="30">
        <f>(G2841*H2841)</f>
        <v>1.02</v>
      </c>
      <c r="J2841" s="29"/>
      <c r="K2841" s="413"/>
    </row>
    <row r="2842" spans="2:12">
      <c r="D2842" s="31" t="s">
        <v>7972</v>
      </c>
      <c r="E2842" s="32" t="s">
        <v>9105</v>
      </c>
      <c r="F2842" s="33" t="s">
        <v>7328</v>
      </c>
      <c r="G2842" s="34">
        <v>0.23300000000000001</v>
      </c>
      <c r="H2842" s="471">
        <f>SUMIF(Insumos!B:B,D2842,Insumos!G:G)</f>
        <v>13.51</v>
      </c>
      <c r="I2842" s="30">
        <f t="shared" ref="I2842:I2847" si="99">(G2842*H2842)</f>
        <v>3.15</v>
      </c>
      <c r="J2842" s="29"/>
      <c r="K2842" s="413"/>
    </row>
    <row r="2843" spans="2:12">
      <c r="D2843" s="31" t="s">
        <v>2127</v>
      </c>
      <c r="E2843" s="32" t="s">
        <v>6995</v>
      </c>
      <c r="F2843" s="33" t="s">
        <v>7328</v>
      </c>
      <c r="G2843" s="34">
        <v>1.61E-2</v>
      </c>
      <c r="H2843" s="471">
        <f>SUMIF(Insumos!B:B,D2843,Insumos!G:G)</f>
        <v>13.51</v>
      </c>
      <c r="I2843" s="30">
        <f t="shared" si="99"/>
        <v>0.22</v>
      </c>
      <c r="J2843" s="29"/>
      <c r="K2843" s="413"/>
    </row>
    <row r="2844" spans="2:12">
      <c r="D2844" s="31">
        <v>6111</v>
      </c>
      <c r="E2844" s="32" t="s">
        <v>46</v>
      </c>
      <c r="F2844" s="33" t="s">
        <v>7328</v>
      </c>
      <c r="G2844" s="34">
        <v>0.74509999999999998</v>
      </c>
      <c r="H2844" s="471">
        <f>SUMIF(Insumos!B:B,D2844,Insumos!G:G)</f>
        <v>11.11</v>
      </c>
      <c r="I2844" s="30">
        <f t="shared" si="99"/>
        <v>8.2799999999999994</v>
      </c>
      <c r="J2844" s="29"/>
      <c r="K2844" s="413"/>
    </row>
    <row r="2845" spans="2:12">
      <c r="D2845" s="31">
        <v>10517</v>
      </c>
      <c r="E2845" s="32" t="s">
        <v>7888</v>
      </c>
      <c r="F2845" s="33" t="s">
        <v>9079</v>
      </c>
      <c r="G2845" s="34">
        <v>5.9999999999999995E-4</v>
      </c>
      <c r="H2845" s="471">
        <f>SUMIF(Insumos!B:B,D2845,Insumos!G:G)</f>
        <v>255.26</v>
      </c>
      <c r="I2845" s="30">
        <f t="shared" si="99"/>
        <v>0.15</v>
      </c>
      <c r="J2845" s="29"/>
      <c r="K2845" s="413"/>
    </row>
    <row r="2846" spans="2:12">
      <c r="D2846" s="31">
        <v>10761</v>
      </c>
      <c r="E2846" s="32" t="s">
        <v>8896</v>
      </c>
      <c r="F2846" s="33" t="s">
        <v>7535</v>
      </c>
      <c r="G2846" s="34">
        <v>0.17580000000000001</v>
      </c>
      <c r="H2846" s="471">
        <f>SUMIF(Insumos!B:B,D2846,Insumos!G:G)</f>
        <v>1.96</v>
      </c>
      <c r="I2846" s="30">
        <f t="shared" si="99"/>
        <v>0.34</v>
      </c>
      <c r="J2846" s="29"/>
      <c r="K2846" s="413"/>
    </row>
    <row r="2847" spans="2:12">
      <c r="D2847" s="31">
        <v>10362</v>
      </c>
      <c r="E2847" s="32" t="s">
        <v>7885</v>
      </c>
      <c r="F2847" s="33" t="s">
        <v>7535</v>
      </c>
      <c r="G2847" s="34">
        <v>7.7999999999999996E-3</v>
      </c>
      <c r="H2847" s="471">
        <f>SUMIF(Insumos!B:B,D2847,Insumos!G:G)</f>
        <v>4.42</v>
      </c>
      <c r="I2847" s="30">
        <f t="shared" si="99"/>
        <v>0.03</v>
      </c>
      <c r="J2847" s="29"/>
      <c r="K2847" s="413"/>
    </row>
    <row r="2848" spans="2:12">
      <c r="D2848" s="699"/>
      <c r="E2848" s="699"/>
      <c r="F2848" s="699"/>
      <c r="G2848" s="699"/>
      <c r="H2848" s="234" t="s">
        <v>9454</v>
      </c>
      <c r="I2848" s="30">
        <f>SUM(I2840:I2847)</f>
        <v>13.19</v>
      </c>
      <c r="J2848" s="29"/>
    </row>
    <row r="2849" spans="4:10">
      <c r="D2849" s="698" t="s">
        <v>996</v>
      </c>
      <c r="E2849" s="698"/>
      <c r="F2849" s="698"/>
      <c r="G2849" s="698"/>
      <c r="H2849" s="698"/>
      <c r="I2849" s="698"/>
      <c r="J2849" s="29"/>
    </row>
    <row r="2850" spans="4:10">
      <c r="D2850" s="31">
        <v>11248</v>
      </c>
      <c r="E2850" s="32" t="s">
        <v>8912</v>
      </c>
      <c r="F2850" s="33" t="s">
        <v>7535</v>
      </c>
      <c r="G2850" s="34">
        <v>0</v>
      </c>
      <c r="H2850" s="471">
        <f>SUMIF(Insumos!B:B,D2850,Insumos!G:G)</f>
        <v>235.13</v>
      </c>
      <c r="I2850" s="30">
        <f t="shared" ref="I2850:I2858" si="100">(G2850*H2850)</f>
        <v>0</v>
      </c>
      <c r="J2850" s="29"/>
    </row>
    <row r="2851" spans="4:10">
      <c r="D2851" s="31">
        <v>11249</v>
      </c>
      <c r="E2851" s="32" t="s">
        <v>8913</v>
      </c>
      <c r="F2851" s="33" t="s">
        <v>7535</v>
      </c>
      <c r="G2851" s="34">
        <v>0</v>
      </c>
      <c r="H2851" s="471">
        <f>SUMIF(Insumos!B:B,D2851,Insumos!G:G)</f>
        <v>532.35</v>
      </c>
      <c r="I2851" s="30">
        <f t="shared" si="100"/>
        <v>0</v>
      </c>
      <c r="J2851" s="29"/>
    </row>
    <row r="2852" spans="4:10">
      <c r="D2852" s="31">
        <v>81</v>
      </c>
      <c r="E2852" s="32" t="s">
        <v>9355</v>
      </c>
      <c r="F2852" s="33" t="s">
        <v>7537</v>
      </c>
      <c r="G2852" s="34">
        <v>3.3654999999999999</v>
      </c>
      <c r="H2852" s="471">
        <f>SUMIF(Insumos!B:B,D2852,Insumos!G:G)</f>
        <v>3.34</v>
      </c>
      <c r="I2852" s="30">
        <f>(G2852*H2852)-0.01</f>
        <v>11.23</v>
      </c>
      <c r="J2852" s="29"/>
    </row>
    <row r="2853" spans="4:10">
      <c r="D2853" s="31">
        <v>158</v>
      </c>
      <c r="E2853" s="32" t="s">
        <v>9398</v>
      </c>
      <c r="F2853" s="33" t="s">
        <v>7535</v>
      </c>
      <c r="G2853" s="34">
        <v>0.17580000000000001</v>
      </c>
      <c r="H2853" s="471">
        <f>SUMIF(Insumos!B:B,D2853,Insumos!G:G)</f>
        <v>7.83</v>
      </c>
      <c r="I2853" s="30">
        <f t="shared" si="100"/>
        <v>1.38</v>
      </c>
      <c r="J2853" s="29"/>
    </row>
    <row r="2854" spans="4:10">
      <c r="D2854" s="31">
        <v>333</v>
      </c>
      <c r="E2854" s="32" t="s">
        <v>9407</v>
      </c>
      <c r="F2854" s="33" t="s">
        <v>7537</v>
      </c>
      <c r="G2854" s="34">
        <v>6.7199999999999996E-2</v>
      </c>
      <c r="H2854" s="471">
        <f>SUMIF(Insumos!B:B,D2854,Insumos!G:G)</f>
        <v>9.7899999999999991</v>
      </c>
      <c r="I2854" s="30">
        <f t="shared" si="100"/>
        <v>0.66</v>
      </c>
      <c r="J2854" s="29"/>
    </row>
    <row r="2855" spans="4:10">
      <c r="D2855" s="31">
        <v>337</v>
      </c>
      <c r="E2855" s="32" t="s">
        <v>9408</v>
      </c>
      <c r="F2855" s="33" t="s">
        <v>7537</v>
      </c>
      <c r="G2855" s="34">
        <v>7.17E-2</v>
      </c>
      <c r="H2855" s="471">
        <f>SUMIF(Insumos!B:B,D2855,Insumos!G:G)</f>
        <v>7.37</v>
      </c>
      <c r="I2855" s="30">
        <f t="shared" si="100"/>
        <v>0.53</v>
      </c>
      <c r="J2855" s="29"/>
    </row>
    <row r="2856" spans="4:10">
      <c r="D2856" s="31">
        <v>10585</v>
      </c>
      <c r="E2856" s="32" t="s">
        <v>8890</v>
      </c>
      <c r="F2856" s="33" t="s">
        <v>7535</v>
      </c>
      <c r="G2856" s="34">
        <v>1E-4</v>
      </c>
      <c r="H2856" s="471">
        <f>SUMIF(Insumos!B:B,D2856,Insumos!G:G)</f>
        <v>15.27</v>
      </c>
      <c r="I2856" s="30">
        <f t="shared" si="100"/>
        <v>0</v>
      </c>
      <c r="J2856" s="29"/>
    </row>
    <row r="2857" spans="4:10">
      <c r="D2857" s="31">
        <v>12893</v>
      </c>
      <c r="E2857" s="32" t="s">
        <v>7646</v>
      </c>
      <c r="F2857" s="33" t="s">
        <v>7645</v>
      </c>
      <c r="G2857" s="34">
        <v>1.2999999999999999E-3</v>
      </c>
      <c r="H2857" s="471">
        <f>SUMIF(Insumos!B:B,D2857,Insumos!G:G)</f>
        <v>30.36</v>
      </c>
      <c r="I2857" s="30">
        <f t="shared" si="100"/>
        <v>0.04</v>
      </c>
      <c r="J2857" s="29"/>
    </row>
    <row r="2858" spans="4:10" ht="25.5">
      <c r="D2858" s="31">
        <v>12894</v>
      </c>
      <c r="E2858" s="32" t="s">
        <v>7647</v>
      </c>
      <c r="F2858" s="33" t="s">
        <v>7535</v>
      </c>
      <c r="G2858" s="34">
        <v>4.0000000000000002E-4</v>
      </c>
      <c r="H2858" s="471">
        <f>SUMIF(Insumos!B:B,D2858,Insumos!G:G)</f>
        <v>8.2200000000000006</v>
      </c>
      <c r="I2858" s="30">
        <f t="shared" si="100"/>
        <v>0</v>
      </c>
      <c r="J2858" s="29"/>
    </row>
    <row r="2859" spans="4:10" ht="25.5">
      <c r="D2859" s="31">
        <v>12895</v>
      </c>
      <c r="E2859" s="32" t="s">
        <v>7648</v>
      </c>
      <c r="F2859" s="33" t="s">
        <v>7535</v>
      </c>
      <c r="G2859" s="34">
        <v>1.1000000000000001E-3</v>
      </c>
      <c r="H2859" s="471">
        <f>SUMIF(Insumos!B:B,D2859,Insumos!G:G)</f>
        <v>6.33</v>
      </c>
      <c r="I2859" s="30">
        <f t="shared" ref="I2859:I2895" si="101">(G2859*H2859)</f>
        <v>0.01</v>
      </c>
      <c r="J2859" s="29"/>
    </row>
    <row r="2860" spans="4:10">
      <c r="D2860" s="31">
        <v>2711</v>
      </c>
      <c r="E2860" s="32" t="s">
        <v>9726</v>
      </c>
      <c r="F2860" s="33" t="s">
        <v>7535</v>
      </c>
      <c r="G2860" s="34">
        <v>2.0000000000000001E-4</v>
      </c>
      <c r="H2860" s="471">
        <f>SUMIF(Insumos!B:B,D2860,Insumos!G:G)</f>
        <v>86.13</v>
      </c>
      <c r="I2860" s="30">
        <f t="shared" si="101"/>
        <v>0.02</v>
      </c>
      <c r="J2860" s="29"/>
    </row>
    <row r="2861" spans="4:10">
      <c r="D2861" s="31">
        <v>10492</v>
      </c>
      <c r="E2861" s="32" t="s">
        <v>7887</v>
      </c>
      <c r="F2861" s="33" t="s">
        <v>7535</v>
      </c>
      <c r="G2861" s="34">
        <v>7.7999999999999996E-3</v>
      </c>
      <c r="H2861" s="471">
        <f>SUMIF(Insumos!B:B,D2861,Insumos!G:G)</f>
        <v>86.13</v>
      </c>
      <c r="I2861" s="30">
        <f t="shared" si="101"/>
        <v>0.67</v>
      </c>
      <c r="J2861" s="29"/>
    </row>
    <row r="2862" spans="4:10">
      <c r="D2862" s="31">
        <v>10579</v>
      </c>
      <c r="E2862" s="32" t="s">
        <v>7891</v>
      </c>
      <c r="F2862" s="33" t="s">
        <v>7535</v>
      </c>
      <c r="G2862" s="34">
        <v>1E-4</v>
      </c>
      <c r="H2862" s="471">
        <f>SUMIF(Insumos!B:B,D2862,Insumos!G:G)</f>
        <v>12.1</v>
      </c>
      <c r="I2862" s="30">
        <f t="shared" si="101"/>
        <v>0</v>
      </c>
      <c r="J2862" s="29"/>
    </row>
    <row r="2863" spans="4:10">
      <c r="D2863" s="31">
        <v>4719</v>
      </c>
      <c r="E2863" s="32" t="s">
        <v>7354</v>
      </c>
      <c r="F2863" s="33" t="s">
        <v>7535</v>
      </c>
      <c r="G2863" s="34">
        <v>0</v>
      </c>
      <c r="H2863" s="471">
        <f>SUMIF(Insumos!B:B,D2863,Insumos!G:G)</f>
        <v>8.9700000000000006</v>
      </c>
      <c r="I2863" s="30">
        <f t="shared" si="101"/>
        <v>0</v>
      </c>
      <c r="J2863" s="29"/>
    </row>
    <row r="2864" spans="4:10">
      <c r="D2864" s="31">
        <v>630</v>
      </c>
      <c r="E2864" s="32" t="s">
        <v>9416</v>
      </c>
      <c r="F2864" s="33" t="s">
        <v>9357</v>
      </c>
      <c r="G2864" s="34">
        <v>0.1048</v>
      </c>
      <c r="H2864" s="471">
        <f>SUMIF(Insumos!B:B,D2864,Insumos!G:G)</f>
        <v>19.61</v>
      </c>
      <c r="I2864" s="30">
        <f t="shared" si="101"/>
        <v>2.06</v>
      </c>
      <c r="J2864" s="29"/>
    </row>
    <row r="2865" spans="4:10" ht="25.5">
      <c r="D2865" s="31">
        <v>34492</v>
      </c>
      <c r="E2865" s="32" t="s">
        <v>7652</v>
      </c>
      <c r="F2865" s="33" t="s">
        <v>7538</v>
      </c>
      <c r="G2865" s="34">
        <v>4.48E-2</v>
      </c>
      <c r="H2865" s="471">
        <f>SUMIF(Insumos!B:B,D2865,Insumos!G:G)</f>
        <v>175</v>
      </c>
      <c r="I2865" s="30">
        <f t="shared" si="101"/>
        <v>7.84</v>
      </c>
      <c r="J2865" s="29"/>
    </row>
    <row r="2866" spans="4:10">
      <c r="D2866" s="31">
        <v>4174</v>
      </c>
      <c r="E2866" s="32" t="s">
        <v>8771</v>
      </c>
      <c r="F2866" s="33" t="s">
        <v>7535</v>
      </c>
      <c r="G2866" s="34">
        <v>0</v>
      </c>
      <c r="H2866" s="471">
        <f>SUMIF(Insumos!B:B,D2866,Insumos!G:G)</f>
        <v>6.4</v>
      </c>
      <c r="I2866" s="30">
        <f t="shared" si="101"/>
        <v>0</v>
      </c>
      <c r="J2866" s="29"/>
    </row>
    <row r="2867" spans="4:10">
      <c r="D2867" s="31">
        <v>11245</v>
      </c>
      <c r="E2867" s="32" t="s">
        <v>8908</v>
      </c>
      <c r="F2867" s="33" t="s">
        <v>7535</v>
      </c>
      <c r="G2867" s="34">
        <v>0</v>
      </c>
      <c r="H2867" s="471">
        <f>SUMIF(Insumos!B:B,D2867,Insumos!G:G)</f>
        <v>9.1999999999999993</v>
      </c>
      <c r="I2867" s="30">
        <f t="shared" si="101"/>
        <v>0</v>
      </c>
      <c r="J2867" s="29"/>
    </row>
    <row r="2868" spans="4:10" ht="25.5">
      <c r="D2868" s="31">
        <v>2692</v>
      </c>
      <c r="E2868" s="32" t="s">
        <v>9725</v>
      </c>
      <c r="F2868" s="33" t="s">
        <v>8695</v>
      </c>
      <c r="G2868" s="34">
        <v>8.9999999999999993E-3</v>
      </c>
      <c r="H2868" s="471">
        <f>SUMIF(Insumos!B:B,D2868,Insumos!G:G)</f>
        <v>4.76</v>
      </c>
      <c r="I2868" s="30">
        <f t="shared" si="101"/>
        <v>0.04</v>
      </c>
      <c r="J2868" s="29"/>
    </row>
    <row r="2869" spans="4:10">
      <c r="D2869" s="31">
        <v>11246</v>
      </c>
      <c r="E2869" s="32" t="s">
        <v>8909</v>
      </c>
      <c r="F2869" s="33" t="s">
        <v>8910</v>
      </c>
      <c r="G2869" s="34">
        <v>0</v>
      </c>
      <c r="H2869" s="471">
        <f>SUMIF(Insumos!B:B,D2869,Insumos!G:G)</f>
        <v>13.31</v>
      </c>
      <c r="I2869" s="30">
        <f t="shared" si="101"/>
        <v>0</v>
      </c>
      <c r="J2869" s="29"/>
    </row>
    <row r="2870" spans="4:10">
      <c r="D2870" s="31">
        <v>941</v>
      </c>
      <c r="E2870" s="32" t="s">
        <v>8607</v>
      </c>
      <c r="F2870" s="33" t="s">
        <v>7535</v>
      </c>
      <c r="G2870" s="34">
        <v>2.5000000000000001E-3</v>
      </c>
      <c r="H2870" s="471">
        <f>SUMIF(Insumos!B:B,D2870,Insumos!G:G)</f>
        <v>53.6</v>
      </c>
      <c r="I2870" s="30">
        <f t="shared" si="101"/>
        <v>0.13</v>
      </c>
      <c r="J2870" s="29"/>
    </row>
    <row r="2871" spans="4:10">
      <c r="D2871" s="31">
        <v>10578</v>
      </c>
      <c r="E2871" s="32" t="s">
        <v>7890</v>
      </c>
      <c r="F2871" s="33" t="s">
        <v>7535</v>
      </c>
      <c r="G2871" s="34">
        <v>1E-4</v>
      </c>
      <c r="H2871" s="471">
        <f>SUMIF(Insumos!B:B,D2871,Insumos!G:G)</f>
        <v>11.86</v>
      </c>
      <c r="I2871" s="30">
        <f t="shared" si="101"/>
        <v>0</v>
      </c>
      <c r="J2871" s="29"/>
    </row>
    <row r="2872" spans="4:10">
      <c r="D2872" s="31">
        <v>12892</v>
      </c>
      <c r="E2872" s="32" t="s">
        <v>7644</v>
      </c>
      <c r="F2872" s="33" t="s">
        <v>7645</v>
      </c>
      <c r="G2872" s="34">
        <v>4.0000000000000001E-3</v>
      </c>
      <c r="H2872" s="471">
        <f>SUMIF(Insumos!B:B,D2872,Insumos!G:G)</f>
        <v>5.69</v>
      </c>
      <c r="I2872" s="30">
        <f t="shared" si="101"/>
        <v>0.02</v>
      </c>
      <c r="J2872" s="29"/>
    </row>
    <row r="2873" spans="4:10">
      <c r="D2873" s="31">
        <v>1569</v>
      </c>
      <c r="E2873" s="32" t="s">
        <v>8698</v>
      </c>
      <c r="F2873" s="33" t="s">
        <v>9404</v>
      </c>
      <c r="G2873" s="34">
        <v>0.54969999999999997</v>
      </c>
      <c r="H2873" s="471">
        <f>SUMIF(Insumos!B:B,D2873,Insumos!G:G)</f>
        <v>4.5999999999999996</v>
      </c>
      <c r="I2873" s="30">
        <f t="shared" si="101"/>
        <v>2.5299999999999998</v>
      </c>
      <c r="J2873" s="29"/>
    </row>
    <row r="2874" spans="4:10">
      <c r="D2874" s="31">
        <v>4729</v>
      </c>
      <c r="E2874" s="32" t="s">
        <v>9191</v>
      </c>
      <c r="F2874" s="33" t="s">
        <v>7535</v>
      </c>
      <c r="G2874" s="34">
        <v>1E-4</v>
      </c>
      <c r="H2874" s="471">
        <f>SUMIF(Insumos!B:B,D2874,Insumos!G:G)</f>
        <v>12.37</v>
      </c>
      <c r="I2874" s="30">
        <f t="shared" si="101"/>
        <v>0</v>
      </c>
      <c r="J2874" s="29"/>
    </row>
    <row r="2875" spans="4:10">
      <c r="D2875" s="31">
        <v>11264</v>
      </c>
      <c r="E2875" s="32" t="s">
        <v>6967</v>
      </c>
      <c r="F2875" s="33" t="s">
        <v>7535</v>
      </c>
      <c r="G2875" s="34">
        <v>0</v>
      </c>
      <c r="H2875" s="471">
        <f>SUMIF(Insumos!B:B,D2875,Insumos!G:G)</f>
        <v>8.57</v>
      </c>
      <c r="I2875" s="30">
        <f t="shared" si="101"/>
        <v>0</v>
      </c>
      <c r="J2875" s="29"/>
    </row>
    <row r="2876" spans="4:10">
      <c r="D2876" s="31">
        <v>11244</v>
      </c>
      <c r="E2876" s="32" t="s">
        <v>8907</v>
      </c>
      <c r="F2876" s="33" t="s">
        <v>7535</v>
      </c>
      <c r="G2876" s="34">
        <v>1E-4</v>
      </c>
      <c r="H2876" s="471">
        <f>SUMIF(Insumos!B:B,D2876,Insumos!G:G)</f>
        <v>22.05</v>
      </c>
      <c r="I2876" s="30">
        <f t="shared" si="101"/>
        <v>0</v>
      </c>
      <c r="J2876" s="29"/>
    </row>
    <row r="2877" spans="4:10">
      <c r="D2877" s="31">
        <v>11265</v>
      </c>
      <c r="E2877" s="32" t="s">
        <v>7952</v>
      </c>
      <c r="F2877" s="33" t="s">
        <v>7535</v>
      </c>
      <c r="G2877" s="34">
        <v>0</v>
      </c>
      <c r="H2877" s="471">
        <f>SUMIF(Insumos!B:B,D2877,Insumos!G:G)</f>
        <v>11.67</v>
      </c>
      <c r="I2877" s="30">
        <f t="shared" si="101"/>
        <v>0</v>
      </c>
      <c r="J2877" s="29"/>
    </row>
    <row r="2878" spans="4:10">
      <c r="D2878" s="31">
        <v>11243</v>
      </c>
      <c r="E2878" s="32" t="s">
        <v>8906</v>
      </c>
      <c r="F2878" s="33" t="s">
        <v>7535</v>
      </c>
      <c r="G2878" s="34">
        <v>0</v>
      </c>
      <c r="H2878" s="471">
        <f>SUMIF(Insumos!B:B,D2878,Insumos!G:G)</f>
        <v>12.76</v>
      </c>
      <c r="I2878" s="30">
        <f t="shared" si="101"/>
        <v>0</v>
      </c>
      <c r="J2878" s="29"/>
    </row>
    <row r="2879" spans="4:10">
      <c r="D2879" s="31">
        <v>10789</v>
      </c>
      <c r="E2879" s="32" t="s">
        <v>8898</v>
      </c>
      <c r="F2879" s="33" t="s">
        <v>7535</v>
      </c>
      <c r="G2879" s="34">
        <v>0</v>
      </c>
      <c r="H2879" s="471">
        <f>SUMIF(Insumos!B:B,D2879,Insumos!G:G)</f>
        <v>7.05</v>
      </c>
      <c r="I2879" s="30">
        <f t="shared" si="101"/>
        <v>0</v>
      </c>
      <c r="J2879" s="29"/>
    </row>
    <row r="2880" spans="4:10">
      <c r="D2880" s="31">
        <v>1651</v>
      </c>
      <c r="E2880" s="32" t="s">
        <v>8700</v>
      </c>
      <c r="F2880" s="33" t="s">
        <v>8701</v>
      </c>
      <c r="G2880" s="34">
        <v>1.2999999999999999E-3</v>
      </c>
      <c r="H2880" s="471">
        <f>SUMIF(Insumos!B:B,D2880,Insumos!G:G)</f>
        <v>4.3099999999999996</v>
      </c>
      <c r="I2880" s="30">
        <f t="shared" si="101"/>
        <v>0.01</v>
      </c>
      <c r="J2880" s="29"/>
    </row>
    <row r="2881" spans="4:10">
      <c r="D2881" s="31">
        <v>10788</v>
      </c>
      <c r="E2881" s="32" t="s">
        <v>8897</v>
      </c>
      <c r="F2881" s="33" t="s">
        <v>7535</v>
      </c>
      <c r="G2881" s="34">
        <v>2.0000000000000001E-4</v>
      </c>
      <c r="H2881" s="471">
        <f>SUMIF(Insumos!B:B,D2881,Insumos!G:G)</f>
        <v>13.54</v>
      </c>
      <c r="I2881" s="30">
        <f t="shared" si="101"/>
        <v>0</v>
      </c>
      <c r="J2881" s="29"/>
    </row>
    <row r="2882" spans="4:10">
      <c r="D2882" s="31">
        <v>5068</v>
      </c>
      <c r="E2882" s="32" t="s">
        <v>9198</v>
      </c>
      <c r="F2882" s="33" t="s">
        <v>7537</v>
      </c>
      <c r="G2882" s="34">
        <v>1.12E-2</v>
      </c>
      <c r="H2882" s="471">
        <f>SUMIF(Insumos!B:B,D2882,Insumos!G:G)</f>
        <v>7.96</v>
      </c>
      <c r="I2882" s="30">
        <f t="shared" si="101"/>
        <v>0.09</v>
      </c>
      <c r="J2882" s="29"/>
    </row>
    <row r="2883" spans="4:10">
      <c r="D2883" s="31">
        <v>5069</v>
      </c>
      <c r="E2883" s="32" t="s">
        <v>9199</v>
      </c>
      <c r="F2883" s="33" t="s">
        <v>7537</v>
      </c>
      <c r="G2883" s="34">
        <v>4.48E-2</v>
      </c>
      <c r="H2883" s="471">
        <f>SUMIF(Insumos!B:B,D2883,Insumos!G:G)</f>
        <v>8.1199999999999992</v>
      </c>
      <c r="I2883" s="30">
        <f t="shared" si="101"/>
        <v>0.36</v>
      </c>
      <c r="J2883" s="29"/>
    </row>
    <row r="2884" spans="4:10">
      <c r="D2884" s="31">
        <v>10596</v>
      </c>
      <c r="E2884" s="32" t="s">
        <v>8894</v>
      </c>
      <c r="F2884" s="33" t="s">
        <v>7535</v>
      </c>
      <c r="G2884" s="34">
        <v>7.7999999999999996E-3</v>
      </c>
      <c r="H2884" s="471">
        <f>SUMIF(Insumos!B:B,D2884,Insumos!G:G)</f>
        <v>2.5099999999999998</v>
      </c>
      <c r="I2884" s="30">
        <f t="shared" si="101"/>
        <v>0.02</v>
      </c>
      <c r="J2884" s="29"/>
    </row>
    <row r="2885" spans="4:10">
      <c r="D2885" s="31">
        <v>10599</v>
      </c>
      <c r="E2885" s="32" t="s">
        <v>8895</v>
      </c>
      <c r="F2885" s="33" t="s">
        <v>7535</v>
      </c>
      <c r="G2885" s="34">
        <v>3.0000000000000001E-3</v>
      </c>
      <c r="H2885" s="471">
        <f>SUMIF(Insumos!B:B,D2885,Insumos!G:G)</f>
        <v>13.86</v>
      </c>
      <c r="I2885" s="30">
        <f t="shared" si="101"/>
        <v>0.04</v>
      </c>
      <c r="J2885" s="29"/>
    </row>
    <row r="2886" spans="4:10">
      <c r="D2886" s="31">
        <v>10790</v>
      </c>
      <c r="E2886" s="32" t="s">
        <v>8899</v>
      </c>
      <c r="F2886" s="33" t="s">
        <v>7535</v>
      </c>
      <c r="G2886" s="34">
        <v>0</v>
      </c>
      <c r="H2886" s="471">
        <f>SUMIF(Insumos!B:B,D2886,Insumos!G:G)</f>
        <v>13.35</v>
      </c>
      <c r="I2886" s="30">
        <f t="shared" si="101"/>
        <v>0</v>
      </c>
      <c r="J2886" s="29"/>
    </row>
    <row r="2887" spans="4:10">
      <c r="D2887" s="31">
        <v>10282</v>
      </c>
      <c r="E2887" s="32" t="s">
        <v>7884</v>
      </c>
      <c r="F2887" s="33" t="s">
        <v>7535</v>
      </c>
      <c r="G2887" s="34">
        <v>0</v>
      </c>
      <c r="H2887" s="471">
        <f>SUMIF(Insumos!B:B,D2887,Insumos!G:G)</f>
        <v>13.08</v>
      </c>
      <c r="I2887" s="30">
        <f t="shared" si="101"/>
        <v>0</v>
      </c>
      <c r="J2887" s="29"/>
    </row>
    <row r="2888" spans="4:10">
      <c r="D2888" s="31">
        <v>11247</v>
      </c>
      <c r="E2888" s="32" t="s">
        <v>8911</v>
      </c>
      <c r="F2888" s="33" t="s">
        <v>7535</v>
      </c>
      <c r="G2888" s="34">
        <v>0</v>
      </c>
      <c r="H2888" s="471">
        <f>SUMIF(Insumos!B:B,D2888,Insumos!G:G)</f>
        <v>213.74</v>
      </c>
      <c r="I2888" s="30">
        <f t="shared" si="101"/>
        <v>0</v>
      </c>
      <c r="J2888" s="29"/>
    </row>
    <row r="2889" spans="4:10">
      <c r="D2889" s="31">
        <v>10577</v>
      </c>
      <c r="E2889" s="32" t="s">
        <v>7889</v>
      </c>
      <c r="F2889" s="33" t="s">
        <v>7535</v>
      </c>
      <c r="G2889" s="34">
        <v>0</v>
      </c>
      <c r="H2889" s="471">
        <f>SUMIF(Insumos!B:B,D2889,Insumos!G:G)</f>
        <v>23.33</v>
      </c>
      <c r="I2889" s="30">
        <f t="shared" si="101"/>
        <v>0</v>
      </c>
      <c r="J2889" s="29"/>
    </row>
    <row r="2890" spans="4:10">
      <c r="D2890" s="31">
        <v>25950</v>
      </c>
      <c r="E2890" s="32" t="s">
        <v>7650</v>
      </c>
      <c r="F2890" s="33" t="s">
        <v>7538</v>
      </c>
      <c r="G2890" s="34">
        <v>4.48E-2</v>
      </c>
      <c r="H2890" s="471">
        <f>SUMIF(Insumos!B:B,D2890,Insumos!G:G)</f>
        <v>21.42</v>
      </c>
      <c r="I2890" s="30">
        <f t="shared" si="101"/>
        <v>0.96</v>
      </c>
      <c r="J2890" s="29"/>
    </row>
    <row r="2891" spans="4:10" ht="25.5">
      <c r="D2891" s="31">
        <v>4509</v>
      </c>
      <c r="E2891" s="32" t="s">
        <v>7356</v>
      </c>
      <c r="F2891" s="33" t="s">
        <v>9404</v>
      </c>
      <c r="G2891" s="34">
        <v>0.4879</v>
      </c>
      <c r="H2891" s="471">
        <f>SUMIF(Insumos!B:B,D2891,Insumos!G:G)</f>
        <v>5.25</v>
      </c>
      <c r="I2891" s="30">
        <f t="shared" si="101"/>
        <v>2.56</v>
      </c>
      <c r="J2891" s="29"/>
    </row>
    <row r="2892" spans="4:10" ht="25.5">
      <c r="D2892" s="31">
        <v>6193</v>
      </c>
      <c r="E2892" s="32" t="s">
        <v>9428</v>
      </c>
      <c r="F2892" s="33" t="s">
        <v>9404</v>
      </c>
      <c r="G2892" s="34">
        <v>5.4699999999999999E-2</v>
      </c>
      <c r="H2892" s="471">
        <f>SUMIF(Insumos!B:B,D2892,Insumos!G:G)</f>
        <v>4.49</v>
      </c>
      <c r="I2892" s="30">
        <f t="shared" si="101"/>
        <v>0.25</v>
      </c>
      <c r="J2892" s="29"/>
    </row>
    <row r="2893" spans="4:10">
      <c r="D2893" s="31">
        <v>4728</v>
      </c>
      <c r="E2893" s="32" t="s">
        <v>9190</v>
      </c>
      <c r="F2893" s="33" t="s">
        <v>7535</v>
      </c>
      <c r="G2893" s="34">
        <v>2.9999999999999997E-4</v>
      </c>
      <c r="H2893" s="471">
        <f>SUMIF(Insumos!B:B,D2893,Insumos!G:G)</f>
        <v>7.4</v>
      </c>
      <c r="I2893" s="30">
        <f t="shared" si="101"/>
        <v>0</v>
      </c>
      <c r="J2893" s="29"/>
    </row>
    <row r="2894" spans="4:10">
      <c r="D2894" s="31">
        <v>10586</v>
      </c>
      <c r="E2894" s="32" t="s">
        <v>8891</v>
      </c>
      <c r="F2894" s="33" t="s">
        <v>7535</v>
      </c>
      <c r="G2894" s="34">
        <v>1E-4</v>
      </c>
      <c r="H2894" s="471">
        <f>SUMIF(Insumos!B:B,D2894,Insumos!G:G)</f>
        <v>20.58</v>
      </c>
      <c r="I2894" s="30">
        <f t="shared" si="101"/>
        <v>0</v>
      </c>
      <c r="J2894" s="29"/>
    </row>
    <row r="2895" spans="4:10">
      <c r="D2895" s="31">
        <v>2378</v>
      </c>
      <c r="E2895" s="32" t="s">
        <v>7325</v>
      </c>
      <c r="F2895" s="33" t="s">
        <v>7535</v>
      </c>
      <c r="G2895" s="34">
        <v>0.14069999999999999</v>
      </c>
      <c r="H2895" s="471">
        <f>SUMIF(Insumos!B:B,D2895,Insumos!G:G)</f>
        <v>2.74</v>
      </c>
      <c r="I2895" s="30">
        <f t="shared" si="101"/>
        <v>0.39</v>
      </c>
      <c r="J2895" s="29"/>
    </row>
    <row r="2896" spans="4:10">
      <c r="D2896" s="699"/>
      <c r="E2896" s="699"/>
      <c r="F2896" s="699"/>
      <c r="G2896" s="699"/>
      <c r="H2896" s="234" t="s">
        <v>9454</v>
      </c>
      <c r="I2896" s="30">
        <f>SUM(I2849:I2895)</f>
        <v>31.84</v>
      </c>
      <c r="J2896" s="29"/>
    </row>
    <row r="2897" spans="2:12">
      <c r="D2897" s="228"/>
      <c r="E2897" s="229"/>
      <c r="F2897" s="229"/>
      <c r="G2897" s="230"/>
      <c r="H2897" s="235"/>
      <c r="I2897" s="30"/>
      <c r="J2897" s="29"/>
    </row>
    <row r="2898" spans="2:12">
      <c r="D2898" s="228"/>
      <c r="E2898" s="229"/>
      <c r="F2898" s="229"/>
      <c r="G2898" s="230"/>
      <c r="H2898" s="235" t="s">
        <v>8317</v>
      </c>
      <c r="I2898" s="30">
        <f>TRUNC(I2848+I2896+I2897,2)</f>
        <v>45.03</v>
      </c>
      <c r="J2898" s="29"/>
    </row>
    <row r="2899" spans="2:12">
      <c r="B2899" s="25"/>
      <c r="C2899" s="25"/>
      <c r="D2899" s="35"/>
      <c r="E2899" s="35"/>
      <c r="F2899" s="35"/>
      <c r="G2899" s="36"/>
      <c r="H2899" s="236"/>
      <c r="I2899" s="39"/>
      <c r="J2899" s="38"/>
      <c r="K2899" s="25"/>
      <c r="L2899" s="39"/>
    </row>
    <row r="2901" spans="2:12">
      <c r="D2901" s="702"/>
      <c r="E2901" s="702"/>
      <c r="F2901" s="702"/>
      <c r="G2901" s="702"/>
      <c r="H2901" s="702"/>
      <c r="I2901" s="702"/>
    </row>
    <row r="2902" spans="2:12">
      <c r="B2902" s="419" t="s">
        <v>2316</v>
      </c>
      <c r="C2902" s="419" t="s">
        <v>8244</v>
      </c>
      <c r="D2902" s="419">
        <v>6312</v>
      </c>
      <c r="E2902" s="690" t="str">
        <f>VLOOKUP(D2902,ORSE!$C:$F,2)</f>
        <v>ANÁLISE FÍSICO-QUÍMICA DA ÁGUA</v>
      </c>
      <c r="F2902" s="691"/>
      <c r="G2902" s="691"/>
      <c r="H2902" s="692"/>
      <c r="I2902" s="696" t="str">
        <f>VLOOKUP(D2902,ORSE!$C:$F,3)</f>
        <v>UN</v>
      </c>
      <c r="J2902" s="29"/>
      <c r="K2902" s="422">
        <f>I2914</f>
        <v>400.97</v>
      </c>
      <c r="L2902" s="422">
        <f>VLOOKUP(D2902,ORSE!$C:$F,4)</f>
        <v>512.1</v>
      </c>
    </row>
    <row r="2903" spans="2:12">
      <c r="B2903" s="423"/>
      <c r="C2903" s="423"/>
      <c r="D2903" s="423"/>
      <c r="E2903" s="693"/>
      <c r="F2903" s="694"/>
      <c r="G2903" s="694"/>
      <c r="H2903" s="695"/>
      <c r="I2903" s="697"/>
      <c r="J2903" s="29"/>
    </row>
    <row r="2904" spans="2:12">
      <c r="D2904" s="427" t="s">
        <v>7844</v>
      </c>
      <c r="E2904" s="427" t="s">
        <v>8294</v>
      </c>
      <c r="F2904" s="427" t="s">
        <v>7845</v>
      </c>
      <c r="G2904" s="428" t="s">
        <v>7846</v>
      </c>
      <c r="H2904" s="470" t="s">
        <v>7847</v>
      </c>
      <c r="I2904" s="429" t="s">
        <v>8254</v>
      </c>
      <c r="J2904" s="29"/>
    </row>
    <row r="2905" spans="2:12">
      <c r="D2905" s="698" t="s">
        <v>981</v>
      </c>
      <c r="E2905" s="698"/>
      <c r="F2905" s="698"/>
      <c r="G2905" s="698"/>
      <c r="H2905" s="698"/>
      <c r="I2905" s="698"/>
      <c r="J2905" s="29"/>
    </row>
    <row r="2906" spans="2:12">
      <c r="D2906" s="31"/>
      <c r="E2906" s="32"/>
      <c r="F2906" s="33"/>
      <c r="G2906" s="34"/>
      <c r="H2906" s="471">
        <f>SUMIF(Insumos!B:B,D2906,Insumos!G:G)</f>
        <v>0</v>
      </c>
      <c r="I2906" s="30">
        <f>(G2906*H2906)</f>
        <v>0</v>
      </c>
      <c r="J2906" s="29"/>
      <c r="K2906" s="413"/>
    </row>
    <row r="2907" spans="2:12">
      <c r="D2907" s="31"/>
      <c r="E2907" s="32"/>
      <c r="F2907" s="33"/>
      <c r="G2907" s="34"/>
      <c r="H2907" s="471">
        <f>SUMIF(Insumos!B:B,D2907,Insumos!G:G)</f>
        <v>0</v>
      </c>
      <c r="I2907" s="30">
        <f>(G2907*H2907)</f>
        <v>0</v>
      </c>
      <c r="J2907" s="29"/>
      <c r="K2907" s="413"/>
    </row>
    <row r="2908" spans="2:12">
      <c r="D2908" s="699"/>
      <c r="E2908" s="699"/>
      <c r="F2908" s="699"/>
      <c r="G2908" s="699"/>
      <c r="H2908" s="234" t="s">
        <v>9454</v>
      </c>
      <c r="I2908" s="30">
        <f>SUM(I2905:I2907)</f>
        <v>0</v>
      </c>
      <c r="J2908" s="29"/>
    </row>
    <row r="2909" spans="2:12">
      <c r="D2909" s="698" t="s">
        <v>996</v>
      </c>
      <c r="E2909" s="698"/>
      <c r="F2909" s="698"/>
      <c r="G2909" s="698"/>
      <c r="H2909" s="698"/>
      <c r="I2909" s="698"/>
      <c r="J2909" s="29"/>
    </row>
    <row r="2910" spans="2:12">
      <c r="D2910" s="31">
        <v>5022</v>
      </c>
      <c r="E2910" s="32" t="s">
        <v>9196</v>
      </c>
      <c r="F2910" s="33" t="s">
        <v>7535</v>
      </c>
      <c r="G2910" s="34">
        <v>1</v>
      </c>
      <c r="H2910" s="471">
        <f>SUMIF(Insumos!B:B,D2910,Insumos!G:G)</f>
        <v>400.97</v>
      </c>
      <c r="I2910" s="30">
        <f>(G2910*H2910)</f>
        <v>400.97</v>
      </c>
      <c r="J2910" s="29"/>
    </row>
    <row r="2911" spans="2:12">
      <c r="D2911" s="31"/>
      <c r="E2911" s="32"/>
      <c r="F2911" s="33"/>
      <c r="G2911" s="34"/>
      <c r="H2911" s="471">
        <f>SUMIF(Insumos!B:B,D2911,Insumos!G:G)</f>
        <v>0</v>
      </c>
      <c r="I2911" s="30">
        <f>(G2911*H2911)</f>
        <v>0</v>
      </c>
      <c r="J2911" s="29"/>
    </row>
    <row r="2912" spans="2:12">
      <c r="D2912" s="699"/>
      <c r="E2912" s="699"/>
      <c r="F2912" s="699"/>
      <c r="G2912" s="699"/>
      <c r="H2912" s="234" t="s">
        <v>9454</v>
      </c>
      <c r="I2912" s="30">
        <f>SUM(I2909:I2911)</f>
        <v>400.97</v>
      </c>
      <c r="J2912" s="29"/>
    </row>
    <row r="2913" spans="2:12">
      <c r="D2913" s="228"/>
      <c r="E2913" s="229"/>
      <c r="F2913" s="229"/>
      <c r="G2913" s="230"/>
      <c r="H2913" s="235"/>
      <c r="I2913" s="30"/>
      <c r="J2913" s="29"/>
    </row>
    <row r="2914" spans="2:12">
      <c r="D2914" s="228"/>
      <c r="E2914" s="229"/>
      <c r="F2914" s="229"/>
      <c r="G2914" s="230"/>
      <c r="H2914" s="235" t="s">
        <v>8317</v>
      </c>
      <c r="I2914" s="30">
        <f>TRUNC(I2908+I2912+I2913,2)</f>
        <v>400.97</v>
      </c>
      <c r="J2914" s="29"/>
    </row>
    <row r="2915" spans="2:12">
      <c r="B2915" s="25"/>
      <c r="C2915" s="25"/>
      <c r="D2915" s="35"/>
      <c r="E2915" s="35"/>
      <c r="F2915" s="35"/>
      <c r="G2915" s="36"/>
      <c r="H2915" s="236"/>
      <c r="I2915" s="39"/>
      <c r="J2915" s="38"/>
      <c r="K2915" s="25"/>
      <c r="L2915" s="39"/>
    </row>
    <row r="2917" spans="2:12">
      <c r="D2917" s="702"/>
      <c r="E2917" s="702"/>
      <c r="F2917" s="702"/>
      <c r="G2917" s="702"/>
      <c r="H2917" s="702"/>
      <c r="I2917" s="702"/>
    </row>
    <row r="2918" spans="2:12">
      <c r="B2918" s="419" t="s">
        <v>2316</v>
      </c>
      <c r="C2918" s="419" t="s">
        <v>8244</v>
      </c>
      <c r="D2918" s="419">
        <v>6313</v>
      </c>
      <c r="E2918" s="690" t="str">
        <f>VLOOKUP(D2918,ORSE!$C:$F,2)</f>
        <v>ANÁLISE BACTERIOLÓGICA DA ÁGUA</v>
      </c>
      <c r="F2918" s="691"/>
      <c r="G2918" s="691"/>
      <c r="H2918" s="692"/>
      <c r="I2918" s="696" t="str">
        <f>VLOOKUP(D2918,ORSE!$C:$F,3)</f>
        <v>UN</v>
      </c>
      <c r="J2918" s="29"/>
      <c r="K2918" s="422">
        <f>I2930</f>
        <v>24.81</v>
      </c>
      <c r="L2918" s="422">
        <f>VLOOKUP(D2918,ORSE!$C:$F,4)</f>
        <v>31.69</v>
      </c>
    </row>
    <row r="2919" spans="2:12">
      <c r="B2919" s="423"/>
      <c r="C2919" s="423"/>
      <c r="D2919" s="423"/>
      <c r="E2919" s="693"/>
      <c r="F2919" s="694"/>
      <c r="G2919" s="694"/>
      <c r="H2919" s="695"/>
      <c r="I2919" s="697"/>
      <c r="J2919" s="29"/>
    </row>
    <row r="2920" spans="2:12">
      <c r="D2920" s="427" t="s">
        <v>7844</v>
      </c>
      <c r="E2920" s="427" t="s">
        <v>8294</v>
      </c>
      <c r="F2920" s="427" t="s">
        <v>7845</v>
      </c>
      <c r="G2920" s="428" t="s">
        <v>7846</v>
      </c>
      <c r="H2920" s="470" t="s">
        <v>7847</v>
      </c>
      <c r="I2920" s="429" t="s">
        <v>8254</v>
      </c>
      <c r="J2920" s="29"/>
    </row>
    <row r="2921" spans="2:12">
      <c r="D2921" s="698" t="s">
        <v>981</v>
      </c>
      <c r="E2921" s="698"/>
      <c r="F2921" s="698"/>
      <c r="G2921" s="698"/>
      <c r="H2921" s="698"/>
      <c r="I2921" s="698"/>
      <c r="J2921" s="29"/>
    </row>
    <row r="2922" spans="2:12">
      <c r="D2922" s="31"/>
      <c r="E2922" s="32"/>
      <c r="F2922" s="33"/>
      <c r="G2922" s="34"/>
      <c r="H2922" s="471">
        <f>SUMIF(Insumos!B:B,D2922,Insumos!G:G)</f>
        <v>0</v>
      </c>
      <c r="I2922" s="30">
        <f>(G2922*H2922)</f>
        <v>0</v>
      </c>
      <c r="J2922" s="29"/>
      <c r="K2922" s="413"/>
    </row>
    <row r="2923" spans="2:12">
      <c r="D2923" s="31"/>
      <c r="E2923" s="32"/>
      <c r="F2923" s="33"/>
      <c r="G2923" s="34"/>
      <c r="H2923" s="471">
        <f>SUMIF(Insumos!B:B,D2923,Insumos!G:G)</f>
        <v>0</v>
      </c>
      <c r="I2923" s="30">
        <f>(G2923*H2923)</f>
        <v>0</v>
      </c>
      <c r="J2923" s="29"/>
      <c r="K2923" s="413"/>
    </row>
    <row r="2924" spans="2:12">
      <c r="D2924" s="699"/>
      <c r="E2924" s="699"/>
      <c r="F2924" s="699"/>
      <c r="G2924" s="699"/>
      <c r="H2924" s="234" t="s">
        <v>9454</v>
      </c>
      <c r="I2924" s="30">
        <f>SUM(I2921:I2923)</f>
        <v>0</v>
      </c>
      <c r="J2924" s="29"/>
    </row>
    <row r="2925" spans="2:12">
      <c r="D2925" s="698" t="s">
        <v>996</v>
      </c>
      <c r="E2925" s="698"/>
      <c r="F2925" s="698"/>
      <c r="G2925" s="698"/>
      <c r="H2925" s="698"/>
      <c r="I2925" s="698"/>
      <c r="J2925" s="29"/>
    </row>
    <row r="2926" spans="2:12">
      <c r="D2926" s="31">
        <v>5021</v>
      </c>
      <c r="E2926" s="32" t="s">
        <v>9195</v>
      </c>
      <c r="F2926" s="33" t="s">
        <v>7535</v>
      </c>
      <c r="G2926" s="34">
        <v>1</v>
      </c>
      <c r="H2926" s="471">
        <f>SUMIF(Insumos!B:B,D2926,Insumos!G:G)</f>
        <v>24.81</v>
      </c>
      <c r="I2926" s="30">
        <f>(G2926*H2926)</f>
        <v>24.81</v>
      </c>
      <c r="J2926" s="29"/>
    </row>
    <row r="2927" spans="2:12">
      <c r="D2927" s="31"/>
      <c r="E2927" s="32"/>
      <c r="F2927" s="33"/>
      <c r="G2927" s="34"/>
      <c r="H2927" s="471">
        <f>SUMIF(Insumos!B:B,D2927,Insumos!G:G)</f>
        <v>0</v>
      </c>
      <c r="I2927" s="30">
        <f>(G2927*H2927)</f>
        <v>0</v>
      </c>
      <c r="J2927" s="29"/>
    </row>
    <row r="2928" spans="2:12">
      <c r="D2928" s="699"/>
      <c r="E2928" s="699"/>
      <c r="F2928" s="699"/>
      <c r="G2928" s="699"/>
      <c r="H2928" s="234" t="s">
        <v>9454</v>
      </c>
      <c r="I2928" s="30">
        <f>SUM(I2925:I2927)</f>
        <v>24.81</v>
      </c>
      <c r="J2928" s="29"/>
    </row>
    <row r="2929" spans="2:12">
      <c r="D2929" s="228"/>
      <c r="E2929" s="229"/>
      <c r="F2929" s="229"/>
      <c r="G2929" s="230"/>
      <c r="H2929" s="235"/>
      <c r="I2929" s="30"/>
      <c r="J2929" s="29"/>
    </row>
    <row r="2930" spans="2:12">
      <c r="D2930" s="228"/>
      <c r="E2930" s="229"/>
      <c r="F2930" s="229"/>
      <c r="G2930" s="230"/>
      <c r="H2930" s="235" t="s">
        <v>8317</v>
      </c>
      <c r="I2930" s="30">
        <f>TRUNC(I2924+I2928+I2929,2)</f>
        <v>24.81</v>
      </c>
      <c r="J2930" s="29"/>
    </row>
    <row r="2931" spans="2:12">
      <c r="B2931" s="25"/>
      <c r="C2931" s="25"/>
      <c r="D2931" s="35"/>
      <c r="E2931" s="35"/>
      <c r="F2931" s="35"/>
      <c r="G2931" s="36"/>
      <c r="H2931" s="236"/>
      <c r="I2931" s="39"/>
      <c r="J2931" s="38"/>
      <c r="K2931" s="25"/>
      <c r="L2931" s="39"/>
    </row>
    <row r="2933" spans="2:12">
      <c r="D2933" s="702"/>
      <c r="E2933" s="702"/>
      <c r="F2933" s="702"/>
      <c r="G2933" s="702"/>
      <c r="H2933" s="702"/>
      <c r="I2933" s="702"/>
    </row>
    <row r="2934" spans="2:12">
      <c r="B2934" s="419" t="s">
        <v>2316</v>
      </c>
      <c r="C2934" s="419" t="s">
        <v>8244</v>
      </c>
      <c r="D2934" s="419">
        <v>11124</v>
      </c>
      <c r="E2934" s="690" t="str">
        <f>VLOOKUP(D2934,ORSE!$C:$F,2)</f>
        <v>ENTRADA DE ENERGIA ELÉTRICA MONOFÁSICA DEMANDA ENTRE 6,3 E 8,8 KW</v>
      </c>
      <c r="F2934" s="691"/>
      <c r="G2934" s="691"/>
      <c r="H2934" s="692"/>
      <c r="I2934" s="696" t="str">
        <f>VLOOKUP(D2934,ORSE!$C:$F,3)</f>
        <v>UN</v>
      </c>
      <c r="J2934" s="29"/>
      <c r="K2934" s="422">
        <f>I3046</f>
        <v>792.82</v>
      </c>
      <c r="L2934" s="422">
        <f>VLOOKUP(D2934,ORSE!$C:$F,4)</f>
        <v>1015</v>
      </c>
    </row>
    <row r="2935" spans="2:12">
      <c r="B2935" s="423"/>
      <c r="C2935" s="423"/>
      <c r="D2935" s="423"/>
      <c r="E2935" s="693"/>
      <c r="F2935" s="694"/>
      <c r="G2935" s="694"/>
      <c r="H2935" s="695"/>
      <c r="I2935" s="697"/>
      <c r="J2935" s="29"/>
    </row>
    <row r="2936" spans="2:12">
      <c r="D2936" s="427" t="s">
        <v>7844</v>
      </c>
      <c r="E2936" s="427" t="s">
        <v>8294</v>
      </c>
      <c r="F2936" s="427" t="s">
        <v>7845</v>
      </c>
      <c r="G2936" s="428" t="s">
        <v>7846</v>
      </c>
      <c r="H2936" s="470" t="s">
        <v>7847</v>
      </c>
      <c r="I2936" s="429" t="s">
        <v>8254</v>
      </c>
      <c r="J2936" s="29"/>
    </row>
    <row r="2937" spans="2:12">
      <c r="D2937" s="698" t="s">
        <v>981</v>
      </c>
      <c r="E2937" s="698"/>
      <c r="F2937" s="698"/>
      <c r="G2937" s="698"/>
      <c r="H2937" s="698"/>
      <c r="I2937" s="698"/>
      <c r="J2937" s="29"/>
    </row>
    <row r="2938" spans="2:12">
      <c r="D2938" s="31">
        <v>88247</v>
      </c>
      <c r="E2938" s="32" t="s">
        <v>9527</v>
      </c>
      <c r="F2938" s="33" t="s">
        <v>7328</v>
      </c>
      <c r="G2938" s="34">
        <v>0.26779999999999998</v>
      </c>
      <c r="H2938" s="471">
        <f>SUMIF(Insumos!B:B,D2938,Insumos!G:G)</f>
        <v>11.11</v>
      </c>
      <c r="I2938" s="30">
        <f>(G2938*H2938)</f>
        <v>2.98</v>
      </c>
      <c r="J2938" s="29"/>
      <c r="K2938" s="413"/>
    </row>
    <row r="2939" spans="2:12">
      <c r="D2939" s="31" t="s">
        <v>2683</v>
      </c>
      <c r="E2939" s="32" t="s">
        <v>9348</v>
      </c>
      <c r="F2939" s="33" t="s">
        <v>7328</v>
      </c>
      <c r="G2939" s="34">
        <v>7.6899999999999996E-2</v>
      </c>
      <c r="H2939" s="471">
        <f>SUMIF(Insumos!B:B,D2939,Insumos!G:G)</f>
        <v>13.51</v>
      </c>
      <c r="I2939" s="30">
        <f>(G2939*H2939)</f>
        <v>1.04</v>
      </c>
      <c r="J2939" s="29"/>
      <c r="K2939" s="413"/>
    </row>
    <row r="2940" spans="2:12">
      <c r="D2940" s="31" t="s">
        <v>7972</v>
      </c>
      <c r="E2940" s="32" t="s">
        <v>9105</v>
      </c>
      <c r="F2940" s="33" t="s">
        <v>7328</v>
      </c>
      <c r="G2940" s="34">
        <v>0.47449999999999998</v>
      </c>
      <c r="H2940" s="471">
        <f>SUMIF(Insumos!B:B,D2940,Insumos!G:G)</f>
        <v>13.51</v>
      </c>
      <c r="I2940" s="30">
        <f>(G2940*H2940)</f>
        <v>6.41</v>
      </c>
      <c r="J2940" s="29"/>
      <c r="K2940" s="413"/>
    </row>
    <row r="2941" spans="2:12">
      <c r="D2941" s="31">
        <v>2436</v>
      </c>
      <c r="E2941" s="32" t="s">
        <v>47</v>
      </c>
      <c r="F2941" s="33" t="s">
        <v>7328</v>
      </c>
      <c r="G2941" s="34">
        <v>7.9827000000000004</v>
      </c>
      <c r="H2941" s="471">
        <f>SUMIF(Insumos!B:B,D2941,Insumos!G:G)</f>
        <v>13.51</v>
      </c>
      <c r="I2941" s="30">
        <f>(G2941*H2941)-0.01</f>
        <v>107.84</v>
      </c>
      <c r="J2941" s="29"/>
      <c r="K2941" s="413"/>
    </row>
    <row r="2942" spans="2:12">
      <c r="D2942" s="31" t="s">
        <v>2127</v>
      </c>
      <c r="E2942" s="32" t="s">
        <v>6995</v>
      </c>
      <c r="F2942" s="33" t="s">
        <v>7328</v>
      </c>
      <c r="G2942" s="34">
        <v>3.1374</v>
      </c>
      <c r="H2942" s="471">
        <f>SUMIF(Insumos!B:B,D2942,Insumos!G:G)</f>
        <v>13.51</v>
      </c>
      <c r="I2942" s="30">
        <f t="shared" ref="I2942:I2947" si="102">(G2942*H2942)</f>
        <v>42.39</v>
      </c>
      <c r="J2942" s="29"/>
      <c r="K2942" s="413"/>
    </row>
    <row r="2943" spans="2:12">
      <c r="D2943" s="31">
        <v>6111</v>
      </c>
      <c r="E2943" s="32" t="s">
        <v>46</v>
      </c>
      <c r="F2943" s="33" t="s">
        <v>7328</v>
      </c>
      <c r="G2943" s="34">
        <v>11.7676</v>
      </c>
      <c r="H2943" s="471">
        <f>SUMIF(Insumos!B:B,D2943,Insumos!G:G)</f>
        <v>11.11</v>
      </c>
      <c r="I2943" s="30">
        <f t="shared" si="102"/>
        <v>130.74</v>
      </c>
      <c r="J2943" s="29"/>
      <c r="K2943" s="413"/>
    </row>
    <row r="2944" spans="2:12" ht="25.5">
      <c r="D2944" s="31">
        <v>7880</v>
      </c>
      <c r="E2944" s="32" t="s">
        <v>9222</v>
      </c>
      <c r="F2944" s="33" t="s">
        <v>7328</v>
      </c>
      <c r="G2944" s="34">
        <v>0.129</v>
      </c>
      <c r="H2944" s="471">
        <f>SUMIF(Insumos!B:B,D2944,Insumos!G:G)</f>
        <v>0</v>
      </c>
      <c r="I2944" s="30">
        <f t="shared" si="102"/>
        <v>0</v>
      </c>
      <c r="J2944" s="29"/>
      <c r="K2944" s="413"/>
    </row>
    <row r="2945" spans="4:11">
      <c r="D2945" s="31">
        <v>10517</v>
      </c>
      <c r="E2945" s="32" t="s">
        <v>7888</v>
      </c>
      <c r="F2945" s="33" t="s">
        <v>9079</v>
      </c>
      <c r="G2945" s="34">
        <v>1.01E-2</v>
      </c>
      <c r="H2945" s="471">
        <f>SUMIF(Insumos!B:B,D2945,Insumos!G:G)</f>
        <v>255.26</v>
      </c>
      <c r="I2945" s="30">
        <f t="shared" si="102"/>
        <v>2.58</v>
      </c>
      <c r="J2945" s="29"/>
      <c r="K2945" s="413"/>
    </row>
    <row r="2946" spans="4:11">
      <c r="D2946" s="31">
        <v>10761</v>
      </c>
      <c r="E2946" s="32" t="s">
        <v>8896</v>
      </c>
      <c r="F2946" s="33" t="s">
        <v>7535</v>
      </c>
      <c r="G2946" s="34">
        <v>2.6360000000000001</v>
      </c>
      <c r="H2946" s="471">
        <f>SUMIF(Insumos!B:B,D2946,Insumos!G:G)-0.959787556904401</f>
        <v>1.0002</v>
      </c>
      <c r="I2946" s="30">
        <f t="shared" si="102"/>
        <v>2.64</v>
      </c>
      <c r="J2946" s="29"/>
      <c r="K2946" s="413"/>
    </row>
    <row r="2947" spans="4:11">
      <c r="D2947" s="31">
        <v>10362</v>
      </c>
      <c r="E2947" s="32" t="s">
        <v>7885</v>
      </c>
      <c r="F2947" s="33" t="s">
        <v>7535</v>
      </c>
      <c r="G2947" s="34">
        <v>0.11609999999999999</v>
      </c>
      <c r="H2947" s="471">
        <f>SUMIF(Insumos!B:B,D2947,Insumos!G:G)</f>
        <v>4.42</v>
      </c>
      <c r="I2947" s="30">
        <f t="shared" si="102"/>
        <v>0.51</v>
      </c>
      <c r="J2947" s="29"/>
      <c r="K2947" s="413"/>
    </row>
    <row r="2948" spans="4:11">
      <c r="D2948" s="699"/>
      <c r="E2948" s="699"/>
      <c r="F2948" s="699"/>
      <c r="G2948" s="699"/>
      <c r="H2948" s="234" t="s">
        <v>9454</v>
      </c>
      <c r="I2948" s="30">
        <f>SUM(I2937:I2947)</f>
        <v>297.13</v>
      </c>
      <c r="J2948" s="29"/>
    </row>
    <row r="2949" spans="4:11">
      <c r="D2949" s="698" t="s">
        <v>996</v>
      </c>
      <c r="E2949" s="698"/>
      <c r="F2949" s="698"/>
      <c r="G2949" s="698"/>
      <c r="H2949" s="698"/>
      <c r="I2949" s="698"/>
      <c r="J2949" s="29"/>
    </row>
    <row r="2950" spans="4:11" ht="25.5">
      <c r="D2950" s="31">
        <v>11359</v>
      </c>
      <c r="E2950" s="32" t="s">
        <v>6676</v>
      </c>
      <c r="F2950" s="33" t="s">
        <v>7535</v>
      </c>
      <c r="G2950" s="34">
        <v>0</v>
      </c>
      <c r="H2950" s="471">
        <f>SUMIF(Insumos!B:B,D2950,Insumos!G:G)</f>
        <v>528.53</v>
      </c>
      <c r="I2950" s="30">
        <f t="shared" ref="I2950:I2957" si="103">(G2950*H2950)</f>
        <v>0</v>
      </c>
      <c r="J2950" s="29"/>
    </row>
    <row r="2951" spans="4:11">
      <c r="D2951" s="31">
        <v>11248</v>
      </c>
      <c r="E2951" s="32" t="s">
        <v>8912</v>
      </c>
      <c r="F2951" s="33" t="s">
        <v>7535</v>
      </c>
      <c r="G2951" s="34">
        <v>0</v>
      </c>
      <c r="H2951" s="471">
        <f>SUMIF(Insumos!B:B,D2951,Insumos!G:G)</f>
        <v>235.13</v>
      </c>
      <c r="I2951" s="30">
        <f t="shared" si="103"/>
        <v>0</v>
      </c>
      <c r="J2951" s="29"/>
    </row>
    <row r="2952" spans="4:11" ht="25.5">
      <c r="D2952" s="31">
        <v>38413</v>
      </c>
      <c r="E2952" s="32" t="s">
        <v>8195</v>
      </c>
      <c r="F2952" s="33" t="s">
        <v>7535</v>
      </c>
      <c r="G2952" s="34">
        <v>0</v>
      </c>
      <c r="H2952" s="471">
        <f>SUMIF(Insumos!B:B,D2952,Insumos!G:G)</f>
        <v>544.91</v>
      </c>
      <c r="I2952" s="30">
        <f t="shared" si="103"/>
        <v>0</v>
      </c>
      <c r="J2952" s="29"/>
    </row>
    <row r="2953" spans="4:11">
      <c r="D2953" s="31">
        <v>11249</v>
      </c>
      <c r="E2953" s="32" t="s">
        <v>8913</v>
      </c>
      <c r="F2953" s="33" t="s">
        <v>7535</v>
      </c>
      <c r="G2953" s="34">
        <v>0</v>
      </c>
      <c r="H2953" s="471">
        <f>SUMIF(Insumos!B:B,D2953,Insumos!G:G)</f>
        <v>532.35</v>
      </c>
      <c r="I2953" s="30">
        <f t="shared" si="103"/>
        <v>0</v>
      </c>
      <c r="J2953" s="29"/>
    </row>
    <row r="2954" spans="4:11">
      <c r="D2954" s="31">
        <v>82</v>
      </c>
      <c r="E2954" s="32" t="s">
        <v>9356</v>
      </c>
      <c r="F2954" s="33" t="s">
        <v>7537</v>
      </c>
      <c r="G2954" s="34">
        <v>0.77</v>
      </c>
      <c r="H2954" s="471">
        <f>SUMIF(Insumos!B:B,D2954,Insumos!G:G)</f>
        <v>3.3</v>
      </c>
      <c r="I2954" s="30">
        <f t="shared" si="103"/>
        <v>2.54</v>
      </c>
      <c r="J2954" s="29"/>
    </row>
    <row r="2955" spans="4:11">
      <c r="D2955" s="31">
        <v>11240</v>
      </c>
      <c r="E2955" s="32" t="s">
        <v>8903</v>
      </c>
      <c r="F2955" s="33" t="s">
        <v>7535</v>
      </c>
      <c r="G2955" s="34">
        <v>1.6999999999999999E-3</v>
      </c>
      <c r="H2955" s="471">
        <f>SUMIF(Insumos!B:B,D2955,Insumos!G:G)</f>
        <v>17.93</v>
      </c>
      <c r="I2955" s="30">
        <f t="shared" si="103"/>
        <v>0.03</v>
      </c>
      <c r="J2955" s="29"/>
    </row>
    <row r="2956" spans="4:11">
      <c r="D2956" s="31">
        <v>11241</v>
      </c>
      <c r="E2956" s="32" t="s">
        <v>8904</v>
      </c>
      <c r="F2956" s="33" t="s">
        <v>7535</v>
      </c>
      <c r="G2956" s="34">
        <v>1.6999999999999999E-3</v>
      </c>
      <c r="H2956" s="471">
        <f>SUMIF(Insumos!B:B,D2956,Insumos!G:G)</f>
        <v>84.65</v>
      </c>
      <c r="I2956" s="30">
        <f t="shared" si="103"/>
        <v>0.14000000000000001</v>
      </c>
      <c r="J2956" s="29"/>
    </row>
    <row r="2957" spans="4:11">
      <c r="D2957" s="31">
        <v>37370</v>
      </c>
      <c r="E2957" s="32" t="s">
        <v>8186</v>
      </c>
      <c r="F2957" s="33" t="s">
        <v>7328</v>
      </c>
      <c r="G2957" s="34">
        <v>0.52</v>
      </c>
      <c r="H2957" s="471">
        <f>SUMIF(Insumos!B:B,D2957,Insumos!G:G)</f>
        <v>1.22</v>
      </c>
      <c r="I2957" s="30">
        <f t="shared" si="103"/>
        <v>0.63</v>
      </c>
      <c r="J2957" s="29"/>
    </row>
    <row r="2958" spans="4:11">
      <c r="D2958" s="31">
        <v>158</v>
      </c>
      <c r="E2958" s="32" t="s">
        <v>9398</v>
      </c>
      <c r="F2958" s="33" t="s">
        <v>7535</v>
      </c>
      <c r="G2958" s="34">
        <v>1.2575000000000001</v>
      </c>
      <c r="H2958" s="471">
        <f>SUMIF(Insumos!B:B,D2958,Insumos!G:G)</f>
        <v>7.83</v>
      </c>
      <c r="I2958" s="30">
        <f t="shared" ref="I2958:I3021" si="104">(G2958*H2958)</f>
        <v>9.85</v>
      </c>
      <c r="J2958" s="29"/>
    </row>
    <row r="2959" spans="4:11">
      <c r="D2959" s="31">
        <v>333</v>
      </c>
      <c r="E2959" s="32" t="s">
        <v>9407</v>
      </c>
      <c r="F2959" s="33" t="s">
        <v>7537</v>
      </c>
      <c r="G2959" s="34">
        <v>4.5900000000000003E-2</v>
      </c>
      <c r="H2959" s="471">
        <f>SUMIF(Insumos!B:B,D2959,Insumos!G:G)</f>
        <v>9.7899999999999991</v>
      </c>
      <c r="I2959" s="30">
        <f t="shared" si="104"/>
        <v>0.45</v>
      </c>
      <c r="J2959" s="29"/>
    </row>
    <row r="2960" spans="4:11">
      <c r="D2960" s="31">
        <v>337</v>
      </c>
      <c r="E2960" s="32" t="s">
        <v>9408</v>
      </c>
      <c r="F2960" s="33" t="s">
        <v>7537</v>
      </c>
      <c r="G2960" s="34">
        <v>1.54E-2</v>
      </c>
      <c r="H2960" s="471">
        <f>SUMIF(Insumos!B:B,D2960,Insumos!G:G)</f>
        <v>7.37</v>
      </c>
      <c r="I2960" s="30">
        <f t="shared" si="104"/>
        <v>0.11</v>
      </c>
      <c r="J2960" s="29"/>
    </row>
    <row r="2961" spans="4:10">
      <c r="D2961" s="31">
        <v>10585</v>
      </c>
      <c r="E2961" s="32" t="s">
        <v>8890</v>
      </c>
      <c r="F2961" s="33" t="s">
        <v>7535</v>
      </c>
      <c r="G2961" s="34">
        <v>0</v>
      </c>
      <c r="H2961" s="471">
        <f>SUMIF(Insumos!B:B,D2961,Insumos!G:G)</f>
        <v>15.27</v>
      </c>
      <c r="I2961" s="30">
        <f t="shared" si="104"/>
        <v>0</v>
      </c>
      <c r="J2961" s="29"/>
    </row>
    <row r="2962" spans="4:10" ht="25.5">
      <c r="D2962" s="31">
        <v>367</v>
      </c>
      <c r="E2962" s="32" t="s">
        <v>9409</v>
      </c>
      <c r="F2962" s="33" t="s">
        <v>7538</v>
      </c>
      <c r="G2962" s="34">
        <v>0.16309999999999999</v>
      </c>
      <c r="H2962" s="471">
        <f>SUMIF(Insumos!B:B,D2962,Insumos!G:G)</f>
        <v>48.94</v>
      </c>
      <c r="I2962" s="30">
        <f t="shared" si="104"/>
        <v>7.98</v>
      </c>
      <c r="J2962" s="29"/>
    </row>
    <row r="2963" spans="4:10" ht="25.5">
      <c r="D2963" s="31">
        <v>370</v>
      </c>
      <c r="E2963" s="32" t="s">
        <v>9410</v>
      </c>
      <c r="F2963" s="33" t="s">
        <v>7538</v>
      </c>
      <c r="G2963" s="34">
        <v>1.2999999999999999E-2</v>
      </c>
      <c r="H2963" s="471">
        <f>SUMIF(Insumos!B:B,D2963,Insumos!G:G)</f>
        <v>39.15</v>
      </c>
      <c r="I2963" s="30">
        <f t="shared" si="104"/>
        <v>0.51</v>
      </c>
      <c r="J2963" s="29"/>
    </row>
    <row r="2964" spans="4:10">
      <c r="D2964" s="31">
        <v>207</v>
      </c>
      <c r="E2964" s="32" t="s">
        <v>8805</v>
      </c>
      <c r="F2964" s="33" t="s">
        <v>7535</v>
      </c>
      <c r="G2964" s="34">
        <v>3</v>
      </c>
      <c r="H2964" s="471">
        <f>SUMIF(Insumos!B:B,D2964,Insumos!G:G)</f>
        <v>0.23</v>
      </c>
      <c r="I2964" s="30">
        <f t="shared" si="104"/>
        <v>0.69</v>
      </c>
      <c r="J2964" s="29"/>
    </row>
    <row r="2965" spans="4:10">
      <c r="D2965" s="31">
        <v>36150</v>
      </c>
      <c r="E2965" s="32" t="s">
        <v>9420</v>
      </c>
      <c r="F2965" s="33" t="s">
        <v>7535</v>
      </c>
      <c r="G2965" s="34">
        <v>1.4E-3</v>
      </c>
      <c r="H2965" s="471">
        <f>SUMIF(Insumos!B:B,D2965,Insumos!G:G)</f>
        <v>18.78</v>
      </c>
      <c r="I2965" s="30">
        <f t="shared" si="104"/>
        <v>0.03</v>
      </c>
      <c r="J2965" s="29"/>
    </row>
    <row r="2966" spans="4:10">
      <c r="D2966" s="31">
        <v>10</v>
      </c>
      <c r="E2966" s="32" t="s">
        <v>7534</v>
      </c>
      <c r="F2966" s="33" t="s">
        <v>7535</v>
      </c>
      <c r="G2966" s="34">
        <v>4.1999999999999997E-3</v>
      </c>
      <c r="H2966" s="471">
        <f>SUMIF(Insumos!B:B,D2966,Insumos!G:G)</f>
        <v>6.68</v>
      </c>
      <c r="I2966" s="30">
        <f t="shared" si="104"/>
        <v>0.03</v>
      </c>
      <c r="J2966" s="29"/>
    </row>
    <row r="2967" spans="4:10">
      <c r="D2967" s="31">
        <v>38399</v>
      </c>
      <c r="E2967" s="32" t="s">
        <v>8194</v>
      </c>
      <c r="F2967" s="33" t="s">
        <v>7535</v>
      </c>
      <c r="G2967" s="34">
        <v>2.0000000000000001E-4</v>
      </c>
      <c r="H2967" s="471">
        <f>SUMIF(Insumos!B:B,D2967,Insumos!G:G)</f>
        <v>106.43</v>
      </c>
      <c r="I2967" s="30">
        <f t="shared" si="104"/>
        <v>0.02</v>
      </c>
      <c r="J2967" s="29"/>
    </row>
    <row r="2968" spans="4:10">
      <c r="D2968" s="31">
        <v>12893</v>
      </c>
      <c r="E2968" s="32" t="s">
        <v>7646</v>
      </c>
      <c r="F2968" s="33" t="s">
        <v>7645</v>
      </c>
      <c r="G2968" s="34">
        <v>0.02</v>
      </c>
      <c r="H2968" s="471">
        <f>SUMIF(Insumos!B:B,D2968,Insumos!G:G)</f>
        <v>30.36</v>
      </c>
      <c r="I2968" s="30">
        <f t="shared" si="104"/>
        <v>0.61</v>
      </c>
      <c r="J2968" s="29"/>
    </row>
    <row r="2969" spans="4:10">
      <c r="D2969" s="31">
        <v>6616</v>
      </c>
      <c r="E2969" s="32" t="s">
        <v>9500</v>
      </c>
      <c r="F2969" s="33" t="s">
        <v>7535</v>
      </c>
      <c r="G2969" s="34">
        <v>1</v>
      </c>
      <c r="H2969" s="471">
        <f>SUMIF(Insumos!B:B,D2969,Insumos!G:G)</f>
        <v>5.85</v>
      </c>
      <c r="I2969" s="30">
        <f t="shared" si="104"/>
        <v>5.85</v>
      </c>
      <c r="J2969" s="29"/>
    </row>
    <row r="2970" spans="4:10">
      <c r="D2970" s="31">
        <v>39175</v>
      </c>
      <c r="E2970" s="32" t="s">
        <v>7929</v>
      </c>
      <c r="F2970" s="33" t="s">
        <v>7535</v>
      </c>
      <c r="G2970" s="34">
        <v>3</v>
      </c>
      <c r="H2970" s="471">
        <f>SUMIF(Insumos!B:B,D2970,Insumos!G:G)</f>
        <v>0.37</v>
      </c>
      <c r="I2970" s="30">
        <f t="shared" si="104"/>
        <v>1.1100000000000001</v>
      </c>
      <c r="J2970" s="29"/>
    </row>
    <row r="2971" spans="4:10">
      <c r="D2971" s="31">
        <v>3813</v>
      </c>
      <c r="E2971" s="32" t="s">
        <v>9483</v>
      </c>
      <c r="F2971" s="33" t="s">
        <v>9404</v>
      </c>
      <c r="G2971" s="34">
        <v>13.923500000000001</v>
      </c>
      <c r="H2971" s="471">
        <f>SUMIF(Insumos!B:B,D2971,Insumos!G:G)</f>
        <v>5.87</v>
      </c>
      <c r="I2971" s="30">
        <f t="shared" si="104"/>
        <v>81.73</v>
      </c>
      <c r="J2971" s="29"/>
    </row>
    <row r="2972" spans="4:10">
      <c r="D2972" s="31">
        <v>857</v>
      </c>
      <c r="E2972" s="32" t="s">
        <v>8808</v>
      </c>
      <c r="F2972" s="33" t="s">
        <v>9404</v>
      </c>
      <c r="G2972" s="34">
        <v>2.04</v>
      </c>
      <c r="H2972" s="471">
        <f>SUMIF(Insumos!B:B,D2972,Insumos!G:G)</f>
        <v>4.8099999999999996</v>
      </c>
      <c r="I2972" s="30">
        <f t="shared" si="104"/>
        <v>9.81</v>
      </c>
      <c r="J2972" s="29"/>
    </row>
    <row r="2973" spans="4:10">
      <c r="D2973" s="31">
        <v>435</v>
      </c>
      <c r="E2973" s="32" t="s">
        <v>8806</v>
      </c>
      <c r="F2973" s="33" t="s">
        <v>7535</v>
      </c>
      <c r="G2973" s="34">
        <v>1</v>
      </c>
      <c r="H2973" s="471">
        <f>SUMIF(Insumos!B:B,D2973,Insumos!G:G)</f>
        <v>10.41</v>
      </c>
      <c r="I2973" s="30">
        <f t="shared" si="104"/>
        <v>10.41</v>
      </c>
      <c r="J2973" s="29"/>
    </row>
    <row r="2974" spans="4:10">
      <c r="D2974" s="31">
        <v>1106</v>
      </c>
      <c r="E2974" s="32" t="s">
        <v>8612</v>
      </c>
      <c r="F2974" s="33" t="s">
        <v>7537</v>
      </c>
      <c r="G2974" s="34">
        <v>6.5134999999999996</v>
      </c>
      <c r="H2974" s="471">
        <f>SUMIF(Insumos!B:B,D2974,Insumos!G:G)</f>
        <v>0.63</v>
      </c>
      <c r="I2974" s="30">
        <f t="shared" si="104"/>
        <v>4.0999999999999996</v>
      </c>
      <c r="J2974" s="29"/>
    </row>
    <row r="2975" spans="4:10" ht="25.5">
      <c r="D2975" s="31">
        <v>12894</v>
      </c>
      <c r="E2975" s="32" t="s">
        <v>7647</v>
      </c>
      <c r="F2975" s="33" t="s">
        <v>7535</v>
      </c>
      <c r="G2975" s="34">
        <v>5.0000000000000001E-3</v>
      </c>
      <c r="H2975" s="471">
        <f>SUMIF(Insumos!B:B,D2975,Insumos!G:G)</f>
        <v>8.2200000000000006</v>
      </c>
      <c r="I2975" s="30">
        <f t="shared" si="104"/>
        <v>0.04</v>
      </c>
      <c r="J2975" s="29"/>
    </row>
    <row r="2976" spans="4:10" ht="25.5">
      <c r="D2976" s="31">
        <v>12895</v>
      </c>
      <c r="E2976" s="32" t="s">
        <v>7648</v>
      </c>
      <c r="F2976" s="33" t="s">
        <v>7535</v>
      </c>
      <c r="G2976" s="34">
        <v>1.5699999999999999E-2</v>
      </c>
      <c r="H2976" s="471">
        <f>SUMIF(Insumos!B:B,D2976,Insumos!G:G)</f>
        <v>6.33</v>
      </c>
      <c r="I2976" s="30">
        <f t="shared" si="104"/>
        <v>0.1</v>
      </c>
      <c r="J2976" s="29"/>
    </row>
    <row r="2977" spans="4:10">
      <c r="D2977" s="31">
        <v>2711</v>
      </c>
      <c r="E2977" s="32" t="s">
        <v>9726</v>
      </c>
      <c r="F2977" s="33" t="s">
        <v>7535</v>
      </c>
      <c r="G2977" s="34">
        <v>2.8999999999999998E-3</v>
      </c>
      <c r="H2977" s="471">
        <f>SUMIF(Insumos!B:B,D2977,Insumos!G:G)</f>
        <v>86.13</v>
      </c>
      <c r="I2977" s="30">
        <f t="shared" si="104"/>
        <v>0.25</v>
      </c>
      <c r="J2977" s="29"/>
    </row>
    <row r="2978" spans="4:10">
      <c r="D2978" s="31">
        <v>10492</v>
      </c>
      <c r="E2978" s="32" t="s">
        <v>7887</v>
      </c>
      <c r="F2978" s="33" t="s">
        <v>7535</v>
      </c>
      <c r="G2978" s="34">
        <v>0.11609999999999999</v>
      </c>
      <c r="H2978" s="471">
        <f>SUMIF(Insumos!B:B,D2978,Insumos!G:G)</f>
        <v>86.13</v>
      </c>
      <c r="I2978" s="30">
        <f t="shared" si="104"/>
        <v>10</v>
      </c>
      <c r="J2978" s="29"/>
    </row>
    <row r="2979" spans="4:10">
      <c r="D2979" s="31">
        <v>10579</v>
      </c>
      <c r="E2979" s="32" t="s">
        <v>7891</v>
      </c>
      <c r="F2979" s="33" t="s">
        <v>7535</v>
      </c>
      <c r="G2979" s="34">
        <v>1.8E-3</v>
      </c>
      <c r="H2979" s="471">
        <f>SUMIF(Insumos!B:B,D2979,Insumos!G:G)</f>
        <v>12.1</v>
      </c>
      <c r="I2979" s="30">
        <f t="shared" si="104"/>
        <v>0.02</v>
      </c>
      <c r="J2979" s="29"/>
    </row>
    <row r="2980" spans="4:10">
      <c r="D2980" s="31">
        <v>11242</v>
      </c>
      <c r="E2980" s="32" t="s">
        <v>8905</v>
      </c>
      <c r="F2980" s="33" t="s">
        <v>7535</v>
      </c>
      <c r="G2980" s="34">
        <v>8.9999999999999998E-4</v>
      </c>
      <c r="H2980" s="471">
        <f>SUMIF(Insumos!B:B,D2980,Insumos!G:G)</f>
        <v>36.799999999999997</v>
      </c>
      <c r="I2980" s="30">
        <f t="shared" si="104"/>
        <v>0.03</v>
      </c>
      <c r="J2980" s="29"/>
    </row>
    <row r="2981" spans="4:10">
      <c r="D2981" s="31">
        <v>1379</v>
      </c>
      <c r="E2981" s="32" t="s">
        <v>8697</v>
      </c>
      <c r="F2981" s="33" t="s">
        <v>7537</v>
      </c>
      <c r="G2981" s="34">
        <v>44.642699999999998</v>
      </c>
      <c r="H2981" s="471">
        <f>SUMIF(Insumos!B:B,D2981,Insumos!G:G)</f>
        <v>0.34</v>
      </c>
      <c r="I2981" s="30">
        <f t="shared" si="104"/>
        <v>15.18</v>
      </c>
      <c r="J2981" s="29"/>
    </row>
    <row r="2982" spans="4:10">
      <c r="D2982" s="31">
        <v>4719</v>
      </c>
      <c r="E2982" s="32" t="s">
        <v>7354</v>
      </c>
      <c r="F2982" s="33" t="s">
        <v>7535</v>
      </c>
      <c r="G2982" s="34">
        <v>1.1999999999999999E-3</v>
      </c>
      <c r="H2982" s="471">
        <f>SUMIF(Insumos!B:B,D2982,Insumos!G:G)</f>
        <v>8.9700000000000006</v>
      </c>
      <c r="I2982" s="30">
        <f t="shared" si="104"/>
        <v>0.01</v>
      </c>
      <c r="J2982" s="29"/>
    </row>
    <row r="2983" spans="4:10">
      <c r="D2983" s="31">
        <v>630</v>
      </c>
      <c r="E2983" s="32" t="s">
        <v>9416</v>
      </c>
      <c r="F2983" s="33" t="s">
        <v>9357</v>
      </c>
      <c r="G2983" s="34">
        <v>0.1132</v>
      </c>
      <c r="H2983" s="471">
        <f>SUMIF(Insumos!B:B,D2983,Insumos!G:G)</f>
        <v>19.61</v>
      </c>
      <c r="I2983" s="30">
        <f t="shared" si="104"/>
        <v>2.2200000000000002</v>
      </c>
      <c r="J2983" s="29"/>
    </row>
    <row r="2984" spans="4:10">
      <c r="D2984" s="31">
        <v>663</v>
      </c>
      <c r="E2984" s="32" t="s">
        <v>9076</v>
      </c>
      <c r="F2984" s="33" t="s">
        <v>7535</v>
      </c>
      <c r="G2984" s="34">
        <v>1</v>
      </c>
      <c r="H2984" s="471">
        <f>SUMIF(Insumos!B:B,D2984,Insumos!G:G)</f>
        <v>2.35</v>
      </c>
      <c r="I2984" s="30">
        <f t="shared" si="104"/>
        <v>2.35</v>
      </c>
      <c r="J2984" s="29"/>
    </row>
    <row r="2985" spans="4:10">
      <c r="D2985" s="31">
        <v>664</v>
      </c>
      <c r="E2985" s="32" t="s">
        <v>9077</v>
      </c>
      <c r="F2985" s="33" t="s">
        <v>7535</v>
      </c>
      <c r="G2985" s="34">
        <v>1</v>
      </c>
      <c r="H2985" s="471">
        <f>SUMIF(Insumos!B:B,D2985,Insumos!G:G)</f>
        <v>1.17</v>
      </c>
      <c r="I2985" s="30">
        <f t="shared" si="104"/>
        <v>1.17</v>
      </c>
      <c r="J2985" s="29"/>
    </row>
    <row r="2986" spans="4:10">
      <c r="D2986" s="31">
        <v>1879</v>
      </c>
      <c r="E2986" s="32" t="s">
        <v>9476</v>
      </c>
      <c r="F2986" s="33" t="s">
        <v>7535</v>
      </c>
      <c r="G2986" s="34">
        <v>2</v>
      </c>
      <c r="H2986" s="471">
        <f>SUMIF(Insumos!B:B,D2986,Insumos!G:G)</f>
        <v>1.1499999999999999</v>
      </c>
      <c r="I2986" s="30">
        <f t="shared" si="104"/>
        <v>2.2999999999999998</v>
      </c>
      <c r="J2986" s="29"/>
    </row>
    <row r="2987" spans="4:10">
      <c r="D2987" s="31">
        <v>4174</v>
      </c>
      <c r="E2987" s="32" t="s">
        <v>8771</v>
      </c>
      <c r="F2987" s="33" t="s">
        <v>7535</v>
      </c>
      <c r="G2987" s="34">
        <v>1.5E-3</v>
      </c>
      <c r="H2987" s="471">
        <f>SUMIF(Insumos!B:B,D2987,Insumos!G:G)</f>
        <v>6.4</v>
      </c>
      <c r="I2987" s="30">
        <f t="shared" si="104"/>
        <v>0.01</v>
      </c>
      <c r="J2987" s="29"/>
    </row>
    <row r="2988" spans="4:10">
      <c r="D2988" s="31">
        <v>11245</v>
      </c>
      <c r="E2988" s="32" t="s">
        <v>8908</v>
      </c>
      <c r="F2988" s="33" t="s">
        <v>7535</v>
      </c>
      <c r="G2988" s="34">
        <v>2.0999999999999999E-3</v>
      </c>
      <c r="H2988" s="471">
        <f>SUMIF(Insumos!B:B,D2988,Insumos!G:G)</f>
        <v>9.1999999999999993</v>
      </c>
      <c r="I2988" s="30">
        <f t="shared" si="104"/>
        <v>0.02</v>
      </c>
      <c r="J2988" s="29"/>
    </row>
    <row r="2989" spans="4:10" ht="25.5">
      <c r="D2989" s="31">
        <v>2692</v>
      </c>
      <c r="E2989" s="32" t="s">
        <v>9725</v>
      </c>
      <c r="F2989" s="33" t="s">
        <v>8695</v>
      </c>
      <c r="G2989" s="34">
        <v>4.5999999999999999E-3</v>
      </c>
      <c r="H2989" s="471">
        <f>SUMIF(Insumos!B:B,D2989,Insumos!G:G)</f>
        <v>4.76</v>
      </c>
      <c r="I2989" s="30">
        <f t="shared" si="104"/>
        <v>0.02</v>
      </c>
      <c r="J2989" s="29"/>
    </row>
    <row r="2990" spans="4:10" ht="25.5">
      <c r="D2990" s="31">
        <v>3603</v>
      </c>
      <c r="E2990" s="32" t="s">
        <v>9481</v>
      </c>
      <c r="F2990" s="33" t="s">
        <v>7535</v>
      </c>
      <c r="G2990" s="34">
        <v>1</v>
      </c>
      <c r="H2990" s="471">
        <f>SUMIF(Insumos!B:B,D2990,Insumos!G:G)</f>
        <v>11.35</v>
      </c>
      <c r="I2990" s="30">
        <f t="shared" si="104"/>
        <v>11.35</v>
      </c>
      <c r="J2990" s="29"/>
    </row>
    <row r="2991" spans="4:10">
      <c r="D2991" s="31">
        <v>866</v>
      </c>
      <c r="E2991" s="32" t="s">
        <v>8809</v>
      </c>
      <c r="F2991" s="33" t="s">
        <v>9404</v>
      </c>
      <c r="G2991" s="34">
        <v>1.5</v>
      </c>
      <c r="H2991" s="471">
        <f>SUMIF(Insumos!B:B,D2991,Insumos!G:G)</f>
        <v>4.41</v>
      </c>
      <c r="I2991" s="30">
        <f t="shared" si="104"/>
        <v>6.62</v>
      </c>
      <c r="J2991" s="29"/>
    </row>
    <row r="2992" spans="4:10">
      <c r="D2992" s="31">
        <v>2674</v>
      </c>
      <c r="E2992" s="32" t="s">
        <v>7343</v>
      </c>
      <c r="F2992" s="33" t="s">
        <v>9404</v>
      </c>
      <c r="G2992" s="34">
        <v>7.8768000000000002</v>
      </c>
      <c r="H2992" s="471">
        <f>SUMIF(Insumos!B:B,D2992,Insumos!G:G)</f>
        <v>2.2200000000000002</v>
      </c>
      <c r="I2992" s="30">
        <f t="shared" si="104"/>
        <v>17.489999999999998</v>
      </c>
      <c r="J2992" s="29"/>
    </row>
    <row r="2993" spans="4:10">
      <c r="D2993" s="31">
        <v>38476</v>
      </c>
      <c r="E2993" s="32" t="s">
        <v>8196</v>
      </c>
      <c r="F2993" s="33" t="s">
        <v>7535</v>
      </c>
      <c r="G2993" s="34">
        <v>2.0000000000000001E-4</v>
      </c>
      <c r="H2993" s="471">
        <f>SUMIF(Insumos!B:B,D2993,Insumos!G:G)</f>
        <v>160.36000000000001</v>
      </c>
      <c r="I2993" s="30">
        <f t="shared" si="104"/>
        <v>0.03</v>
      </c>
      <c r="J2993" s="29"/>
    </row>
    <row r="2994" spans="4:10">
      <c r="D2994" s="31">
        <v>38477</v>
      </c>
      <c r="E2994" s="32" t="s">
        <v>8197</v>
      </c>
      <c r="F2994" s="33" t="s">
        <v>7535</v>
      </c>
      <c r="G2994" s="34">
        <v>0</v>
      </c>
      <c r="H2994" s="471">
        <f>SUMIF(Insumos!B:B,D2994,Insumos!G:G)</f>
        <v>454.14</v>
      </c>
      <c r="I2994" s="30">
        <f t="shared" si="104"/>
        <v>0</v>
      </c>
      <c r="J2994" s="29"/>
    </row>
    <row r="2995" spans="4:10">
      <c r="D2995" s="31">
        <v>11246</v>
      </c>
      <c r="E2995" s="32" t="s">
        <v>8909</v>
      </c>
      <c r="F2995" s="33" t="s">
        <v>8910</v>
      </c>
      <c r="G2995" s="34">
        <v>2.0999999999999999E-3</v>
      </c>
      <c r="H2995" s="471">
        <f>SUMIF(Insumos!B:B,D2995,Insumos!G:G)</f>
        <v>13.31</v>
      </c>
      <c r="I2995" s="30">
        <f t="shared" si="104"/>
        <v>0.03</v>
      </c>
      <c r="J2995" s="29"/>
    </row>
    <row r="2996" spans="4:10">
      <c r="D2996" s="31">
        <v>37372</v>
      </c>
      <c r="E2996" s="32" t="s">
        <v>8188</v>
      </c>
      <c r="F2996" s="33" t="s">
        <v>7328</v>
      </c>
      <c r="G2996" s="34">
        <v>0.52</v>
      </c>
      <c r="H2996" s="471">
        <f>SUMIF(Insumos!B:B,D2996,Insumos!G:G)</f>
        <v>0.28999999999999998</v>
      </c>
      <c r="I2996" s="30">
        <f t="shared" si="104"/>
        <v>0.15</v>
      </c>
      <c r="J2996" s="29"/>
    </row>
    <row r="2997" spans="4:10">
      <c r="D2997" s="31">
        <v>941</v>
      </c>
      <c r="E2997" s="32" t="s">
        <v>8607</v>
      </c>
      <c r="F2997" s="33" t="s">
        <v>7535</v>
      </c>
      <c r="G2997" s="34">
        <v>3.8399999999999997E-2</v>
      </c>
      <c r="H2997" s="471">
        <f>SUMIF(Insumos!B:B,D2997,Insumos!G:G)</f>
        <v>53.6</v>
      </c>
      <c r="I2997" s="30">
        <f t="shared" si="104"/>
        <v>2.06</v>
      </c>
      <c r="J2997" s="29"/>
    </row>
    <row r="2998" spans="4:10">
      <c r="D2998" s="31">
        <v>965</v>
      </c>
      <c r="E2998" s="32" t="s">
        <v>7077</v>
      </c>
      <c r="F2998" s="33" t="s">
        <v>9404</v>
      </c>
      <c r="G2998" s="34">
        <v>2</v>
      </c>
      <c r="H2998" s="471">
        <f>SUMIF(Insumos!B:B,D2998,Insumos!G:G)</f>
        <v>2.98</v>
      </c>
      <c r="I2998" s="30">
        <f t="shared" si="104"/>
        <v>5.96</v>
      </c>
      <c r="J2998" s="29"/>
    </row>
    <row r="2999" spans="4:10" ht="25.5">
      <c r="D2999" s="31">
        <v>940</v>
      </c>
      <c r="E2999" s="32" t="s">
        <v>8810</v>
      </c>
      <c r="F2999" s="33" t="s">
        <v>9404</v>
      </c>
      <c r="G2999" s="34">
        <v>1</v>
      </c>
      <c r="H2999" s="471">
        <f>SUMIF(Insumos!B:B,D2999,Insumos!G:G)</f>
        <v>1.96</v>
      </c>
      <c r="I2999" s="30">
        <f t="shared" si="104"/>
        <v>1.96</v>
      </c>
      <c r="J2999" s="29"/>
    </row>
    <row r="3000" spans="4:10">
      <c r="D3000" s="31">
        <v>12815</v>
      </c>
      <c r="E3000" s="32" t="s">
        <v>7643</v>
      </c>
      <c r="F3000" s="33" t="s">
        <v>7535</v>
      </c>
      <c r="G3000" s="34">
        <v>4.7999999999999996E-3</v>
      </c>
      <c r="H3000" s="471">
        <f>SUMIF(Insumos!B:B,D3000,Insumos!G:G)</f>
        <v>4.13</v>
      </c>
      <c r="I3000" s="30">
        <f t="shared" si="104"/>
        <v>0.02</v>
      </c>
      <c r="J3000" s="29"/>
    </row>
    <row r="3001" spans="4:10">
      <c r="D3001" s="31">
        <v>10578</v>
      </c>
      <c r="E3001" s="32" t="s">
        <v>7890</v>
      </c>
      <c r="F3001" s="33" t="s">
        <v>7535</v>
      </c>
      <c r="G3001" s="34">
        <v>1E-4</v>
      </c>
      <c r="H3001" s="471">
        <f>SUMIF(Insumos!B:B,D3001,Insumos!G:G)</f>
        <v>11.86</v>
      </c>
      <c r="I3001" s="30">
        <f t="shared" si="104"/>
        <v>0</v>
      </c>
      <c r="J3001" s="29"/>
    </row>
    <row r="3002" spans="4:10">
      <c r="D3002" s="31">
        <v>3490</v>
      </c>
      <c r="E3002" s="32" t="s">
        <v>9479</v>
      </c>
      <c r="F3002" s="33" t="s">
        <v>7535</v>
      </c>
      <c r="G3002" s="34">
        <v>1</v>
      </c>
      <c r="H3002" s="471">
        <f>SUMIF(Insumos!B:B,D3002,Insumos!G:G)</f>
        <v>23.18</v>
      </c>
      <c r="I3002" s="30">
        <f t="shared" si="104"/>
        <v>23.18</v>
      </c>
      <c r="J3002" s="29"/>
    </row>
    <row r="3003" spans="4:10" ht="25.5">
      <c r="D3003" s="31">
        <v>1096</v>
      </c>
      <c r="E3003" s="32" t="s">
        <v>8611</v>
      </c>
      <c r="F3003" s="33" t="s">
        <v>7535</v>
      </c>
      <c r="G3003" s="34">
        <v>1</v>
      </c>
      <c r="H3003" s="471">
        <f>SUMIF(Insumos!B:B,D3003,Insumos!G:G)</f>
        <v>17.77</v>
      </c>
      <c r="I3003" s="30">
        <f t="shared" si="104"/>
        <v>17.77</v>
      </c>
      <c r="J3003" s="29"/>
    </row>
    <row r="3004" spans="4:10">
      <c r="D3004" s="31">
        <v>1113</v>
      </c>
      <c r="E3004" s="32" t="s">
        <v>8613</v>
      </c>
      <c r="F3004" s="33" t="s">
        <v>7537</v>
      </c>
      <c r="G3004" s="34">
        <v>0.192</v>
      </c>
      <c r="H3004" s="471">
        <f>SUMIF(Insumos!B:B,D3004,Insumos!G:G)</f>
        <v>3.99</v>
      </c>
      <c r="I3004" s="30">
        <f t="shared" si="104"/>
        <v>0.77</v>
      </c>
      <c r="J3004" s="29"/>
    </row>
    <row r="3005" spans="4:10" ht="25.5">
      <c r="D3005" s="31">
        <v>3398</v>
      </c>
      <c r="E3005" s="32" t="s">
        <v>6595</v>
      </c>
      <c r="F3005" s="33" t="s">
        <v>7535</v>
      </c>
      <c r="G3005" s="34">
        <v>1</v>
      </c>
      <c r="H3005" s="471">
        <f>SUMIF(Insumos!B:B,D3005,Insumos!G:G)</f>
        <v>3.16</v>
      </c>
      <c r="I3005" s="30">
        <f t="shared" si="104"/>
        <v>3.16</v>
      </c>
      <c r="J3005" s="29"/>
    </row>
    <row r="3006" spans="4:10">
      <c r="D3006" s="31">
        <v>38382</v>
      </c>
      <c r="E3006" s="32" t="s">
        <v>8190</v>
      </c>
      <c r="F3006" s="33" t="s">
        <v>7535</v>
      </c>
      <c r="G3006" s="34">
        <v>1.4E-3</v>
      </c>
      <c r="H3006" s="471">
        <f>SUMIF(Insumos!B:B,D3006,Insumos!G:G)</f>
        <v>5.39</v>
      </c>
      <c r="I3006" s="30">
        <f t="shared" si="104"/>
        <v>0.01</v>
      </c>
      <c r="J3006" s="29"/>
    </row>
    <row r="3007" spans="4:10">
      <c r="D3007" s="31">
        <v>1891</v>
      </c>
      <c r="E3007" s="32" t="s">
        <v>9477</v>
      </c>
      <c r="F3007" s="33" t="s">
        <v>7535</v>
      </c>
      <c r="G3007" s="34">
        <v>4</v>
      </c>
      <c r="H3007" s="471">
        <f>SUMIF(Insumos!B:B,D3007,Insumos!G:G)</f>
        <v>0.49</v>
      </c>
      <c r="I3007" s="30">
        <f t="shared" si="104"/>
        <v>1.96</v>
      </c>
      <c r="J3007" s="29"/>
    </row>
    <row r="3008" spans="4:10">
      <c r="D3008" s="31">
        <v>12892</v>
      </c>
      <c r="E3008" s="32" t="s">
        <v>7644</v>
      </c>
      <c r="F3008" s="33" t="s">
        <v>7645</v>
      </c>
      <c r="G3008" s="34">
        <v>6.6600000000000006E-2</v>
      </c>
      <c r="H3008" s="471">
        <f>SUMIF(Insumos!B:B,D3008,Insumos!G:G)</f>
        <v>5.69</v>
      </c>
      <c r="I3008" s="30">
        <f t="shared" si="104"/>
        <v>0.38</v>
      </c>
      <c r="J3008" s="29"/>
    </row>
    <row r="3009" spans="4:10">
      <c r="D3009" s="31">
        <v>1569</v>
      </c>
      <c r="E3009" s="32" t="s">
        <v>8698</v>
      </c>
      <c r="F3009" s="33" t="s">
        <v>9404</v>
      </c>
      <c r="G3009" s="34">
        <v>0.10100000000000001</v>
      </c>
      <c r="H3009" s="471">
        <f>SUMIF(Insumos!B:B,D3009,Insumos!G:G)</f>
        <v>4.5999999999999996</v>
      </c>
      <c r="I3009" s="30">
        <f t="shared" si="104"/>
        <v>0.46</v>
      </c>
      <c r="J3009" s="29"/>
    </row>
    <row r="3010" spans="4:10">
      <c r="D3010" s="31">
        <v>4729</v>
      </c>
      <c r="E3010" s="32" t="s">
        <v>9191</v>
      </c>
      <c r="F3010" s="33" t="s">
        <v>7535</v>
      </c>
      <c r="G3010" s="34">
        <v>1.1999999999999999E-3</v>
      </c>
      <c r="H3010" s="471">
        <f>SUMIF(Insumos!B:B,D3010,Insumos!G:G)</f>
        <v>12.37</v>
      </c>
      <c r="I3010" s="30">
        <f t="shared" si="104"/>
        <v>0.01</v>
      </c>
      <c r="J3010" s="29"/>
    </row>
    <row r="3011" spans="4:10">
      <c r="D3011" s="31">
        <v>11264</v>
      </c>
      <c r="E3011" s="32" t="s">
        <v>6967</v>
      </c>
      <c r="F3011" s="33" t="s">
        <v>7535</v>
      </c>
      <c r="G3011" s="34">
        <v>6.9999999999999999E-4</v>
      </c>
      <c r="H3011" s="471">
        <f>SUMIF(Insumos!B:B,D3011,Insumos!G:G)</f>
        <v>8.57</v>
      </c>
      <c r="I3011" s="30">
        <f t="shared" si="104"/>
        <v>0.01</v>
      </c>
      <c r="J3011" s="29"/>
    </row>
    <row r="3012" spans="4:10">
      <c r="D3012" s="31">
        <v>11244</v>
      </c>
      <c r="E3012" s="32" t="s">
        <v>8907</v>
      </c>
      <c r="F3012" s="33" t="s">
        <v>7535</v>
      </c>
      <c r="G3012" s="34">
        <v>1E-4</v>
      </c>
      <c r="H3012" s="471">
        <f>SUMIF(Insumos!B:B,D3012,Insumos!G:G)</f>
        <v>22.05</v>
      </c>
      <c r="I3012" s="30">
        <f t="shared" si="104"/>
        <v>0</v>
      </c>
      <c r="J3012" s="29"/>
    </row>
    <row r="3013" spans="4:10">
      <c r="D3013" s="31">
        <v>11265</v>
      </c>
      <c r="E3013" s="32" t="s">
        <v>7952</v>
      </c>
      <c r="F3013" s="33" t="s">
        <v>7535</v>
      </c>
      <c r="G3013" s="34">
        <v>1.1999999999999999E-3</v>
      </c>
      <c r="H3013" s="471">
        <f>SUMIF(Insumos!B:B,D3013,Insumos!G:G)</f>
        <v>11.67</v>
      </c>
      <c r="I3013" s="30">
        <f t="shared" si="104"/>
        <v>0.01</v>
      </c>
      <c r="J3013" s="29"/>
    </row>
    <row r="3014" spans="4:10">
      <c r="D3014" s="31">
        <v>11243</v>
      </c>
      <c r="E3014" s="32" t="s">
        <v>8906</v>
      </c>
      <c r="F3014" s="33" t="s">
        <v>7535</v>
      </c>
      <c r="G3014" s="34">
        <v>2.9999999999999997E-4</v>
      </c>
      <c r="H3014" s="471">
        <f>SUMIF(Insumos!B:B,D3014,Insumos!G:G)</f>
        <v>12.76</v>
      </c>
      <c r="I3014" s="30">
        <f t="shared" si="104"/>
        <v>0</v>
      </c>
      <c r="J3014" s="29"/>
    </row>
    <row r="3015" spans="4:10">
      <c r="D3015" s="31">
        <v>10789</v>
      </c>
      <c r="E3015" s="32" t="s">
        <v>8898</v>
      </c>
      <c r="F3015" s="33" t="s">
        <v>7535</v>
      </c>
      <c r="G3015" s="34">
        <v>6.9999999999999999E-4</v>
      </c>
      <c r="H3015" s="471">
        <f>SUMIF(Insumos!B:B,D3015,Insumos!G:G)</f>
        <v>7.05</v>
      </c>
      <c r="I3015" s="30">
        <f t="shared" si="104"/>
        <v>0</v>
      </c>
      <c r="J3015" s="29"/>
    </row>
    <row r="3016" spans="4:10">
      <c r="D3016" s="31">
        <v>1651</v>
      </c>
      <c r="E3016" s="32" t="s">
        <v>8700</v>
      </c>
      <c r="F3016" s="33" t="s">
        <v>8701</v>
      </c>
      <c r="G3016" s="34">
        <v>2.0199999999999999E-2</v>
      </c>
      <c r="H3016" s="471">
        <f>SUMIF(Insumos!B:B,D3016,Insumos!G:G)</f>
        <v>4.3099999999999996</v>
      </c>
      <c r="I3016" s="30">
        <f t="shared" si="104"/>
        <v>0.09</v>
      </c>
      <c r="J3016" s="29"/>
    </row>
    <row r="3017" spans="4:10">
      <c r="D3017" s="31">
        <v>10788</v>
      </c>
      <c r="E3017" s="32" t="s">
        <v>8897</v>
      </c>
      <c r="F3017" s="33" t="s">
        <v>7535</v>
      </c>
      <c r="G3017" s="34">
        <v>2.5000000000000001E-3</v>
      </c>
      <c r="H3017" s="471">
        <f>SUMIF(Insumos!B:B,D3017,Insumos!G:G)</f>
        <v>13.54</v>
      </c>
      <c r="I3017" s="30">
        <f t="shared" si="104"/>
        <v>0.03</v>
      </c>
      <c r="J3017" s="29"/>
    </row>
    <row r="3018" spans="4:10">
      <c r="D3018" s="31">
        <v>4721</v>
      </c>
      <c r="E3018" s="32" t="s">
        <v>7353</v>
      </c>
      <c r="F3018" s="33" t="s">
        <v>7538</v>
      </c>
      <c r="G3018" s="34">
        <v>2.6700000000000002E-2</v>
      </c>
      <c r="H3018" s="471">
        <f>SUMIF(Insumos!B:B,D3018,Insumos!G:G)</f>
        <v>53.64</v>
      </c>
      <c r="I3018" s="30">
        <f t="shared" si="104"/>
        <v>1.43</v>
      </c>
      <c r="J3018" s="29"/>
    </row>
    <row r="3019" spans="4:10">
      <c r="D3019" s="31">
        <v>4718</v>
      </c>
      <c r="E3019" s="32" t="s">
        <v>7352</v>
      </c>
      <c r="F3019" s="33" t="s">
        <v>7538</v>
      </c>
      <c r="G3019" s="34">
        <v>8.0199999999999994E-2</v>
      </c>
      <c r="H3019" s="471">
        <f>SUMIF(Insumos!B:B,D3019,Insumos!G:G)</f>
        <v>43.36</v>
      </c>
      <c r="I3019" s="30">
        <f t="shared" si="104"/>
        <v>3.48</v>
      </c>
      <c r="J3019" s="29"/>
    </row>
    <row r="3020" spans="4:10">
      <c r="D3020" s="31">
        <v>5067</v>
      </c>
      <c r="E3020" s="32" t="s">
        <v>9197</v>
      </c>
      <c r="F3020" s="33" t="s">
        <v>7537</v>
      </c>
      <c r="G3020" s="34">
        <v>9.1800000000000007E-2</v>
      </c>
      <c r="H3020" s="471">
        <f>SUMIF(Insumos!B:B,D3020,Insumos!G:G)</f>
        <v>8.49</v>
      </c>
      <c r="I3020" s="30">
        <f t="shared" si="104"/>
        <v>0.78</v>
      </c>
      <c r="J3020" s="29"/>
    </row>
    <row r="3021" spans="4:10">
      <c r="D3021" s="31">
        <v>10596</v>
      </c>
      <c r="E3021" s="32" t="s">
        <v>8894</v>
      </c>
      <c r="F3021" s="33" t="s">
        <v>7535</v>
      </c>
      <c r="G3021" s="34">
        <v>0.11609999999999999</v>
      </c>
      <c r="H3021" s="471">
        <f>SUMIF(Insumos!B:B,D3021,Insumos!G:G)</f>
        <v>2.5099999999999998</v>
      </c>
      <c r="I3021" s="30">
        <f t="shared" si="104"/>
        <v>0.28999999999999998</v>
      </c>
      <c r="J3021" s="29"/>
    </row>
    <row r="3022" spans="4:10">
      <c r="D3022" s="31">
        <v>10599</v>
      </c>
      <c r="E3022" s="32" t="s">
        <v>8895</v>
      </c>
      <c r="F3022" s="33" t="s">
        <v>7535</v>
      </c>
      <c r="G3022" s="34">
        <v>4.6699999999999998E-2</v>
      </c>
      <c r="H3022" s="471">
        <f>SUMIF(Insumos!B:B,D3022,Insumos!G:G)</f>
        <v>13.86</v>
      </c>
      <c r="I3022" s="30">
        <f t="shared" ref="I3022:I3043" si="105">(G3022*H3022)</f>
        <v>0.65</v>
      </c>
      <c r="J3022" s="29"/>
    </row>
    <row r="3023" spans="4:10">
      <c r="D3023" s="31">
        <v>36146</v>
      </c>
      <c r="E3023" s="32" t="s">
        <v>7654</v>
      </c>
      <c r="F3023" s="33" t="s">
        <v>7535</v>
      </c>
      <c r="G3023" s="34">
        <v>5.9999999999999995E-4</v>
      </c>
      <c r="H3023" s="471">
        <f>SUMIF(Insumos!B:B,D3023,Insumos!G:G)</f>
        <v>107.55</v>
      </c>
      <c r="I3023" s="30">
        <f t="shared" si="105"/>
        <v>0.06</v>
      </c>
      <c r="J3023" s="29"/>
    </row>
    <row r="3024" spans="4:10">
      <c r="D3024" s="31">
        <v>10790</v>
      </c>
      <c r="E3024" s="32" t="s">
        <v>8899</v>
      </c>
      <c r="F3024" s="33" t="s">
        <v>7535</v>
      </c>
      <c r="G3024" s="34">
        <v>2.9999999999999997E-4</v>
      </c>
      <c r="H3024" s="471">
        <f>SUMIF(Insumos!B:B,D3024,Insumos!G:G)</f>
        <v>13.35</v>
      </c>
      <c r="I3024" s="30">
        <f t="shared" si="105"/>
        <v>0</v>
      </c>
      <c r="J3024" s="29"/>
    </row>
    <row r="3025" spans="4:10">
      <c r="D3025" s="31">
        <v>25966</v>
      </c>
      <c r="E3025" s="32" t="s">
        <v>7651</v>
      </c>
      <c r="F3025" s="33" t="s">
        <v>8695</v>
      </c>
      <c r="G3025" s="34">
        <v>8.0000000000000004E-4</v>
      </c>
      <c r="H3025" s="471">
        <f>SUMIF(Insumos!B:B,D3025,Insumos!G:G)</f>
        <v>12.08</v>
      </c>
      <c r="I3025" s="30">
        <f t="shared" si="105"/>
        <v>0.01</v>
      </c>
      <c r="J3025" s="29"/>
    </row>
    <row r="3026" spans="4:10">
      <c r="D3026" s="31">
        <v>10282</v>
      </c>
      <c r="E3026" s="32" t="s">
        <v>7884</v>
      </c>
      <c r="F3026" s="33" t="s">
        <v>7535</v>
      </c>
      <c r="G3026" s="34">
        <v>6.9999999999999999E-4</v>
      </c>
      <c r="H3026" s="471">
        <f>SUMIF(Insumos!B:B,D3026,Insumos!G:G)</f>
        <v>13.08</v>
      </c>
      <c r="I3026" s="30">
        <f t="shared" si="105"/>
        <v>0.01</v>
      </c>
      <c r="J3026" s="29"/>
    </row>
    <row r="3027" spans="4:10">
      <c r="D3027" s="31">
        <v>36144</v>
      </c>
      <c r="E3027" s="32" t="s">
        <v>7653</v>
      </c>
      <c r="F3027" s="33" t="s">
        <v>7535</v>
      </c>
      <c r="G3027" s="34">
        <v>5.8000000000000003E-2</v>
      </c>
      <c r="H3027" s="471">
        <f>SUMIF(Insumos!B:B,D3027,Insumos!G:G)</f>
        <v>0.7</v>
      </c>
      <c r="I3027" s="30">
        <f t="shared" si="105"/>
        <v>0.04</v>
      </c>
      <c r="J3027" s="29"/>
    </row>
    <row r="3028" spans="4:10">
      <c r="D3028" s="31">
        <v>38393</v>
      </c>
      <c r="E3028" s="32" t="s">
        <v>8192</v>
      </c>
      <c r="F3028" s="33" t="s">
        <v>7535</v>
      </c>
      <c r="G3028" s="34">
        <v>8.0000000000000004E-4</v>
      </c>
      <c r="H3028" s="471">
        <f>SUMIF(Insumos!B:B,D3028,Insumos!G:G)</f>
        <v>7.34</v>
      </c>
      <c r="I3028" s="30">
        <f t="shared" si="105"/>
        <v>0.01</v>
      </c>
      <c r="J3028" s="29"/>
    </row>
    <row r="3029" spans="4:10">
      <c r="D3029" s="31">
        <v>38390</v>
      </c>
      <c r="E3029" s="32" t="s">
        <v>8191</v>
      </c>
      <c r="F3029" s="33" t="s">
        <v>7535</v>
      </c>
      <c r="G3029" s="34">
        <v>8.0000000000000004E-4</v>
      </c>
      <c r="H3029" s="471">
        <f>SUMIF(Insumos!B:B,D3029,Insumos!G:G)</f>
        <v>16.27</v>
      </c>
      <c r="I3029" s="30">
        <f t="shared" si="105"/>
        <v>0.01</v>
      </c>
      <c r="J3029" s="29"/>
    </row>
    <row r="3030" spans="4:10">
      <c r="D3030" s="31">
        <v>37373</v>
      </c>
      <c r="E3030" s="32" t="s">
        <v>8189</v>
      </c>
      <c r="F3030" s="33" t="s">
        <v>7328</v>
      </c>
      <c r="G3030" s="34">
        <v>0.52</v>
      </c>
      <c r="H3030" s="471">
        <f>SUMIF(Insumos!B:B,D3030,Insumos!G:G)</f>
        <v>0.02</v>
      </c>
      <c r="I3030" s="30">
        <f t="shared" si="105"/>
        <v>0.01</v>
      </c>
      <c r="J3030" s="29"/>
    </row>
    <row r="3031" spans="4:10">
      <c r="D3031" s="31">
        <v>38396</v>
      </c>
      <c r="E3031" s="32" t="s">
        <v>8193</v>
      </c>
      <c r="F3031" s="33" t="s">
        <v>7535</v>
      </c>
      <c r="G3031" s="34">
        <v>0</v>
      </c>
      <c r="H3031" s="471">
        <f>SUMIF(Insumos!B:B,D3031,Insumos!G:G)</f>
        <v>246.84</v>
      </c>
      <c r="I3031" s="30">
        <f t="shared" si="105"/>
        <v>0</v>
      </c>
      <c r="J3031" s="29"/>
    </row>
    <row r="3032" spans="4:10">
      <c r="D3032" s="31">
        <v>11247</v>
      </c>
      <c r="E3032" s="32" t="s">
        <v>8911</v>
      </c>
      <c r="F3032" s="33" t="s">
        <v>7535</v>
      </c>
      <c r="G3032" s="34">
        <v>2.9999999999999997E-4</v>
      </c>
      <c r="H3032" s="471">
        <f>SUMIF(Insumos!B:B,D3032,Insumos!G:G)</f>
        <v>213.74</v>
      </c>
      <c r="I3032" s="30">
        <f t="shared" si="105"/>
        <v>0.06</v>
      </c>
      <c r="J3032" s="29"/>
    </row>
    <row r="3033" spans="4:10">
      <c r="D3033" s="31">
        <v>10577</v>
      </c>
      <c r="E3033" s="32" t="s">
        <v>7889</v>
      </c>
      <c r="F3033" s="33" t="s">
        <v>7535</v>
      </c>
      <c r="G3033" s="34">
        <v>0</v>
      </c>
      <c r="H3033" s="471">
        <f>SUMIF(Insumos!B:B,D3033,Insumos!G:G)</f>
        <v>23.33</v>
      </c>
      <c r="I3033" s="30">
        <f t="shared" si="105"/>
        <v>0</v>
      </c>
      <c r="J3033" s="29"/>
    </row>
    <row r="3034" spans="4:10" ht="25.5">
      <c r="D3034" s="31">
        <v>4509</v>
      </c>
      <c r="E3034" s="32" t="s">
        <v>7356</v>
      </c>
      <c r="F3034" s="33" t="s">
        <v>9404</v>
      </c>
      <c r="G3034" s="34">
        <v>0.40699999999999997</v>
      </c>
      <c r="H3034" s="471">
        <f>SUMIF(Insumos!B:B,D3034,Insumos!G:G)</f>
        <v>5.25</v>
      </c>
      <c r="I3034" s="30">
        <f t="shared" si="105"/>
        <v>2.14</v>
      </c>
      <c r="J3034" s="29"/>
    </row>
    <row r="3035" spans="4:10" ht="25.5">
      <c r="D3035" s="31">
        <v>36153</v>
      </c>
      <c r="E3035" s="32" t="s">
        <v>8185</v>
      </c>
      <c r="F3035" s="33" t="s">
        <v>7535</v>
      </c>
      <c r="G3035" s="34">
        <v>5.9999999999999995E-4</v>
      </c>
      <c r="H3035" s="471">
        <f>SUMIF(Insumos!B:B,D3035,Insumos!G:G)</f>
        <v>84.62</v>
      </c>
      <c r="I3035" s="30">
        <f t="shared" si="105"/>
        <v>0.05</v>
      </c>
      <c r="J3035" s="29"/>
    </row>
    <row r="3036" spans="4:10">
      <c r="D3036" s="31">
        <v>4728</v>
      </c>
      <c r="E3036" s="32" t="s">
        <v>9190</v>
      </c>
      <c r="F3036" s="33" t="s">
        <v>7535</v>
      </c>
      <c r="G3036" s="34">
        <v>3.8E-3</v>
      </c>
      <c r="H3036" s="471">
        <f>SUMIF(Insumos!B:B,D3036,Insumos!G:G)</f>
        <v>7.4</v>
      </c>
      <c r="I3036" s="30">
        <f t="shared" si="105"/>
        <v>0.03</v>
      </c>
      <c r="J3036" s="29"/>
    </row>
    <row r="3037" spans="4:10" ht="25.5">
      <c r="D3037" s="31">
        <v>1575</v>
      </c>
      <c r="E3037" s="32" t="s">
        <v>7079</v>
      </c>
      <c r="F3037" s="33" t="s">
        <v>7535</v>
      </c>
      <c r="G3037" s="34">
        <v>3</v>
      </c>
      <c r="H3037" s="471">
        <f>SUMIF(Insumos!B:B,D3037,Insumos!G:G)</f>
        <v>0.68</v>
      </c>
      <c r="I3037" s="30">
        <f t="shared" si="105"/>
        <v>2.04</v>
      </c>
      <c r="J3037" s="29"/>
    </row>
    <row r="3038" spans="4:10">
      <c r="D3038" s="31">
        <v>2212</v>
      </c>
      <c r="E3038" s="32" t="s">
        <v>8711</v>
      </c>
      <c r="F3038" s="33" t="s">
        <v>7535</v>
      </c>
      <c r="G3038" s="34">
        <v>61.44</v>
      </c>
      <c r="H3038" s="471">
        <f>SUMIF(Insumos!B:B,D3038,Insumos!G:G)</f>
        <v>0.19</v>
      </c>
      <c r="I3038" s="30">
        <f t="shared" si="105"/>
        <v>11.67</v>
      </c>
      <c r="J3038" s="29"/>
    </row>
    <row r="3039" spans="4:10">
      <c r="D3039" s="31">
        <v>10586</v>
      </c>
      <c r="E3039" s="32" t="s">
        <v>8891</v>
      </c>
      <c r="F3039" s="33" t="s">
        <v>7535</v>
      </c>
      <c r="G3039" s="34">
        <v>0</v>
      </c>
      <c r="H3039" s="471">
        <f>SUMIF(Insumos!B:B,D3039,Insumos!G:G)</f>
        <v>20.58</v>
      </c>
      <c r="I3039" s="30">
        <f t="shared" si="105"/>
        <v>0</v>
      </c>
      <c r="J3039" s="29"/>
    </row>
    <row r="3040" spans="4:10">
      <c r="D3040" s="31">
        <v>37371</v>
      </c>
      <c r="E3040" s="32" t="s">
        <v>8187</v>
      </c>
      <c r="F3040" s="33" t="s">
        <v>7328</v>
      </c>
      <c r="G3040" s="34">
        <v>0.52</v>
      </c>
      <c r="H3040" s="471">
        <f>SUMIF(Insumos!B:B,D3040,Insumos!G:G)</f>
        <v>0.39</v>
      </c>
      <c r="I3040" s="30">
        <f t="shared" si="105"/>
        <v>0.2</v>
      </c>
      <c r="J3040" s="29"/>
    </row>
    <row r="3041" spans="2:12" ht="25.5">
      <c r="D3041" s="31">
        <v>36149</v>
      </c>
      <c r="E3041" s="32" t="s">
        <v>7655</v>
      </c>
      <c r="F3041" s="33" t="s">
        <v>7535</v>
      </c>
      <c r="G3041" s="34">
        <v>4.0000000000000002E-4</v>
      </c>
      <c r="H3041" s="471">
        <f>SUMIF(Insumos!B:B,D3041,Insumos!G:G)</f>
        <v>74.34</v>
      </c>
      <c r="I3041" s="30">
        <f t="shared" si="105"/>
        <v>0.03</v>
      </c>
      <c r="J3041" s="29"/>
    </row>
    <row r="3042" spans="2:12" ht="25.5">
      <c r="D3042" s="31">
        <v>21015</v>
      </c>
      <c r="E3042" s="32" t="s">
        <v>7928</v>
      </c>
      <c r="F3042" s="33" t="s">
        <v>9404</v>
      </c>
      <c r="G3042" s="34">
        <v>4.6234999999999999</v>
      </c>
      <c r="H3042" s="471">
        <f>SUMIF(Insumos!B:B,D3042,Insumos!G:G)</f>
        <v>43.94</v>
      </c>
      <c r="I3042" s="30">
        <f t="shared" si="105"/>
        <v>203.16</v>
      </c>
      <c r="J3042" s="29"/>
    </row>
    <row r="3043" spans="2:12">
      <c r="D3043" s="31">
        <v>2378</v>
      </c>
      <c r="E3043" s="32" t="s">
        <v>7325</v>
      </c>
      <c r="F3043" s="33" t="s">
        <v>7535</v>
      </c>
      <c r="G3043" s="34">
        <v>2.0686</v>
      </c>
      <c r="H3043" s="471">
        <f>SUMIF(Insumos!B:B,D3043,Insumos!G:G)</f>
        <v>2.74</v>
      </c>
      <c r="I3043" s="30">
        <f t="shared" si="105"/>
        <v>5.67</v>
      </c>
      <c r="J3043" s="29"/>
    </row>
    <row r="3044" spans="2:12">
      <c r="D3044" s="699"/>
      <c r="E3044" s="699"/>
      <c r="F3044" s="699"/>
      <c r="G3044" s="699"/>
      <c r="H3044" s="234" t="s">
        <v>9454</v>
      </c>
      <c r="I3044" s="30">
        <f>SUM(I2949:I3043)</f>
        <v>495.69</v>
      </c>
      <c r="J3044" s="29"/>
    </row>
    <row r="3045" spans="2:12">
      <c r="D3045" s="228"/>
      <c r="E3045" s="229"/>
      <c r="F3045" s="229"/>
      <c r="G3045" s="230"/>
      <c r="H3045" s="235"/>
      <c r="I3045" s="30"/>
      <c r="J3045" s="29"/>
    </row>
    <row r="3046" spans="2:12">
      <c r="D3046" s="228"/>
      <c r="E3046" s="229"/>
      <c r="F3046" s="229"/>
      <c r="G3046" s="230"/>
      <c r="H3046" s="235" t="s">
        <v>8317</v>
      </c>
      <c r="I3046" s="30">
        <f>TRUNC(I2948+I3044+I3045,2)</f>
        <v>792.82</v>
      </c>
      <c r="J3046" s="29"/>
    </row>
    <row r="3047" spans="2:12">
      <c r="B3047" s="25"/>
      <c r="C3047" s="25"/>
      <c r="D3047" s="35"/>
      <c r="E3047" s="35"/>
      <c r="F3047" s="35"/>
      <c r="G3047" s="36"/>
      <c r="H3047" s="236"/>
      <c r="I3047" s="39"/>
      <c r="J3047" s="38"/>
      <c r="K3047" s="25"/>
      <c r="L3047" s="39"/>
    </row>
    <row r="3049" spans="2:12">
      <c r="D3049" s="702"/>
      <c r="E3049" s="702"/>
      <c r="F3049" s="702"/>
      <c r="G3049" s="702"/>
      <c r="H3049" s="702"/>
      <c r="I3049" s="702"/>
    </row>
    <row r="3050" spans="2:12">
      <c r="B3050" s="419" t="s">
        <v>2316</v>
      </c>
      <c r="C3050" s="419" t="s">
        <v>8244</v>
      </c>
      <c r="D3050" s="419">
        <v>11673</v>
      </c>
      <c r="E3050" s="690" t="str">
        <f>VLOOKUP(D3050,ORSE!$C:$F,2)</f>
        <v>CANALETA DE DRENAGEM EM CONCRETO, DIMENSÕES INTERNAS 50 X 50CM, S/ TAMPA DE C ONCRETO, INCLUSIVE ESCAVAÇÃO MANUAL</v>
      </c>
      <c r="F3050" s="691"/>
      <c r="G3050" s="691"/>
      <c r="H3050" s="692"/>
      <c r="I3050" s="696" t="str">
        <f>VLOOKUP(D3050,ORSE!$C:$F,3)</f>
        <v>M</v>
      </c>
      <c r="J3050" s="29"/>
      <c r="K3050" s="422">
        <f>I3110</f>
        <v>209.2</v>
      </c>
      <c r="L3050" s="422">
        <f>VLOOKUP(D3050,ORSE!$C:$F,4)</f>
        <v>267.24</v>
      </c>
    </row>
    <row r="3051" spans="2:12">
      <c r="B3051" s="423"/>
      <c r="C3051" s="423"/>
      <c r="D3051" s="423"/>
      <c r="E3051" s="693"/>
      <c r="F3051" s="694"/>
      <c r="G3051" s="694"/>
      <c r="H3051" s="695"/>
      <c r="I3051" s="697"/>
      <c r="J3051" s="29"/>
    </row>
    <row r="3052" spans="2:12">
      <c r="D3052" s="427" t="s">
        <v>7844</v>
      </c>
      <c r="E3052" s="427" t="s">
        <v>8294</v>
      </c>
      <c r="F3052" s="427" t="s">
        <v>7845</v>
      </c>
      <c r="G3052" s="428" t="s">
        <v>7846</v>
      </c>
      <c r="H3052" s="470" t="s">
        <v>7847</v>
      </c>
      <c r="I3052" s="429" t="s">
        <v>8254</v>
      </c>
      <c r="J3052" s="29"/>
    </row>
    <row r="3053" spans="2:12">
      <c r="D3053" s="698" t="s">
        <v>981</v>
      </c>
      <c r="E3053" s="698"/>
      <c r="F3053" s="698"/>
      <c r="G3053" s="698"/>
      <c r="H3053" s="698"/>
      <c r="I3053" s="698"/>
      <c r="J3053" s="29"/>
    </row>
    <row r="3054" spans="2:12">
      <c r="D3054" s="31" t="s">
        <v>2683</v>
      </c>
      <c r="E3054" s="32" t="s">
        <v>9348</v>
      </c>
      <c r="F3054" s="33" t="s">
        <v>7328</v>
      </c>
      <c r="G3054" s="34">
        <v>0.76659999999999995</v>
      </c>
      <c r="H3054" s="471">
        <f>SUMIF(Insumos!B:B,D3054,Insumos!G:G)</f>
        <v>13.51</v>
      </c>
      <c r="I3054" s="30">
        <f>(G3054*H3054)</f>
        <v>10.36</v>
      </c>
      <c r="J3054" s="29"/>
      <c r="K3054" s="413"/>
    </row>
    <row r="3055" spans="2:12">
      <c r="D3055" s="31" t="s">
        <v>7972</v>
      </c>
      <c r="E3055" s="32" t="s">
        <v>9105</v>
      </c>
      <c r="F3055" s="33" t="s">
        <v>7328</v>
      </c>
      <c r="G3055" s="34">
        <v>1.6746000000000001</v>
      </c>
      <c r="H3055" s="471">
        <f>SUMIF(Insumos!B:B,D3055,Insumos!G:G)</f>
        <v>13.51</v>
      </c>
      <c r="I3055" s="30">
        <f t="shared" ref="I3055:I3060" si="106">(G3055*H3055)</f>
        <v>22.62</v>
      </c>
      <c r="J3055" s="29"/>
      <c r="K3055" s="413"/>
    </row>
    <row r="3056" spans="2:12">
      <c r="D3056" s="31" t="s">
        <v>2127</v>
      </c>
      <c r="E3056" s="32" t="s">
        <v>6995</v>
      </c>
      <c r="F3056" s="33" t="s">
        <v>7328</v>
      </c>
      <c r="G3056" s="34">
        <v>6.1199999999999997E-2</v>
      </c>
      <c r="H3056" s="471">
        <f>SUMIF(Insumos!B:B,D3056,Insumos!G:G)</f>
        <v>13.51</v>
      </c>
      <c r="I3056" s="30">
        <f t="shared" si="106"/>
        <v>0.83</v>
      </c>
      <c r="J3056" s="29"/>
      <c r="K3056" s="413"/>
    </row>
    <row r="3057" spans="4:11">
      <c r="D3057" s="31">
        <v>6111</v>
      </c>
      <c r="E3057" s="32" t="s">
        <v>46</v>
      </c>
      <c r="F3057" s="33" t="s">
        <v>7328</v>
      </c>
      <c r="G3057" s="34">
        <v>6.4267000000000003</v>
      </c>
      <c r="H3057" s="471">
        <f>SUMIF(Insumos!B:B,D3057,Insumos!G:G)</f>
        <v>11.11</v>
      </c>
      <c r="I3057" s="30">
        <f t="shared" si="106"/>
        <v>71.400000000000006</v>
      </c>
      <c r="J3057" s="29"/>
      <c r="K3057" s="413"/>
    </row>
    <row r="3058" spans="4:11">
      <c r="D3058" s="31">
        <v>10517</v>
      </c>
      <c r="E3058" s="32" t="s">
        <v>7888</v>
      </c>
      <c r="F3058" s="33" t="s">
        <v>9079</v>
      </c>
      <c r="G3058" s="34">
        <v>4.7999999999999996E-3</v>
      </c>
      <c r="H3058" s="471">
        <f>SUMIF(Insumos!B:B,D3058,Insumos!G:G)</f>
        <v>255.26</v>
      </c>
      <c r="I3058" s="30">
        <f t="shared" si="106"/>
        <v>1.23</v>
      </c>
      <c r="J3058" s="29"/>
      <c r="K3058" s="413"/>
    </row>
    <row r="3059" spans="4:11">
      <c r="D3059" s="31">
        <v>10761</v>
      </c>
      <c r="E3059" s="32" t="s">
        <v>8896</v>
      </c>
      <c r="F3059" s="33" t="s">
        <v>7535</v>
      </c>
      <c r="G3059" s="34">
        <v>1.224</v>
      </c>
      <c r="H3059" s="471">
        <f>SUMIF(Insumos!B:B,D3059,Insumos!G:G)</f>
        <v>1.96</v>
      </c>
      <c r="I3059" s="30">
        <f t="shared" si="106"/>
        <v>2.4</v>
      </c>
      <c r="J3059" s="29"/>
      <c r="K3059" s="413"/>
    </row>
    <row r="3060" spans="4:11">
      <c r="D3060" s="31">
        <v>10362</v>
      </c>
      <c r="E3060" s="32" t="s">
        <v>7885</v>
      </c>
      <c r="F3060" s="33" t="s">
        <v>7535</v>
      </c>
      <c r="G3060" s="34">
        <v>5.3999999999999999E-2</v>
      </c>
      <c r="H3060" s="471">
        <f>SUMIF(Insumos!B:B,D3060,Insumos!G:G)</f>
        <v>4.42</v>
      </c>
      <c r="I3060" s="30">
        <f t="shared" si="106"/>
        <v>0.24</v>
      </c>
      <c r="J3060" s="29"/>
      <c r="K3060" s="413"/>
    </row>
    <row r="3061" spans="4:11">
      <c r="D3061" s="699"/>
      <c r="E3061" s="699"/>
      <c r="F3061" s="699"/>
      <c r="G3061" s="699"/>
      <c r="H3061" s="234" t="s">
        <v>9454</v>
      </c>
      <c r="I3061" s="30">
        <f>SUM(I3053:I3060)</f>
        <v>109.08</v>
      </c>
      <c r="J3061" s="29"/>
    </row>
    <row r="3062" spans="4:11">
      <c r="D3062" s="698" t="s">
        <v>996</v>
      </c>
      <c r="E3062" s="698"/>
      <c r="F3062" s="698"/>
      <c r="G3062" s="698"/>
      <c r="H3062" s="698"/>
      <c r="I3062" s="698"/>
      <c r="J3062" s="29"/>
    </row>
    <row r="3063" spans="4:11">
      <c r="D3063" s="31">
        <v>11248</v>
      </c>
      <c r="E3063" s="32" t="s">
        <v>8912</v>
      </c>
      <c r="F3063" s="33" t="s">
        <v>7535</v>
      </c>
      <c r="G3063" s="34">
        <v>2.9999999999999997E-4</v>
      </c>
      <c r="H3063" s="471">
        <f>SUMIF(Insumos!B:B,D3063,Insumos!G:G)</f>
        <v>235.13</v>
      </c>
      <c r="I3063" s="30">
        <f t="shared" ref="I3063:I3070" si="107">(G3063*H3063)</f>
        <v>7.0000000000000007E-2</v>
      </c>
      <c r="J3063" s="29"/>
    </row>
    <row r="3064" spans="4:11">
      <c r="D3064" s="31">
        <v>11249</v>
      </c>
      <c r="E3064" s="32" t="s">
        <v>8913</v>
      </c>
      <c r="F3064" s="33" t="s">
        <v>7535</v>
      </c>
      <c r="G3064" s="34">
        <v>2.9999999999999997E-4</v>
      </c>
      <c r="H3064" s="471">
        <f>SUMIF(Insumos!B:B,D3064,Insumos!G:G)</f>
        <v>532.35</v>
      </c>
      <c r="I3064" s="30">
        <f t="shared" si="107"/>
        <v>0.16</v>
      </c>
      <c r="J3064" s="29"/>
    </row>
    <row r="3065" spans="4:11">
      <c r="D3065" s="31">
        <v>81</v>
      </c>
      <c r="E3065" s="32" t="s">
        <v>9355</v>
      </c>
      <c r="F3065" s="33" t="s">
        <v>7537</v>
      </c>
      <c r="G3065" s="34">
        <v>7.6618000000000004</v>
      </c>
      <c r="H3065" s="471">
        <f>SUMIF(Insumos!B:B,D3065,Insumos!G:G)</f>
        <v>3.34</v>
      </c>
      <c r="I3065" s="30">
        <f t="shared" si="107"/>
        <v>25.59</v>
      </c>
      <c r="J3065" s="29"/>
    </row>
    <row r="3066" spans="4:11">
      <c r="D3066" s="31">
        <v>158</v>
      </c>
      <c r="E3066" s="32" t="s">
        <v>9398</v>
      </c>
      <c r="F3066" s="33" t="s">
        <v>7535</v>
      </c>
      <c r="G3066" s="34">
        <v>1.2230000000000001</v>
      </c>
      <c r="H3066" s="471">
        <f>SUMIF(Insumos!B:B,D3066,Insumos!G:G)</f>
        <v>7.83</v>
      </c>
      <c r="I3066" s="30">
        <f t="shared" si="107"/>
        <v>9.58</v>
      </c>
      <c r="J3066" s="29"/>
    </row>
    <row r="3067" spans="4:11">
      <c r="D3067" s="31">
        <v>337</v>
      </c>
      <c r="E3067" s="32" t="s">
        <v>9408</v>
      </c>
      <c r="F3067" s="33" t="s">
        <v>7537</v>
      </c>
      <c r="G3067" s="34">
        <v>0.184</v>
      </c>
      <c r="H3067" s="471">
        <f>SUMIF(Insumos!B:B,D3067,Insumos!G:G)</f>
        <v>7.37</v>
      </c>
      <c r="I3067" s="30">
        <f t="shared" si="107"/>
        <v>1.36</v>
      </c>
      <c r="J3067" s="29"/>
    </row>
    <row r="3068" spans="4:11">
      <c r="D3068" s="31">
        <v>10585</v>
      </c>
      <c r="E3068" s="32" t="s">
        <v>8890</v>
      </c>
      <c r="F3068" s="33" t="s">
        <v>7535</v>
      </c>
      <c r="G3068" s="34">
        <v>1E-4</v>
      </c>
      <c r="H3068" s="471">
        <f>SUMIF(Insumos!B:B,D3068,Insumos!G:G)</f>
        <v>15.27</v>
      </c>
      <c r="I3068" s="30">
        <f t="shared" si="107"/>
        <v>0</v>
      </c>
      <c r="J3068" s="29"/>
    </row>
    <row r="3069" spans="4:11" ht="25.5">
      <c r="D3069" s="31">
        <v>367</v>
      </c>
      <c r="E3069" s="32" t="s">
        <v>9409</v>
      </c>
      <c r="F3069" s="33" t="s">
        <v>7538</v>
      </c>
      <c r="G3069" s="34">
        <v>0.1552</v>
      </c>
      <c r="H3069" s="471">
        <f>SUMIF(Insumos!B:B,D3069,Insumos!G:G)</f>
        <v>48.94</v>
      </c>
      <c r="I3069" s="30">
        <f t="shared" si="107"/>
        <v>7.6</v>
      </c>
      <c r="J3069" s="29"/>
    </row>
    <row r="3070" spans="4:11">
      <c r="D3070" s="31">
        <v>12893</v>
      </c>
      <c r="E3070" s="32" t="s">
        <v>7646</v>
      </c>
      <c r="F3070" s="33" t="s">
        <v>7645</v>
      </c>
      <c r="G3070" s="34">
        <v>9.1000000000000004E-3</v>
      </c>
      <c r="H3070" s="471">
        <f>SUMIF(Insumos!B:B,D3070,Insumos!G:G)</f>
        <v>30.36</v>
      </c>
      <c r="I3070" s="30">
        <f t="shared" si="107"/>
        <v>0.28000000000000003</v>
      </c>
      <c r="J3070" s="29"/>
    </row>
    <row r="3071" spans="4:11" ht="25.5">
      <c r="D3071" s="31">
        <v>12894</v>
      </c>
      <c r="E3071" s="32" t="s">
        <v>7647</v>
      </c>
      <c r="F3071" s="33" t="s">
        <v>7535</v>
      </c>
      <c r="G3071" s="34">
        <v>2.2000000000000001E-3</v>
      </c>
      <c r="H3071" s="471">
        <f>SUMIF(Insumos!B:B,D3071,Insumos!G:G)</f>
        <v>8.2200000000000006</v>
      </c>
      <c r="I3071" s="30">
        <f t="shared" ref="I3071:I3107" si="108">(G3071*H3071)</f>
        <v>0.02</v>
      </c>
      <c r="J3071" s="29"/>
    </row>
    <row r="3072" spans="4:11" ht="25.5">
      <c r="D3072" s="31">
        <v>12895</v>
      </c>
      <c r="E3072" s="32" t="s">
        <v>7648</v>
      </c>
      <c r="F3072" s="33" t="s">
        <v>7535</v>
      </c>
      <c r="G3072" s="34">
        <v>7.1000000000000004E-3</v>
      </c>
      <c r="H3072" s="471">
        <f>SUMIF(Insumos!B:B,D3072,Insumos!G:G)</f>
        <v>6.33</v>
      </c>
      <c r="I3072" s="30">
        <f t="shared" si="108"/>
        <v>0.04</v>
      </c>
      <c r="J3072" s="29"/>
    </row>
    <row r="3073" spans="4:10">
      <c r="D3073" s="31">
        <v>2711</v>
      </c>
      <c r="E3073" s="32" t="s">
        <v>9726</v>
      </c>
      <c r="F3073" s="33" t="s">
        <v>7535</v>
      </c>
      <c r="G3073" s="34">
        <v>1.5E-3</v>
      </c>
      <c r="H3073" s="471">
        <f>SUMIF(Insumos!B:B,D3073,Insumos!G:G)</f>
        <v>86.13</v>
      </c>
      <c r="I3073" s="30">
        <f t="shared" si="108"/>
        <v>0.13</v>
      </c>
      <c r="J3073" s="29"/>
    </row>
    <row r="3074" spans="4:10">
      <c r="D3074" s="31">
        <v>10492</v>
      </c>
      <c r="E3074" s="32" t="s">
        <v>7887</v>
      </c>
      <c r="F3074" s="33" t="s">
        <v>7535</v>
      </c>
      <c r="G3074" s="34">
        <v>5.3999999999999999E-2</v>
      </c>
      <c r="H3074" s="471">
        <f>SUMIF(Insumos!B:B,D3074,Insumos!G:G)</f>
        <v>86.13</v>
      </c>
      <c r="I3074" s="30">
        <f t="shared" si="108"/>
        <v>4.6500000000000004</v>
      </c>
      <c r="J3074" s="29"/>
    </row>
    <row r="3075" spans="4:10">
      <c r="D3075" s="31">
        <v>10579</v>
      </c>
      <c r="E3075" s="32" t="s">
        <v>7891</v>
      </c>
      <c r="F3075" s="33" t="s">
        <v>7535</v>
      </c>
      <c r="G3075" s="34">
        <v>5.9999999999999995E-4</v>
      </c>
      <c r="H3075" s="471">
        <f>SUMIF(Insumos!B:B,D3075,Insumos!G:G)</f>
        <v>12.1</v>
      </c>
      <c r="I3075" s="30">
        <f t="shared" si="108"/>
        <v>0.01</v>
      </c>
      <c r="J3075" s="29"/>
    </row>
    <row r="3076" spans="4:10">
      <c r="D3076" s="31">
        <v>1379</v>
      </c>
      <c r="E3076" s="32" t="s">
        <v>8697</v>
      </c>
      <c r="F3076" s="33" t="s">
        <v>7537</v>
      </c>
      <c r="G3076" s="34">
        <v>49.81</v>
      </c>
      <c r="H3076" s="471">
        <f>SUMIF(Insumos!B:B,D3076,Insumos!G:G)</f>
        <v>0.34</v>
      </c>
      <c r="I3076" s="30">
        <f t="shared" si="108"/>
        <v>16.940000000000001</v>
      </c>
      <c r="J3076" s="29"/>
    </row>
    <row r="3077" spans="4:10">
      <c r="D3077" s="31">
        <v>4719</v>
      </c>
      <c r="E3077" s="32" t="s">
        <v>7354</v>
      </c>
      <c r="F3077" s="33" t="s">
        <v>7535</v>
      </c>
      <c r="G3077" s="34">
        <v>0</v>
      </c>
      <c r="H3077" s="471">
        <f>SUMIF(Insumos!B:B,D3077,Insumos!G:G)</f>
        <v>8.9700000000000006</v>
      </c>
      <c r="I3077" s="30">
        <f t="shared" si="108"/>
        <v>0</v>
      </c>
      <c r="J3077" s="29"/>
    </row>
    <row r="3078" spans="4:10">
      <c r="D3078" s="31">
        <v>4174</v>
      </c>
      <c r="E3078" s="32" t="s">
        <v>8771</v>
      </c>
      <c r="F3078" s="33" t="s">
        <v>7535</v>
      </c>
      <c r="G3078" s="34">
        <v>0</v>
      </c>
      <c r="H3078" s="471">
        <f>SUMIF(Insumos!B:B,D3078,Insumos!G:G)</f>
        <v>6.4</v>
      </c>
      <c r="I3078" s="30">
        <f t="shared" si="108"/>
        <v>0</v>
      </c>
      <c r="J3078" s="29"/>
    </row>
    <row r="3079" spans="4:10">
      <c r="D3079" s="31">
        <v>11245</v>
      </c>
      <c r="E3079" s="32" t="s">
        <v>8908</v>
      </c>
      <c r="F3079" s="33" t="s">
        <v>7535</v>
      </c>
      <c r="G3079" s="34">
        <v>0</v>
      </c>
      <c r="H3079" s="471">
        <f>SUMIF(Insumos!B:B,D3079,Insumos!G:G)</f>
        <v>9.1999999999999993</v>
      </c>
      <c r="I3079" s="30">
        <f t="shared" si="108"/>
        <v>0</v>
      </c>
      <c r="J3079" s="29"/>
    </row>
    <row r="3080" spans="4:10" ht="25.5">
      <c r="D3080" s="31">
        <v>2692</v>
      </c>
      <c r="E3080" s="32" t="s">
        <v>9725</v>
      </c>
      <c r="F3080" s="33" t="s">
        <v>8695</v>
      </c>
      <c r="G3080" s="34">
        <v>3.5000000000000003E-2</v>
      </c>
      <c r="H3080" s="471">
        <f>SUMIF(Insumos!B:B,D3080,Insumos!G:G)</f>
        <v>4.76</v>
      </c>
      <c r="I3080" s="30">
        <f t="shared" si="108"/>
        <v>0.17</v>
      </c>
      <c r="J3080" s="29"/>
    </row>
    <row r="3081" spans="4:10">
      <c r="D3081" s="31">
        <v>11246</v>
      </c>
      <c r="E3081" s="32" t="s">
        <v>8909</v>
      </c>
      <c r="F3081" s="33" t="s">
        <v>8910</v>
      </c>
      <c r="G3081" s="34">
        <v>0</v>
      </c>
      <c r="H3081" s="471">
        <f>SUMIF(Insumos!B:B,D3081,Insumos!G:G)</f>
        <v>13.31</v>
      </c>
      <c r="I3081" s="30">
        <f t="shared" si="108"/>
        <v>0</v>
      </c>
      <c r="J3081" s="29"/>
    </row>
    <row r="3082" spans="4:10">
      <c r="D3082" s="31">
        <v>941</v>
      </c>
      <c r="E3082" s="32" t="s">
        <v>8607</v>
      </c>
      <c r="F3082" s="33" t="s">
        <v>7535</v>
      </c>
      <c r="G3082" s="34">
        <v>1.7899999999999999E-2</v>
      </c>
      <c r="H3082" s="471">
        <f>SUMIF(Insumos!B:B,D3082,Insumos!G:G)</f>
        <v>53.6</v>
      </c>
      <c r="I3082" s="30">
        <f t="shared" si="108"/>
        <v>0.96</v>
      </c>
      <c r="J3082" s="29"/>
    </row>
    <row r="3083" spans="4:10">
      <c r="D3083" s="31">
        <v>10578</v>
      </c>
      <c r="E3083" s="32" t="s">
        <v>7890</v>
      </c>
      <c r="F3083" s="33" t="s">
        <v>7535</v>
      </c>
      <c r="G3083" s="34">
        <v>5.9999999999999995E-4</v>
      </c>
      <c r="H3083" s="471">
        <f>SUMIF(Insumos!B:B,D3083,Insumos!G:G)</f>
        <v>11.86</v>
      </c>
      <c r="I3083" s="30">
        <f t="shared" si="108"/>
        <v>0.01</v>
      </c>
      <c r="J3083" s="29"/>
    </row>
    <row r="3084" spans="4:10">
      <c r="D3084" s="31">
        <v>12892</v>
      </c>
      <c r="E3084" s="32" t="s">
        <v>7644</v>
      </c>
      <c r="F3084" s="33" t="s">
        <v>7645</v>
      </c>
      <c r="G3084" s="34">
        <v>2.7400000000000001E-2</v>
      </c>
      <c r="H3084" s="471">
        <f>SUMIF(Insumos!B:B,D3084,Insumos!G:G)</f>
        <v>5.69</v>
      </c>
      <c r="I3084" s="30">
        <f t="shared" si="108"/>
        <v>0.16</v>
      </c>
      <c r="J3084" s="29"/>
    </row>
    <row r="3085" spans="4:10">
      <c r="D3085" s="31">
        <v>1569</v>
      </c>
      <c r="E3085" s="32" t="s">
        <v>8698</v>
      </c>
      <c r="F3085" s="33" t="s">
        <v>9404</v>
      </c>
      <c r="G3085" s="34">
        <v>1.167</v>
      </c>
      <c r="H3085" s="471">
        <f>SUMIF(Insumos!B:B,D3085,Insumos!G:G)</f>
        <v>4.5999999999999996</v>
      </c>
      <c r="I3085" s="30">
        <f t="shared" si="108"/>
        <v>5.37</v>
      </c>
      <c r="J3085" s="29"/>
    </row>
    <row r="3086" spans="4:10">
      <c r="D3086" s="31">
        <v>4729</v>
      </c>
      <c r="E3086" s="32" t="s">
        <v>9191</v>
      </c>
      <c r="F3086" s="33" t="s">
        <v>7535</v>
      </c>
      <c r="G3086" s="34">
        <v>8.0000000000000004E-4</v>
      </c>
      <c r="H3086" s="471">
        <f>SUMIF(Insumos!B:B,D3086,Insumos!G:G)</f>
        <v>12.37</v>
      </c>
      <c r="I3086" s="30">
        <f t="shared" si="108"/>
        <v>0.01</v>
      </c>
      <c r="J3086" s="29"/>
    </row>
    <row r="3087" spans="4:10">
      <c r="D3087" s="31">
        <v>11264</v>
      </c>
      <c r="E3087" s="32" t="s">
        <v>6967</v>
      </c>
      <c r="F3087" s="33" t="s">
        <v>7535</v>
      </c>
      <c r="G3087" s="34">
        <v>0</v>
      </c>
      <c r="H3087" s="471">
        <f>SUMIF(Insumos!B:B,D3087,Insumos!G:G)</f>
        <v>8.57</v>
      </c>
      <c r="I3087" s="30">
        <f t="shared" si="108"/>
        <v>0</v>
      </c>
      <c r="J3087" s="29"/>
    </row>
    <row r="3088" spans="4:10">
      <c r="D3088" s="31">
        <v>11244</v>
      </c>
      <c r="E3088" s="32" t="s">
        <v>8907</v>
      </c>
      <c r="F3088" s="33" t="s">
        <v>7535</v>
      </c>
      <c r="G3088" s="34">
        <v>5.9999999999999995E-4</v>
      </c>
      <c r="H3088" s="471">
        <f>SUMIF(Insumos!B:B,D3088,Insumos!G:G)</f>
        <v>22.05</v>
      </c>
      <c r="I3088" s="30">
        <f t="shared" si="108"/>
        <v>0.01</v>
      </c>
      <c r="J3088" s="29"/>
    </row>
    <row r="3089" spans="4:10">
      <c r="D3089" s="31">
        <v>11265</v>
      </c>
      <c r="E3089" s="32" t="s">
        <v>7952</v>
      </c>
      <c r="F3089" s="33" t="s">
        <v>7535</v>
      </c>
      <c r="G3089" s="34">
        <v>0</v>
      </c>
      <c r="H3089" s="471">
        <f>SUMIF(Insumos!B:B,D3089,Insumos!G:G)</f>
        <v>11.67</v>
      </c>
      <c r="I3089" s="30">
        <f t="shared" si="108"/>
        <v>0</v>
      </c>
      <c r="J3089" s="29"/>
    </row>
    <row r="3090" spans="4:10">
      <c r="D3090" s="31">
        <v>11243</v>
      </c>
      <c r="E3090" s="32" t="s">
        <v>8906</v>
      </c>
      <c r="F3090" s="33" t="s">
        <v>7535</v>
      </c>
      <c r="G3090" s="34">
        <v>0</v>
      </c>
      <c r="H3090" s="471">
        <f>SUMIF(Insumos!B:B,D3090,Insumos!G:G)</f>
        <v>12.76</v>
      </c>
      <c r="I3090" s="30">
        <f t="shared" si="108"/>
        <v>0</v>
      </c>
      <c r="J3090" s="29"/>
    </row>
    <row r="3091" spans="4:10">
      <c r="D3091" s="31">
        <v>10789</v>
      </c>
      <c r="E3091" s="32" t="s">
        <v>8898</v>
      </c>
      <c r="F3091" s="33" t="s">
        <v>7535</v>
      </c>
      <c r="G3091" s="34">
        <v>0</v>
      </c>
      <c r="H3091" s="471">
        <f>SUMIF(Insumos!B:B,D3091,Insumos!G:G)</f>
        <v>7.05</v>
      </c>
      <c r="I3091" s="30">
        <f t="shared" si="108"/>
        <v>0</v>
      </c>
      <c r="J3091" s="29"/>
    </row>
    <row r="3092" spans="4:10">
      <c r="D3092" s="31">
        <v>1651</v>
      </c>
      <c r="E3092" s="32" t="s">
        <v>8700</v>
      </c>
      <c r="F3092" s="33" t="s">
        <v>8701</v>
      </c>
      <c r="G3092" s="34">
        <v>9.1000000000000004E-3</v>
      </c>
      <c r="H3092" s="471">
        <f>SUMIF(Insumos!B:B,D3092,Insumos!G:G)</f>
        <v>4.3099999999999996</v>
      </c>
      <c r="I3092" s="30">
        <f t="shared" si="108"/>
        <v>0.04</v>
      </c>
      <c r="J3092" s="29"/>
    </row>
    <row r="3093" spans="4:10">
      <c r="D3093" s="31">
        <v>10788</v>
      </c>
      <c r="E3093" s="32" t="s">
        <v>8897</v>
      </c>
      <c r="F3093" s="33" t="s">
        <v>7535</v>
      </c>
      <c r="G3093" s="34">
        <v>1.5E-3</v>
      </c>
      <c r="H3093" s="471">
        <f>SUMIF(Insumos!B:B,D3093,Insumos!G:G)</f>
        <v>13.54</v>
      </c>
      <c r="I3093" s="30">
        <f t="shared" si="108"/>
        <v>0.02</v>
      </c>
      <c r="J3093" s="29"/>
    </row>
    <row r="3094" spans="4:10">
      <c r="D3094" s="31">
        <v>4721</v>
      </c>
      <c r="E3094" s="32" t="s">
        <v>7353</v>
      </c>
      <c r="F3094" s="33" t="s">
        <v>7538</v>
      </c>
      <c r="G3094" s="34">
        <v>3.5499999999999997E-2</v>
      </c>
      <c r="H3094" s="471">
        <f>SUMIF(Insumos!B:B,D3094,Insumos!G:G)</f>
        <v>53.64</v>
      </c>
      <c r="I3094" s="30">
        <f t="shared" si="108"/>
        <v>1.9</v>
      </c>
      <c r="J3094" s="29"/>
    </row>
    <row r="3095" spans="4:10">
      <c r="D3095" s="31">
        <v>4718</v>
      </c>
      <c r="E3095" s="32" t="s">
        <v>7352</v>
      </c>
      <c r="F3095" s="33" t="s">
        <v>7538</v>
      </c>
      <c r="G3095" s="34">
        <v>0.1066</v>
      </c>
      <c r="H3095" s="471">
        <f>SUMIF(Insumos!B:B,D3095,Insumos!G:G)</f>
        <v>43.36</v>
      </c>
      <c r="I3095" s="30">
        <f t="shared" si="108"/>
        <v>4.62</v>
      </c>
      <c r="J3095" s="29"/>
    </row>
    <row r="3096" spans="4:10">
      <c r="D3096" s="31">
        <v>5067</v>
      </c>
      <c r="E3096" s="32" t="s">
        <v>9197</v>
      </c>
      <c r="F3096" s="33" t="s">
        <v>7537</v>
      </c>
      <c r="G3096" s="34">
        <v>0.70020000000000004</v>
      </c>
      <c r="H3096" s="471">
        <f>SUMIF(Insumos!B:B,D3096,Insumos!G:G)</f>
        <v>8.49</v>
      </c>
      <c r="I3096" s="30">
        <f t="shared" si="108"/>
        <v>5.94</v>
      </c>
      <c r="J3096" s="29"/>
    </row>
    <row r="3097" spans="4:10">
      <c r="D3097" s="31">
        <v>10596</v>
      </c>
      <c r="E3097" s="32" t="s">
        <v>8894</v>
      </c>
      <c r="F3097" s="33" t="s">
        <v>7535</v>
      </c>
      <c r="G3097" s="34">
        <v>5.3999999999999999E-2</v>
      </c>
      <c r="H3097" s="471">
        <f>SUMIF(Insumos!B:B,D3097,Insumos!G:G)</f>
        <v>2.5099999999999998</v>
      </c>
      <c r="I3097" s="30">
        <f t="shared" si="108"/>
        <v>0.14000000000000001</v>
      </c>
      <c r="J3097" s="29"/>
    </row>
    <row r="3098" spans="4:10">
      <c r="D3098" s="31">
        <v>10599</v>
      </c>
      <c r="E3098" s="32" t="s">
        <v>8895</v>
      </c>
      <c r="F3098" s="33" t="s">
        <v>7535</v>
      </c>
      <c r="G3098" s="34">
        <v>2.1600000000000001E-2</v>
      </c>
      <c r="H3098" s="471">
        <f>SUMIF(Insumos!B:B,D3098,Insumos!G:G)</f>
        <v>13.86</v>
      </c>
      <c r="I3098" s="30">
        <f t="shared" si="108"/>
        <v>0.3</v>
      </c>
      <c r="J3098" s="29"/>
    </row>
    <row r="3099" spans="4:10">
      <c r="D3099" s="31">
        <v>10790</v>
      </c>
      <c r="E3099" s="32" t="s">
        <v>8899</v>
      </c>
      <c r="F3099" s="33" t="s">
        <v>7535</v>
      </c>
      <c r="G3099" s="34">
        <v>0</v>
      </c>
      <c r="H3099" s="471">
        <f>SUMIF(Insumos!B:B,D3099,Insumos!G:G)</f>
        <v>13.35</v>
      </c>
      <c r="I3099" s="30">
        <f t="shared" si="108"/>
        <v>0</v>
      </c>
      <c r="J3099" s="29"/>
    </row>
    <row r="3100" spans="4:10">
      <c r="D3100" s="31">
        <v>10282</v>
      </c>
      <c r="E3100" s="32" t="s">
        <v>7884</v>
      </c>
      <c r="F3100" s="33" t="s">
        <v>7535</v>
      </c>
      <c r="G3100" s="34">
        <v>0</v>
      </c>
      <c r="H3100" s="471">
        <f>SUMIF(Insumos!B:B,D3100,Insumos!G:G)</f>
        <v>13.08</v>
      </c>
      <c r="I3100" s="30">
        <f t="shared" si="108"/>
        <v>0</v>
      </c>
      <c r="J3100" s="29"/>
    </row>
    <row r="3101" spans="4:10">
      <c r="D3101" s="31">
        <v>11247</v>
      </c>
      <c r="E3101" s="32" t="s">
        <v>8911</v>
      </c>
      <c r="F3101" s="33" t="s">
        <v>7535</v>
      </c>
      <c r="G3101" s="34">
        <v>0</v>
      </c>
      <c r="H3101" s="471">
        <f>SUMIF(Insumos!B:B,D3101,Insumos!G:G)</f>
        <v>213.74</v>
      </c>
      <c r="I3101" s="30">
        <f t="shared" si="108"/>
        <v>0</v>
      </c>
      <c r="J3101" s="29"/>
    </row>
    <row r="3102" spans="4:10">
      <c r="D3102" s="31">
        <v>10577</v>
      </c>
      <c r="E3102" s="32" t="s">
        <v>7889</v>
      </c>
      <c r="F3102" s="33" t="s">
        <v>7535</v>
      </c>
      <c r="G3102" s="34">
        <v>2.9999999999999997E-4</v>
      </c>
      <c r="H3102" s="471">
        <f>SUMIF(Insumos!B:B,D3102,Insumos!G:G)</f>
        <v>23.33</v>
      </c>
      <c r="I3102" s="30">
        <f t="shared" si="108"/>
        <v>0.01</v>
      </c>
      <c r="J3102" s="29"/>
    </row>
    <row r="3103" spans="4:10" ht="25.5">
      <c r="D3103" s="31">
        <v>4509</v>
      </c>
      <c r="E3103" s="32" t="s">
        <v>7356</v>
      </c>
      <c r="F3103" s="33" t="s">
        <v>9404</v>
      </c>
      <c r="G3103" s="34">
        <v>0.70020000000000004</v>
      </c>
      <c r="H3103" s="471">
        <f>SUMIF(Insumos!B:B,D3103,Insumos!G:G)</f>
        <v>5.25</v>
      </c>
      <c r="I3103" s="30">
        <f t="shared" si="108"/>
        <v>3.68</v>
      </c>
      <c r="J3103" s="29"/>
    </row>
    <row r="3104" spans="4:10" ht="25.5">
      <c r="D3104" s="31">
        <v>6189</v>
      </c>
      <c r="E3104" s="32" t="s">
        <v>9427</v>
      </c>
      <c r="F3104" s="33" t="s">
        <v>9404</v>
      </c>
      <c r="G3104" s="34">
        <v>0.60219999999999996</v>
      </c>
      <c r="H3104" s="471">
        <f>SUMIF(Insumos!B:B,D3104,Insumos!G:G)</f>
        <v>12.54</v>
      </c>
      <c r="I3104" s="30">
        <f t="shared" si="108"/>
        <v>7.55</v>
      </c>
      <c r="J3104" s="29"/>
    </row>
    <row r="3105" spans="2:13">
      <c r="D3105" s="31">
        <v>4728</v>
      </c>
      <c r="E3105" s="32" t="s">
        <v>9190</v>
      </c>
      <c r="F3105" s="33" t="s">
        <v>7535</v>
      </c>
      <c r="G3105" s="34">
        <v>2.3E-3</v>
      </c>
      <c r="H3105" s="471">
        <f>SUMIF(Insumos!B:B,D3105,Insumos!G:G)</f>
        <v>7.4</v>
      </c>
      <c r="I3105" s="30">
        <f t="shared" si="108"/>
        <v>0.02</v>
      </c>
      <c r="J3105" s="29"/>
    </row>
    <row r="3106" spans="2:13">
      <c r="D3106" s="31">
        <v>10586</v>
      </c>
      <c r="E3106" s="32" t="s">
        <v>8891</v>
      </c>
      <c r="F3106" s="33" t="s">
        <v>7535</v>
      </c>
      <c r="G3106" s="34">
        <v>1E-4</v>
      </c>
      <c r="H3106" s="471">
        <f>SUMIF(Insumos!B:B,D3106,Insumos!G:G)</f>
        <v>20.58</v>
      </c>
      <c r="I3106" s="30">
        <f t="shared" si="108"/>
        <v>0</v>
      </c>
      <c r="J3106" s="29"/>
    </row>
    <row r="3107" spans="2:13">
      <c r="D3107" s="31">
        <v>2378</v>
      </c>
      <c r="E3107" s="32" t="s">
        <v>7325</v>
      </c>
      <c r="F3107" s="33" t="s">
        <v>7535</v>
      </c>
      <c r="G3107" s="34">
        <v>1.0143</v>
      </c>
      <c r="H3107" s="471">
        <f>SUMIF(Insumos!B:B,D3107,Insumos!G:G)</f>
        <v>2.74</v>
      </c>
      <c r="I3107" s="30">
        <f t="shared" si="108"/>
        <v>2.78</v>
      </c>
      <c r="J3107" s="29"/>
    </row>
    <row r="3108" spans="2:13">
      <c r="D3108" s="699"/>
      <c r="E3108" s="699"/>
      <c r="F3108" s="699"/>
      <c r="G3108" s="699"/>
      <c r="H3108" s="234" t="s">
        <v>9454</v>
      </c>
      <c r="I3108" s="30">
        <f>SUM(I3062:I3107)</f>
        <v>100.12</v>
      </c>
      <c r="J3108" s="29"/>
    </row>
    <row r="3109" spans="2:13">
      <c r="D3109" s="228"/>
      <c r="E3109" s="229"/>
      <c r="F3109" s="229"/>
      <c r="G3109" s="230"/>
      <c r="H3109" s="235"/>
      <c r="I3109" s="30"/>
      <c r="J3109" s="29"/>
    </row>
    <row r="3110" spans="2:13">
      <c r="D3110" s="228"/>
      <c r="E3110" s="229"/>
      <c r="F3110" s="229"/>
      <c r="G3110" s="230"/>
      <c r="H3110" s="235" t="s">
        <v>8317</v>
      </c>
      <c r="I3110" s="30">
        <f>TRUNC(I3061+I3108+I3109,2)</f>
        <v>209.2</v>
      </c>
      <c r="J3110" s="29"/>
    </row>
    <row r="3111" spans="2:13">
      <c r="B3111" s="25"/>
      <c r="C3111" s="25"/>
      <c r="D3111" s="35"/>
      <c r="E3111" s="35"/>
      <c r="F3111" s="35"/>
      <c r="G3111" s="36"/>
      <c r="H3111" s="236"/>
      <c r="I3111" s="39"/>
      <c r="J3111" s="38"/>
      <c r="K3111" s="25"/>
      <c r="L3111" s="39"/>
      <c r="M3111" s="35"/>
    </row>
    <row r="3113" spans="2:13">
      <c r="D3113" s="702"/>
      <c r="E3113" s="702"/>
      <c r="F3113" s="702"/>
      <c r="G3113" s="702"/>
      <c r="H3113" s="702"/>
      <c r="I3113" s="702"/>
    </row>
    <row r="3114" spans="2:13">
      <c r="B3114" s="419" t="s">
        <v>2316</v>
      </c>
      <c r="C3114" s="419" t="s">
        <v>8244</v>
      </c>
      <c r="D3114" s="419">
        <v>6316</v>
      </c>
      <c r="E3114" s="690" t="str">
        <f>VLOOKUP(D3114,ORSE!$C:$F,2)</f>
        <v>LASTRO DE AREIA</v>
      </c>
      <c r="F3114" s="691"/>
      <c r="G3114" s="691"/>
      <c r="H3114" s="692"/>
      <c r="I3114" s="696" t="str">
        <f>VLOOKUP(D3114,ORSE!$C:$F,3)</f>
        <v>M3</v>
      </c>
      <c r="J3114" s="29"/>
      <c r="K3114" s="422">
        <f>I3142</f>
        <v>85.57</v>
      </c>
      <c r="L3114" s="422">
        <f>VLOOKUP(D3114,ORSE!$C:$F,4)</f>
        <v>109.29</v>
      </c>
    </row>
    <row r="3115" spans="2:13">
      <c r="B3115" s="423"/>
      <c r="C3115" s="423"/>
      <c r="D3115" s="423"/>
      <c r="E3115" s="693"/>
      <c r="F3115" s="694"/>
      <c r="G3115" s="694"/>
      <c r="H3115" s="695"/>
      <c r="I3115" s="697"/>
      <c r="J3115" s="29"/>
    </row>
    <row r="3116" spans="2:13">
      <c r="D3116" s="427" t="s">
        <v>7844</v>
      </c>
      <c r="E3116" s="427" t="s">
        <v>8294</v>
      </c>
      <c r="F3116" s="427" t="s">
        <v>7845</v>
      </c>
      <c r="G3116" s="428" t="s">
        <v>7846</v>
      </c>
      <c r="H3116" s="470" t="s">
        <v>7847</v>
      </c>
      <c r="I3116" s="429" t="s">
        <v>8254</v>
      </c>
      <c r="J3116" s="29"/>
    </row>
    <row r="3117" spans="2:13">
      <c r="D3117" s="698" t="s">
        <v>981</v>
      </c>
      <c r="E3117" s="698"/>
      <c r="F3117" s="698"/>
      <c r="G3117" s="698"/>
      <c r="H3117" s="698"/>
      <c r="I3117" s="698"/>
      <c r="J3117" s="29"/>
    </row>
    <row r="3118" spans="2:13">
      <c r="D3118" s="31">
        <v>6111</v>
      </c>
      <c r="E3118" s="32" t="s">
        <v>46</v>
      </c>
      <c r="F3118" s="33" t="s">
        <v>7328</v>
      </c>
      <c r="G3118" s="34">
        <v>1.5049999999999999</v>
      </c>
      <c r="H3118" s="471">
        <f>SUMIF(Insumos!B:B,D3118,Insumos!G:G)</f>
        <v>11.11</v>
      </c>
      <c r="I3118" s="30">
        <f>(G3118*H3118)</f>
        <v>16.72</v>
      </c>
      <c r="J3118" s="29"/>
      <c r="K3118" s="413"/>
    </row>
    <row r="3119" spans="2:13">
      <c r="D3119" s="31">
        <v>10517</v>
      </c>
      <c r="E3119" s="32" t="s">
        <v>7888</v>
      </c>
      <c r="F3119" s="33" t="s">
        <v>9079</v>
      </c>
      <c r="G3119" s="34">
        <v>5.0000000000000001E-4</v>
      </c>
      <c r="H3119" s="471">
        <f>SUMIF(Insumos!B:B,D3119,Insumos!G:G)</f>
        <v>255.26</v>
      </c>
      <c r="I3119" s="30">
        <f>(G3119*H3119)</f>
        <v>0.13</v>
      </c>
      <c r="J3119" s="29"/>
      <c r="K3119" s="413"/>
    </row>
    <row r="3120" spans="2:13">
      <c r="D3120" s="31">
        <v>10761</v>
      </c>
      <c r="E3120" s="32" t="s">
        <v>8896</v>
      </c>
      <c r="F3120" s="33" t="s">
        <v>7535</v>
      </c>
      <c r="G3120" s="34">
        <v>0.1323</v>
      </c>
      <c r="H3120" s="471">
        <f>SUMIF(Insumos!B:B,D3120,Insumos!G:G)</f>
        <v>1.96</v>
      </c>
      <c r="I3120" s="30">
        <f>(G3120*H3120)</f>
        <v>0.26</v>
      </c>
      <c r="J3120" s="29"/>
      <c r="K3120" s="413"/>
    </row>
    <row r="3121" spans="4:11">
      <c r="D3121" s="31">
        <v>10362</v>
      </c>
      <c r="E3121" s="32" t="s">
        <v>7885</v>
      </c>
      <c r="F3121" s="33" t="s">
        <v>7535</v>
      </c>
      <c r="G3121" s="34">
        <v>5.8999999999999999E-3</v>
      </c>
      <c r="H3121" s="471">
        <f>SUMIF(Insumos!B:B,D3121,Insumos!G:G)</f>
        <v>4.42</v>
      </c>
      <c r="I3121" s="30">
        <f>(G3121*H3121)</f>
        <v>0.03</v>
      </c>
      <c r="J3121" s="29"/>
      <c r="K3121" s="413"/>
    </row>
    <row r="3122" spans="4:11">
      <c r="D3122" s="699"/>
      <c r="E3122" s="699"/>
      <c r="F3122" s="699"/>
      <c r="G3122" s="699"/>
      <c r="H3122" s="234" t="s">
        <v>9454</v>
      </c>
      <c r="I3122" s="30">
        <f>SUM(I3117:I3121)</f>
        <v>17.14</v>
      </c>
      <c r="J3122" s="29"/>
    </row>
    <row r="3123" spans="4:11">
      <c r="D3123" s="698" t="s">
        <v>996</v>
      </c>
      <c r="E3123" s="698"/>
      <c r="F3123" s="698"/>
      <c r="G3123" s="698"/>
      <c r="H3123" s="698"/>
      <c r="I3123" s="698"/>
      <c r="J3123" s="29"/>
    </row>
    <row r="3124" spans="4:11">
      <c r="D3124" s="31">
        <v>158</v>
      </c>
      <c r="E3124" s="32" t="s">
        <v>9398</v>
      </c>
      <c r="F3124" s="33" t="s">
        <v>7535</v>
      </c>
      <c r="G3124" s="34">
        <v>0.1323</v>
      </c>
      <c r="H3124" s="471">
        <f>SUMIF(Insumos!B:B,D3124,Insumos!G:G)</f>
        <v>7.83</v>
      </c>
      <c r="I3124" s="30">
        <f t="shared" ref="I3124:I3139" si="109">(G3124*H3124)</f>
        <v>1.04</v>
      </c>
      <c r="J3124" s="29"/>
    </row>
    <row r="3125" spans="4:11" ht="25.5">
      <c r="D3125" s="31">
        <v>367</v>
      </c>
      <c r="E3125" s="32" t="s">
        <v>9409</v>
      </c>
      <c r="F3125" s="33" t="s">
        <v>7538</v>
      </c>
      <c r="G3125" s="34">
        <v>1.355</v>
      </c>
      <c r="H3125" s="471">
        <f>SUMIF(Insumos!B:B,D3125,Insumos!G:G)</f>
        <v>48.94</v>
      </c>
      <c r="I3125" s="30">
        <f>(G3125*H3125)-0.01</f>
        <v>66.3</v>
      </c>
      <c r="J3125" s="29"/>
    </row>
    <row r="3126" spans="4:11">
      <c r="D3126" s="31">
        <v>12893</v>
      </c>
      <c r="E3126" s="32" t="s">
        <v>7646</v>
      </c>
      <c r="F3126" s="33" t="s">
        <v>7645</v>
      </c>
      <c r="G3126" s="34">
        <v>1E-3</v>
      </c>
      <c r="H3126" s="471">
        <f>SUMIF(Insumos!B:B,D3126,Insumos!G:G)</f>
        <v>30.36</v>
      </c>
      <c r="I3126" s="30">
        <f t="shared" si="109"/>
        <v>0.03</v>
      </c>
      <c r="J3126" s="29"/>
    </row>
    <row r="3127" spans="4:11" ht="25.5">
      <c r="D3127" s="31">
        <v>12894</v>
      </c>
      <c r="E3127" s="32" t="s">
        <v>7647</v>
      </c>
      <c r="F3127" s="33" t="s">
        <v>7535</v>
      </c>
      <c r="G3127" s="34">
        <v>2.9999999999999997E-4</v>
      </c>
      <c r="H3127" s="471">
        <f>SUMIF(Insumos!B:B,D3127,Insumos!G:G)</f>
        <v>8.2200000000000006</v>
      </c>
      <c r="I3127" s="30">
        <f t="shared" si="109"/>
        <v>0</v>
      </c>
      <c r="J3127" s="29"/>
    </row>
    <row r="3128" spans="4:11" ht="25.5">
      <c r="D3128" s="31">
        <v>12895</v>
      </c>
      <c r="E3128" s="32" t="s">
        <v>7648</v>
      </c>
      <c r="F3128" s="33" t="s">
        <v>7535</v>
      </c>
      <c r="G3128" s="34">
        <v>8.0000000000000004E-4</v>
      </c>
      <c r="H3128" s="471">
        <f>SUMIF(Insumos!B:B,D3128,Insumos!G:G)</f>
        <v>6.33</v>
      </c>
      <c r="I3128" s="30">
        <f t="shared" si="109"/>
        <v>0.01</v>
      </c>
      <c r="J3128" s="29"/>
    </row>
    <row r="3129" spans="4:11">
      <c r="D3129" s="31">
        <v>2711</v>
      </c>
      <c r="E3129" s="32" t="s">
        <v>9726</v>
      </c>
      <c r="F3129" s="33" t="s">
        <v>7535</v>
      </c>
      <c r="G3129" s="34">
        <v>2.9999999999999997E-4</v>
      </c>
      <c r="H3129" s="471">
        <f>SUMIF(Insumos!B:B,D3129,Insumos!G:G)</f>
        <v>86.13</v>
      </c>
      <c r="I3129" s="30">
        <f t="shared" si="109"/>
        <v>0.03</v>
      </c>
      <c r="J3129" s="29"/>
    </row>
    <row r="3130" spans="4:11">
      <c r="D3130" s="31">
        <v>10492</v>
      </c>
      <c r="E3130" s="32" t="s">
        <v>7887</v>
      </c>
      <c r="F3130" s="33" t="s">
        <v>7535</v>
      </c>
      <c r="G3130" s="34">
        <v>5.8999999999999999E-3</v>
      </c>
      <c r="H3130" s="471">
        <f>SUMIF(Insumos!B:B,D3130,Insumos!G:G)</f>
        <v>86.13</v>
      </c>
      <c r="I3130" s="30">
        <f t="shared" si="109"/>
        <v>0.51</v>
      </c>
      <c r="J3130" s="29"/>
    </row>
    <row r="3131" spans="4:11">
      <c r="D3131" s="31">
        <v>941</v>
      </c>
      <c r="E3131" s="32" t="s">
        <v>8607</v>
      </c>
      <c r="F3131" s="33" t="s">
        <v>7535</v>
      </c>
      <c r="G3131" s="34">
        <v>2E-3</v>
      </c>
      <c r="H3131" s="471">
        <f>SUMIF(Insumos!B:B,D3131,Insumos!G:G)</f>
        <v>53.6</v>
      </c>
      <c r="I3131" s="30">
        <f t="shared" si="109"/>
        <v>0.11</v>
      </c>
      <c r="J3131" s="29"/>
    </row>
    <row r="3132" spans="4:11">
      <c r="D3132" s="31">
        <v>12892</v>
      </c>
      <c r="E3132" s="32" t="s">
        <v>7644</v>
      </c>
      <c r="F3132" s="33" t="s">
        <v>7645</v>
      </c>
      <c r="G3132" s="34">
        <v>3.0000000000000001E-3</v>
      </c>
      <c r="H3132" s="471">
        <f>SUMIF(Insumos!B:B,D3132,Insumos!G:G)</f>
        <v>5.69</v>
      </c>
      <c r="I3132" s="30">
        <f t="shared" si="109"/>
        <v>0.02</v>
      </c>
      <c r="J3132" s="29"/>
    </row>
    <row r="3133" spans="4:11">
      <c r="D3133" s="31">
        <v>4729</v>
      </c>
      <c r="E3133" s="32" t="s">
        <v>9191</v>
      </c>
      <c r="F3133" s="33" t="s">
        <v>7535</v>
      </c>
      <c r="G3133" s="34">
        <v>1E-4</v>
      </c>
      <c r="H3133" s="471">
        <f>SUMIF(Insumos!B:B,D3133,Insumos!G:G)</f>
        <v>12.37</v>
      </c>
      <c r="I3133" s="30">
        <f t="shared" si="109"/>
        <v>0</v>
      </c>
      <c r="J3133" s="29"/>
    </row>
    <row r="3134" spans="4:11">
      <c r="D3134" s="31">
        <v>1651</v>
      </c>
      <c r="E3134" s="32" t="s">
        <v>8700</v>
      </c>
      <c r="F3134" s="33" t="s">
        <v>8701</v>
      </c>
      <c r="G3134" s="34">
        <v>1E-3</v>
      </c>
      <c r="H3134" s="471">
        <f>SUMIF(Insumos!B:B,D3134,Insumos!G:G)</f>
        <v>4.3099999999999996</v>
      </c>
      <c r="I3134" s="30">
        <f t="shared" si="109"/>
        <v>0</v>
      </c>
      <c r="J3134" s="29"/>
    </row>
    <row r="3135" spans="4:11">
      <c r="D3135" s="31">
        <v>10788</v>
      </c>
      <c r="E3135" s="32" t="s">
        <v>8897</v>
      </c>
      <c r="F3135" s="33" t="s">
        <v>7535</v>
      </c>
      <c r="G3135" s="34">
        <v>2.9999999999999997E-4</v>
      </c>
      <c r="H3135" s="471">
        <f>SUMIF(Insumos!B:B,D3135,Insumos!G:G)</f>
        <v>13.54</v>
      </c>
      <c r="I3135" s="30">
        <f t="shared" si="109"/>
        <v>0</v>
      </c>
      <c r="J3135" s="29"/>
    </row>
    <row r="3136" spans="4:11">
      <c r="D3136" s="31">
        <v>10596</v>
      </c>
      <c r="E3136" s="32" t="s">
        <v>8894</v>
      </c>
      <c r="F3136" s="33" t="s">
        <v>7535</v>
      </c>
      <c r="G3136" s="34">
        <v>5.8999999999999999E-3</v>
      </c>
      <c r="H3136" s="471">
        <f>SUMIF(Insumos!B:B,D3136,Insumos!G:G)</f>
        <v>2.5099999999999998</v>
      </c>
      <c r="I3136" s="30">
        <f t="shared" si="109"/>
        <v>0.01</v>
      </c>
      <c r="J3136" s="29"/>
    </row>
    <row r="3137" spans="2:12">
      <c r="D3137" s="31">
        <v>10599</v>
      </c>
      <c r="E3137" s="32" t="s">
        <v>8895</v>
      </c>
      <c r="F3137" s="33" t="s">
        <v>7535</v>
      </c>
      <c r="G3137" s="34">
        <v>2.3E-3</v>
      </c>
      <c r="H3137" s="471">
        <f>SUMIF(Insumos!B:B,D3137,Insumos!G:G)</f>
        <v>13.86</v>
      </c>
      <c r="I3137" s="30">
        <f t="shared" si="109"/>
        <v>0.03</v>
      </c>
      <c r="J3137" s="29"/>
    </row>
    <row r="3138" spans="2:12">
      <c r="D3138" s="31">
        <v>4728</v>
      </c>
      <c r="E3138" s="32" t="s">
        <v>9190</v>
      </c>
      <c r="F3138" s="33" t="s">
        <v>7535</v>
      </c>
      <c r="G3138" s="34">
        <v>4.0000000000000002E-4</v>
      </c>
      <c r="H3138" s="471">
        <f>SUMIF(Insumos!B:B,D3138,Insumos!G:G)</f>
        <v>7.4</v>
      </c>
      <c r="I3138" s="30">
        <f t="shared" si="109"/>
        <v>0</v>
      </c>
      <c r="J3138" s="29"/>
    </row>
    <row r="3139" spans="2:12">
      <c r="D3139" s="31">
        <v>2378</v>
      </c>
      <c r="E3139" s="32" t="s">
        <v>7325</v>
      </c>
      <c r="F3139" s="33" t="s">
        <v>7535</v>
      </c>
      <c r="G3139" s="34">
        <v>0.12230000000000001</v>
      </c>
      <c r="H3139" s="471">
        <f>SUMIF(Insumos!B:B,D3139,Insumos!G:G)</f>
        <v>2.74</v>
      </c>
      <c r="I3139" s="30">
        <f t="shared" si="109"/>
        <v>0.34</v>
      </c>
      <c r="J3139" s="29"/>
    </row>
    <row r="3140" spans="2:12">
      <c r="D3140" s="699"/>
      <c r="E3140" s="699"/>
      <c r="F3140" s="699"/>
      <c r="G3140" s="699"/>
      <c r="H3140" s="234" t="s">
        <v>9454</v>
      </c>
      <c r="I3140" s="30">
        <f>SUM(I3123:I3139)</f>
        <v>68.430000000000007</v>
      </c>
      <c r="J3140" s="29"/>
    </row>
    <row r="3141" spans="2:12">
      <c r="D3141" s="228"/>
      <c r="E3141" s="229"/>
      <c r="F3141" s="229"/>
      <c r="G3141" s="230"/>
      <c r="H3141" s="235"/>
      <c r="I3141" s="30"/>
      <c r="J3141" s="29"/>
    </row>
    <row r="3142" spans="2:12">
      <c r="D3142" s="228"/>
      <c r="E3142" s="229"/>
      <c r="F3142" s="229"/>
      <c r="G3142" s="230"/>
      <c r="H3142" s="235" t="s">
        <v>8317</v>
      </c>
      <c r="I3142" s="30">
        <f>TRUNC(I3122+I3140+I3141,2)</f>
        <v>85.57</v>
      </c>
      <c r="J3142" s="29"/>
    </row>
    <row r="3143" spans="2:12">
      <c r="B3143" s="25"/>
      <c r="C3143" s="25"/>
      <c r="D3143" s="35"/>
      <c r="E3143" s="35"/>
      <c r="F3143" s="35"/>
      <c r="G3143" s="36"/>
      <c r="H3143" s="236"/>
      <c r="I3143" s="39"/>
      <c r="J3143" s="38"/>
      <c r="K3143" s="25"/>
      <c r="L3143" s="39"/>
    </row>
    <row r="3145" spans="2:12">
      <c r="D3145" s="702"/>
      <c r="E3145" s="702"/>
      <c r="F3145" s="702"/>
      <c r="G3145" s="702"/>
      <c r="H3145" s="702"/>
      <c r="I3145" s="702"/>
    </row>
    <row r="3146" spans="2:12">
      <c r="B3146" s="419" t="s">
        <v>2316</v>
      </c>
      <c r="C3146" s="419" t="s">
        <v>8244</v>
      </c>
      <c r="D3146" s="419">
        <v>11652</v>
      </c>
      <c r="E3146" s="690" t="str">
        <f>VLOOKUP(D3146,ORSE!$C:$F,2)</f>
        <v>FORMA PLANA PARA ESTRUTURAS, EM COMPENSADO PLASTIFICADO DE 10MM, 07 USOS, INC LUSIVE ESCORAMENTO - REVISADA 07.2015</v>
      </c>
      <c r="F3146" s="691"/>
      <c r="G3146" s="691"/>
      <c r="H3146" s="692"/>
      <c r="I3146" s="696" t="str">
        <f>VLOOKUP(D3146,ORSE!$C:$F,3)</f>
        <v>M2</v>
      </c>
      <c r="J3146" s="29"/>
      <c r="K3146" s="422">
        <f>I3188</f>
        <v>24.72</v>
      </c>
      <c r="L3146" s="422">
        <f>VLOOKUP(D3146,ORSE!$C:$F,4)</f>
        <v>31.58</v>
      </c>
    </row>
    <row r="3147" spans="2:12">
      <c r="B3147" s="423"/>
      <c r="C3147" s="423"/>
      <c r="D3147" s="423"/>
      <c r="E3147" s="693"/>
      <c r="F3147" s="694"/>
      <c r="G3147" s="694"/>
      <c r="H3147" s="695"/>
      <c r="I3147" s="697"/>
      <c r="J3147" s="29"/>
    </row>
    <row r="3148" spans="2:12">
      <c r="D3148" s="427" t="s">
        <v>7844</v>
      </c>
      <c r="E3148" s="427" t="s">
        <v>8294</v>
      </c>
      <c r="F3148" s="427" t="s">
        <v>7845</v>
      </c>
      <c r="G3148" s="428" t="s">
        <v>7846</v>
      </c>
      <c r="H3148" s="470" t="s">
        <v>7847</v>
      </c>
      <c r="I3148" s="429" t="s">
        <v>8254</v>
      </c>
      <c r="J3148" s="29"/>
    </row>
    <row r="3149" spans="2:12">
      <c r="D3149" s="698" t="s">
        <v>981</v>
      </c>
      <c r="E3149" s="698"/>
      <c r="F3149" s="698"/>
      <c r="G3149" s="698"/>
      <c r="H3149" s="698"/>
      <c r="I3149" s="698"/>
      <c r="J3149" s="29"/>
    </row>
    <row r="3150" spans="2:12">
      <c r="D3150" s="31" t="s">
        <v>7972</v>
      </c>
      <c r="E3150" s="32" t="s">
        <v>9105</v>
      </c>
      <c r="F3150" s="33" t="s">
        <v>7328</v>
      </c>
      <c r="G3150" s="34">
        <v>0.3896</v>
      </c>
      <c r="H3150" s="471">
        <f>SUMIF(Insumos!B:B,D3150,Insumos!G:G)</f>
        <v>13.51</v>
      </c>
      <c r="I3150" s="30">
        <f>(G3150*H3150)</f>
        <v>5.26</v>
      </c>
      <c r="J3150" s="29"/>
      <c r="K3150" s="413"/>
    </row>
    <row r="3151" spans="2:12">
      <c r="D3151" s="31">
        <v>6111</v>
      </c>
      <c r="E3151" s="32" t="s">
        <v>46</v>
      </c>
      <c r="F3151" s="33" t="s">
        <v>7328</v>
      </c>
      <c r="G3151" s="34">
        <v>0.22600000000000001</v>
      </c>
      <c r="H3151" s="471">
        <f>SUMIF(Insumos!B:B,D3151,Insumos!G:G)</f>
        <v>11.11</v>
      </c>
      <c r="I3151" s="30">
        <f>(G3151*H3151)</f>
        <v>2.5099999999999998</v>
      </c>
      <c r="J3151" s="29"/>
      <c r="K3151" s="413"/>
    </row>
    <row r="3152" spans="2:12">
      <c r="D3152" s="31">
        <v>10517</v>
      </c>
      <c r="E3152" s="32" t="s">
        <v>7888</v>
      </c>
      <c r="F3152" s="33" t="s">
        <v>9079</v>
      </c>
      <c r="G3152" s="34">
        <v>5.0000000000000001E-4</v>
      </c>
      <c r="H3152" s="471">
        <f>SUMIF(Insumos!B:B,D3152,Insumos!G:G)</f>
        <v>255.26</v>
      </c>
      <c r="I3152" s="30">
        <f>(G3152*H3152)</f>
        <v>0.13</v>
      </c>
      <c r="J3152" s="29"/>
      <c r="K3152" s="413"/>
    </row>
    <row r="3153" spans="4:11">
      <c r="D3153" s="31">
        <v>10761</v>
      </c>
      <c r="E3153" s="32" t="s">
        <v>8896</v>
      </c>
      <c r="F3153" s="33" t="s">
        <v>7535</v>
      </c>
      <c r="G3153" s="34">
        <v>0.115</v>
      </c>
      <c r="H3153" s="471">
        <f>SUMIF(Insumos!B:B,D3153,Insumos!G:G)</f>
        <v>1.96</v>
      </c>
      <c r="I3153" s="30">
        <f>(G3153*H3153)</f>
        <v>0.23</v>
      </c>
      <c r="J3153" s="29"/>
      <c r="K3153" s="413"/>
    </row>
    <row r="3154" spans="4:11">
      <c r="D3154" s="31">
        <v>10362</v>
      </c>
      <c r="E3154" s="32" t="s">
        <v>7885</v>
      </c>
      <c r="F3154" s="33" t="s">
        <v>7535</v>
      </c>
      <c r="G3154" s="34">
        <v>5.1000000000000004E-3</v>
      </c>
      <c r="H3154" s="471">
        <f>SUMIF(Insumos!B:B,D3154,Insumos!G:G)</f>
        <v>4.42</v>
      </c>
      <c r="I3154" s="30">
        <f>(G3154*H3154)</f>
        <v>0.02</v>
      </c>
      <c r="J3154" s="29"/>
      <c r="K3154" s="413"/>
    </row>
    <row r="3155" spans="4:11">
      <c r="D3155" s="699"/>
      <c r="E3155" s="699"/>
      <c r="F3155" s="699"/>
      <c r="G3155" s="699"/>
      <c r="H3155" s="234" t="s">
        <v>9454</v>
      </c>
      <c r="I3155" s="30">
        <f>SUM(I3149:I3154)</f>
        <v>8.15</v>
      </c>
      <c r="J3155" s="29"/>
    </row>
    <row r="3156" spans="4:11">
      <c r="D3156" s="698" t="s">
        <v>996</v>
      </c>
      <c r="E3156" s="698"/>
      <c r="F3156" s="698"/>
      <c r="G3156" s="698"/>
      <c r="H3156" s="698"/>
      <c r="I3156" s="698"/>
      <c r="J3156" s="29"/>
    </row>
    <row r="3157" spans="4:11">
      <c r="D3157" s="31">
        <v>11248</v>
      </c>
      <c r="E3157" s="32" t="s">
        <v>8912</v>
      </c>
      <c r="F3157" s="33" t="s">
        <v>7535</v>
      </c>
      <c r="G3157" s="34">
        <v>1E-4</v>
      </c>
      <c r="H3157" s="471">
        <f>SUMIF(Insumos!B:B,D3157,Insumos!G:G)</f>
        <v>235.13</v>
      </c>
      <c r="I3157" s="30">
        <f>(G3157*H3157)</f>
        <v>0.02</v>
      </c>
      <c r="J3157" s="29"/>
    </row>
    <row r="3158" spans="4:11">
      <c r="D3158" s="31">
        <v>11249</v>
      </c>
      <c r="E3158" s="32" t="s">
        <v>8913</v>
      </c>
      <c r="F3158" s="33" t="s">
        <v>7535</v>
      </c>
      <c r="G3158" s="34">
        <v>1E-4</v>
      </c>
      <c r="H3158" s="471">
        <f>SUMIF(Insumos!B:B,D3158,Insumos!G:G)</f>
        <v>532.35</v>
      </c>
      <c r="I3158" s="30">
        <f t="shared" ref="I3158:I3163" si="110">(G3158*H3158)</f>
        <v>0.05</v>
      </c>
      <c r="J3158" s="29"/>
    </row>
    <row r="3159" spans="4:11">
      <c r="D3159" s="31">
        <v>158</v>
      </c>
      <c r="E3159" s="32" t="s">
        <v>9398</v>
      </c>
      <c r="F3159" s="33" t="s">
        <v>7535</v>
      </c>
      <c r="G3159" s="34">
        <v>0.115</v>
      </c>
      <c r="H3159" s="471">
        <f>SUMIF(Insumos!B:B,D3159,Insumos!G:G)</f>
        <v>7.83</v>
      </c>
      <c r="I3159" s="30">
        <f t="shared" si="110"/>
        <v>0.9</v>
      </c>
      <c r="J3159" s="29"/>
    </row>
    <row r="3160" spans="4:11">
      <c r="D3160" s="31">
        <v>333</v>
      </c>
      <c r="E3160" s="32" t="s">
        <v>9407</v>
      </c>
      <c r="F3160" s="33" t="s">
        <v>7537</v>
      </c>
      <c r="G3160" s="34">
        <v>0.15</v>
      </c>
      <c r="H3160" s="471">
        <f>SUMIF(Insumos!B:B,D3160,Insumos!G:G)</f>
        <v>9.7899999999999991</v>
      </c>
      <c r="I3160" s="30">
        <f t="shared" si="110"/>
        <v>1.47</v>
      </c>
      <c r="J3160" s="29"/>
    </row>
    <row r="3161" spans="4:11">
      <c r="D3161" s="31">
        <v>12893</v>
      </c>
      <c r="E3161" s="32" t="s">
        <v>7646</v>
      </c>
      <c r="F3161" s="33" t="s">
        <v>7645</v>
      </c>
      <c r="G3161" s="34">
        <v>8.0000000000000004E-4</v>
      </c>
      <c r="H3161" s="471">
        <f>SUMIF(Insumos!B:B,D3161,Insumos!G:G)</f>
        <v>30.36</v>
      </c>
      <c r="I3161" s="30">
        <f t="shared" si="110"/>
        <v>0.02</v>
      </c>
      <c r="J3161" s="29"/>
    </row>
    <row r="3162" spans="4:11" ht="25.5">
      <c r="D3162" s="31">
        <v>12894</v>
      </c>
      <c r="E3162" s="32" t="s">
        <v>7647</v>
      </c>
      <c r="F3162" s="33" t="s">
        <v>7535</v>
      </c>
      <c r="G3162" s="34">
        <v>2.0000000000000001E-4</v>
      </c>
      <c r="H3162" s="471">
        <f>SUMIF(Insumos!B:B,D3162,Insumos!G:G)</f>
        <v>8.2200000000000006</v>
      </c>
      <c r="I3162" s="30">
        <f t="shared" si="110"/>
        <v>0</v>
      </c>
      <c r="J3162" s="29"/>
    </row>
    <row r="3163" spans="4:11" ht="25.5">
      <c r="D3163" s="31">
        <v>12895</v>
      </c>
      <c r="E3163" s="32" t="s">
        <v>7648</v>
      </c>
      <c r="F3163" s="33" t="s">
        <v>7535</v>
      </c>
      <c r="G3163" s="34">
        <v>5.9999999999999995E-4</v>
      </c>
      <c r="H3163" s="471">
        <f>SUMIF(Insumos!B:B,D3163,Insumos!G:G)</f>
        <v>6.33</v>
      </c>
      <c r="I3163" s="30">
        <f t="shared" si="110"/>
        <v>0</v>
      </c>
      <c r="J3163" s="29"/>
    </row>
    <row r="3164" spans="4:11">
      <c r="D3164" s="31">
        <v>2711</v>
      </c>
      <c r="E3164" s="32" t="s">
        <v>9726</v>
      </c>
      <c r="F3164" s="33" t="s">
        <v>7535</v>
      </c>
      <c r="G3164" s="34">
        <v>0</v>
      </c>
      <c r="H3164" s="471">
        <f>SUMIF(Insumos!B:B,D3164,Insumos!G:G)</f>
        <v>86.13</v>
      </c>
      <c r="I3164" s="30">
        <f t="shared" ref="I3164:I3185" si="111">(G3164*H3164)</f>
        <v>0</v>
      </c>
      <c r="J3164" s="29"/>
    </row>
    <row r="3165" spans="4:11">
      <c r="D3165" s="31">
        <v>10492</v>
      </c>
      <c r="E3165" s="32" t="s">
        <v>7887</v>
      </c>
      <c r="F3165" s="33" t="s">
        <v>7535</v>
      </c>
      <c r="G3165" s="34">
        <v>5.1000000000000004E-3</v>
      </c>
      <c r="H3165" s="471">
        <f>SUMIF(Insumos!B:B,D3165,Insumos!G:G)</f>
        <v>86.13</v>
      </c>
      <c r="I3165" s="30">
        <f t="shared" si="111"/>
        <v>0.44</v>
      </c>
      <c r="J3165" s="29"/>
    </row>
    <row r="3166" spans="4:11" ht="25.5">
      <c r="D3166" s="31">
        <v>1346</v>
      </c>
      <c r="E3166" s="32" t="s">
        <v>8696</v>
      </c>
      <c r="F3166" s="33" t="s">
        <v>9357</v>
      </c>
      <c r="G3166" s="34">
        <v>0.16700000000000001</v>
      </c>
      <c r="H3166" s="471">
        <f>SUMIF(Insumos!B:B,D3166,Insumos!G:G)</f>
        <v>22.13</v>
      </c>
      <c r="I3166" s="30">
        <f t="shared" si="111"/>
        <v>3.7</v>
      </c>
      <c r="J3166" s="29"/>
    </row>
    <row r="3167" spans="4:11">
      <c r="D3167" s="31">
        <v>10579</v>
      </c>
      <c r="E3167" s="32" t="s">
        <v>7891</v>
      </c>
      <c r="F3167" s="33" t="s">
        <v>7535</v>
      </c>
      <c r="G3167" s="34">
        <v>2.0000000000000001E-4</v>
      </c>
      <c r="H3167" s="471">
        <f>SUMIF(Insumos!B:B,D3167,Insumos!G:G)</f>
        <v>12.1</v>
      </c>
      <c r="I3167" s="30">
        <f t="shared" si="111"/>
        <v>0</v>
      </c>
      <c r="J3167" s="29"/>
    </row>
    <row r="3168" spans="4:11" ht="25.5">
      <c r="D3168" s="31">
        <v>2692</v>
      </c>
      <c r="E3168" s="32" t="s">
        <v>9725</v>
      </c>
      <c r="F3168" s="33" t="s">
        <v>8695</v>
      </c>
      <c r="G3168" s="34">
        <v>0.02</v>
      </c>
      <c r="H3168" s="471">
        <f>SUMIF(Insumos!B:B,D3168,Insumos!G:G)</f>
        <v>4.76</v>
      </c>
      <c r="I3168" s="30">
        <f t="shared" si="111"/>
        <v>0.1</v>
      </c>
      <c r="J3168" s="29"/>
    </row>
    <row r="3169" spans="4:10">
      <c r="D3169" s="31">
        <v>941</v>
      </c>
      <c r="E3169" s="32" t="s">
        <v>8607</v>
      </c>
      <c r="F3169" s="33" t="s">
        <v>7535</v>
      </c>
      <c r="G3169" s="34">
        <v>1.6999999999999999E-3</v>
      </c>
      <c r="H3169" s="471">
        <f>SUMIF(Insumos!B:B,D3169,Insumos!G:G)</f>
        <v>53.6</v>
      </c>
      <c r="I3169" s="30">
        <f t="shared" si="111"/>
        <v>0.09</v>
      </c>
      <c r="J3169" s="29"/>
    </row>
    <row r="3170" spans="4:10">
      <c r="D3170" s="31">
        <v>10578</v>
      </c>
      <c r="E3170" s="32" t="s">
        <v>7890</v>
      </c>
      <c r="F3170" s="33" t="s">
        <v>7535</v>
      </c>
      <c r="G3170" s="34">
        <v>2.0000000000000001E-4</v>
      </c>
      <c r="H3170" s="471">
        <f>SUMIF(Insumos!B:B,D3170,Insumos!G:G)</f>
        <v>11.86</v>
      </c>
      <c r="I3170" s="30">
        <f t="shared" si="111"/>
        <v>0</v>
      </c>
      <c r="J3170" s="29"/>
    </row>
    <row r="3171" spans="4:10">
      <c r="D3171" s="31">
        <v>12892</v>
      </c>
      <c r="E3171" s="32" t="s">
        <v>7644</v>
      </c>
      <c r="F3171" s="33" t="s">
        <v>7645</v>
      </c>
      <c r="G3171" s="34">
        <v>2.5999999999999999E-3</v>
      </c>
      <c r="H3171" s="471">
        <f>SUMIF(Insumos!B:B,D3171,Insumos!G:G)</f>
        <v>5.69</v>
      </c>
      <c r="I3171" s="30">
        <f t="shared" si="111"/>
        <v>0.01</v>
      </c>
      <c r="J3171" s="29"/>
    </row>
    <row r="3172" spans="4:10">
      <c r="D3172" s="31">
        <v>1569</v>
      </c>
      <c r="E3172" s="32" t="s">
        <v>8698</v>
      </c>
      <c r="F3172" s="33" t="s">
        <v>9404</v>
      </c>
      <c r="G3172" s="34">
        <v>0.876</v>
      </c>
      <c r="H3172" s="471">
        <f>SUMIF(Insumos!B:B,D3172,Insumos!G:G)</f>
        <v>4.5999999999999996</v>
      </c>
      <c r="I3172" s="30">
        <f t="shared" si="111"/>
        <v>4.03</v>
      </c>
      <c r="J3172" s="29"/>
    </row>
    <row r="3173" spans="4:10">
      <c r="D3173" s="31">
        <v>4729</v>
      </c>
      <c r="E3173" s="32" t="s">
        <v>9191</v>
      </c>
      <c r="F3173" s="33" t="s">
        <v>7535</v>
      </c>
      <c r="G3173" s="34">
        <v>0</v>
      </c>
      <c r="H3173" s="471">
        <f>SUMIF(Insumos!B:B,D3173,Insumos!G:G)</f>
        <v>12.37</v>
      </c>
      <c r="I3173" s="30">
        <f t="shared" si="111"/>
        <v>0</v>
      </c>
      <c r="J3173" s="29"/>
    </row>
    <row r="3174" spans="4:10">
      <c r="D3174" s="31">
        <v>11244</v>
      </c>
      <c r="E3174" s="32" t="s">
        <v>8907</v>
      </c>
      <c r="F3174" s="33" t="s">
        <v>7535</v>
      </c>
      <c r="G3174" s="34">
        <v>2.0000000000000001E-4</v>
      </c>
      <c r="H3174" s="471">
        <f>SUMIF(Insumos!B:B,D3174,Insumos!G:G)</f>
        <v>22.05</v>
      </c>
      <c r="I3174" s="30">
        <f t="shared" si="111"/>
        <v>0</v>
      </c>
      <c r="J3174" s="29"/>
    </row>
    <row r="3175" spans="4:10">
      <c r="D3175" s="31">
        <v>1651</v>
      </c>
      <c r="E3175" s="32" t="s">
        <v>8700</v>
      </c>
      <c r="F3175" s="33" t="s">
        <v>8701</v>
      </c>
      <c r="G3175" s="34">
        <v>8.0000000000000004E-4</v>
      </c>
      <c r="H3175" s="471">
        <f>SUMIF(Insumos!B:B,D3175,Insumos!G:G)</f>
        <v>4.3099999999999996</v>
      </c>
      <c r="I3175" s="30">
        <f t="shared" si="111"/>
        <v>0</v>
      </c>
      <c r="J3175" s="29"/>
    </row>
    <row r="3176" spans="4:10">
      <c r="D3176" s="31">
        <v>10788</v>
      </c>
      <c r="E3176" s="32" t="s">
        <v>8897</v>
      </c>
      <c r="F3176" s="33" t="s">
        <v>7535</v>
      </c>
      <c r="G3176" s="34">
        <v>0</v>
      </c>
      <c r="H3176" s="471">
        <f>SUMIF(Insumos!B:B,D3176,Insumos!G:G)</f>
        <v>13.54</v>
      </c>
      <c r="I3176" s="30">
        <f t="shared" si="111"/>
        <v>0</v>
      </c>
      <c r="J3176" s="29"/>
    </row>
    <row r="3177" spans="4:10">
      <c r="D3177" s="31">
        <v>5068</v>
      </c>
      <c r="E3177" s="32" t="s">
        <v>9198</v>
      </c>
      <c r="F3177" s="33" t="s">
        <v>7537</v>
      </c>
      <c r="G3177" s="34">
        <v>2.5000000000000001E-2</v>
      </c>
      <c r="H3177" s="471">
        <f>SUMIF(Insumos!B:B,D3177,Insumos!G:G)</f>
        <v>7.96</v>
      </c>
      <c r="I3177" s="30">
        <f t="shared" si="111"/>
        <v>0.2</v>
      </c>
      <c r="J3177" s="29"/>
    </row>
    <row r="3178" spans="4:10">
      <c r="D3178" s="31">
        <v>5069</v>
      </c>
      <c r="E3178" s="32" t="s">
        <v>9199</v>
      </c>
      <c r="F3178" s="33" t="s">
        <v>7537</v>
      </c>
      <c r="G3178" s="34">
        <v>0.1</v>
      </c>
      <c r="H3178" s="471">
        <f>SUMIF(Insumos!B:B,D3178,Insumos!G:G)</f>
        <v>8.1199999999999992</v>
      </c>
      <c r="I3178" s="30">
        <f t="shared" si="111"/>
        <v>0.81</v>
      </c>
      <c r="J3178" s="29"/>
    </row>
    <row r="3179" spans="4:10">
      <c r="D3179" s="31">
        <v>10596</v>
      </c>
      <c r="E3179" s="32" t="s">
        <v>8894</v>
      </c>
      <c r="F3179" s="33" t="s">
        <v>7535</v>
      </c>
      <c r="G3179" s="34">
        <v>5.1000000000000004E-3</v>
      </c>
      <c r="H3179" s="471">
        <f>SUMIF(Insumos!B:B,D3179,Insumos!G:G)</f>
        <v>2.5099999999999998</v>
      </c>
      <c r="I3179" s="30">
        <f t="shared" si="111"/>
        <v>0.01</v>
      </c>
      <c r="J3179" s="29"/>
    </row>
    <row r="3180" spans="4:10">
      <c r="D3180" s="31">
        <v>10599</v>
      </c>
      <c r="E3180" s="32" t="s">
        <v>8895</v>
      </c>
      <c r="F3180" s="33" t="s">
        <v>7535</v>
      </c>
      <c r="G3180" s="34">
        <v>2E-3</v>
      </c>
      <c r="H3180" s="471">
        <f>SUMIF(Insumos!B:B,D3180,Insumos!G:G)</f>
        <v>13.86</v>
      </c>
      <c r="I3180" s="30">
        <f t="shared" si="111"/>
        <v>0.03</v>
      </c>
      <c r="J3180" s="29"/>
    </row>
    <row r="3181" spans="4:10">
      <c r="D3181" s="31">
        <v>10577</v>
      </c>
      <c r="E3181" s="32" t="s">
        <v>7889</v>
      </c>
      <c r="F3181" s="33" t="s">
        <v>7535</v>
      </c>
      <c r="G3181" s="34">
        <v>1E-4</v>
      </c>
      <c r="H3181" s="471">
        <f>SUMIF(Insumos!B:B,D3181,Insumos!G:G)</f>
        <v>23.33</v>
      </c>
      <c r="I3181" s="30">
        <f t="shared" si="111"/>
        <v>0</v>
      </c>
      <c r="J3181" s="29"/>
    </row>
    <row r="3182" spans="4:10" ht="25.5">
      <c r="D3182" s="31">
        <v>4509</v>
      </c>
      <c r="E3182" s="32" t="s">
        <v>7356</v>
      </c>
      <c r="F3182" s="33" t="s">
        <v>9404</v>
      </c>
      <c r="G3182" s="34">
        <v>0.77800000000000002</v>
      </c>
      <c r="H3182" s="471">
        <f>SUMIF(Insumos!B:B,D3182,Insumos!G:G)</f>
        <v>5.25</v>
      </c>
      <c r="I3182" s="30">
        <f t="shared" si="111"/>
        <v>4.08</v>
      </c>
      <c r="J3182" s="29"/>
    </row>
    <row r="3183" spans="4:10" ht="25.5">
      <c r="D3183" s="31">
        <v>6193</v>
      </c>
      <c r="E3183" s="32" t="s">
        <v>9428</v>
      </c>
      <c r="F3183" s="33" t="s">
        <v>9404</v>
      </c>
      <c r="G3183" s="34">
        <v>8.6999999999999994E-2</v>
      </c>
      <c r="H3183" s="471">
        <f>SUMIF(Insumos!B:B,D3183,Insumos!G:G)</f>
        <v>4.49</v>
      </c>
      <c r="I3183" s="30">
        <f t="shared" si="111"/>
        <v>0.39</v>
      </c>
      <c r="J3183" s="29"/>
    </row>
    <row r="3184" spans="4:10">
      <c r="D3184" s="31">
        <v>4728</v>
      </c>
      <c r="E3184" s="32" t="s">
        <v>9190</v>
      </c>
      <c r="F3184" s="33" t="s">
        <v>7535</v>
      </c>
      <c r="G3184" s="34">
        <v>1E-4</v>
      </c>
      <c r="H3184" s="471">
        <f>SUMIF(Insumos!B:B,D3184,Insumos!G:G)</f>
        <v>7.4</v>
      </c>
      <c r="I3184" s="30">
        <f t="shared" si="111"/>
        <v>0</v>
      </c>
      <c r="J3184" s="29"/>
    </row>
    <row r="3185" spans="2:12">
      <c r="D3185" s="31">
        <v>2378</v>
      </c>
      <c r="E3185" s="32" t="s">
        <v>7325</v>
      </c>
      <c r="F3185" s="33" t="s">
        <v>7535</v>
      </c>
      <c r="G3185" s="34">
        <v>8.0399999999999999E-2</v>
      </c>
      <c r="H3185" s="471">
        <f>SUMIF(Insumos!B:B,D3185,Insumos!G:G)</f>
        <v>2.74</v>
      </c>
      <c r="I3185" s="30">
        <f t="shared" si="111"/>
        <v>0.22</v>
      </c>
      <c r="J3185" s="29"/>
    </row>
    <row r="3186" spans="2:12">
      <c r="D3186" s="699"/>
      <c r="E3186" s="699"/>
      <c r="F3186" s="699"/>
      <c r="G3186" s="699"/>
      <c r="H3186" s="234" t="s">
        <v>9454</v>
      </c>
      <c r="I3186" s="30">
        <f>SUM(I3156:I3185)</f>
        <v>16.57</v>
      </c>
      <c r="J3186" s="29"/>
    </row>
    <row r="3187" spans="2:12">
      <c r="D3187" s="228"/>
      <c r="E3187" s="229"/>
      <c r="F3187" s="229"/>
      <c r="G3187" s="230"/>
      <c r="H3187" s="235"/>
      <c r="I3187" s="30"/>
      <c r="J3187" s="29"/>
    </row>
    <row r="3188" spans="2:12">
      <c r="D3188" s="228"/>
      <c r="E3188" s="229"/>
      <c r="F3188" s="229"/>
      <c r="G3188" s="230"/>
      <c r="H3188" s="235" t="s">
        <v>8317</v>
      </c>
      <c r="I3188" s="30">
        <f>TRUNC(I3155+I3186+I3187,2)</f>
        <v>24.72</v>
      </c>
      <c r="J3188" s="29"/>
    </row>
    <row r="3189" spans="2:12">
      <c r="B3189" s="25"/>
      <c r="C3189" s="25"/>
      <c r="D3189" s="35"/>
      <c r="E3189" s="35"/>
      <c r="F3189" s="35"/>
      <c r="G3189" s="36"/>
      <c r="H3189" s="236"/>
      <c r="I3189" s="39"/>
      <c r="J3189" s="38"/>
      <c r="K3189" s="25"/>
      <c r="L3189" s="39"/>
    </row>
    <row r="3191" spans="2:12">
      <c r="D3191" s="702"/>
      <c r="E3191" s="702"/>
      <c r="F3191" s="702"/>
      <c r="G3191" s="702"/>
      <c r="H3191" s="702"/>
      <c r="I3191" s="702"/>
    </row>
    <row r="3192" spans="2:12">
      <c r="B3192" s="419" t="s">
        <v>2316</v>
      </c>
      <c r="C3192" s="419" t="s">
        <v>8244</v>
      </c>
      <c r="D3192" s="419">
        <v>7232</v>
      </c>
      <c r="E3192" s="690" t="str">
        <f>VLOOKUP(D3192,ORSE!$C:$F,2)</f>
        <v>FORNECIMENTO E ASSENTAMENTO DE TUBO PEAD FLEXÍVEL CORRUGADO PERFURADO D = 8"  (KANANET OU SIMILAR)</v>
      </c>
      <c r="F3192" s="691"/>
      <c r="G3192" s="691"/>
      <c r="H3192" s="692"/>
      <c r="I3192" s="696" t="str">
        <f>VLOOKUP(D3192,ORSE!$C:$F,3)</f>
        <v>M</v>
      </c>
      <c r="J3192" s="29"/>
      <c r="K3192" s="422">
        <f>I3228</f>
        <v>110.04</v>
      </c>
      <c r="L3192" s="422">
        <f>VLOOKUP(D3192,ORSE!$C:$F,4)</f>
        <v>140.56</v>
      </c>
    </row>
    <row r="3193" spans="2:12">
      <c r="B3193" s="423"/>
      <c r="C3193" s="423"/>
      <c r="D3193" s="423"/>
      <c r="E3193" s="693"/>
      <c r="F3193" s="694"/>
      <c r="G3193" s="694"/>
      <c r="H3193" s="695"/>
      <c r="I3193" s="697"/>
      <c r="J3193" s="29"/>
    </row>
    <row r="3194" spans="2:12">
      <c r="D3194" s="427" t="s">
        <v>7844</v>
      </c>
      <c r="E3194" s="427" t="s">
        <v>8294</v>
      </c>
      <c r="F3194" s="427" t="s">
        <v>7845</v>
      </c>
      <c r="G3194" s="428" t="s">
        <v>7846</v>
      </c>
      <c r="H3194" s="470" t="s">
        <v>7847</v>
      </c>
      <c r="I3194" s="429" t="s">
        <v>8254</v>
      </c>
      <c r="J3194" s="29"/>
    </row>
    <row r="3195" spans="2:12">
      <c r="D3195" s="698" t="s">
        <v>981</v>
      </c>
      <c r="E3195" s="698"/>
      <c r="F3195" s="698"/>
      <c r="G3195" s="698"/>
      <c r="H3195" s="698"/>
      <c r="I3195" s="698"/>
      <c r="J3195" s="29"/>
    </row>
    <row r="3196" spans="2:12" ht="25.5">
      <c r="D3196" s="31" t="s">
        <v>8449</v>
      </c>
      <c r="E3196" s="32" t="s">
        <v>9101</v>
      </c>
      <c r="F3196" s="33" t="s">
        <v>7328</v>
      </c>
      <c r="G3196" s="34">
        <v>0.33439999999999998</v>
      </c>
      <c r="H3196" s="471">
        <f>SUMIF(Insumos!B:B,D3196,Insumos!G:G)</f>
        <v>13.51</v>
      </c>
      <c r="I3196" s="30">
        <f>(G3196*H3196)</f>
        <v>4.5199999999999996</v>
      </c>
      <c r="J3196" s="29"/>
      <c r="K3196" s="413"/>
    </row>
    <row r="3197" spans="2:12">
      <c r="D3197" s="31">
        <v>6111</v>
      </c>
      <c r="E3197" s="32" t="s">
        <v>46</v>
      </c>
      <c r="F3197" s="33" t="s">
        <v>7328</v>
      </c>
      <c r="G3197" s="34">
        <v>0.37440000000000001</v>
      </c>
      <c r="H3197" s="471">
        <f>SUMIF(Insumos!B:B,D3197,Insumos!G:G)</f>
        <v>11.11</v>
      </c>
      <c r="I3197" s="30">
        <f>(G3197*H3197)</f>
        <v>4.16</v>
      </c>
      <c r="J3197" s="29"/>
      <c r="K3197" s="413"/>
    </row>
    <row r="3198" spans="2:12">
      <c r="D3198" s="31">
        <v>10517</v>
      </c>
      <c r="E3198" s="32" t="s">
        <v>7888</v>
      </c>
      <c r="F3198" s="33" t="s">
        <v>9079</v>
      </c>
      <c r="G3198" s="34">
        <v>4.0000000000000002E-4</v>
      </c>
      <c r="H3198" s="471">
        <f>SUMIF(Insumos!B:B,D3198,Insumos!G:G)</f>
        <v>255.26</v>
      </c>
      <c r="I3198" s="30">
        <f>(G3198*H3198)</f>
        <v>0.1</v>
      </c>
      <c r="J3198" s="29"/>
      <c r="K3198" s="413"/>
    </row>
    <row r="3199" spans="2:12">
      <c r="D3199" s="31">
        <v>10761</v>
      </c>
      <c r="E3199" s="32" t="s">
        <v>8896</v>
      </c>
      <c r="F3199" s="33" t="s">
        <v>7535</v>
      </c>
      <c r="G3199" s="34">
        <v>0.114</v>
      </c>
      <c r="H3199" s="471">
        <f>SUMIF(Insumos!B:B,D3199,Insumos!G:G)</f>
        <v>1.96</v>
      </c>
      <c r="I3199" s="30">
        <f>(G3199*H3199)</f>
        <v>0.22</v>
      </c>
      <c r="J3199" s="29"/>
      <c r="K3199" s="413"/>
    </row>
    <row r="3200" spans="2:12">
      <c r="D3200" s="31">
        <v>10362</v>
      </c>
      <c r="E3200" s="32" t="s">
        <v>7885</v>
      </c>
      <c r="F3200" s="33" t="s">
        <v>7535</v>
      </c>
      <c r="G3200" s="34">
        <v>5.0000000000000001E-3</v>
      </c>
      <c r="H3200" s="471">
        <f>SUMIF(Insumos!B:B,D3200,Insumos!G:G)</f>
        <v>4.42</v>
      </c>
      <c r="I3200" s="30">
        <f>(G3200*H3200)</f>
        <v>0.02</v>
      </c>
      <c r="J3200" s="29"/>
      <c r="K3200" s="413"/>
    </row>
    <row r="3201" spans="4:10">
      <c r="D3201" s="699"/>
      <c r="E3201" s="699"/>
      <c r="F3201" s="699"/>
      <c r="G3201" s="699"/>
      <c r="H3201" s="234" t="s">
        <v>9454</v>
      </c>
      <c r="I3201" s="30">
        <f>SUM(I3195:I3200)</f>
        <v>9.02</v>
      </c>
      <c r="J3201" s="29"/>
    </row>
    <row r="3202" spans="4:10">
      <c r="D3202" s="698" t="s">
        <v>996</v>
      </c>
      <c r="E3202" s="698"/>
      <c r="F3202" s="698"/>
      <c r="G3202" s="698"/>
      <c r="H3202" s="698"/>
      <c r="I3202" s="698"/>
      <c r="J3202" s="29"/>
    </row>
    <row r="3203" spans="4:10">
      <c r="D3203" s="31">
        <v>158</v>
      </c>
      <c r="E3203" s="32" t="s">
        <v>9398</v>
      </c>
      <c r="F3203" s="33" t="s">
        <v>7535</v>
      </c>
      <c r="G3203" s="34">
        <v>0.114</v>
      </c>
      <c r="H3203" s="471">
        <f>SUMIF(Insumos!B:B,D3203,Insumos!G:G)</f>
        <v>7.83</v>
      </c>
      <c r="I3203" s="30">
        <f>(G3203*H3203)</f>
        <v>0.89</v>
      </c>
      <c r="J3203" s="29"/>
    </row>
    <row r="3204" spans="4:10">
      <c r="D3204" s="31">
        <v>12893</v>
      </c>
      <c r="E3204" s="32" t="s">
        <v>7646</v>
      </c>
      <c r="F3204" s="33" t="s">
        <v>7645</v>
      </c>
      <c r="G3204" s="34">
        <v>8.9999999999999998E-4</v>
      </c>
      <c r="H3204" s="471">
        <f>SUMIF(Insumos!B:B,D3204,Insumos!G:G)</f>
        <v>30.36</v>
      </c>
      <c r="I3204" s="30">
        <f>(G3204*H3204)</f>
        <v>0.03</v>
      </c>
      <c r="J3204" s="29"/>
    </row>
    <row r="3205" spans="4:10" ht="25.5">
      <c r="D3205" s="31">
        <v>12894</v>
      </c>
      <c r="E3205" s="32" t="s">
        <v>7647</v>
      </c>
      <c r="F3205" s="33" t="s">
        <v>7535</v>
      </c>
      <c r="G3205" s="34">
        <v>2.0000000000000001E-4</v>
      </c>
      <c r="H3205" s="471">
        <f>SUMIF(Insumos!B:B,D3205,Insumos!G:G)</f>
        <v>8.2200000000000006</v>
      </c>
      <c r="I3205" s="30">
        <f t="shared" ref="I3205:I3225" si="112">(G3205*H3205)</f>
        <v>0</v>
      </c>
      <c r="J3205" s="29"/>
    </row>
    <row r="3206" spans="4:10" ht="25.5">
      <c r="D3206" s="31">
        <v>12895</v>
      </c>
      <c r="E3206" s="32" t="s">
        <v>7648</v>
      </c>
      <c r="F3206" s="33" t="s">
        <v>7535</v>
      </c>
      <c r="G3206" s="34">
        <v>5.9999999999999995E-4</v>
      </c>
      <c r="H3206" s="471">
        <f>SUMIF(Insumos!B:B,D3206,Insumos!G:G)</f>
        <v>6.33</v>
      </c>
      <c r="I3206" s="30">
        <f t="shared" si="112"/>
        <v>0</v>
      </c>
      <c r="J3206" s="29"/>
    </row>
    <row r="3207" spans="4:10">
      <c r="D3207" s="31">
        <v>2711</v>
      </c>
      <c r="E3207" s="32" t="s">
        <v>9726</v>
      </c>
      <c r="F3207" s="33" t="s">
        <v>7535</v>
      </c>
      <c r="G3207" s="34">
        <v>1E-4</v>
      </c>
      <c r="H3207" s="471">
        <f>SUMIF(Insumos!B:B,D3207,Insumos!G:G)</f>
        <v>86.13</v>
      </c>
      <c r="I3207" s="30">
        <f t="shared" si="112"/>
        <v>0.01</v>
      </c>
      <c r="J3207" s="29"/>
    </row>
    <row r="3208" spans="4:10">
      <c r="D3208" s="31">
        <v>10492</v>
      </c>
      <c r="E3208" s="32" t="s">
        <v>7887</v>
      </c>
      <c r="F3208" s="33" t="s">
        <v>7535</v>
      </c>
      <c r="G3208" s="34">
        <v>5.0000000000000001E-3</v>
      </c>
      <c r="H3208" s="471">
        <f>SUMIF(Insumos!B:B,D3208,Insumos!G:G)</f>
        <v>86.13</v>
      </c>
      <c r="I3208" s="30">
        <f t="shared" si="112"/>
        <v>0.43</v>
      </c>
      <c r="J3208" s="29"/>
    </row>
    <row r="3209" spans="4:10">
      <c r="D3209" s="31">
        <v>941</v>
      </c>
      <c r="E3209" s="32" t="s">
        <v>8607</v>
      </c>
      <c r="F3209" s="33" t="s">
        <v>7535</v>
      </c>
      <c r="G3209" s="34">
        <v>1.6999999999999999E-3</v>
      </c>
      <c r="H3209" s="471">
        <f>SUMIF(Insumos!B:B,D3209,Insumos!G:G)</f>
        <v>53.6</v>
      </c>
      <c r="I3209" s="30">
        <f t="shared" si="112"/>
        <v>0.09</v>
      </c>
      <c r="J3209" s="29"/>
    </row>
    <row r="3210" spans="4:10">
      <c r="D3210" s="31">
        <v>10592</v>
      </c>
      <c r="E3210" s="32" t="s">
        <v>8892</v>
      </c>
      <c r="F3210" s="33" t="s">
        <v>7535</v>
      </c>
      <c r="G3210" s="34">
        <v>1E-4</v>
      </c>
      <c r="H3210" s="471">
        <f>SUMIF(Insumos!B:B,D3210,Insumos!G:G)</f>
        <v>6.73</v>
      </c>
      <c r="I3210" s="30">
        <f t="shared" si="112"/>
        <v>0</v>
      </c>
      <c r="J3210" s="29"/>
    </row>
    <row r="3211" spans="4:10">
      <c r="D3211" s="31">
        <v>12892</v>
      </c>
      <c r="E3211" s="32" t="s">
        <v>7644</v>
      </c>
      <c r="F3211" s="33" t="s">
        <v>7645</v>
      </c>
      <c r="G3211" s="34">
        <v>2.5000000000000001E-3</v>
      </c>
      <c r="H3211" s="471">
        <f>SUMIF(Insumos!B:B,D3211,Insumos!G:G)</f>
        <v>5.69</v>
      </c>
      <c r="I3211" s="30">
        <f t="shared" si="112"/>
        <v>0.01</v>
      </c>
      <c r="J3211" s="29"/>
    </row>
    <row r="3212" spans="4:10">
      <c r="D3212" s="31">
        <v>4729</v>
      </c>
      <c r="E3212" s="32" t="s">
        <v>9191</v>
      </c>
      <c r="F3212" s="33" t="s">
        <v>7535</v>
      </c>
      <c r="G3212" s="34">
        <v>1E-4</v>
      </c>
      <c r="H3212" s="471">
        <f>SUMIF(Insumos!B:B,D3212,Insumos!G:G)</f>
        <v>12.37</v>
      </c>
      <c r="I3212" s="30">
        <f t="shared" si="112"/>
        <v>0</v>
      </c>
      <c r="J3212" s="29"/>
    </row>
    <row r="3213" spans="4:10">
      <c r="D3213" s="31">
        <v>1651</v>
      </c>
      <c r="E3213" s="32" t="s">
        <v>8700</v>
      </c>
      <c r="F3213" s="33" t="s">
        <v>8701</v>
      </c>
      <c r="G3213" s="34">
        <v>8.9999999999999998E-4</v>
      </c>
      <c r="H3213" s="471">
        <f>SUMIF(Insumos!B:B,D3213,Insumos!G:G)</f>
        <v>4.3099999999999996</v>
      </c>
      <c r="I3213" s="30">
        <f t="shared" si="112"/>
        <v>0</v>
      </c>
      <c r="J3213" s="29"/>
    </row>
    <row r="3214" spans="4:10">
      <c r="D3214" s="31">
        <v>10788</v>
      </c>
      <c r="E3214" s="32" t="s">
        <v>8897</v>
      </c>
      <c r="F3214" s="33" t="s">
        <v>7535</v>
      </c>
      <c r="G3214" s="34">
        <v>1E-4</v>
      </c>
      <c r="H3214" s="471">
        <f>SUMIF(Insumos!B:B,D3214,Insumos!G:G)</f>
        <v>13.54</v>
      </c>
      <c r="I3214" s="30">
        <f t="shared" si="112"/>
        <v>0</v>
      </c>
      <c r="J3214" s="29"/>
    </row>
    <row r="3215" spans="4:10">
      <c r="D3215" s="31">
        <v>10593</v>
      </c>
      <c r="E3215" s="32" t="s">
        <v>8893</v>
      </c>
      <c r="F3215" s="33" t="s">
        <v>7535</v>
      </c>
      <c r="G3215" s="34">
        <v>1E-4</v>
      </c>
      <c r="H3215" s="471">
        <f>SUMIF(Insumos!B:B,D3215,Insumos!G:G)</f>
        <v>35.76</v>
      </c>
      <c r="I3215" s="30">
        <f t="shared" si="112"/>
        <v>0</v>
      </c>
      <c r="J3215" s="29"/>
    </row>
    <row r="3216" spans="4:10">
      <c r="D3216" s="31">
        <v>10596</v>
      </c>
      <c r="E3216" s="32" t="s">
        <v>8894</v>
      </c>
      <c r="F3216" s="33" t="s">
        <v>7535</v>
      </c>
      <c r="G3216" s="34">
        <v>5.0000000000000001E-3</v>
      </c>
      <c r="H3216" s="471">
        <f>SUMIF(Insumos!B:B,D3216,Insumos!G:G)</f>
        <v>2.5099999999999998</v>
      </c>
      <c r="I3216" s="30">
        <f t="shared" si="112"/>
        <v>0.01</v>
      </c>
      <c r="J3216" s="29"/>
    </row>
    <row r="3217" spans="2:12">
      <c r="D3217" s="31">
        <v>10599</v>
      </c>
      <c r="E3217" s="32" t="s">
        <v>8895</v>
      </c>
      <c r="F3217" s="33" t="s">
        <v>7535</v>
      </c>
      <c r="G3217" s="34">
        <v>2E-3</v>
      </c>
      <c r="H3217" s="471">
        <f>SUMIF(Insumos!B:B,D3217,Insumos!G:G)</f>
        <v>13.86</v>
      </c>
      <c r="I3217" s="30">
        <f t="shared" si="112"/>
        <v>0.03</v>
      </c>
      <c r="J3217" s="29"/>
    </row>
    <row r="3218" spans="2:12">
      <c r="D3218" s="31">
        <v>4728</v>
      </c>
      <c r="E3218" s="32" t="s">
        <v>9190</v>
      </c>
      <c r="F3218" s="33" t="s">
        <v>7535</v>
      </c>
      <c r="G3218" s="34">
        <v>2.0000000000000001E-4</v>
      </c>
      <c r="H3218" s="471">
        <f>SUMIF(Insumos!B:B,D3218,Insumos!G:G)</f>
        <v>7.4</v>
      </c>
      <c r="I3218" s="30">
        <f t="shared" si="112"/>
        <v>0</v>
      </c>
      <c r="J3218" s="29"/>
    </row>
    <row r="3219" spans="2:12">
      <c r="D3219" s="31">
        <v>11256</v>
      </c>
      <c r="E3219" s="32" t="s">
        <v>6965</v>
      </c>
      <c r="F3219" s="33" t="s">
        <v>7535</v>
      </c>
      <c r="G3219" s="34">
        <v>2.0000000000000001E-4</v>
      </c>
      <c r="H3219" s="471">
        <f>SUMIF(Insumos!B:B,D3219,Insumos!G:G)</f>
        <v>32.340000000000003</v>
      </c>
      <c r="I3219" s="30">
        <f t="shared" si="112"/>
        <v>0.01</v>
      </c>
      <c r="J3219" s="29"/>
    </row>
    <row r="3220" spans="2:12">
      <c r="D3220" s="31">
        <v>11257</v>
      </c>
      <c r="E3220" s="32" t="s">
        <v>6966</v>
      </c>
      <c r="F3220" s="33" t="s">
        <v>7535</v>
      </c>
      <c r="G3220" s="34">
        <v>2.0000000000000001E-4</v>
      </c>
      <c r="H3220" s="471">
        <f>SUMIF(Insumos!B:B,D3220,Insumos!G:G)</f>
        <v>24.55</v>
      </c>
      <c r="I3220" s="30">
        <f t="shared" si="112"/>
        <v>0</v>
      </c>
      <c r="J3220" s="29"/>
    </row>
    <row r="3221" spans="2:12">
      <c r="D3221" s="31">
        <v>11255</v>
      </c>
      <c r="E3221" s="32" t="s">
        <v>6964</v>
      </c>
      <c r="F3221" s="33" t="s">
        <v>7535</v>
      </c>
      <c r="G3221" s="34">
        <v>2.9999999999999997E-4</v>
      </c>
      <c r="H3221" s="471">
        <f>SUMIF(Insumos!B:B,D3221,Insumos!G:G)</f>
        <v>17.190000000000001</v>
      </c>
      <c r="I3221" s="30">
        <f t="shared" si="112"/>
        <v>0.01</v>
      </c>
      <c r="J3221" s="29"/>
    </row>
    <row r="3222" spans="2:12">
      <c r="D3222" s="31">
        <v>11253</v>
      </c>
      <c r="E3222" s="32" t="s">
        <v>6962</v>
      </c>
      <c r="F3222" s="33" t="s">
        <v>7535</v>
      </c>
      <c r="G3222" s="34">
        <v>5.9999999999999995E-4</v>
      </c>
      <c r="H3222" s="471">
        <f>SUMIF(Insumos!B:B,D3222,Insumos!G:G)</f>
        <v>12.72</v>
      </c>
      <c r="I3222" s="30">
        <f t="shared" si="112"/>
        <v>0.01</v>
      </c>
      <c r="J3222" s="29"/>
    </row>
    <row r="3223" spans="2:12">
      <c r="D3223" s="31">
        <v>11254</v>
      </c>
      <c r="E3223" s="32" t="s">
        <v>6963</v>
      </c>
      <c r="F3223" s="33" t="s">
        <v>7535</v>
      </c>
      <c r="G3223" s="34">
        <v>4.0000000000000002E-4</v>
      </c>
      <c r="H3223" s="471">
        <f>SUMIF(Insumos!B:B,D3223,Insumos!G:G)</f>
        <v>14.72</v>
      </c>
      <c r="I3223" s="30">
        <f t="shared" si="112"/>
        <v>0.01</v>
      </c>
      <c r="J3223" s="29"/>
    </row>
    <row r="3224" spans="2:12">
      <c r="D3224" s="31">
        <v>2324</v>
      </c>
      <c r="E3224" s="32" t="s">
        <v>7324</v>
      </c>
      <c r="F3224" s="33" t="s">
        <v>9404</v>
      </c>
      <c r="G3224" s="34">
        <v>1</v>
      </c>
      <c r="H3224" s="471">
        <f>SUMIF(Insumos!B:B,D3224,Insumos!G:G)</f>
        <v>99.23</v>
      </c>
      <c r="I3224" s="30">
        <f t="shared" si="112"/>
        <v>99.23</v>
      </c>
      <c r="J3224" s="29"/>
    </row>
    <row r="3225" spans="2:12">
      <c r="D3225" s="31">
        <v>2378</v>
      </c>
      <c r="E3225" s="32" t="s">
        <v>7325</v>
      </c>
      <c r="F3225" s="33" t="s">
        <v>7535</v>
      </c>
      <c r="G3225" s="34">
        <v>8.9899999999999994E-2</v>
      </c>
      <c r="H3225" s="471">
        <f>SUMIF(Insumos!B:B,D3225,Insumos!G:G)</f>
        <v>2.74</v>
      </c>
      <c r="I3225" s="30">
        <f t="shared" si="112"/>
        <v>0.25</v>
      </c>
      <c r="J3225" s="29"/>
    </row>
    <row r="3226" spans="2:12">
      <c r="D3226" s="699"/>
      <c r="E3226" s="699"/>
      <c r="F3226" s="699"/>
      <c r="G3226" s="699"/>
      <c r="H3226" s="234" t="s">
        <v>9454</v>
      </c>
      <c r="I3226" s="30">
        <f>SUM(I3202:I3225)</f>
        <v>101.02</v>
      </c>
      <c r="J3226" s="29"/>
    </row>
    <row r="3227" spans="2:12">
      <c r="D3227" s="228"/>
      <c r="E3227" s="229"/>
      <c r="F3227" s="229"/>
      <c r="G3227" s="230"/>
      <c r="H3227" s="235"/>
      <c r="I3227" s="30"/>
      <c r="J3227" s="29"/>
    </row>
    <row r="3228" spans="2:12">
      <c r="D3228" s="228"/>
      <c r="E3228" s="229"/>
      <c r="F3228" s="229"/>
      <c r="G3228" s="230"/>
      <c r="H3228" s="235" t="s">
        <v>8317</v>
      </c>
      <c r="I3228" s="30">
        <f>TRUNC(I3201+I3226+I3227,2)</f>
        <v>110.04</v>
      </c>
      <c r="J3228" s="29"/>
    </row>
    <row r="3229" spans="2:12">
      <c r="B3229" s="25"/>
      <c r="C3229" s="25"/>
      <c r="D3229" s="35"/>
      <c r="E3229" s="35"/>
      <c r="F3229" s="35"/>
      <c r="G3229" s="36"/>
      <c r="H3229" s="236"/>
      <c r="I3229" s="39"/>
      <c r="J3229" s="38"/>
      <c r="K3229" s="25"/>
      <c r="L3229" s="39"/>
    </row>
    <row r="3231" spans="2:12">
      <c r="D3231" s="702"/>
      <c r="E3231" s="702"/>
      <c r="F3231" s="702"/>
      <c r="G3231" s="702"/>
      <c r="H3231" s="702"/>
      <c r="I3231" s="702"/>
    </row>
    <row r="3232" spans="2:12">
      <c r="B3232" s="419" t="s">
        <v>2316</v>
      </c>
      <c r="C3232" s="419" t="s">
        <v>8244</v>
      </c>
      <c r="D3232" s="419">
        <v>11332</v>
      </c>
      <c r="E3232" s="690" t="str">
        <f>VLOOKUP(D3232,ORSE!$C:$F,2)</f>
        <v>MOTOBOMBA SUBMERSA, MARCA ABS OU SIMILAR, MODELO EJ 40 BVX, MOTOR 4 CV, TRIFÁ SICO</v>
      </c>
      <c r="F3232" s="691"/>
      <c r="G3232" s="691"/>
      <c r="H3232" s="692"/>
      <c r="I3232" s="696" t="str">
        <f>VLOOKUP(D3232,ORSE!$C:$F,3)</f>
        <v>UN</v>
      </c>
      <c r="J3232" s="29"/>
      <c r="K3232" s="422">
        <f>I3265</f>
        <v>4369.24</v>
      </c>
      <c r="L3232" s="422">
        <f>VLOOKUP(D3232,ORSE!$C:$F,4)</f>
        <v>5580.52</v>
      </c>
    </row>
    <row r="3233" spans="2:11">
      <c r="B3233" s="423"/>
      <c r="C3233" s="423"/>
      <c r="D3233" s="423"/>
      <c r="E3233" s="693"/>
      <c r="F3233" s="694"/>
      <c r="G3233" s="694"/>
      <c r="H3233" s="695"/>
      <c r="I3233" s="697"/>
      <c r="J3233" s="29"/>
    </row>
    <row r="3234" spans="2:11">
      <c r="D3234" s="427" t="s">
        <v>7844</v>
      </c>
      <c r="E3234" s="427" t="s">
        <v>8294</v>
      </c>
      <c r="F3234" s="427" t="s">
        <v>7845</v>
      </c>
      <c r="G3234" s="428" t="s">
        <v>7846</v>
      </c>
      <c r="H3234" s="470" t="s">
        <v>7847</v>
      </c>
      <c r="I3234" s="429" t="s">
        <v>8254</v>
      </c>
      <c r="J3234" s="29"/>
    </row>
    <row r="3235" spans="2:11">
      <c r="D3235" s="698" t="s">
        <v>981</v>
      </c>
      <c r="E3235" s="698"/>
      <c r="F3235" s="698"/>
      <c r="G3235" s="698"/>
      <c r="H3235" s="698"/>
      <c r="I3235" s="698"/>
      <c r="J3235" s="29"/>
    </row>
    <row r="3236" spans="2:11">
      <c r="D3236" s="31">
        <v>2436</v>
      </c>
      <c r="E3236" s="32" t="s">
        <v>47</v>
      </c>
      <c r="F3236" s="33" t="s">
        <v>7328</v>
      </c>
      <c r="G3236" s="34">
        <v>1.5681</v>
      </c>
      <c r="H3236" s="471">
        <f>SUMIF(Insumos!B:B,D3236,Insumos!G:G)</f>
        <v>13.51</v>
      </c>
      <c r="I3236" s="30">
        <f>(G3236*H3236)</f>
        <v>21.19</v>
      </c>
      <c r="J3236" s="29"/>
      <c r="K3236" s="413"/>
    </row>
    <row r="3237" spans="2:11">
      <c r="D3237" s="31">
        <v>6111</v>
      </c>
      <c r="E3237" s="32" t="s">
        <v>46</v>
      </c>
      <c r="F3237" s="33" t="s">
        <v>7328</v>
      </c>
      <c r="G3237" s="34">
        <v>1.5681</v>
      </c>
      <c r="H3237" s="471">
        <f>SUMIF(Insumos!B:B,D3237,Insumos!G:G)</f>
        <v>11.11</v>
      </c>
      <c r="I3237" s="30">
        <f>(G3237*H3237)</f>
        <v>17.420000000000002</v>
      </c>
      <c r="J3237" s="29"/>
      <c r="K3237" s="413"/>
    </row>
    <row r="3238" spans="2:11">
      <c r="D3238" s="31">
        <v>10517</v>
      </c>
      <c r="E3238" s="32" t="s">
        <v>7888</v>
      </c>
      <c r="F3238" s="33" t="s">
        <v>9079</v>
      </c>
      <c r="G3238" s="34">
        <v>2E-3</v>
      </c>
      <c r="H3238" s="471">
        <f>SUMIF(Insumos!B:B,D3238,Insumos!G:G)</f>
        <v>255.26</v>
      </c>
      <c r="I3238" s="30">
        <f>(G3238*H3238)</f>
        <v>0.51</v>
      </c>
      <c r="J3238" s="29"/>
      <c r="K3238" s="413"/>
    </row>
    <row r="3239" spans="2:11">
      <c r="D3239" s="31">
        <v>10761</v>
      </c>
      <c r="E3239" s="32" t="s">
        <v>8896</v>
      </c>
      <c r="F3239" s="33" t="s">
        <v>7535</v>
      </c>
      <c r="G3239" s="34">
        <v>0.50900000000000001</v>
      </c>
      <c r="H3239" s="471">
        <f>SUMIF(Insumos!B:B,D3239,Insumos!G:G)</f>
        <v>1.96</v>
      </c>
      <c r="I3239" s="30">
        <f>(G3239*H3239)</f>
        <v>1</v>
      </c>
      <c r="J3239" s="29"/>
      <c r="K3239" s="413"/>
    </row>
    <row r="3240" spans="2:11">
      <c r="D3240" s="31">
        <v>10362</v>
      </c>
      <c r="E3240" s="32" t="s">
        <v>7885</v>
      </c>
      <c r="F3240" s="33" t="s">
        <v>7535</v>
      </c>
      <c r="G3240" s="34">
        <v>2.24E-2</v>
      </c>
      <c r="H3240" s="471">
        <f>SUMIF(Insumos!B:B,D3240,Insumos!G:G)</f>
        <v>4.42</v>
      </c>
      <c r="I3240" s="30">
        <f>(G3240*H3240)</f>
        <v>0.1</v>
      </c>
      <c r="J3240" s="29"/>
      <c r="K3240" s="413"/>
    </row>
    <row r="3241" spans="2:11">
      <c r="D3241" s="699"/>
      <c r="E3241" s="699"/>
      <c r="F3241" s="699"/>
      <c r="G3241" s="699"/>
      <c r="H3241" s="234" t="s">
        <v>9454</v>
      </c>
      <c r="I3241" s="30">
        <f>SUM(I3235:I3240)</f>
        <v>40.22</v>
      </c>
      <c r="J3241" s="29"/>
    </row>
    <row r="3242" spans="2:11">
      <c r="D3242" s="698" t="s">
        <v>996</v>
      </c>
      <c r="E3242" s="698"/>
      <c r="F3242" s="698"/>
      <c r="G3242" s="698"/>
      <c r="H3242" s="698"/>
      <c r="I3242" s="698"/>
      <c r="J3242" s="29"/>
    </row>
    <row r="3243" spans="2:11">
      <c r="D3243" s="31">
        <v>11240</v>
      </c>
      <c r="E3243" s="32" t="s">
        <v>8903</v>
      </c>
      <c r="F3243" s="33" t="s">
        <v>7535</v>
      </c>
      <c r="G3243" s="34">
        <v>5.0000000000000001E-4</v>
      </c>
      <c r="H3243" s="471">
        <f>SUMIF(Insumos!B:B,D3243,Insumos!G:G)</f>
        <v>17.93</v>
      </c>
      <c r="I3243" s="30">
        <f t="shared" ref="I3243:I3262" si="113">(G3243*H3243)</f>
        <v>0.01</v>
      </c>
      <c r="J3243" s="29"/>
    </row>
    <row r="3244" spans="2:11">
      <c r="D3244" s="31">
        <v>11241</v>
      </c>
      <c r="E3244" s="32" t="s">
        <v>8904</v>
      </c>
      <c r="F3244" s="33" t="s">
        <v>7535</v>
      </c>
      <c r="G3244" s="34">
        <v>5.0000000000000001E-4</v>
      </c>
      <c r="H3244" s="471">
        <f>SUMIF(Insumos!B:B,D3244,Insumos!G:G)</f>
        <v>84.65</v>
      </c>
      <c r="I3244" s="30">
        <f>(G3244*H3244)</f>
        <v>0.04</v>
      </c>
      <c r="J3244" s="29"/>
    </row>
    <row r="3245" spans="2:11">
      <c r="D3245" s="31">
        <v>158</v>
      </c>
      <c r="E3245" s="32" t="s">
        <v>9398</v>
      </c>
      <c r="F3245" s="33" t="s">
        <v>7535</v>
      </c>
      <c r="G3245" s="34">
        <v>0.50900000000000001</v>
      </c>
      <c r="H3245" s="471">
        <f>SUMIF(Insumos!B:B,D3245,Insumos!G:G)</f>
        <v>7.83</v>
      </c>
      <c r="I3245" s="30">
        <f>(G3245*H3245)</f>
        <v>3.99</v>
      </c>
      <c r="J3245" s="29"/>
    </row>
    <row r="3246" spans="2:11">
      <c r="D3246" s="31">
        <v>12893</v>
      </c>
      <c r="E3246" s="32" t="s">
        <v>7646</v>
      </c>
      <c r="F3246" s="33" t="s">
        <v>7645</v>
      </c>
      <c r="G3246" s="34">
        <v>3.8E-3</v>
      </c>
      <c r="H3246" s="471">
        <f>SUMIF(Insumos!B:B,D3246,Insumos!G:G)</f>
        <v>30.36</v>
      </c>
      <c r="I3246" s="30">
        <f>(G3246*H3246)</f>
        <v>0.12</v>
      </c>
      <c r="J3246" s="29"/>
    </row>
    <row r="3247" spans="2:11" ht="25.5">
      <c r="D3247" s="31">
        <v>12894</v>
      </c>
      <c r="E3247" s="32" t="s">
        <v>7647</v>
      </c>
      <c r="F3247" s="33" t="s">
        <v>7535</v>
      </c>
      <c r="G3247" s="34">
        <v>1E-3</v>
      </c>
      <c r="H3247" s="471">
        <f>SUMIF(Insumos!B:B,D3247,Insumos!G:G)</f>
        <v>8.2200000000000006</v>
      </c>
      <c r="I3247" s="30">
        <f t="shared" si="113"/>
        <v>0.01</v>
      </c>
      <c r="J3247" s="29"/>
    </row>
    <row r="3248" spans="2:11" ht="25.5">
      <c r="D3248" s="31">
        <v>12895</v>
      </c>
      <c r="E3248" s="32" t="s">
        <v>7648</v>
      </c>
      <c r="F3248" s="33" t="s">
        <v>7535</v>
      </c>
      <c r="G3248" s="34">
        <v>3.0000000000000001E-3</v>
      </c>
      <c r="H3248" s="471">
        <f>SUMIF(Insumos!B:B,D3248,Insumos!G:G)</f>
        <v>6.33</v>
      </c>
      <c r="I3248" s="30">
        <f t="shared" si="113"/>
        <v>0.02</v>
      </c>
      <c r="J3248" s="29"/>
    </row>
    <row r="3249" spans="4:10">
      <c r="D3249" s="31">
        <v>2711</v>
      </c>
      <c r="E3249" s="32" t="s">
        <v>9726</v>
      </c>
      <c r="F3249" s="33" t="s">
        <v>7535</v>
      </c>
      <c r="G3249" s="34">
        <v>5.0000000000000001E-4</v>
      </c>
      <c r="H3249" s="471">
        <f>SUMIF(Insumos!B:B,D3249,Insumos!G:G)</f>
        <v>86.13</v>
      </c>
      <c r="I3249" s="30">
        <f t="shared" si="113"/>
        <v>0.04</v>
      </c>
      <c r="J3249" s="29"/>
    </row>
    <row r="3250" spans="4:10">
      <c r="D3250" s="31">
        <v>10492</v>
      </c>
      <c r="E3250" s="32" t="s">
        <v>7887</v>
      </c>
      <c r="F3250" s="33" t="s">
        <v>7535</v>
      </c>
      <c r="G3250" s="34">
        <v>2.24E-2</v>
      </c>
      <c r="H3250" s="471">
        <f>SUMIF(Insumos!B:B,D3250,Insumos!G:G)</f>
        <v>86.13</v>
      </c>
      <c r="I3250" s="30">
        <f t="shared" si="113"/>
        <v>1.93</v>
      </c>
      <c r="J3250" s="29"/>
    </row>
    <row r="3251" spans="4:10">
      <c r="D3251" s="31">
        <v>10579</v>
      </c>
      <c r="E3251" s="32" t="s">
        <v>7891</v>
      </c>
      <c r="F3251" s="33" t="s">
        <v>7535</v>
      </c>
      <c r="G3251" s="34">
        <v>5.0000000000000001E-4</v>
      </c>
      <c r="H3251" s="471">
        <f>SUMIF(Insumos!B:B,D3251,Insumos!G:G)</f>
        <v>12.1</v>
      </c>
      <c r="I3251" s="30">
        <f t="shared" si="113"/>
        <v>0.01</v>
      </c>
      <c r="J3251" s="29"/>
    </row>
    <row r="3252" spans="4:10">
      <c r="D3252" s="31">
        <v>11242</v>
      </c>
      <c r="E3252" s="32" t="s">
        <v>8905</v>
      </c>
      <c r="F3252" s="33" t="s">
        <v>7535</v>
      </c>
      <c r="G3252" s="34">
        <v>2.0000000000000001E-4</v>
      </c>
      <c r="H3252" s="471">
        <f>SUMIF(Insumos!B:B,D3252,Insumos!G:G)</f>
        <v>36.799999999999997</v>
      </c>
      <c r="I3252" s="30">
        <f t="shared" si="113"/>
        <v>0.01</v>
      </c>
      <c r="J3252" s="29"/>
    </row>
    <row r="3253" spans="4:10">
      <c r="D3253" s="31">
        <v>941</v>
      </c>
      <c r="E3253" s="32" t="s">
        <v>8607</v>
      </c>
      <c r="F3253" s="33" t="s">
        <v>7535</v>
      </c>
      <c r="G3253" s="34">
        <v>7.6E-3</v>
      </c>
      <c r="H3253" s="471">
        <f>SUMIF(Insumos!B:B,D3253,Insumos!G:G)</f>
        <v>53.6</v>
      </c>
      <c r="I3253" s="30">
        <f t="shared" si="113"/>
        <v>0.41</v>
      </c>
      <c r="J3253" s="29"/>
    </row>
    <row r="3254" spans="4:10">
      <c r="D3254" s="31">
        <v>12892</v>
      </c>
      <c r="E3254" s="32" t="s">
        <v>7644</v>
      </c>
      <c r="F3254" s="33" t="s">
        <v>7645</v>
      </c>
      <c r="G3254" s="34">
        <v>1.1599999999999999E-2</v>
      </c>
      <c r="H3254" s="471">
        <f>SUMIF(Insumos!B:B,D3254,Insumos!G:G)</f>
        <v>5.69</v>
      </c>
      <c r="I3254" s="30">
        <f t="shared" si="113"/>
        <v>7.0000000000000007E-2</v>
      </c>
      <c r="J3254" s="29"/>
    </row>
    <row r="3255" spans="4:10">
      <c r="D3255" s="31">
        <v>4729</v>
      </c>
      <c r="E3255" s="32" t="s">
        <v>9191</v>
      </c>
      <c r="F3255" s="33" t="s">
        <v>7535</v>
      </c>
      <c r="G3255" s="34">
        <v>2.0000000000000001E-4</v>
      </c>
      <c r="H3255" s="471">
        <f>SUMIF(Insumos!B:B,D3255,Insumos!G:G)</f>
        <v>12.37</v>
      </c>
      <c r="I3255" s="30">
        <f t="shared" si="113"/>
        <v>0</v>
      </c>
      <c r="J3255" s="29"/>
    </row>
    <row r="3256" spans="4:10" ht="25.5">
      <c r="D3256" s="31">
        <v>12196</v>
      </c>
      <c r="E3256" s="32" t="s">
        <v>7639</v>
      </c>
      <c r="F3256" s="33" t="s">
        <v>7535</v>
      </c>
      <c r="G3256" s="34">
        <v>1</v>
      </c>
      <c r="H3256" s="471">
        <f>SUMIF(Insumos!B:B,D3256,Insumos!G:G)</f>
        <v>4321.05</v>
      </c>
      <c r="I3256" s="30">
        <f t="shared" si="113"/>
        <v>4321.05</v>
      </c>
      <c r="J3256" s="29"/>
    </row>
    <row r="3257" spans="4:10">
      <c r="D3257" s="31">
        <v>1651</v>
      </c>
      <c r="E3257" s="32" t="s">
        <v>8700</v>
      </c>
      <c r="F3257" s="33" t="s">
        <v>8701</v>
      </c>
      <c r="G3257" s="34">
        <v>4.0000000000000001E-3</v>
      </c>
      <c r="H3257" s="471">
        <f>SUMIF(Insumos!B:B,D3257,Insumos!G:G)</f>
        <v>4.3099999999999996</v>
      </c>
      <c r="I3257" s="30">
        <f t="shared" si="113"/>
        <v>0.02</v>
      </c>
      <c r="J3257" s="29"/>
    </row>
    <row r="3258" spans="4:10">
      <c r="D3258" s="31">
        <v>10788</v>
      </c>
      <c r="E3258" s="32" t="s">
        <v>8897</v>
      </c>
      <c r="F3258" s="33" t="s">
        <v>7535</v>
      </c>
      <c r="G3258" s="34">
        <v>5.0000000000000001E-4</v>
      </c>
      <c r="H3258" s="471">
        <f>SUMIF(Insumos!B:B,D3258,Insumos!G:G)</f>
        <v>13.54</v>
      </c>
      <c r="I3258" s="30">
        <f t="shared" si="113"/>
        <v>0.01</v>
      </c>
      <c r="J3258" s="29"/>
    </row>
    <row r="3259" spans="4:10">
      <c r="D3259" s="31">
        <v>10596</v>
      </c>
      <c r="E3259" s="32" t="s">
        <v>8894</v>
      </c>
      <c r="F3259" s="33" t="s">
        <v>7535</v>
      </c>
      <c r="G3259" s="34">
        <v>2.24E-2</v>
      </c>
      <c r="H3259" s="471">
        <f>SUMIF(Insumos!B:B,D3259,Insumos!G:G)</f>
        <v>2.5099999999999998</v>
      </c>
      <c r="I3259" s="30">
        <f t="shared" si="113"/>
        <v>0.06</v>
      </c>
      <c r="J3259" s="29"/>
    </row>
    <row r="3260" spans="4:10">
      <c r="D3260" s="31">
        <v>10599</v>
      </c>
      <c r="E3260" s="32" t="s">
        <v>8895</v>
      </c>
      <c r="F3260" s="33" t="s">
        <v>7535</v>
      </c>
      <c r="G3260" s="34">
        <v>8.9999999999999993E-3</v>
      </c>
      <c r="H3260" s="471">
        <f>SUMIF(Insumos!B:B,D3260,Insumos!G:G)</f>
        <v>13.86</v>
      </c>
      <c r="I3260" s="30">
        <f t="shared" si="113"/>
        <v>0.12</v>
      </c>
      <c r="J3260" s="29"/>
    </row>
    <row r="3261" spans="4:10">
      <c r="D3261" s="31">
        <v>4728</v>
      </c>
      <c r="E3261" s="32" t="s">
        <v>9190</v>
      </c>
      <c r="F3261" s="33" t="s">
        <v>7535</v>
      </c>
      <c r="G3261" s="34">
        <v>8.0000000000000004E-4</v>
      </c>
      <c r="H3261" s="471">
        <f>SUMIF(Insumos!B:B,D3261,Insumos!G:G)</f>
        <v>7.4</v>
      </c>
      <c r="I3261" s="30">
        <f t="shared" si="113"/>
        <v>0.01</v>
      </c>
      <c r="J3261" s="29"/>
    </row>
    <row r="3262" spans="4:10">
      <c r="D3262" s="31">
        <v>2378</v>
      </c>
      <c r="E3262" s="32" t="s">
        <v>7325</v>
      </c>
      <c r="F3262" s="33" t="s">
        <v>7535</v>
      </c>
      <c r="G3262" s="34">
        <v>0.3987</v>
      </c>
      <c r="H3262" s="471">
        <f>SUMIF(Insumos!B:B,D3262,Insumos!G:G)</f>
        <v>2.74</v>
      </c>
      <c r="I3262" s="30">
        <f t="shared" si="113"/>
        <v>1.0900000000000001</v>
      </c>
      <c r="J3262" s="29"/>
    </row>
    <row r="3263" spans="4:10">
      <c r="D3263" s="699"/>
      <c r="E3263" s="699"/>
      <c r="F3263" s="699"/>
      <c r="G3263" s="699"/>
      <c r="H3263" s="234" t="s">
        <v>9454</v>
      </c>
      <c r="I3263" s="30">
        <f>SUM(I3242:I3262)</f>
        <v>4329.0200000000004</v>
      </c>
      <c r="J3263" s="29"/>
    </row>
    <row r="3264" spans="4:10">
      <c r="D3264" s="228"/>
      <c r="E3264" s="229"/>
      <c r="F3264" s="229"/>
      <c r="G3264" s="230"/>
      <c r="H3264" s="235"/>
      <c r="I3264" s="30"/>
      <c r="J3264" s="29"/>
    </row>
    <row r="3265" spans="2:12">
      <c r="D3265" s="228"/>
      <c r="E3265" s="229"/>
      <c r="F3265" s="229"/>
      <c r="G3265" s="230"/>
      <c r="H3265" s="235" t="s">
        <v>8317</v>
      </c>
      <c r="I3265" s="30">
        <f>TRUNC(I3241+I3263+I3264,2)</f>
        <v>4369.24</v>
      </c>
      <c r="J3265" s="29"/>
    </row>
    <row r="3266" spans="2:12">
      <c r="B3266" s="25"/>
      <c r="C3266" s="25"/>
      <c r="D3266" s="35"/>
      <c r="E3266" s="35"/>
      <c r="F3266" s="35"/>
      <c r="G3266" s="36"/>
      <c r="H3266" s="236"/>
      <c r="I3266" s="39"/>
      <c r="J3266" s="38"/>
      <c r="K3266" s="25"/>
      <c r="L3266" s="39"/>
    </row>
    <row r="3268" spans="2:12">
      <c r="D3268" s="702"/>
      <c r="E3268" s="702"/>
      <c r="F3268" s="702"/>
      <c r="G3268" s="702"/>
      <c r="H3268" s="702"/>
      <c r="I3268" s="702"/>
    </row>
    <row r="3269" spans="2:12">
      <c r="B3269" s="419" t="s">
        <v>2316</v>
      </c>
      <c r="C3269" s="419" t="s">
        <v>8244</v>
      </c>
      <c r="D3269" s="419">
        <v>8754</v>
      </c>
      <c r="E3269" s="690" t="str">
        <f>VLOOKUP(D3269,ORSE!$C:$F,2)</f>
        <v>GRELHA METÁLICA EM FERRO FUNDIDO 35X35CM</v>
      </c>
      <c r="F3269" s="691"/>
      <c r="G3269" s="691"/>
      <c r="H3269" s="692"/>
      <c r="I3269" s="696" t="str">
        <f>VLOOKUP(D3269,ORSE!$C:$F,3)</f>
        <v>UN</v>
      </c>
      <c r="J3269" s="29"/>
      <c r="K3269" s="422">
        <f>I3309</f>
        <v>41.99</v>
      </c>
      <c r="L3269" s="422">
        <f>VLOOKUP(D3269,ORSE!$C:$F,4)</f>
        <v>53.64</v>
      </c>
    </row>
    <row r="3270" spans="2:12">
      <c r="B3270" s="423"/>
      <c r="C3270" s="423"/>
      <c r="D3270" s="423"/>
      <c r="E3270" s="693"/>
      <c r="F3270" s="694"/>
      <c r="G3270" s="694"/>
      <c r="H3270" s="695"/>
      <c r="I3270" s="697"/>
      <c r="J3270" s="29"/>
    </row>
    <row r="3271" spans="2:12">
      <c r="D3271" s="427" t="s">
        <v>7844</v>
      </c>
      <c r="E3271" s="427" t="s">
        <v>8294</v>
      </c>
      <c r="F3271" s="427" t="s">
        <v>7845</v>
      </c>
      <c r="G3271" s="428" t="s">
        <v>7846</v>
      </c>
      <c r="H3271" s="470" t="s">
        <v>7847</v>
      </c>
      <c r="I3271" s="429" t="s">
        <v>8254</v>
      </c>
      <c r="J3271" s="29"/>
    </row>
    <row r="3272" spans="2:12">
      <c r="D3272" s="698" t="s">
        <v>981</v>
      </c>
      <c r="E3272" s="698"/>
      <c r="F3272" s="698"/>
      <c r="G3272" s="698"/>
      <c r="H3272" s="698"/>
      <c r="I3272" s="698"/>
      <c r="J3272" s="29"/>
    </row>
    <row r="3273" spans="2:12">
      <c r="D3273" s="31" t="s">
        <v>2127</v>
      </c>
      <c r="E3273" s="32" t="s">
        <v>6995</v>
      </c>
      <c r="F3273" s="33" t="s">
        <v>7328</v>
      </c>
      <c r="G3273" s="34">
        <v>9.4799999999999995E-2</v>
      </c>
      <c r="H3273" s="471">
        <f>SUMIF(Insumos!B:B,D3273,Insumos!G:G)</f>
        <v>13.51</v>
      </c>
      <c r="I3273" s="30">
        <f>(G3273*H3273)</f>
        <v>1.28</v>
      </c>
      <c r="J3273" s="29"/>
      <c r="K3273" s="413"/>
    </row>
    <row r="3274" spans="2:12">
      <c r="D3274" s="31">
        <v>6111</v>
      </c>
      <c r="E3274" s="32" t="s">
        <v>46</v>
      </c>
      <c r="F3274" s="33" t="s">
        <v>7328</v>
      </c>
      <c r="G3274" s="34">
        <v>9.4799999999999995E-2</v>
      </c>
      <c r="H3274" s="471">
        <f>SUMIF(Insumos!B:B,D3274,Insumos!G:G)</f>
        <v>11.11</v>
      </c>
      <c r="I3274" s="30">
        <f>(G3274*H3274)</f>
        <v>1.05</v>
      </c>
      <c r="J3274" s="29"/>
      <c r="K3274" s="413"/>
    </row>
    <row r="3275" spans="2:12">
      <c r="D3275" s="31">
        <v>10517</v>
      </c>
      <c r="E3275" s="32" t="s">
        <v>7888</v>
      </c>
      <c r="F3275" s="33" t="s">
        <v>9079</v>
      </c>
      <c r="G3275" s="34">
        <v>2.0000000000000001E-4</v>
      </c>
      <c r="H3275" s="471">
        <f>SUMIF(Insumos!B:B,D3275,Insumos!G:G)</f>
        <v>255.26</v>
      </c>
      <c r="I3275" s="30">
        <f>(G3275*H3275)</f>
        <v>0.05</v>
      </c>
      <c r="J3275" s="29"/>
      <c r="K3275" s="413"/>
    </row>
    <row r="3276" spans="2:12">
      <c r="D3276" s="31">
        <v>10761</v>
      </c>
      <c r="E3276" s="32" t="s">
        <v>8896</v>
      </c>
      <c r="F3276" s="33" t="s">
        <v>7535</v>
      </c>
      <c r="G3276" s="34">
        <v>3.0599999999999999E-2</v>
      </c>
      <c r="H3276" s="471">
        <f>SUMIF(Insumos!B:B,D3276,Insumos!G:G)</f>
        <v>1.96</v>
      </c>
      <c r="I3276" s="30">
        <f>(G3276*H3276)</f>
        <v>0.06</v>
      </c>
      <c r="J3276" s="29"/>
      <c r="K3276" s="413"/>
    </row>
    <row r="3277" spans="2:12">
      <c r="D3277" s="31">
        <v>10362</v>
      </c>
      <c r="E3277" s="32" t="s">
        <v>7885</v>
      </c>
      <c r="F3277" s="33" t="s">
        <v>7535</v>
      </c>
      <c r="G3277" s="34">
        <v>1.4E-3</v>
      </c>
      <c r="H3277" s="471">
        <f>SUMIF(Insumos!B:B,D3277,Insumos!G:G)</f>
        <v>4.42</v>
      </c>
      <c r="I3277" s="30">
        <f>(G3277*H3277)</f>
        <v>0.01</v>
      </c>
      <c r="J3277" s="29"/>
      <c r="K3277" s="413"/>
    </row>
    <row r="3278" spans="2:12">
      <c r="D3278" s="699"/>
      <c r="E3278" s="699"/>
      <c r="F3278" s="699"/>
      <c r="G3278" s="699"/>
      <c r="H3278" s="234" t="s">
        <v>9454</v>
      </c>
      <c r="I3278" s="30">
        <f>SUM(I3272:I3277)</f>
        <v>2.4500000000000002</v>
      </c>
      <c r="J3278" s="29"/>
    </row>
    <row r="3279" spans="2:12">
      <c r="D3279" s="698" t="s">
        <v>996</v>
      </c>
      <c r="E3279" s="698"/>
      <c r="F3279" s="698"/>
      <c r="G3279" s="698"/>
      <c r="H3279" s="698"/>
      <c r="I3279" s="698"/>
      <c r="J3279" s="29"/>
    </row>
    <row r="3280" spans="2:12">
      <c r="D3280" s="31">
        <v>158</v>
      </c>
      <c r="E3280" s="32" t="s">
        <v>9398</v>
      </c>
      <c r="F3280" s="33" t="s">
        <v>7535</v>
      </c>
      <c r="G3280" s="34">
        <v>3.0599999999999999E-2</v>
      </c>
      <c r="H3280" s="471">
        <f>SUMIF(Insumos!B:B,D3280,Insumos!G:G)</f>
        <v>7.83</v>
      </c>
      <c r="I3280" s="30">
        <f>(G3280*H3280)</f>
        <v>0.24</v>
      </c>
      <c r="J3280" s="29"/>
    </row>
    <row r="3281" spans="4:10">
      <c r="D3281" s="31">
        <v>12893</v>
      </c>
      <c r="E3281" s="32" t="s">
        <v>7646</v>
      </c>
      <c r="F3281" s="33" t="s">
        <v>7645</v>
      </c>
      <c r="G3281" s="34">
        <v>2.0000000000000001E-4</v>
      </c>
      <c r="H3281" s="471">
        <f>SUMIF(Insumos!B:B,D3281,Insumos!G:G)</f>
        <v>30.36</v>
      </c>
      <c r="I3281" s="30">
        <f t="shared" ref="I3281:I3306" si="114">(G3281*H3281)</f>
        <v>0.01</v>
      </c>
      <c r="J3281" s="29"/>
    </row>
    <row r="3282" spans="4:10" ht="25.5">
      <c r="D3282" s="31">
        <v>12894</v>
      </c>
      <c r="E3282" s="32" t="s">
        <v>7647</v>
      </c>
      <c r="F3282" s="33" t="s">
        <v>7535</v>
      </c>
      <c r="G3282" s="34">
        <v>0</v>
      </c>
      <c r="H3282" s="471">
        <f>SUMIF(Insumos!B:B,D3282,Insumos!G:G)</f>
        <v>8.2200000000000006</v>
      </c>
      <c r="I3282" s="30">
        <f t="shared" si="114"/>
        <v>0</v>
      </c>
      <c r="J3282" s="29"/>
    </row>
    <row r="3283" spans="4:10" ht="25.5">
      <c r="D3283" s="31">
        <v>12895</v>
      </c>
      <c r="E3283" s="32" t="s">
        <v>7648</v>
      </c>
      <c r="F3283" s="33" t="s">
        <v>7535</v>
      </c>
      <c r="G3283" s="34">
        <v>2.0000000000000001E-4</v>
      </c>
      <c r="H3283" s="471">
        <f>SUMIF(Insumos!B:B,D3283,Insumos!G:G)</f>
        <v>6.33</v>
      </c>
      <c r="I3283" s="30">
        <f t="shared" si="114"/>
        <v>0</v>
      </c>
      <c r="J3283" s="29"/>
    </row>
    <row r="3284" spans="4:10">
      <c r="D3284" s="31">
        <v>2711</v>
      </c>
      <c r="E3284" s="32" t="s">
        <v>9726</v>
      </c>
      <c r="F3284" s="33" t="s">
        <v>7535</v>
      </c>
      <c r="G3284" s="34">
        <v>0</v>
      </c>
      <c r="H3284" s="471">
        <f>SUMIF(Insumos!B:B,D3284,Insumos!G:G)</f>
        <v>86.13</v>
      </c>
      <c r="I3284" s="30">
        <f t="shared" si="114"/>
        <v>0</v>
      </c>
      <c r="J3284" s="29"/>
    </row>
    <row r="3285" spans="4:10">
      <c r="D3285" s="31">
        <v>10492</v>
      </c>
      <c r="E3285" s="32" t="s">
        <v>7887</v>
      </c>
      <c r="F3285" s="33" t="s">
        <v>7535</v>
      </c>
      <c r="G3285" s="34">
        <v>1.4E-3</v>
      </c>
      <c r="H3285" s="471">
        <f>SUMIF(Insumos!B:B,D3285,Insumos!G:G)</f>
        <v>86.13</v>
      </c>
      <c r="I3285" s="30">
        <f t="shared" si="114"/>
        <v>0.12</v>
      </c>
      <c r="J3285" s="29"/>
    </row>
    <row r="3286" spans="4:10">
      <c r="D3286" s="31">
        <v>4719</v>
      </c>
      <c r="E3286" s="32" t="s">
        <v>7354</v>
      </c>
      <c r="F3286" s="33" t="s">
        <v>7535</v>
      </c>
      <c r="G3286" s="34">
        <v>1E-4</v>
      </c>
      <c r="H3286" s="471">
        <f>SUMIF(Insumos!B:B,D3286,Insumos!G:G)</f>
        <v>8.9700000000000006</v>
      </c>
      <c r="I3286" s="30">
        <f t="shared" si="114"/>
        <v>0</v>
      </c>
      <c r="J3286" s="29"/>
    </row>
    <row r="3287" spans="4:10">
      <c r="D3287" s="31">
        <v>4174</v>
      </c>
      <c r="E3287" s="32" t="s">
        <v>8771</v>
      </c>
      <c r="F3287" s="33" t="s">
        <v>7535</v>
      </c>
      <c r="G3287" s="34">
        <v>1E-4</v>
      </c>
      <c r="H3287" s="471">
        <f>SUMIF(Insumos!B:B,D3287,Insumos!G:G)</f>
        <v>6.4</v>
      </c>
      <c r="I3287" s="30">
        <f t="shared" si="114"/>
        <v>0</v>
      </c>
      <c r="J3287" s="29"/>
    </row>
    <row r="3288" spans="4:10">
      <c r="D3288" s="31">
        <v>11245</v>
      </c>
      <c r="E3288" s="32" t="s">
        <v>8908</v>
      </c>
      <c r="F3288" s="33" t="s">
        <v>7535</v>
      </c>
      <c r="G3288" s="34">
        <v>1E-4</v>
      </c>
      <c r="H3288" s="471">
        <f>SUMIF(Insumos!B:B,D3288,Insumos!G:G)</f>
        <v>9.1999999999999993</v>
      </c>
      <c r="I3288" s="30">
        <f t="shared" si="114"/>
        <v>0</v>
      </c>
      <c r="J3288" s="29"/>
    </row>
    <row r="3289" spans="4:10">
      <c r="D3289" s="31">
        <v>11246</v>
      </c>
      <c r="E3289" s="32" t="s">
        <v>8909</v>
      </c>
      <c r="F3289" s="33" t="s">
        <v>8910</v>
      </c>
      <c r="G3289" s="34">
        <v>1E-4</v>
      </c>
      <c r="H3289" s="471">
        <f>SUMIF(Insumos!B:B,D3289,Insumos!G:G)</f>
        <v>13.31</v>
      </c>
      <c r="I3289" s="30">
        <f t="shared" si="114"/>
        <v>0</v>
      </c>
      <c r="J3289" s="29"/>
    </row>
    <row r="3290" spans="4:10">
      <c r="D3290" s="31">
        <v>941</v>
      </c>
      <c r="E3290" s="32" t="s">
        <v>8607</v>
      </c>
      <c r="F3290" s="33" t="s">
        <v>7535</v>
      </c>
      <c r="G3290" s="34">
        <v>4.0000000000000002E-4</v>
      </c>
      <c r="H3290" s="471">
        <f>SUMIF(Insumos!B:B,D3290,Insumos!G:G)</f>
        <v>53.6</v>
      </c>
      <c r="I3290" s="30">
        <f t="shared" si="114"/>
        <v>0.02</v>
      </c>
      <c r="J3290" s="29"/>
    </row>
    <row r="3291" spans="4:10">
      <c r="D3291" s="31">
        <v>9008</v>
      </c>
      <c r="E3291" s="32" t="s">
        <v>9224</v>
      </c>
      <c r="F3291" s="33" t="s">
        <v>7535</v>
      </c>
      <c r="G3291" s="34">
        <v>1</v>
      </c>
      <c r="H3291" s="471">
        <f>SUMIF(Insumos!B:B,D3291,Insumos!G:G)</f>
        <v>39.07</v>
      </c>
      <c r="I3291" s="30">
        <f t="shared" si="114"/>
        <v>39.07</v>
      </c>
      <c r="J3291" s="29"/>
    </row>
    <row r="3292" spans="4:10">
      <c r="D3292" s="31">
        <v>12892</v>
      </c>
      <c r="E3292" s="32" t="s">
        <v>7644</v>
      </c>
      <c r="F3292" s="33" t="s">
        <v>7645</v>
      </c>
      <c r="G3292" s="34">
        <v>5.9999999999999995E-4</v>
      </c>
      <c r="H3292" s="471">
        <f>SUMIF(Insumos!B:B,D3292,Insumos!G:G)</f>
        <v>5.69</v>
      </c>
      <c r="I3292" s="30">
        <f t="shared" si="114"/>
        <v>0</v>
      </c>
      <c r="J3292" s="29"/>
    </row>
    <row r="3293" spans="4:10">
      <c r="D3293" s="31">
        <v>4729</v>
      </c>
      <c r="E3293" s="32" t="s">
        <v>9191</v>
      </c>
      <c r="F3293" s="33" t="s">
        <v>7535</v>
      </c>
      <c r="G3293" s="34">
        <v>0</v>
      </c>
      <c r="H3293" s="471">
        <f>SUMIF(Insumos!B:B,D3293,Insumos!G:G)</f>
        <v>12.37</v>
      </c>
      <c r="I3293" s="30">
        <f t="shared" si="114"/>
        <v>0</v>
      </c>
      <c r="J3293" s="29"/>
    </row>
    <row r="3294" spans="4:10">
      <c r="D3294" s="31">
        <v>11264</v>
      </c>
      <c r="E3294" s="32" t="s">
        <v>6967</v>
      </c>
      <c r="F3294" s="33" t="s">
        <v>7535</v>
      </c>
      <c r="G3294" s="34">
        <v>0</v>
      </c>
      <c r="H3294" s="471">
        <f>SUMIF(Insumos!B:B,D3294,Insumos!G:G)</f>
        <v>8.57</v>
      </c>
      <c r="I3294" s="30">
        <f t="shared" si="114"/>
        <v>0</v>
      </c>
      <c r="J3294" s="29"/>
    </row>
    <row r="3295" spans="4:10">
      <c r="D3295" s="31">
        <v>11265</v>
      </c>
      <c r="E3295" s="32" t="s">
        <v>7952</v>
      </c>
      <c r="F3295" s="33" t="s">
        <v>7535</v>
      </c>
      <c r="G3295" s="34">
        <v>1E-4</v>
      </c>
      <c r="H3295" s="471">
        <f>SUMIF(Insumos!B:B,D3295,Insumos!G:G)</f>
        <v>11.67</v>
      </c>
      <c r="I3295" s="30">
        <f t="shared" si="114"/>
        <v>0</v>
      </c>
      <c r="J3295" s="29"/>
    </row>
    <row r="3296" spans="4:10">
      <c r="D3296" s="31">
        <v>11243</v>
      </c>
      <c r="E3296" s="32" t="s">
        <v>8906</v>
      </c>
      <c r="F3296" s="33" t="s">
        <v>7535</v>
      </c>
      <c r="G3296" s="34">
        <v>0</v>
      </c>
      <c r="H3296" s="471">
        <f>SUMIF(Insumos!B:B,D3296,Insumos!G:G)</f>
        <v>12.76</v>
      </c>
      <c r="I3296" s="30">
        <f t="shared" si="114"/>
        <v>0</v>
      </c>
      <c r="J3296" s="29"/>
    </row>
    <row r="3297" spans="2:12">
      <c r="D3297" s="31">
        <v>10789</v>
      </c>
      <c r="E3297" s="32" t="s">
        <v>8898</v>
      </c>
      <c r="F3297" s="33" t="s">
        <v>7535</v>
      </c>
      <c r="G3297" s="34">
        <v>0</v>
      </c>
      <c r="H3297" s="471">
        <f>SUMIF(Insumos!B:B,D3297,Insumos!G:G)</f>
        <v>7.05</v>
      </c>
      <c r="I3297" s="30">
        <f t="shared" si="114"/>
        <v>0</v>
      </c>
      <c r="J3297" s="29"/>
    </row>
    <row r="3298" spans="2:12">
      <c r="D3298" s="31">
        <v>1651</v>
      </c>
      <c r="E3298" s="32" t="s">
        <v>8700</v>
      </c>
      <c r="F3298" s="33" t="s">
        <v>8701</v>
      </c>
      <c r="G3298" s="34">
        <v>2.0000000000000001E-4</v>
      </c>
      <c r="H3298" s="471">
        <f>SUMIF(Insumos!B:B,D3298,Insumos!G:G)</f>
        <v>4.3099999999999996</v>
      </c>
      <c r="I3298" s="30">
        <f t="shared" si="114"/>
        <v>0</v>
      </c>
      <c r="J3298" s="29"/>
    </row>
    <row r="3299" spans="2:12">
      <c r="D3299" s="31">
        <v>10788</v>
      </c>
      <c r="E3299" s="32" t="s">
        <v>8897</v>
      </c>
      <c r="F3299" s="33" t="s">
        <v>7535</v>
      </c>
      <c r="G3299" s="34">
        <v>0</v>
      </c>
      <c r="H3299" s="471">
        <f>SUMIF(Insumos!B:B,D3299,Insumos!G:G)</f>
        <v>13.54</v>
      </c>
      <c r="I3299" s="30">
        <f t="shared" si="114"/>
        <v>0</v>
      </c>
      <c r="J3299" s="29"/>
    </row>
    <row r="3300" spans="2:12">
      <c r="D3300" s="31">
        <v>10596</v>
      </c>
      <c r="E3300" s="32" t="s">
        <v>8894</v>
      </c>
      <c r="F3300" s="33" t="s">
        <v>7535</v>
      </c>
      <c r="G3300" s="34">
        <v>1.4E-3</v>
      </c>
      <c r="H3300" s="471">
        <f>SUMIF(Insumos!B:B,D3300,Insumos!G:G)</f>
        <v>2.5099999999999998</v>
      </c>
      <c r="I3300" s="30">
        <f t="shared" si="114"/>
        <v>0</v>
      </c>
      <c r="J3300" s="29"/>
    </row>
    <row r="3301" spans="2:12">
      <c r="D3301" s="31">
        <v>10599</v>
      </c>
      <c r="E3301" s="32" t="s">
        <v>8895</v>
      </c>
      <c r="F3301" s="33" t="s">
        <v>7535</v>
      </c>
      <c r="G3301" s="34">
        <v>5.9999999999999995E-4</v>
      </c>
      <c r="H3301" s="471">
        <f>SUMIF(Insumos!B:B,D3301,Insumos!G:G)</f>
        <v>13.86</v>
      </c>
      <c r="I3301" s="30">
        <f t="shared" si="114"/>
        <v>0.01</v>
      </c>
      <c r="J3301" s="29"/>
    </row>
    <row r="3302" spans="2:12">
      <c r="D3302" s="31">
        <v>10790</v>
      </c>
      <c r="E3302" s="32" t="s">
        <v>8899</v>
      </c>
      <c r="F3302" s="33" t="s">
        <v>7535</v>
      </c>
      <c r="G3302" s="34">
        <v>0</v>
      </c>
      <c r="H3302" s="471">
        <f>SUMIF(Insumos!B:B,D3302,Insumos!G:G)</f>
        <v>13.35</v>
      </c>
      <c r="I3302" s="30">
        <f t="shared" si="114"/>
        <v>0</v>
      </c>
      <c r="J3302" s="29"/>
    </row>
    <row r="3303" spans="2:12">
      <c r="D3303" s="31">
        <v>10282</v>
      </c>
      <c r="E3303" s="32" t="s">
        <v>7884</v>
      </c>
      <c r="F3303" s="33" t="s">
        <v>7535</v>
      </c>
      <c r="G3303" s="34">
        <v>0</v>
      </c>
      <c r="H3303" s="471">
        <f>SUMIF(Insumos!B:B,D3303,Insumos!G:G)</f>
        <v>13.08</v>
      </c>
      <c r="I3303" s="30">
        <f t="shared" si="114"/>
        <v>0</v>
      </c>
      <c r="J3303" s="29"/>
    </row>
    <row r="3304" spans="2:12">
      <c r="D3304" s="31">
        <v>11247</v>
      </c>
      <c r="E3304" s="32" t="s">
        <v>8911</v>
      </c>
      <c r="F3304" s="33" t="s">
        <v>7535</v>
      </c>
      <c r="G3304" s="34">
        <v>0</v>
      </c>
      <c r="H3304" s="471">
        <f>SUMIF(Insumos!B:B,D3304,Insumos!G:G)</f>
        <v>213.74</v>
      </c>
      <c r="I3304" s="30">
        <f t="shared" si="114"/>
        <v>0</v>
      </c>
      <c r="J3304" s="29"/>
    </row>
    <row r="3305" spans="2:12">
      <c r="D3305" s="31">
        <v>4728</v>
      </c>
      <c r="E3305" s="32" t="s">
        <v>9190</v>
      </c>
      <c r="F3305" s="33" t="s">
        <v>7535</v>
      </c>
      <c r="G3305" s="34">
        <v>0</v>
      </c>
      <c r="H3305" s="471">
        <f>SUMIF(Insumos!B:B,D3305,Insumos!G:G)</f>
        <v>7.4</v>
      </c>
      <c r="I3305" s="30">
        <f t="shared" si="114"/>
        <v>0</v>
      </c>
      <c r="J3305" s="29"/>
    </row>
    <row r="3306" spans="2:12">
      <c r="D3306" s="31">
        <v>2378</v>
      </c>
      <c r="E3306" s="32" t="s">
        <v>7325</v>
      </c>
      <c r="F3306" s="33" t="s">
        <v>7535</v>
      </c>
      <c r="G3306" s="34">
        <v>2.3900000000000001E-2</v>
      </c>
      <c r="H3306" s="471">
        <f>SUMIF(Insumos!B:B,D3306,Insumos!G:G)</f>
        <v>2.74</v>
      </c>
      <c r="I3306" s="30">
        <f t="shared" si="114"/>
        <v>7.0000000000000007E-2</v>
      </c>
      <c r="J3306" s="29"/>
    </row>
    <row r="3307" spans="2:12">
      <c r="D3307" s="699"/>
      <c r="E3307" s="699"/>
      <c r="F3307" s="699"/>
      <c r="G3307" s="699"/>
      <c r="H3307" s="234" t="s">
        <v>9454</v>
      </c>
      <c r="I3307" s="30">
        <f>SUM(I3279:I3306)</f>
        <v>39.54</v>
      </c>
      <c r="J3307" s="29"/>
    </row>
    <row r="3308" spans="2:12">
      <c r="D3308" s="228"/>
      <c r="E3308" s="229"/>
      <c r="F3308" s="229"/>
      <c r="G3308" s="230"/>
      <c r="H3308" s="235"/>
      <c r="I3308" s="30"/>
      <c r="J3308" s="29"/>
    </row>
    <row r="3309" spans="2:12">
      <c r="D3309" s="228"/>
      <c r="E3309" s="229"/>
      <c r="F3309" s="229"/>
      <c r="G3309" s="230"/>
      <c r="H3309" s="235" t="s">
        <v>8317</v>
      </c>
      <c r="I3309" s="30">
        <f>TRUNC(I3278+I3307+I3308,2)</f>
        <v>41.99</v>
      </c>
      <c r="J3309" s="29"/>
    </row>
    <row r="3310" spans="2:12">
      <c r="B3310" s="25"/>
      <c r="C3310" s="25"/>
      <c r="D3310" s="35"/>
      <c r="E3310" s="35"/>
      <c r="F3310" s="35"/>
      <c r="G3310" s="36"/>
      <c r="H3310" s="236"/>
      <c r="I3310" s="39"/>
      <c r="J3310" s="38"/>
      <c r="K3310" s="25"/>
      <c r="L3310" s="39"/>
    </row>
    <row r="3312" spans="2:12">
      <c r="D3312" s="702"/>
      <c r="E3312" s="702"/>
      <c r="F3312" s="702"/>
      <c r="G3312" s="702"/>
      <c r="H3312" s="702"/>
      <c r="I3312" s="702"/>
    </row>
    <row r="3313" spans="2:12">
      <c r="B3313" s="419" t="s">
        <v>2316</v>
      </c>
      <c r="C3313" s="419" t="s">
        <v>8244</v>
      </c>
      <c r="D3313" s="419">
        <v>5144</v>
      </c>
      <c r="E3313" s="690" t="str">
        <f>VLOOKUP(D3313,ORSE!$C:$F,2)</f>
        <v>REMOÇÃO DE ADUTORA / REDE EM PVC DEFºFº DIAM. =  100 MM</v>
      </c>
      <c r="F3313" s="691"/>
      <c r="G3313" s="691"/>
      <c r="H3313" s="692"/>
      <c r="I3313" s="696" t="str">
        <f>VLOOKUP(D3313,ORSE!$C:$F,3)</f>
        <v>M</v>
      </c>
      <c r="J3313" s="29"/>
      <c r="K3313" s="422">
        <f>I3349</f>
        <v>0.87</v>
      </c>
      <c r="L3313" s="422">
        <f>VLOOKUP(D3313,ORSE!$C:$F,4)</f>
        <v>1.1200000000000001</v>
      </c>
    </row>
    <row r="3314" spans="2:12">
      <c r="B3314" s="423"/>
      <c r="C3314" s="423"/>
      <c r="D3314" s="423"/>
      <c r="E3314" s="693"/>
      <c r="F3314" s="694"/>
      <c r="G3314" s="694"/>
      <c r="H3314" s="695"/>
      <c r="I3314" s="697"/>
      <c r="J3314" s="29"/>
    </row>
    <row r="3315" spans="2:12">
      <c r="D3315" s="427" t="s">
        <v>7844</v>
      </c>
      <c r="E3315" s="427" t="s">
        <v>8294</v>
      </c>
      <c r="F3315" s="427" t="s">
        <v>7845</v>
      </c>
      <c r="G3315" s="428" t="s">
        <v>7846</v>
      </c>
      <c r="H3315" s="470" t="s">
        <v>7847</v>
      </c>
      <c r="I3315" s="429" t="s">
        <v>8254</v>
      </c>
      <c r="J3315" s="29"/>
    </row>
    <row r="3316" spans="2:12">
      <c r="D3316" s="698" t="s">
        <v>981</v>
      </c>
      <c r="E3316" s="698"/>
      <c r="F3316" s="698"/>
      <c r="G3316" s="698"/>
      <c r="H3316" s="698"/>
      <c r="I3316" s="698"/>
      <c r="J3316" s="29"/>
    </row>
    <row r="3317" spans="2:12" ht="25.5">
      <c r="D3317" s="31" t="s">
        <v>8449</v>
      </c>
      <c r="E3317" s="32" t="s">
        <v>9101</v>
      </c>
      <c r="F3317" s="33" t="s">
        <v>7328</v>
      </c>
      <c r="G3317" s="34">
        <v>1.38E-2</v>
      </c>
      <c r="H3317" s="471">
        <f>SUMIF(Insumos!B:B,D3317,Insumos!G:G)</f>
        <v>13.51</v>
      </c>
      <c r="I3317" s="30">
        <f>(G3317*H3317)</f>
        <v>0.19</v>
      </c>
      <c r="J3317" s="29"/>
      <c r="K3317" s="413"/>
    </row>
    <row r="3318" spans="2:12">
      <c r="D3318" s="31">
        <v>6111</v>
      </c>
      <c r="E3318" s="32" t="s">
        <v>46</v>
      </c>
      <c r="F3318" s="33" t="s">
        <v>7328</v>
      </c>
      <c r="G3318" s="34">
        <v>4.4999999999999998E-2</v>
      </c>
      <c r="H3318" s="471">
        <f>SUMIF(Insumos!B:B,D3318,Insumos!G:G)</f>
        <v>11.11</v>
      </c>
      <c r="I3318" s="30">
        <f>(G3318*H3318)</f>
        <v>0.5</v>
      </c>
      <c r="J3318" s="29"/>
      <c r="K3318" s="413"/>
    </row>
    <row r="3319" spans="2:12">
      <c r="D3319" s="31">
        <v>10517</v>
      </c>
      <c r="E3319" s="32" t="s">
        <v>7888</v>
      </c>
      <c r="F3319" s="33" t="s">
        <v>9079</v>
      </c>
      <c r="G3319" s="34">
        <v>0</v>
      </c>
      <c r="H3319" s="471">
        <f>SUMIF(Insumos!B:B,D3319,Insumos!G:G)</f>
        <v>255.26</v>
      </c>
      <c r="I3319" s="30">
        <f>(G3319*H3319)</f>
        <v>0</v>
      </c>
      <c r="J3319" s="29"/>
      <c r="K3319" s="413"/>
    </row>
    <row r="3320" spans="2:12">
      <c r="D3320" s="31">
        <v>10761</v>
      </c>
      <c r="E3320" s="32" t="s">
        <v>8896</v>
      </c>
      <c r="F3320" s="33" t="s">
        <v>7535</v>
      </c>
      <c r="G3320" s="34">
        <v>9.5999999999999992E-3</v>
      </c>
      <c r="H3320" s="471">
        <f>SUMIF(Insumos!B:B,D3320,Insumos!G:G)</f>
        <v>1.96</v>
      </c>
      <c r="I3320" s="30">
        <f>(G3320*H3320)</f>
        <v>0.02</v>
      </c>
      <c r="J3320" s="29"/>
      <c r="K3320" s="413"/>
    </row>
    <row r="3321" spans="2:12">
      <c r="D3321" s="31">
        <v>10362</v>
      </c>
      <c r="E3321" s="32" t="s">
        <v>7885</v>
      </c>
      <c r="F3321" s="33" t="s">
        <v>7535</v>
      </c>
      <c r="G3321" s="34">
        <v>4.0000000000000002E-4</v>
      </c>
      <c r="H3321" s="471">
        <f>SUMIF(Insumos!B:B,D3321,Insumos!G:G)</f>
        <v>4.42</v>
      </c>
      <c r="I3321" s="30">
        <f>(G3321*H3321)</f>
        <v>0</v>
      </c>
      <c r="J3321" s="29"/>
      <c r="K3321" s="413"/>
    </row>
    <row r="3322" spans="2:12">
      <c r="D3322" s="699"/>
      <c r="E3322" s="699"/>
      <c r="F3322" s="699"/>
      <c r="G3322" s="699"/>
      <c r="H3322" s="234" t="s">
        <v>9454</v>
      </c>
      <c r="I3322" s="30">
        <f>SUM(I3316:I3321)</f>
        <v>0.71</v>
      </c>
      <c r="J3322" s="29"/>
    </row>
    <row r="3323" spans="2:12">
      <c r="D3323" s="698" t="s">
        <v>996</v>
      </c>
      <c r="E3323" s="698"/>
      <c r="F3323" s="698"/>
      <c r="G3323" s="698"/>
      <c r="H3323" s="698"/>
      <c r="I3323" s="698"/>
      <c r="J3323" s="29"/>
    </row>
    <row r="3324" spans="2:12">
      <c r="D3324" s="31">
        <v>2497</v>
      </c>
      <c r="E3324" s="32" t="s">
        <v>7339</v>
      </c>
      <c r="F3324" s="33" t="s">
        <v>7328</v>
      </c>
      <c r="G3324" s="34">
        <v>3.1199999999999999E-2</v>
      </c>
      <c r="H3324" s="471">
        <f>SUMIF(Insumos!B:B,D3324,Insumos!G:G)</f>
        <v>1.03</v>
      </c>
      <c r="I3324" s="30">
        <f t="shared" ref="I3324:I3346" si="115">(G3324*H3324)</f>
        <v>0.03</v>
      </c>
      <c r="J3324" s="29"/>
    </row>
    <row r="3325" spans="2:12">
      <c r="D3325" s="31">
        <v>158</v>
      </c>
      <c r="E3325" s="32" t="s">
        <v>9398</v>
      </c>
      <c r="F3325" s="33" t="s">
        <v>7535</v>
      </c>
      <c r="G3325" s="34">
        <v>9.5999999999999992E-3</v>
      </c>
      <c r="H3325" s="471">
        <f>SUMIF(Insumos!B:B,D3325,Insumos!G:G)</f>
        <v>7.83</v>
      </c>
      <c r="I3325" s="30">
        <f>(G3325*H3325)-0.01</f>
        <v>7.0000000000000007E-2</v>
      </c>
      <c r="J3325" s="29"/>
    </row>
    <row r="3326" spans="2:12">
      <c r="D3326" s="31">
        <v>12893</v>
      </c>
      <c r="E3326" s="32" t="s">
        <v>7646</v>
      </c>
      <c r="F3326" s="33" t="s">
        <v>7645</v>
      </c>
      <c r="G3326" s="34">
        <v>0</v>
      </c>
      <c r="H3326" s="471">
        <f>SUMIF(Insumos!B:B,D3326,Insumos!G:G)</f>
        <v>30.36</v>
      </c>
      <c r="I3326" s="30">
        <f t="shared" si="115"/>
        <v>0</v>
      </c>
      <c r="J3326" s="29"/>
    </row>
    <row r="3327" spans="2:12" ht="25.5">
      <c r="D3327" s="31">
        <v>12894</v>
      </c>
      <c r="E3327" s="32" t="s">
        <v>7647</v>
      </c>
      <c r="F3327" s="33" t="s">
        <v>7535</v>
      </c>
      <c r="G3327" s="34">
        <v>0</v>
      </c>
      <c r="H3327" s="471">
        <f>SUMIF(Insumos!B:B,D3327,Insumos!G:G)</f>
        <v>8.2200000000000006</v>
      </c>
      <c r="I3327" s="30">
        <f t="shared" si="115"/>
        <v>0</v>
      </c>
      <c r="J3327" s="29"/>
    </row>
    <row r="3328" spans="2:12" ht="25.5">
      <c r="D3328" s="31">
        <v>12895</v>
      </c>
      <c r="E3328" s="32" t="s">
        <v>7648</v>
      </c>
      <c r="F3328" s="33" t="s">
        <v>7535</v>
      </c>
      <c r="G3328" s="34">
        <v>0</v>
      </c>
      <c r="H3328" s="471">
        <f>SUMIF(Insumos!B:B,D3328,Insumos!G:G)</f>
        <v>6.33</v>
      </c>
      <c r="I3328" s="30">
        <f t="shared" si="115"/>
        <v>0</v>
      </c>
      <c r="J3328" s="29"/>
    </row>
    <row r="3329" spans="4:10">
      <c r="D3329" s="31">
        <v>2711</v>
      </c>
      <c r="E3329" s="32" t="s">
        <v>9726</v>
      </c>
      <c r="F3329" s="33" t="s">
        <v>7535</v>
      </c>
      <c r="G3329" s="34">
        <v>0</v>
      </c>
      <c r="H3329" s="471">
        <f>SUMIF(Insumos!B:B,D3329,Insumos!G:G)</f>
        <v>86.13</v>
      </c>
      <c r="I3329" s="30">
        <f t="shared" si="115"/>
        <v>0</v>
      </c>
      <c r="J3329" s="29"/>
    </row>
    <row r="3330" spans="4:10">
      <c r="D3330" s="31">
        <v>10492</v>
      </c>
      <c r="E3330" s="32" t="s">
        <v>7887</v>
      </c>
      <c r="F3330" s="33" t="s">
        <v>7535</v>
      </c>
      <c r="G3330" s="34">
        <v>4.0000000000000002E-4</v>
      </c>
      <c r="H3330" s="471">
        <f>SUMIF(Insumos!B:B,D3330,Insumos!G:G)</f>
        <v>86.13</v>
      </c>
      <c r="I3330" s="30">
        <f>(G3330*H3330)</f>
        <v>0.03</v>
      </c>
      <c r="J3330" s="29"/>
    </row>
    <row r="3331" spans="4:10">
      <c r="D3331" s="31">
        <v>941</v>
      </c>
      <c r="E3331" s="32" t="s">
        <v>8607</v>
      </c>
      <c r="F3331" s="33" t="s">
        <v>7535</v>
      </c>
      <c r="G3331" s="34">
        <v>1E-4</v>
      </c>
      <c r="H3331" s="471">
        <f>SUMIF(Insumos!B:B,D3331,Insumos!G:G)</f>
        <v>53.6</v>
      </c>
      <c r="I3331" s="30">
        <f t="shared" si="115"/>
        <v>0.01</v>
      </c>
      <c r="J3331" s="29"/>
    </row>
    <row r="3332" spans="4:10">
      <c r="D3332" s="31">
        <v>10592</v>
      </c>
      <c r="E3332" s="32" t="s">
        <v>8892</v>
      </c>
      <c r="F3332" s="33" t="s">
        <v>7535</v>
      </c>
      <c r="G3332" s="34">
        <v>0</v>
      </c>
      <c r="H3332" s="471">
        <f>SUMIF(Insumos!B:B,D3332,Insumos!G:G)</f>
        <v>6.73</v>
      </c>
      <c r="I3332" s="30">
        <f t="shared" si="115"/>
        <v>0</v>
      </c>
      <c r="J3332" s="29"/>
    </row>
    <row r="3333" spans="4:10">
      <c r="D3333" s="31">
        <v>12892</v>
      </c>
      <c r="E3333" s="32" t="s">
        <v>7644</v>
      </c>
      <c r="F3333" s="33" t="s">
        <v>7645</v>
      </c>
      <c r="G3333" s="34">
        <v>2.0000000000000001E-4</v>
      </c>
      <c r="H3333" s="471">
        <f>SUMIF(Insumos!B:B,D3333,Insumos!G:G)</f>
        <v>5.69</v>
      </c>
      <c r="I3333" s="30">
        <f t="shared" si="115"/>
        <v>0</v>
      </c>
      <c r="J3333" s="29"/>
    </row>
    <row r="3334" spans="4:10">
      <c r="D3334" s="31">
        <v>4729</v>
      </c>
      <c r="E3334" s="32" t="s">
        <v>9191</v>
      </c>
      <c r="F3334" s="33" t="s">
        <v>7535</v>
      </c>
      <c r="G3334" s="34">
        <v>0</v>
      </c>
      <c r="H3334" s="471">
        <f>SUMIF(Insumos!B:B,D3334,Insumos!G:G)</f>
        <v>12.37</v>
      </c>
      <c r="I3334" s="30">
        <f t="shared" si="115"/>
        <v>0</v>
      </c>
      <c r="J3334" s="29"/>
    </row>
    <row r="3335" spans="4:10">
      <c r="D3335" s="31">
        <v>1651</v>
      </c>
      <c r="E3335" s="32" t="s">
        <v>8700</v>
      </c>
      <c r="F3335" s="33" t="s">
        <v>8701</v>
      </c>
      <c r="G3335" s="34">
        <v>0</v>
      </c>
      <c r="H3335" s="471">
        <f>SUMIF(Insumos!B:B,D3335,Insumos!G:G)</f>
        <v>4.3099999999999996</v>
      </c>
      <c r="I3335" s="30">
        <f t="shared" si="115"/>
        <v>0</v>
      </c>
      <c r="J3335" s="29"/>
    </row>
    <row r="3336" spans="4:10">
      <c r="D3336" s="31">
        <v>10788</v>
      </c>
      <c r="E3336" s="32" t="s">
        <v>8897</v>
      </c>
      <c r="F3336" s="33" t="s">
        <v>7535</v>
      </c>
      <c r="G3336" s="34">
        <v>0</v>
      </c>
      <c r="H3336" s="471">
        <f>SUMIF(Insumos!B:B,D3336,Insumos!G:G)</f>
        <v>13.54</v>
      </c>
      <c r="I3336" s="30">
        <f t="shared" si="115"/>
        <v>0</v>
      </c>
      <c r="J3336" s="29"/>
    </row>
    <row r="3337" spans="4:10">
      <c r="D3337" s="31">
        <v>10593</v>
      </c>
      <c r="E3337" s="32" t="s">
        <v>8893</v>
      </c>
      <c r="F3337" s="33" t="s">
        <v>7535</v>
      </c>
      <c r="G3337" s="34">
        <v>0</v>
      </c>
      <c r="H3337" s="471">
        <f>SUMIF(Insumos!B:B,D3337,Insumos!G:G)</f>
        <v>35.76</v>
      </c>
      <c r="I3337" s="30">
        <f t="shared" si="115"/>
        <v>0</v>
      </c>
      <c r="J3337" s="29"/>
    </row>
    <row r="3338" spans="4:10">
      <c r="D3338" s="31">
        <v>10596</v>
      </c>
      <c r="E3338" s="32" t="s">
        <v>8894</v>
      </c>
      <c r="F3338" s="33" t="s">
        <v>7535</v>
      </c>
      <c r="G3338" s="34">
        <v>4.0000000000000002E-4</v>
      </c>
      <c r="H3338" s="471">
        <f>SUMIF(Insumos!B:B,D3338,Insumos!G:G)</f>
        <v>2.5099999999999998</v>
      </c>
      <c r="I3338" s="30">
        <f t="shared" si="115"/>
        <v>0</v>
      </c>
      <c r="J3338" s="29"/>
    </row>
    <row r="3339" spans="4:10">
      <c r="D3339" s="31">
        <v>10599</v>
      </c>
      <c r="E3339" s="32" t="s">
        <v>8895</v>
      </c>
      <c r="F3339" s="33" t="s">
        <v>7535</v>
      </c>
      <c r="G3339" s="34">
        <v>2.0000000000000001E-4</v>
      </c>
      <c r="H3339" s="471">
        <f>SUMIF(Insumos!B:B,D3339,Insumos!G:G)</f>
        <v>13.86</v>
      </c>
      <c r="I3339" s="30">
        <f t="shared" si="115"/>
        <v>0</v>
      </c>
      <c r="J3339" s="29"/>
    </row>
    <row r="3340" spans="4:10">
      <c r="D3340" s="31">
        <v>4728</v>
      </c>
      <c r="E3340" s="32" t="s">
        <v>9190</v>
      </c>
      <c r="F3340" s="33" t="s">
        <v>7535</v>
      </c>
      <c r="G3340" s="34">
        <v>0</v>
      </c>
      <c r="H3340" s="471">
        <f>SUMIF(Insumos!B:B,D3340,Insumos!G:G)</f>
        <v>7.4</v>
      </c>
      <c r="I3340" s="30">
        <f t="shared" si="115"/>
        <v>0</v>
      </c>
      <c r="J3340" s="29"/>
    </row>
    <row r="3341" spans="4:10">
      <c r="D3341" s="31">
        <v>11256</v>
      </c>
      <c r="E3341" s="32" t="s">
        <v>6965</v>
      </c>
      <c r="F3341" s="33" t="s">
        <v>7535</v>
      </c>
      <c r="G3341" s="34">
        <v>0</v>
      </c>
      <c r="H3341" s="471">
        <f>SUMIF(Insumos!B:B,D3341,Insumos!G:G)</f>
        <v>32.340000000000003</v>
      </c>
      <c r="I3341" s="30">
        <f t="shared" si="115"/>
        <v>0</v>
      </c>
      <c r="J3341" s="29"/>
    </row>
    <row r="3342" spans="4:10">
      <c r="D3342" s="31">
        <v>11257</v>
      </c>
      <c r="E3342" s="32" t="s">
        <v>6966</v>
      </c>
      <c r="F3342" s="33" t="s">
        <v>7535</v>
      </c>
      <c r="G3342" s="34">
        <v>0</v>
      </c>
      <c r="H3342" s="471">
        <f>SUMIF(Insumos!B:B,D3342,Insumos!G:G)</f>
        <v>24.55</v>
      </c>
      <c r="I3342" s="30">
        <f t="shared" si="115"/>
        <v>0</v>
      </c>
      <c r="J3342" s="29"/>
    </row>
    <row r="3343" spans="4:10">
      <c r="D3343" s="31">
        <v>11255</v>
      </c>
      <c r="E3343" s="32" t="s">
        <v>6964</v>
      </c>
      <c r="F3343" s="33" t="s">
        <v>7535</v>
      </c>
      <c r="G3343" s="34">
        <v>0</v>
      </c>
      <c r="H3343" s="471">
        <f>SUMIF(Insumos!B:B,D3343,Insumos!G:G)</f>
        <v>17.190000000000001</v>
      </c>
      <c r="I3343" s="30">
        <f t="shared" si="115"/>
        <v>0</v>
      </c>
      <c r="J3343" s="29"/>
    </row>
    <row r="3344" spans="4:10">
      <c r="D3344" s="31">
        <v>11253</v>
      </c>
      <c r="E3344" s="32" t="s">
        <v>6962</v>
      </c>
      <c r="F3344" s="33" t="s">
        <v>7535</v>
      </c>
      <c r="G3344" s="34">
        <v>0</v>
      </c>
      <c r="H3344" s="471">
        <f>SUMIF(Insumos!B:B,D3344,Insumos!G:G)</f>
        <v>12.72</v>
      </c>
      <c r="I3344" s="30">
        <f t="shared" si="115"/>
        <v>0</v>
      </c>
      <c r="J3344" s="29"/>
    </row>
    <row r="3345" spans="2:12">
      <c r="D3345" s="31">
        <v>11254</v>
      </c>
      <c r="E3345" s="32" t="s">
        <v>6963</v>
      </c>
      <c r="F3345" s="33" t="s">
        <v>7535</v>
      </c>
      <c r="G3345" s="34">
        <v>0</v>
      </c>
      <c r="H3345" s="471">
        <f>SUMIF(Insumos!B:B,D3345,Insumos!G:G)</f>
        <v>14.72</v>
      </c>
      <c r="I3345" s="30">
        <f t="shared" si="115"/>
        <v>0</v>
      </c>
      <c r="J3345" s="29"/>
    </row>
    <row r="3346" spans="2:12">
      <c r="D3346" s="31">
        <v>2378</v>
      </c>
      <c r="E3346" s="32" t="s">
        <v>7325</v>
      </c>
      <c r="F3346" s="33" t="s">
        <v>7535</v>
      </c>
      <c r="G3346" s="34">
        <v>7.9000000000000008E-3</v>
      </c>
      <c r="H3346" s="471">
        <f>SUMIF(Insumos!B:B,D3346,Insumos!G:G)</f>
        <v>2.74</v>
      </c>
      <c r="I3346" s="30">
        <f t="shared" si="115"/>
        <v>0.02</v>
      </c>
      <c r="J3346" s="29"/>
    </row>
    <row r="3347" spans="2:12">
      <c r="D3347" s="699"/>
      <c r="E3347" s="699"/>
      <c r="F3347" s="699"/>
      <c r="G3347" s="699"/>
      <c r="H3347" s="234" t="s">
        <v>9454</v>
      </c>
      <c r="I3347" s="30">
        <f>SUM(I3323:I3346)</f>
        <v>0.16</v>
      </c>
      <c r="J3347" s="29"/>
    </row>
    <row r="3348" spans="2:12">
      <c r="D3348" s="228"/>
      <c r="E3348" s="229"/>
      <c r="F3348" s="229"/>
      <c r="G3348" s="230"/>
      <c r="H3348" s="235"/>
      <c r="I3348" s="30"/>
      <c r="J3348" s="29"/>
    </row>
    <row r="3349" spans="2:12">
      <c r="D3349" s="228"/>
      <c r="E3349" s="229"/>
      <c r="F3349" s="229"/>
      <c r="G3349" s="230"/>
      <c r="H3349" s="235" t="s">
        <v>8317</v>
      </c>
      <c r="I3349" s="30">
        <f>TRUNC(I3322+I3347+I3348,2)</f>
        <v>0.87</v>
      </c>
      <c r="J3349" s="29"/>
    </row>
    <row r="3350" spans="2:12">
      <c r="B3350" s="25"/>
      <c r="C3350" s="25"/>
      <c r="D3350" s="35"/>
      <c r="E3350" s="35"/>
      <c r="F3350" s="35"/>
      <c r="G3350" s="36"/>
      <c r="H3350" s="236"/>
      <c r="I3350" s="39"/>
      <c r="J3350" s="38"/>
      <c r="K3350" s="25"/>
      <c r="L3350" s="39"/>
    </row>
    <row r="3352" spans="2:12">
      <c r="D3352" s="702"/>
      <c r="E3352" s="702"/>
      <c r="F3352" s="702"/>
      <c r="G3352" s="702"/>
      <c r="H3352" s="702"/>
      <c r="I3352" s="702"/>
    </row>
    <row r="3353" spans="2:12">
      <c r="B3353" s="419" t="s">
        <v>2316</v>
      </c>
      <c r="C3353" s="419" t="s">
        <v>8244</v>
      </c>
      <c r="D3353" s="419">
        <v>5275</v>
      </c>
      <c r="E3353" s="690" t="str">
        <f>VLOOKUP(D3353,ORSE!$C:$F,2)</f>
        <v>ASSENTAMENTO DE CONEXÕES DE PVC DEFOFO, JUNTA ELÁSTICA, DIAM.=  100 MM</v>
      </c>
      <c r="F3353" s="691"/>
      <c r="G3353" s="691"/>
      <c r="H3353" s="692"/>
      <c r="I3353" s="696" t="str">
        <f>VLOOKUP(D3353,ORSE!$C:$F,3)</f>
        <v>UN</v>
      </c>
      <c r="J3353" s="29"/>
      <c r="K3353" s="422">
        <f>I3390</f>
        <v>2.0299999999999998</v>
      </c>
      <c r="L3353" s="422">
        <f>VLOOKUP(D3353,ORSE!$C:$F,4)</f>
        <v>2.6</v>
      </c>
    </row>
    <row r="3354" spans="2:12">
      <c r="B3354" s="423"/>
      <c r="C3354" s="423"/>
      <c r="D3354" s="423"/>
      <c r="E3354" s="693"/>
      <c r="F3354" s="694"/>
      <c r="G3354" s="694"/>
      <c r="H3354" s="695"/>
      <c r="I3354" s="697"/>
      <c r="J3354" s="29"/>
    </row>
    <row r="3355" spans="2:12">
      <c r="D3355" s="427" t="s">
        <v>7844</v>
      </c>
      <c r="E3355" s="427" t="s">
        <v>8294</v>
      </c>
      <c r="F3355" s="427" t="s">
        <v>7845</v>
      </c>
      <c r="G3355" s="428" t="s">
        <v>7846</v>
      </c>
      <c r="H3355" s="470" t="s">
        <v>7847</v>
      </c>
      <c r="I3355" s="429" t="s">
        <v>8254</v>
      </c>
      <c r="J3355" s="29"/>
    </row>
    <row r="3356" spans="2:12">
      <c r="D3356" s="698" t="s">
        <v>981</v>
      </c>
      <c r="E3356" s="698"/>
      <c r="F3356" s="698"/>
      <c r="G3356" s="698"/>
      <c r="H3356" s="698"/>
      <c r="I3356" s="698"/>
      <c r="J3356" s="29"/>
    </row>
    <row r="3357" spans="2:12" ht="25.5">
      <c r="D3357" s="31" t="s">
        <v>8449</v>
      </c>
      <c r="E3357" s="32" t="s">
        <v>9101</v>
      </c>
      <c r="F3357" s="33" t="s">
        <v>7328</v>
      </c>
      <c r="G3357" s="34">
        <v>2.12E-2</v>
      </c>
      <c r="H3357" s="471">
        <f>SUMIF(Insumos!B:B,D3357,Insumos!G:G)</f>
        <v>13.51</v>
      </c>
      <c r="I3357" s="30">
        <f t="shared" ref="I3357:I3362" si="116">(G3357*H3357)</f>
        <v>0.28999999999999998</v>
      </c>
      <c r="J3357" s="29"/>
      <c r="K3357" s="413"/>
    </row>
    <row r="3358" spans="2:12">
      <c r="D3358" s="31">
        <v>54</v>
      </c>
      <c r="E3358" s="32" t="s">
        <v>214</v>
      </c>
      <c r="F3358" s="33" t="s">
        <v>7328</v>
      </c>
      <c r="G3358" s="34">
        <v>1.5699999999999999E-2</v>
      </c>
      <c r="H3358" s="471">
        <f>SUMIF(Insumos!B:B,D3358,Insumos!G:G)</f>
        <v>20.81</v>
      </c>
      <c r="I3358" s="30">
        <f t="shared" si="116"/>
        <v>0.33</v>
      </c>
      <c r="J3358" s="29"/>
      <c r="K3358" s="413"/>
    </row>
    <row r="3359" spans="2:12">
      <c r="D3359" s="31">
        <v>6111</v>
      </c>
      <c r="E3359" s="32" t="s">
        <v>46</v>
      </c>
      <c r="F3359" s="33" t="s">
        <v>7328</v>
      </c>
      <c r="G3359" s="34">
        <v>6.8400000000000002E-2</v>
      </c>
      <c r="H3359" s="471">
        <f>SUMIF(Insumos!B:B,D3359,Insumos!G:G)</f>
        <v>11.11</v>
      </c>
      <c r="I3359" s="30">
        <f>(G3359*H3359)</f>
        <v>0.76</v>
      </c>
      <c r="J3359" s="29"/>
      <c r="K3359" s="413"/>
    </row>
    <row r="3360" spans="2:12">
      <c r="D3360" s="31">
        <v>10517</v>
      </c>
      <c r="E3360" s="32" t="s">
        <v>7888</v>
      </c>
      <c r="F3360" s="33" t="s">
        <v>9079</v>
      </c>
      <c r="G3360" s="34">
        <v>0</v>
      </c>
      <c r="H3360" s="471">
        <f>SUMIF(Insumos!B:B,D3360,Insumos!G:G)</f>
        <v>255.26</v>
      </c>
      <c r="I3360" s="30">
        <f t="shared" si="116"/>
        <v>0</v>
      </c>
      <c r="J3360" s="29"/>
      <c r="K3360" s="413"/>
    </row>
    <row r="3361" spans="4:11">
      <c r="D3361" s="31">
        <v>10761</v>
      </c>
      <c r="E3361" s="32" t="s">
        <v>8896</v>
      </c>
      <c r="F3361" s="33" t="s">
        <v>7535</v>
      </c>
      <c r="G3361" s="34">
        <v>1.44E-2</v>
      </c>
      <c r="H3361" s="471">
        <f>SUMIF(Insumos!B:B,D3361,Insumos!G:G)</f>
        <v>1.96</v>
      </c>
      <c r="I3361" s="30">
        <f t="shared" si="116"/>
        <v>0.03</v>
      </c>
      <c r="J3361" s="29"/>
      <c r="K3361" s="413"/>
    </row>
    <row r="3362" spans="4:11">
      <c r="D3362" s="31">
        <v>10362</v>
      </c>
      <c r="E3362" s="32" t="s">
        <v>7885</v>
      </c>
      <c r="F3362" s="33" t="s">
        <v>7535</v>
      </c>
      <c r="G3362" s="34">
        <v>5.9999999999999995E-4</v>
      </c>
      <c r="H3362" s="471">
        <f>SUMIF(Insumos!B:B,D3362,Insumos!G:G)</f>
        <v>4.42</v>
      </c>
      <c r="I3362" s="30">
        <f t="shared" si="116"/>
        <v>0</v>
      </c>
      <c r="J3362" s="29"/>
      <c r="K3362" s="413"/>
    </row>
    <row r="3363" spans="4:11">
      <c r="D3363" s="699"/>
      <c r="E3363" s="699"/>
      <c r="F3363" s="699"/>
      <c r="G3363" s="699"/>
      <c r="H3363" s="234" t="s">
        <v>9454</v>
      </c>
      <c r="I3363" s="30">
        <f>SUM(I3356:I3362)</f>
        <v>1.41</v>
      </c>
      <c r="J3363" s="29"/>
    </row>
    <row r="3364" spans="4:11">
      <c r="D3364" s="698" t="s">
        <v>996</v>
      </c>
      <c r="E3364" s="698"/>
      <c r="F3364" s="698"/>
      <c r="G3364" s="698"/>
      <c r="H3364" s="698"/>
      <c r="I3364" s="698"/>
      <c r="J3364" s="29"/>
    </row>
    <row r="3365" spans="4:11">
      <c r="D3365" s="31">
        <v>158</v>
      </c>
      <c r="E3365" s="32" t="s">
        <v>9398</v>
      </c>
      <c r="F3365" s="33" t="s">
        <v>7535</v>
      </c>
      <c r="G3365" s="34">
        <v>1.44E-2</v>
      </c>
      <c r="H3365" s="471">
        <f>SUMIF(Insumos!B:B,D3365,Insumos!G:G)</f>
        <v>7.83</v>
      </c>
      <c r="I3365" s="30">
        <f>(G3365*H3365)</f>
        <v>0.11</v>
      </c>
      <c r="J3365" s="29"/>
    </row>
    <row r="3366" spans="4:11">
      <c r="D3366" s="31">
        <v>12893</v>
      </c>
      <c r="E3366" s="32" t="s">
        <v>7646</v>
      </c>
      <c r="F3366" s="33" t="s">
        <v>7645</v>
      </c>
      <c r="G3366" s="34">
        <v>1E-4</v>
      </c>
      <c r="H3366" s="471">
        <f>SUMIF(Insumos!B:B,D3366,Insumos!G:G)</f>
        <v>30.36</v>
      </c>
      <c r="I3366" s="30">
        <f t="shared" ref="I3366:I3387" si="117">(G3366*H3366)</f>
        <v>0</v>
      </c>
      <c r="J3366" s="29"/>
    </row>
    <row r="3367" spans="4:11" ht="25.5">
      <c r="D3367" s="31">
        <v>12894</v>
      </c>
      <c r="E3367" s="32" t="s">
        <v>7647</v>
      </c>
      <c r="F3367" s="33" t="s">
        <v>7535</v>
      </c>
      <c r="G3367" s="34">
        <v>0</v>
      </c>
      <c r="H3367" s="471">
        <f>SUMIF(Insumos!B:B,D3367,Insumos!G:G)</f>
        <v>8.2200000000000006</v>
      </c>
      <c r="I3367" s="30">
        <f t="shared" si="117"/>
        <v>0</v>
      </c>
      <c r="J3367" s="29"/>
    </row>
    <row r="3368" spans="4:11" ht="25.5">
      <c r="D3368" s="31">
        <v>12895</v>
      </c>
      <c r="E3368" s="32" t="s">
        <v>7648</v>
      </c>
      <c r="F3368" s="33" t="s">
        <v>7535</v>
      </c>
      <c r="G3368" s="34">
        <v>1E-4</v>
      </c>
      <c r="H3368" s="471">
        <f>SUMIF(Insumos!B:B,D3368,Insumos!G:G)</f>
        <v>6.33</v>
      </c>
      <c r="I3368" s="30">
        <f t="shared" si="117"/>
        <v>0</v>
      </c>
      <c r="J3368" s="29"/>
    </row>
    <row r="3369" spans="4:11">
      <c r="D3369" s="31">
        <v>2711</v>
      </c>
      <c r="E3369" s="32" t="s">
        <v>9726</v>
      </c>
      <c r="F3369" s="33" t="s">
        <v>7535</v>
      </c>
      <c r="G3369" s="34">
        <v>0</v>
      </c>
      <c r="H3369" s="471">
        <f>SUMIF(Insumos!B:B,D3369,Insumos!G:G)</f>
        <v>86.13</v>
      </c>
      <c r="I3369" s="30">
        <f t="shared" si="117"/>
        <v>0</v>
      </c>
      <c r="J3369" s="29"/>
    </row>
    <row r="3370" spans="4:11">
      <c r="D3370" s="31">
        <v>10492</v>
      </c>
      <c r="E3370" s="32" t="s">
        <v>7887</v>
      </c>
      <c r="F3370" s="33" t="s">
        <v>7535</v>
      </c>
      <c r="G3370" s="34">
        <v>5.9999999999999995E-4</v>
      </c>
      <c r="H3370" s="471">
        <f>SUMIF(Insumos!B:B,D3370,Insumos!G:G)</f>
        <v>86.13</v>
      </c>
      <c r="I3370" s="30">
        <f t="shared" si="117"/>
        <v>0.05</v>
      </c>
      <c r="J3370" s="29"/>
    </row>
    <row r="3371" spans="4:11">
      <c r="D3371" s="31">
        <v>941</v>
      </c>
      <c r="E3371" s="32" t="s">
        <v>8607</v>
      </c>
      <c r="F3371" s="33" t="s">
        <v>7535</v>
      </c>
      <c r="G3371" s="34">
        <v>2.0000000000000001E-4</v>
      </c>
      <c r="H3371" s="471">
        <f>SUMIF(Insumos!B:B,D3371,Insumos!G:G)</f>
        <v>53.6</v>
      </c>
      <c r="I3371" s="30">
        <f t="shared" si="117"/>
        <v>0.01</v>
      </c>
      <c r="J3371" s="29"/>
    </row>
    <row r="3372" spans="4:11">
      <c r="D3372" s="31">
        <v>4229</v>
      </c>
      <c r="E3372" s="32" t="s">
        <v>9491</v>
      </c>
      <c r="F3372" s="33" t="s">
        <v>7537</v>
      </c>
      <c r="G3372" s="34">
        <v>2.5000000000000001E-2</v>
      </c>
      <c r="H3372" s="471">
        <f>SUMIF(Insumos!B:B,D3372,Insumos!G:G)</f>
        <v>16.899999999999999</v>
      </c>
      <c r="I3372" s="30">
        <f t="shared" si="117"/>
        <v>0.42</v>
      </c>
      <c r="J3372" s="29"/>
    </row>
    <row r="3373" spans="4:11">
      <c r="D3373" s="31">
        <v>10592</v>
      </c>
      <c r="E3373" s="32" t="s">
        <v>8892</v>
      </c>
      <c r="F3373" s="33" t="s">
        <v>7535</v>
      </c>
      <c r="G3373" s="34">
        <v>0</v>
      </c>
      <c r="H3373" s="471">
        <f>SUMIF(Insumos!B:B,D3373,Insumos!G:G)</f>
        <v>6.73</v>
      </c>
      <c r="I3373" s="30">
        <f t="shared" si="117"/>
        <v>0</v>
      </c>
      <c r="J3373" s="29"/>
    </row>
    <row r="3374" spans="4:11">
      <c r="D3374" s="31">
        <v>12892</v>
      </c>
      <c r="E3374" s="32" t="s">
        <v>7644</v>
      </c>
      <c r="F3374" s="33" t="s">
        <v>7645</v>
      </c>
      <c r="G3374" s="34">
        <v>2.9999999999999997E-4</v>
      </c>
      <c r="H3374" s="471">
        <f>SUMIF(Insumos!B:B,D3374,Insumos!G:G)</f>
        <v>5.69</v>
      </c>
      <c r="I3374" s="30">
        <f t="shared" si="117"/>
        <v>0</v>
      </c>
      <c r="J3374" s="29"/>
    </row>
    <row r="3375" spans="4:11">
      <c r="D3375" s="31">
        <v>4729</v>
      </c>
      <c r="E3375" s="32" t="s">
        <v>9191</v>
      </c>
      <c r="F3375" s="33" t="s">
        <v>7535</v>
      </c>
      <c r="G3375" s="34">
        <v>0</v>
      </c>
      <c r="H3375" s="471">
        <f>SUMIF(Insumos!B:B,D3375,Insumos!G:G)</f>
        <v>12.37</v>
      </c>
      <c r="I3375" s="30">
        <f t="shared" si="117"/>
        <v>0</v>
      </c>
      <c r="J3375" s="29"/>
    </row>
    <row r="3376" spans="4:11">
      <c r="D3376" s="31">
        <v>1651</v>
      </c>
      <c r="E3376" s="32" t="s">
        <v>8700</v>
      </c>
      <c r="F3376" s="33" t="s">
        <v>8701</v>
      </c>
      <c r="G3376" s="34">
        <v>1E-4</v>
      </c>
      <c r="H3376" s="471">
        <f>SUMIF(Insumos!B:B,D3376,Insumos!G:G)</f>
        <v>4.3099999999999996</v>
      </c>
      <c r="I3376" s="30">
        <f t="shared" si="117"/>
        <v>0</v>
      </c>
      <c r="J3376" s="29"/>
    </row>
    <row r="3377" spans="2:12">
      <c r="D3377" s="31">
        <v>10788</v>
      </c>
      <c r="E3377" s="32" t="s">
        <v>8897</v>
      </c>
      <c r="F3377" s="33" t="s">
        <v>7535</v>
      </c>
      <c r="G3377" s="34">
        <v>0</v>
      </c>
      <c r="H3377" s="471">
        <f>SUMIF(Insumos!B:B,D3377,Insumos!G:G)</f>
        <v>13.54</v>
      </c>
      <c r="I3377" s="30">
        <f t="shared" si="117"/>
        <v>0</v>
      </c>
      <c r="J3377" s="29"/>
    </row>
    <row r="3378" spans="2:12">
      <c r="D3378" s="31">
        <v>10593</v>
      </c>
      <c r="E3378" s="32" t="s">
        <v>8893</v>
      </c>
      <c r="F3378" s="33" t="s">
        <v>7535</v>
      </c>
      <c r="G3378" s="34">
        <v>0</v>
      </c>
      <c r="H3378" s="471">
        <f>SUMIF(Insumos!B:B,D3378,Insumos!G:G)</f>
        <v>35.76</v>
      </c>
      <c r="I3378" s="30">
        <f t="shared" si="117"/>
        <v>0</v>
      </c>
      <c r="J3378" s="29"/>
    </row>
    <row r="3379" spans="2:12">
      <c r="D3379" s="31">
        <v>10596</v>
      </c>
      <c r="E3379" s="32" t="s">
        <v>8894</v>
      </c>
      <c r="F3379" s="33" t="s">
        <v>7535</v>
      </c>
      <c r="G3379" s="34">
        <v>5.9999999999999995E-4</v>
      </c>
      <c r="H3379" s="471">
        <f>SUMIF(Insumos!B:B,D3379,Insumos!G:G)</f>
        <v>2.5099999999999998</v>
      </c>
      <c r="I3379" s="30">
        <f t="shared" si="117"/>
        <v>0</v>
      </c>
      <c r="J3379" s="29"/>
    </row>
    <row r="3380" spans="2:12">
      <c r="D3380" s="31">
        <v>10599</v>
      </c>
      <c r="E3380" s="32" t="s">
        <v>8895</v>
      </c>
      <c r="F3380" s="33" t="s">
        <v>7535</v>
      </c>
      <c r="G3380" s="34">
        <v>2.9999999999999997E-4</v>
      </c>
      <c r="H3380" s="471">
        <f>SUMIF(Insumos!B:B,D3380,Insumos!G:G)</f>
        <v>13.86</v>
      </c>
      <c r="I3380" s="30">
        <f t="shared" si="117"/>
        <v>0</v>
      </c>
      <c r="J3380" s="29"/>
    </row>
    <row r="3381" spans="2:12">
      <c r="D3381" s="31">
        <v>4728</v>
      </c>
      <c r="E3381" s="32" t="s">
        <v>9190</v>
      </c>
      <c r="F3381" s="33" t="s">
        <v>7535</v>
      </c>
      <c r="G3381" s="34">
        <v>0</v>
      </c>
      <c r="H3381" s="471">
        <f>SUMIF(Insumos!B:B,D3381,Insumos!G:G)</f>
        <v>7.4</v>
      </c>
      <c r="I3381" s="30">
        <f t="shared" si="117"/>
        <v>0</v>
      </c>
      <c r="J3381" s="29"/>
    </row>
    <row r="3382" spans="2:12">
      <c r="D3382" s="31">
        <v>11256</v>
      </c>
      <c r="E3382" s="32" t="s">
        <v>6965</v>
      </c>
      <c r="F3382" s="33" t="s">
        <v>7535</v>
      </c>
      <c r="G3382" s="34">
        <v>0</v>
      </c>
      <c r="H3382" s="471">
        <f>SUMIF(Insumos!B:B,D3382,Insumos!G:G)</f>
        <v>32.340000000000003</v>
      </c>
      <c r="I3382" s="30">
        <f t="shared" si="117"/>
        <v>0</v>
      </c>
      <c r="J3382" s="29"/>
    </row>
    <row r="3383" spans="2:12">
      <c r="D3383" s="31">
        <v>11257</v>
      </c>
      <c r="E3383" s="32" t="s">
        <v>6966</v>
      </c>
      <c r="F3383" s="33" t="s">
        <v>7535</v>
      </c>
      <c r="G3383" s="34">
        <v>0</v>
      </c>
      <c r="H3383" s="471">
        <f>SUMIF(Insumos!B:B,D3383,Insumos!G:G)</f>
        <v>24.55</v>
      </c>
      <c r="I3383" s="30">
        <f t="shared" si="117"/>
        <v>0</v>
      </c>
      <c r="J3383" s="29"/>
    </row>
    <row r="3384" spans="2:12">
      <c r="D3384" s="31">
        <v>11255</v>
      </c>
      <c r="E3384" s="32" t="s">
        <v>6964</v>
      </c>
      <c r="F3384" s="33" t="s">
        <v>7535</v>
      </c>
      <c r="G3384" s="34">
        <v>0</v>
      </c>
      <c r="H3384" s="471">
        <f>SUMIF(Insumos!B:B,D3384,Insumos!G:G)</f>
        <v>17.190000000000001</v>
      </c>
      <c r="I3384" s="30">
        <f t="shared" si="117"/>
        <v>0</v>
      </c>
      <c r="J3384" s="29"/>
    </row>
    <row r="3385" spans="2:12">
      <c r="D3385" s="31">
        <v>11253</v>
      </c>
      <c r="E3385" s="32" t="s">
        <v>6962</v>
      </c>
      <c r="F3385" s="33" t="s">
        <v>7535</v>
      </c>
      <c r="G3385" s="34">
        <v>1E-4</v>
      </c>
      <c r="H3385" s="471">
        <f>SUMIF(Insumos!B:B,D3385,Insumos!G:G)</f>
        <v>12.72</v>
      </c>
      <c r="I3385" s="30">
        <f t="shared" si="117"/>
        <v>0</v>
      </c>
      <c r="J3385" s="29"/>
    </row>
    <row r="3386" spans="2:12">
      <c r="D3386" s="31">
        <v>11254</v>
      </c>
      <c r="E3386" s="32" t="s">
        <v>6963</v>
      </c>
      <c r="F3386" s="33" t="s">
        <v>7535</v>
      </c>
      <c r="G3386" s="34">
        <v>0</v>
      </c>
      <c r="H3386" s="471">
        <f>SUMIF(Insumos!B:B,D3386,Insumos!G:G)</f>
        <v>14.72</v>
      </c>
      <c r="I3386" s="30">
        <f t="shared" si="117"/>
        <v>0</v>
      </c>
      <c r="J3386" s="29"/>
    </row>
    <row r="3387" spans="2:12">
      <c r="D3387" s="31">
        <v>2378</v>
      </c>
      <c r="E3387" s="32" t="s">
        <v>7325</v>
      </c>
      <c r="F3387" s="33" t="s">
        <v>7535</v>
      </c>
      <c r="G3387" s="34">
        <v>1.2E-2</v>
      </c>
      <c r="H3387" s="471">
        <f>SUMIF(Insumos!B:B,D3387,Insumos!G:G)</f>
        <v>2.74</v>
      </c>
      <c r="I3387" s="30">
        <f t="shared" si="117"/>
        <v>0.03</v>
      </c>
      <c r="J3387" s="29"/>
    </row>
    <row r="3388" spans="2:12">
      <c r="D3388" s="699"/>
      <c r="E3388" s="699"/>
      <c r="F3388" s="699"/>
      <c r="G3388" s="699"/>
      <c r="H3388" s="234" t="s">
        <v>9454</v>
      </c>
      <c r="I3388" s="30">
        <f>SUM(I3364:I3387)</f>
        <v>0.62</v>
      </c>
      <c r="J3388" s="29"/>
    </row>
    <row r="3389" spans="2:12">
      <c r="D3389" s="228"/>
      <c r="E3389" s="229"/>
      <c r="F3389" s="229"/>
      <c r="G3389" s="230"/>
      <c r="H3389" s="235"/>
      <c r="I3389" s="30"/>
      <c r="J3389" s="29"/>
    </row>
    <row r="3390" spans="2:12">
      <c r="D3390" s="228"/>
      <c r="E3390" s="229"/>
      <c r="F3390" s="229"/>
      <c r="G3390" s="230"/>
      <c r="H3390" s="235" t="s">
        <v>8317</v>
      </c>
      <c r="I3390" s="30">
        <f>TRUNC(I3363+I3388+I3389,2)</f>
        <v>2.0299999999999998</v>
      </c>
      <c r="J3390" s="29"/>
    </row>
    <row r="3391" spans="2:12">
      <c r="B3391" s="25"/>
      <c r="C3391" s="25"/>
      <c r="D3391" s="35"/>
      <c r="E3391" s="35"/>
      <c r="F3391" s="35"/>
      <c r="G3391" s="36"/>
      <c r="H3391" s="236"/>
      <c r="I3391" s="39"/>
      <c r="J3391" s="38"/>
      <c r="K3391" s="25"/>
      <c r="L3391" s="39"/>
    </row>
    <row r="3393" spans="2:12">
      <c r="D3393" s="702"/>
      <c r="E3393" s="702"/>
      <c r="F3393" s="702"/>
      <c r="G3393" s="702"/>
      <c r="H3393" s="702"/>
      <c r="I3393" s="702"/>
    </row>
    <row r="3394" spans="2:12">
      <c r="B3394" s="419" t="s">
        <v>2316</v>
      </c>
      <c r="C3394" s="419" t="s">
        <v>8244</v>
      </c>
      <c r="D3394" s="419">
        <v>131</v>
      </c>
      <c r="E3394" s="690" t="str">
        <f>VLOOKUP(D3394,ORSE!$C:$F,2)</f>
        <v>CONCRETO SIMPLES FCK= 35 MPA (B0) C/ADITIVO, FABRICADO NA OBRA, SEM LANÇAMENT O E ADENSAMENTO</v>
      </c>
      <c r="F3394" s="691"/>
      <c r="G3394" s="691"/>
      <c r="H3394" s="692"/>
      <c r="I3394" s="696" t="str">
        <f>VLOOKUP(D3394,ORSE!$C:$F,3)</f>
        <v>M3</v>
      </c>
      <c r="J3394" s="29"/>
      <c r="K3394" s="422">
        <f>I3425</f>
        <v>386.58</v>
      </c>
      <c r="L3394" s="422">
        <f>VLOOKUP(D3394,ORSE!$C:$F,4)</f>
        <v>493.77</v>
      </c>
    </row>
    <row r="3395" spans="2:12">
      <c r="B3395" s="423"/>
      <c r="C3395" s="423"/>
      <c r="D3395" s="423"/>
      <c r="E3395" s="693"/>
      <c r="F3395" s="694"/>
      <c r="G3395" s="694"/>
      <c r="H3395" s="695"/>
      <c r="I3395" s="697"/>
      <c r="J3395" s="29"/>
    </row>
    <row r="3396" spans="2:12">
      <c r="D3396" s="427" t="s">
        <v>7844</v>
      </c>
      <c r="E3396" s="427" t="s">
        <v>8294</v>
      </c>
      <c r="F3396" s="427" t="s">
        <v>7845</v>
      </c>
      <c r="G3396" s="428" t="s">
        <v>7846</v>
      </c>
      <c r="H3396" s="470" t="s">
        <v>7847</v>
      </c>
      <c r="I3396" s="429" t="s">
        <v>8254</v>
      </c>
      <c r="J3396" s="29"/>
    </row>
    <row r="3397" spans="2:12">
      <c r="D3397" s="698" t="s">
        <v>981</v>
      </c>
      <c r="E3397" s="698"/>
      <c r="F3397" s="698"/>
      <c r="G3397" s="698"/>
      <c r="H3397" s="698"/>
      <c r="I3397" s="698"/>
      <c r="J3397" s="29"/>
    </row>
    <row r="3398" spans="2:12">
      <c r="D3398" s="31">
        <v>6111</v>
      </c>
      <c r="E3398" s="32" t="s">
        <v>46</v>
      </c>
      <c r="F3398" s="33" t="s">
        <v>7328</v>
      </c>
      <c r="G3398" s="34">
        <v>6.2552000000000003</v>
      </c>
      <c r="H3398" s="471">
        <f>SUMIF(Insumos!B:B,D3398,Insumos!G:G)</f>
        <v>11.11</v>
      </c>
      <c r="I3398" s="30">
        <f>(G3398*H3398)</f>
        <v>69.5</v>
      </c>
      <c r="J3398" s="29"/>
      <c r="K3398" s="413"/>
    </row>
    <row r="3399" spans="2:12">
      <c r="D3399" s="31">
        <v>10517</v>
      </c>
      <c r="E3399" s="32" t="s">
        <v>7888</v>
      </c>
      <c r="F3399" s="33" t="s">
        <v>9079</v>
      </c>
      <c r="G3399" s="34">
        <v>2E-3</v>
      </c>
      <c r="H3399" s="471">
        <f>SUMIF(Insumos!B:B,D3399,Insumos!G:G)</f>
        <v>255.26</v>
      </c>
      <c r="I3399" s="30">
        <f>(G3399*H3399)</f>
        <v>0.51</v>
      </c>
      <c r="J3399" s="29"/>
      <c r="K3399" s="413"/>
    </row>
    <row r="3400" spans="2:12">
      <c r="D3400" s="31">
        <v>10761</v>
      </c>
      <c r="E3400" s="32" t="s">
        <v>8896</v>
      </c>
      <c r="F3400" s="33" t="s">
        <v>7535</v>
      </c>
      <c r="G3400" s="34">
        <v>0.50900000000000001</v>
      </c>
      <c r="H3400" s="471">
        <f>SUMIF(Insumos!B:B,D3400,Insumos!G:G)</f>
        <v>1.96</v>
      </c>
      <c r="I3400" s="30">
        <f>(G3400*H3400)</f>
        <v>1</v>
      </c>
      <c r="J3400" s="29"/>
      <c r="K3400" s="413"/>
    </row>
    <row r="3401" spans="2:12">
      <c r="D3401" s="31">
        <v>10362</v>
      </c>
      <c r="E3401" s="32" t="s">
        <v>7885</v>
      </c>
      <c r="F3401" s="33" t="s">
        <v>7535</v>
      </c>
      <c r="G3401" s="34">
        <v>2.2499999999999999E-2</v>
      </c>
      <c r="H3401" s="471">
        <f>SUMIF(Insumos!B:B,D3401,Insumos!G:G)</f>
        <v>4.42</v>
      </c>
      <c r="I3401" s="30">
        <f>(G3401*H3401)</f>
        <v>0.1</v>
      </c>
      <c r="J3401" s="29"/>
      <c r="K3401" s="413"/>
    </row>
    <row r="3402" spans="2:12">
      <c r="D3402" s="699"/>
      <c r="E3402" s="699"/>
      <c r="F3402" s="699"/>
      <c r="G3402" s="699"/>
      <c r="H3402" s="234" t="s">
        <v>9454</v>
      </c>
      <c r="I3402" s="30">
        <f>SUM(I3397:I3401)</f>
        <v>71.11</v>
      </c>
      <c r="J3402" s="29"/>
    </row>
    <row r="3403" spans="2:12">
      <c r="D3403" s="698" t="s">
        <v>996</v>
      </c>
      <c r="E3403" s="698"/>
      <c r="F3403" s="698"/>
      <c r="G3403" s="698"/>
      <c r="H3403" s="698"/>
      <c r="I3403" s="698"/>
      <c r="J3403" s="29"/>
    </row>
    <row r="3404" spans="2:12">
      <c r="D3404" s="31">
        <v>127</v>
      </c>
      <c r="E3404" s="32" t="s">
        <v>8804</v>
      </c>
      <c r="F3404" s="33" t="s">
        <v>8695</v>
      </c>
      <c r="G3404" s="34">
        <v>9.8648000000000007</v>
      </c>
      <c r="H3404" s="471">
        <f>SUMIF(Insumos!B:B,D3404,Insumos!G:G)</f>
        <v>8.99</v>
      </c>
      <c r="I3404" s="30">
        <f t="shared" ref="I3404:I3422" si="118">(G3404*H3404)</f>
        <v>88.68</v>
      </c>
      <c r="J3404" s="29"/>
    </row>
    <row r="3405" spans="2:12">
      <c r="D3405" s="31">
        <v>158</v>
      </c>
      <c r="E3405" s="32" t="s">
        <v>9398</v>
      </c>
      <c r="F3405" s="33" t="s">
        <v>7535</v>
      </c>
      <c r="G3405" s="34">
        <v>0.50900000000000001</v>
      </c>
      <c r="H3405" s="471">
        <f>SUMIF(Insumos!B:B,D3405,Insumos!G:G)</f>
        <v>7.83</v>
      </c>
      <c r="I3405" s="30">
        <f t="shared" si="118"/>
        <v>3.99</v>
      </c>
      <c r="J3405" s="29"/>
    </row>
    <row r="3406" spans="2:12" ht="25.5">
      <c r="D3406" s="31">
        <v>367</v>
      </c>
      <c r="E3406" s="32" t="s">
        <v>9409</v>
      </c>
      <c r="F3406" s="33" t="s">
        <v>7538</v>
      </c>
      <c r="G3406" s="34">
        <v>0.73</v>
      </c>
      <c r="H3406" s="471">
        <f>SUMIF(Insumos!B:B,D3406,Insumos!G:G)</f>
        <v>48.94</v>
      </c>
      <c r="I3406" s="30">
        <f t="shared" si="118"/>
        <v>35.729999999999997</v>
      </c>
      <c r="J3406" s="29"/>
    </row>
    <row r="3407" spans="2:12">
      <c r="D3407" s="31">
        <v>12893</v>
      </c>
      <c r="E3407" s="32" t="s">
        <v>7646</v>
      </c>
      <c r="F3407" s="33" t="s">
        <v>7645</v>
      </c>
      <c r="G3407" s="34">
        <v>4.0000000000000001E-3</v>
      </c>
      <c r="H3407" s="471">
        <f>SUMIF(Insumos!B:B,D3407,Insumos!G:G)</f>
        <v>30.36</v>
      </c>
      <c r="I3407" s="30">
        <f t="shared" si="118"/>
        <v>0.12</v>
      </c>
      <c r="J3407" s="29"/>
    </row>
    <row r="3408" spans="2:12" ht="25.5">
      <c r="D3408" s="31">
        <v>12894</v>
      </c>
      <c r="E3408" s="32" t="s">
        <v>7647</v>
      </c>
      <c r="F3408" s="33" t="s">
        <v>7535</v>
      </c>
      <c r="G3408" s="34">
        <v>1E-3</v>
      </c>
      <c r="H3408" s="471">
        <f>SUMIF(Insumos!B:B,D3408,Insumos!G:G)</f>
        <v>8.2200000000000006</v>
      </c>
      <c r="I3408" s="30">
        <f t="shared" si="118"/>
        <v>0.01</v>
      </c>
      <c r="J3408" s="29"/>
    </row>
    <row r="3409" spans="4:10" ht="25.5">
      <c r="D3409" s="31">
        <v>12895</v>
      </c>
      <c r="E3409" s="32" t="s">
        <v>7648</v>
      </c>
      <c r="F3409" s="33" t="s">
        <v>7535</v>
      </c>
      <c r="G3409" s="34">
        <v>3.0000000000000001E-3</v>
      </c>
      <c r="H3409" s="471">
        <f>SUMIF(Insumos!B:B,D3409,Insumos!G:G)</f>
        <v>6.33</v>
      </c>
      <c r="I3409" s="30">
        <f t="shared" si="118"/>
        <v>0.02</v>
      </c>
      <c r="J3409" s="29"/>
    </row>
    <row r="3410" spans="4:10">
      <c r="D3410" s="31">
        <v>2711</v>
      </c>
      <c r="E3410" s="32" t="s">
        <v>9726</v>
      </c>
      <c r="F3410" s="33" t="s">
        <v>7535</v>
      </c>
      <c r="G3410" s="34">
        <v>1E-3</v>
      </c>
      <c r="H3410" s="471">
        <f>SUMIF(Insumos!B:B,D3410,Insumos!G:G)</f>
        <v>86.13</v>
      </c>
      <c r="I3410" s="30">
        <f t="shared" si="118"/>
        <v>0.09</v>
      </c>
      <c r="J3410" s="29"/>
    </row>
    <row r="3411" spans="4:10">
      <c r="D3411" s="31">
        <v>10492</v>
      </c>
      <c r="E3411" s="32" t="s">
        <v>7887</v>
      </c>
      <c r="F3411" s="33" t="s">
        <v>7535</v>
      </c>
      <c r="G3411" s="34">
        <v>2.2499999999999999E-2</v>
      </c>
      <c r="H3411" s="471">
        <f>SUMIF(Insumos!B:B,D3411,Insumos!G:G)</f>
        <v>86.13</v>
      </c>
      <c r="I3411" s="30">
        <f t="shared" si="118"/>
        <v>1.94</v>
      </c>
      <c r="J3411" s="29"/>
    </row>
    <row r="3412" spans="4:10">
      <c r="D3412" s="31">
        <v>1379</v>
      </c>
      <c r="E3412" s="32" t="s">
        <v>8697</v>
      </c>
      <c r="F3412" s="33" t="s">
        <v>7537</v>
      </c>
      <c r="G3412" s="34">
        <v>450</v>
      </c>
      <c r="H3412" s="471">
        <f>SUMIF(Insumos!B:B,D3412,Insumos!G:G)</f>
        <v>0.34</v>
      </c>
      <c r="I3412" s="30">
        <f t="shared" si="118"/>
        <v>153</v>
      </c>
      <c r="J3412" s="29"/>
    </row>
    <row r="3413" spans="4:10">
      <c r="D3413" s="31">
        <v>941</v>
      </c>
      <c r="E3413" s="32" t="s">
        <v>8607</v>
      </c>
      <c r="F3413" s="33" t="s">
        <v>7535</v>
      </c>
      <c r="G3413" s="34">
        <v>7.4999999999999997E-3</v>
      </c>
      <c r="H3413" s="471">
        <f>SUMIF(Insumos!B:B,D3413,Insumos!G:G)</f>
        <v>53.6</v>
      </c>
      <c r="I3413" s="30">
        <f t="shared" si="118"/>
        <v>0.4</v>
      </c>
      <c r="J3413" s="29"/>
    </row>
    <row r="3414" spans="4:10">
      <c r="D3414" s="31">
        <v>12892</v>
      </c>
      <c r="E3414" s="32" t="s">
        <v>7644</v>
      </c>
      <c r="F3414" s="33" t="s">
        <v>7645</v>
      </c>
      <c r="G3414" s="34">
        <v>1.15E-2</v>
      </c>
      <c r="H3414" s="471">
        <f>SUMIF(Insumos!B:B,D3414,Insumos!G:G)</f>
        <v>5.69</v>
      </c>
      <c r="I3414" s="30">
        <f t="shared" si="118"/>
        <v>7.0000000000000007E-2</v>
      </c>
      <c r="J3414" s="29"/>
    </row>
    <row r="3415" spans="4:10">
      <c r="D3415" s="31">
        <v>4729</v>
      </c>
      <c r="E3415" s="32" t="s">
        <v>9191</v>
      </c>
      <c r="F3415" s="33" t="s">
        <v>7535</v>
      </c>
      <c r="G3415" s="34">
        <v>5.0000000000000001E-4</v>
      </c>
      <c r="H3415" s="471">
        <f>SUMIF(Insumos!B:B,D3415,Insumos!G:G)</f>
        <v>12.37</v>
      </c>
      <c r="I3415" s="30">
        <f t="shared" si="118"/>
        <v>0.01</v>
      </c>
      <c r="J3415" s="29"/>
    </row>
    <row r="3416" spans="4:10">
      <c r="D3416" s="31">
        <v>1651</v>
      </c>
      <c r="E3416" s="32" t="s">
        <v>8700</v>
      </c>
      <c r="F3416" s="33" t="s">
        <v>8701</v>
      </c>
      <c r="G3416" s="34">
        <v>4.0000000000000001E-3</v>
      </c>
      <c r="H3416" s="471">
        <f>SUMIF(Insumos!B:B,D3416,Insumos!G:G)</f>
        <v>4.3099999999999996</v>
      </c>
      <c r="I3416" s="30">
        <f t="shared" si="118"/>
        <v>0.02</v>
      </c>
      <c r="J3416" s="29"/>
    </row>
    <row r="3417" spans="4:10">
      <c r="D3417" s="31">
        <v>10788</v>
      </c>
      <c r="E3417" s="32" t="s">
        <v>8897</v>
      </c>
      <c r="F3417" s="33" t="s">
        <v>7535</v>
      </c>
      <c r="G3417" s="34">
        <v>1E-3</v>
      </c>
      <c r="H3417" s="471">
        <f>SUMIF(Insumos!B:B,D3417,Insumos!G:G)</f>
        <v>13.54</v>
      </c>
      <c r="I3417" s="30">
        <f t="shared" si="118"/>
        <v>0.01</v>
      </c>
      <c r="J3417" s="29"/>
    </row>
    <row r="3418" spans="4:10" ht="25.5">
      <c r="D3418" s="31">
        <v>4720</v>
      </c>
      <c r="E3418" s="32" t="s">
        <v>9493</v>
      </c>
      <c r="F3418" s="33" t="s">
        <v>7538</v>
      </c>
      <c r="G3418" s="34">
        <v>0.54</v>
      </c>
      <c r="H3418" s="471">
        <f>SUMIF(Insumos!B:B,D3418,Insumos!G:G)</f>
        <v>55.37</v>
      </c>
      <c r="I3418" s="30">
        <f t="shared" si="118"/>
        <v>29.9</v>
      </c>
      <c r="J3418" s="29"/>
    </row>
    <row r="3419" spans="4:10">
      <c r="D3419" s="31">
        <v>10596</v>
      </c>
      <c r="E3419" s="32" t="s">
        <v>8894</v>
      </c>
      <c r="F3419" s="33" t="s">
        <v>7535</v>
      </c>
      <c r="G3419" s="34">
        <v>2.2499999999999999E-2</v>
      </c>
      <c r="H3419" s="471">
        <f>SUMIF(Insumos!B:B,D3419,Insumos!G:G)</f>
        <v>2.5099999999999998</v>
      </c>
      <c r="I3419" s="30">
        <f t="shared" si="118"/>
        <v>0.06</v>
      </c>
      <c r="J3419" s="29"/>
    </row>
    <row r="3420" spans="4:10">
      <c r="D3420" s="31">
        <v>10599</v>
      </c>
      <c r="E3420" s="32" t="s">
        <v>8895</v>
      </c>
      <c r="F3420" s="33" t="s">
        <v>7535</v>
      </c>
      <c r="G3420" s="34">
        <v>8.9999999999999993E-3</v>
      </c>
      <c r="H3420" s="471">
        <f>SUMIF(Insumos!B:B,D3420,Insumos!G:G)</f>
        <v>13.86</v>
      </c>
      <c r="I3420" s="30">
        <f t="shared" si="118"/>
        <v>0.12</v>
      </c>
      <c r="J3420" s="29"/>
    </row>
    <row r="3421" spans="4:10">
      <c r="D3421" s="31">
        <v>4728</v>
      </c>
      <c r="E3421" s="32" t="s">
        <v>9190</v>
      </c>
      <c r="F3421" s="33" t="s">
        <v>7535</v>
      </c>
      <c r="G3421" s="34">
        <v>1.5E-3</v>
      </c>
      <c r="H3421" s="471">
        <f>SUMIF(Insumos!B:B,D3421,Insumos!G:G)</f>
        <v>7.4</v>
      </c>
      <c r="I3421" s="30">
        <f t="shared" si="118"/>
        <v>0.01</v>
      </c>
      <c r="J3421" s="29"/>
    </row>
    <row r="3422" spans="4:10">
      <c r="D3422" s="31">
        <v>2378</v>
      </c>
      <c r="E3422" s="32" t="s">
        <v>7325</v>
      </c>
      <c r="F3422" s="33" t="s">
        <v>7535</v>
      </c>
      <c r="G3422" s="34">
        <v>0.47049999999999997</v>
      </c>
      <c r="H3422" s="471">
        <f>SUMIF(Insumos!B:B,D3422,Insumos!G:G)</f>
        <v>2.74</v>
      </c>
      <c r="I3422" s="30">
        <f t="shared" si="118"/>
        <v>1.29</v>
      </c>
      <c r="J3422" s="29"/>
    </row>
    <row r="3423" spans="4:10">
      <c r="D3423" s="699"/>
      <c r="E3423" s="699"/>
      <c r="F3423" s="699"/>
      <c r="G3423" s="699"/>
      <c r="H3423" s="234" t="s">
        <v>9454</v>
      </c>
      <c r="I3423" s="30">
        <f>SUM(I3403:I3422)</f>
        <v>315.47000000000003</v>
      </c>
      <c r="J3423" s="29"/>
    </row>
    <row r="3424" spans="4:10">
      <c r="D3424" s="228"/>
      <c r="E3424" s="229"/>
      <c r="F3424" s="229"/>
      <c r="G3424" s="230"/>
      <c r="H3424" s="235"/>
      <c r="I3424" s="30"/>
      <c r="J3424" s="29"/>
    </row>
    <row r="3425" spans="2:12">
      <c r="D3425" s="228"/>
      <c r="E3425" s="229"/>
      <c r="F3425" s="229"/>
      <c r="G3425" s="230"/>
      <c r="H3425" s="235" t="s">
        <v>8317</v>
      </c>
      <c r="I3425" s="30">
        <f>TRUNC(I3402+I3423+I3424,2)</f>
        <v>386.58</v>
      </c>
      <c r="J3425" s="29"/>
    </row>
    <row r="3426" spans="2:12">
      <c r="B3426" s="25"/>
      <c r="C3426" s="25"/>
      <c r="D3426" s="35"/>
      <c r="E3426" s="35"/>
      <c r="F3426" s="35"/>
      <c r="G3426" s="36"/>
      <c r="H3426" s="236"/>
      <c r="I3426" s="39"/>
      <c r="J3426" s="38"/>
      <c r="K3426" s="25"/>
      <c r="L3426" s="39"/>
    </row>
    <row r="3428" spans="2:12">
      <c r="D3428" s="702"/>
      <c r="E3428" s="702"/>
      <c r="F3428" s="702"/>
      <c r="G3428" s="702"/>
      <c r="H3428" s="702"/>
      <c r="I3428" s="702"/>
    </row>
    <row r="3429" spans="2:12">
      <c r="B3429" s="419" t="s">
        <v>2316</v>
      </c>
      <c r="C3429" s="419" t="s">
        <v>8244</v>
      </c>
      <c r="D3429" s="419">
        <v>11266</v>
      </c>
      <c r="E3429" s="690" t="str">
        <f>VLOOKUP(D3429,ORSE!$C:$F,2)</f>
        <v>ARMACAO ACO CA-50 DIAM.16,0 (5/8) À 25,0MM (1) - FORNECIMENTO/ CORTE(PERDA DE 10%) / DOBRA / COLOCAÇÃO.</v>
      </c>
      <c r="F3429" s="691"/>
      <c r="G3429" s="691"/>
      <c r="H3429" s="692"/>
      <c r="I3429" s="696" t="str">
        <f>VLOOKUP(D3429,ORSE!$C:$F,3)</f>
        <v>KG</v>
      </c>
      <c r="J3429" s="29"/>
      <c r="K3429" s="422">
        <f>I3461</f>
        <v>4.83</v>
      </c>
      <c r="L3429" s="422">
        <f>VLOOKUP(D3429,ORSE!$C:$F,4)</f>
        <v>6.17</v>
      </c>
    </row>
    <row r="3430" spans="2:12">
      <c r="B3430" s="423"/>
      <c r="C3430" s="423"/>
      <c r="D3430" s="423"/>
      <c r="E3430" s="693"/>
      <c r="F3430" s="694"/>
      <c r="G3430" s="694"/>
      <c r="H3430" s="695"/>
      <c r="I3430" s="697"/>
      <c r="J3430" s="29"/>
    </row>
    <row r="3431" spans="2:12">
      <c r="D3431" s="427" t="s">
        <v>7844</v>
      </c>
      <c r="E3431" s="427" t="s">
        <v>8294</v>
      </c>
      <c r="F3431" s="427" t="s">
        <v>7845</v>
      </c>
      <c r="G3431" s="428" t="s">
        <v>7846</v>
      </c>
      <c r="H3431" s="470" t="s">
        <v>7847</v>
      </c>
      <c r="I3431" s="429" t="s">
        <v>8254</v>
      </c>
      <c r="J3431" s="29"/>
    </row>
    <row r="3432" spans="2:12">
      <c r="D3432" s="698" t="s">
        <v>981</v>
      </c>
      <c r="E3432" s="698"/>
      <c r="F3432" s="698"/>
      <c r="G3432" s="698"/>
      <c r="H3432" s="698"/>
      <c r="I3432" s="698"/>
      <c r="J3432" s="29"/>
    </row>
    <row r="3433" spans="2:12">
      <c r="D3433" s="31" t="s">
        <v>2683</v>
      </c>
      <c r="E3433" s="32" t="s">
        <v>9348</v>
      </c>
      <c r="F3433" s="33" t="s">
        <v>7328</v>
      </c>
      <c r="G3433" s="34">
        <v>4.5199999999999997E-2</v>
      </c>
      <c r="H3433" s="471">
        <f>SUMIF(Insumos!B:B,D3433,Insumos!G:G)</f>
        <v>13.51</v>
      </c>
      <c r="I3433" s="30">
        <f>(G3433*H3433)</f>
        <v>0.61</v>
      </c>
      <c r="J3433" s="29"/>
      <c r="K3433" s="413"/>
    </row>
    <row r="3434" spans="2:12">
      <c r="D3434" s="31">
        <v>6111</v>
      </c>
      <c r="E3434" s="32" t="s">
        <v>46</v>
      </c>
      <c r="F3434" s="33" t="s">
        <v>7328</v>
      </c>
      <c r="G3434" s="34">
        <v>4.5199999999999997E-2</v>
      </c>
      <c r="H3434" s="471">
        <f>SUMIF(Insumos!B:B,D3434,Insumos!G:G)</f>
        <v>11.11</v>
      </c>
      <c r="I3434" s="30">
        <f>(G3434*H3434)</f>
        <v>0.5</v>
      </c>
      <c r="J3434" s="29"/>
      <c r="K3434" s="413"/>
    </row>
    <row r="3435" spans="2:12">
      <c r="D3435" s="31">
        <v>10517</v>
      </c>
      <c r="E3435" s="32" t="s">
        <v>7888</v>
      </c>
      <c r="F3435" s="33" t="s">
        <v>9079</v>
      </c>
      <c r="G3435" s="34">
        <v>0</v>
      </c>
      <c r="H3435" s="471">
        <f>SUMIF(Insumos!B:B,D3435,Insumos!G:G)</f>
        <v>255.26</v>
      </c>
      <c r="I3435" s="30">
        <f>(G3435*H3435)</f>
        <v>0</v>
      </c>
      <c r="J3435" s="29"/>
      <c r="K3435" s="413"/>
    </row>
    <row r="3436" spans="2:12">
      <c r="D3436" s="31">
        <v>10761</v>
      </c>
      <c r="E3436" s="32" t="s">
        <v>8896</v>
      </c>
      <c r="F3436" s="33" t="s">
        <v>7535</v>
      </c>
      <c r="G3436" s="34">
        <v>1.4200000000000001E-2</v>
      </c>
      <c r="H3436" s="471">
        <f>SUMIF(Insumos!B:B,D3436,Insumos!G:G)</f>
        <v>1.96</v>
      </c>
      <c r="I3436" s="30">
        <f>(G3436*H3436)</f>
        <v>0.03</v>
      </c>
      <c r="J3436" s="29"/>
      <c r="K3436" s="413"/>
    </row>
    <row r="3437" spans="2:12">
      <c r="D3437" s="31">
        <v>10362</v>
      </c>
      <c r="E3437" s="32" t="s">
        <v>7885</v>
      </c>
      <c r="F3437" s="33" t="s">
        <v>7535</v>
      </c>
      <c r="G3437" s="34">
        <v>5.9999999999999995E-4</v>
      </c>
      <c r="H3437" s="471">
        <f>SUMIF(Insumos!B:B,D3437,Insumos!G:G)</f>
        <v>4.42</v>
      </c>
      <c r="I3437" s="30">
        <f>(G3437*H3437)</f>
        <v>0</v>
      </c>
      <c r="J3437" s="29"/>
      <c r="K3437" s="413"/>
    </row>
    <row r="3438" spans="2:12">
      <c r="D3438" s="699"/>
      <c r="E3438" s="699"/>
      <c r="F3438" s="699"/>
      <c r="G3438" s="699"/>
      <c r="H3438" s="234" t="s">
        <v>9454</v>
      </c>
      <c r="I3438" s="30">
        <f>SUM(I3432:I3437)</f>
        <v>1.1399999999999999</v>
      </c>
      <c r="J3438" s="29"/>
    </row>
    <row r="3439" spans="2:12">
      <c r="D3439" s="698" t="s">
        <v>996</v>
      </c>
      <c r="E3439" s="698"/>
      <c r="F3439" s="698"/>
      <c r="G3439" s="698"/>
      <c r="H3439" s="698"/>
      <c r="I3439" s="698"/>
      <c r="J3439" s="29"/>
    </row>
    <row r="3440" spans="2:12">
      <c r="D3440" s="31">
        <v>29</v>
      </c>
      <c r="E3440" s="32" t="s">
        <v>8803</v>
      </c>
      <c r="F3440" s="33" t="s">
        <v>7537</v>
      </c>
      <c r="G3440" s="34">
        <v>1.1000000000000001</v>
      </c>
      <c r="H3440" s="471">
        <f>SUMIF(Insumos!B:B,D3440,Insumos!G:G)</f>
        <v>2.96</v>
      </c>
      <c r="I3440" s="30">
        <f t="shared" ref="I3440:I3458" si="119">(G3440*H3440)</f>
        <v>3.26</v>
      </c>
      <c r="J3440" s="29"/>
    </row>
    <row r="3441" spans="4:10">
      <c r="D3441" s="31">
        <v>158</v>
      </c>
      <c r="E3441" s="32" t="s">
        <v>9398</v>
      </c>
      <c r="F3441" s="33" t="s">
        <v>7535</v>
      </c>
      <c r="G3441" s="34">
        <v>1.4200000000000001E-2</v>
      </c>
      <c r="H3441" s="471">
        <f>SUMIF(Insumos!B:B,D3441,Insumos!G:G)</f>
        <v>7.83</v>
      </c>
      <c r="I3441" s="30">
        <f t="shared" si="119"/>
        <v>0.11</v>
      </c>
      <c r="J3441" s="29"/>
    </row>
    <row r="3442" spans="4:10">
      <c r="D3442" s="31">
        <v>337</v>
      </c>
      <c r="E3442" s="32" t="s">
        <v>9408</v>
      </c>
      <c r="F3442" s="33" t="s">
        <v>7537</v>
      </c>
      <c r="G3442" s="34">
        <v>0.03</v>
      </c>
      <c r="H3442" s="471">
        <f>SUMIF(Insumos!B:B,D3442,Insumos!G:G)</f>
        <v>7.37</v>
      </c>
      <c r="I3442" s="30">
        <f t="shared" si="119"/>
        <v>0.22</v>
      </c>
      <c r="J3442" s="29"/>
    </row>
    <row r="3443" spans="4:10">
      <c r="D3443" s="31">
        <v>10585</v>
      </c>
      <c r="E3443" s="32" t="s">
        <v>8890</v>
      </c>
      <c r="F3443" s="33" t="s">
        <v>7535</v>
      </c>
      <c r="G3443" s="34">
        <v>0</v>
      </c>
      <c r="H3443" s="471">
        <f>SUMIF(Insumos!B:B,D3443,Insumos!G:G)</f>
        <v>15.27</v>
      </c>
      <c r="I3443" s="30">
        <f t="shared" si="119"/>
        <v>0</v>
      </c>
      <c r="J3443" s="29"/>
    </row>
    <row r="3444" spans="4:10">
      <c r="D3444" s="31">
        <v>12893</v>
      </c>
      <c r="E3444" s="32" t="s">
        <v>7646</v>
      </c>
      <c r="F3444" s="33" t="s">
        <v>7645</v>
      </c>
      <c r="G3444" s="34">
        <v>2.0000000000000001E-4</v>
      </c>
      <c r="H3444" s="471">
        <f>SUMIF(Insumos!B:B,D3444,Insumos!G:G)</f>
        <v>30.36</v>
      </c>
      <c r="I3444" s="30">
        <f t="shared" si="119"/>
        <v>0.01</v>
      </c>
      <c r="J3444" s="29"/>
    </row>
    <row r="3445" spans="4:10" ht="25.5">
      <c r="D3445" s="31">
        <v>12894</v>
      </c>
      <c r="E3445" s="32" t="s">
        <v>7647</v>
      </c>
      <c r="F3445" s="33" t="s">
        <v>7535</v>
      </c>
      <c r="G3445" s="34">
        <v>0</v>
      </c>
      <c r="H3445" s="471">
        <f>SUMIF(Insumos!B:B,D3445,Insumos!G:G)</f>
        <v>8.2200000000000006</v>
      </c>
      <c r="I3445" s="30">
        <f t="shared" si="119"/>
        <v>0</v>
      </c>
      <c r="J3445" s="29"/>
    </row>
    <row r="3446" spans="4:10" ht="25.5">
      <c r="D3446" s="31">
        <v>12895</v>
      </c>
      <c r="E3446" s="32" t="s">
        <v>7648</v>
      </c>
      <c r="F3446" s="33" t="s">
        <v>7535</v>
      </c>
      <c r="G3446" s="34">
        <v>0</v>
      </c>
      <c r="H3446" s="471">
        <f>SUMIF(Insumos!B:B,D3446,Insumos!G:G)</f>
        <v>6.33</v>
      </c>
      <c r="I3446" s="30">
        <f t="shared" si="119"/>
        <v>0</v>
      </c>
      <c r="J3446" s="29"/>
    </row>
    <row r="3447" spans="4:10">
      <c r="D3447" s="31">
        <v>2711</v>
      </c>
      <c r="E3447" s="32" t="s">
        <v>9726</v>
      </c>
      <c r="F3447" s="33" t="s">
        <v>7535</v>
      </c>
      <c r="G3447" s="34">
        <v>0</v>
      </c>
      <c r="H3447" s="471">
        <f>SUMIF(Insumos!B:B,D3447,Insumos!G:G)</f>
        <v>86.13</v>
      </c>
      <c r="I3447" s="30">
        <f t="shared" si="119"/>
        <v>0</v>
      </c>
      <c r="J3447" s="29"/>
    </row>
    <row r="3448" spans="4:10">
      <c r="D3448" s="31">
        <v>10492</v>
      </c>
      <c r="E3448" s="32" t="s">
        <v>7887</v>
      </c>
      <c r="F3448" s="33" t="s">
        <v>7535</v>
      </c>
      <c r="G3448" s="34">
        <v>5.9999999999999995E-4</v>
      </c>
      <c r="H3448" s="471">
        <f>SUMIF(Insumos!B:B,D3448,Insumos!G:G)</f>
        <v>86.13</v>
      </c>
      <c r="I3448" s="30">
        <f t="shared" si="119"/>
        <v>0.05</v>
      </c>
      <c r="J3448" s="29"/>
    </row>
    <row r="3449" spans="4:10">
      <c r="D3449" s="31">
        <v>941</v>
      </c>
      <c r="E3449" s="32" t="s">
        <v>8607</v>
      </c>
      <c r="F3449" s="33" t="s">
        <v>7535</v>
      </c>
      <c r="G3449" s="34">
        <v>2.0000000000000001E-4</v>
      </c>
      <c r="H3449" s="471">
        <f>SUMIF(Insumos!B:B,D3449,Insumos!G:G)</f>
        <v>53.6</v>
      </c>
      <c r="I3449" s="30">
        <f t="shared" si="119"/>
        <v>0.01</v>
      </c>
      <c r="J3449" s="29"/>
    </row>
    <row r="3450" spans="4:10">
      <c r="D3450" s="31">
        <v>12892</v>
      </c>
      <c r="E3450" s="32" t="s">
        <v>7644</v>
      </c>
      <c r="F3450" s="33" t="s">
        <v>7645</v>
      </c>
      <c r="G3450" s="34">
        <v>4.0000000000000002E-4</v>
      </c>
      <c r="H3450" s="471">
        <f>SUMIF(Insumos!B:B,D3450,Insumos!G:G)</f>
        <v>5.69</v>
      </c>
      <c r="I3450" s="30">
        <f t="shared" si="119"/>
        <v>0</v>
      </c>
      <c r="J3450" s="29"/>
    </row>
    <row r="3451" spans="4:10">
      <c r="D3451" s="31">
        <v>4729</v>
      </c>
      <c r="E3451" s="32" t="s">
        <v>9191</v>
      </c>
      <c r="F3451" s="33" t="s">
        <v>7535</v>
      </c>
      <c r="G3451" s="34">
        <v>0</v>
      </c>
      <c r="H3451" s="471">
        <f>SUMIF(Insumos!B:B,D3451,Insumos!G:G)</f>
        <v>12.37</v>
      </c>
      <c r="I3451" s="30">
        <f t="shared" si="119"/>
        <v>0</v>
      </c>
      <c r="J3451" s="29"/>
    </row>
    <row r="3452" spans="4:10">
      <c r="D3452" s="31">
        <v>1651</v>
      </c>
      <c r="E3452" s="32" t="s">
        <v>8700</v>
      </c>
      <c r="F3452" s="33" t="s">
        <v>8701</v>
      </c>
      <c r="G3452" s="34">
        <v>2.0000000000000001E-4</v>
      </c>
      <c r="H3452" s="471">
        <f>SUMIF(Insumos!B:B,D3452,Insumos!G:G)</f>
        <v>4.3099999999999996</v>
      </c>
      <c r="I3452" s="30">
        <f t="shared" si="119"/>
        <v>0</v>
      </c>
      <c r="J3452" s="29"/>
    </row>
    <row r="3453" spans="4:10">
      <c r="D3453" s="31">
        <v>10788</v>
      </c>
      <c r="E3453" s="32" t="s">
        <v>8897</v>
      </c>
      <c r="F3453" s="33" t="s">
        <v>7535</v>
      </c>
      <c r="G3453" s="34">
        <v>0</v>
      </c>
      <c r="H3453" s="471">
        <f>SUMIF(Insumos!B:B,D3453,Insumos!G:G)</f>
        <v>13.54</v>
      </c>
      <c r="I3453" s="30">
        <f t="shared" si="119"/>
        <v>0</v>
      </c>
      <c r="J3453" s="29"/>
    </row>
    <row r="3454" spans="4:10">
      <c r="D3454" s="31">
        <v>10596</v>
      </c>
      <c r="E3454" s="32" t="s">
        <v>8894</v>
      </c>
      <c r="F3454" s="33" t="s">
        <v>7535</v>
      </c>
      <c r="G3454" s="34">
        <v>5.9999999999999995E-4</v>
      </c>
      <c r="H3454" s="471">
        <f>SUMIF(Insumos!B:B,D3454,Insumos!G:G)</f>
        <v>2.5099999999999998</v>
      </c>
      <c r="I3454" s="30">
        <f t="shared" si="119"/>
        <v>0</v>
      </c>
      <c r="J3454" s="29"/>
    </row>
    <row r="3455" spans="4:10">
      <c r="D3455" s="31">
        <v>10599</v>
      </c>
      <c r="E3455" s="32" t="s">
        <v>8895</v>
      </c>
      <c r="F3455" s="33" t="s">
        <v>7535</v>
      </c>
      <c r="G3455" s="34">
        <v>2.0000000000000001E-4</v>
      </c>
      <c r="H3455" s="471">
        <f>SUMIF(Insumos!B:B,D3455,Insumos!G:G)</f>
        <v>13.86</v>
      </c>
      <c r="I3455" s="30">
        <f t="shared" si="119"/>
        <v>0</v>
      </c>
      <c r="J3455" s="29"/>
    </row>
    <row r="3456" spans="4:10">
      <c r="D3456" s="31">
        <v>4728</v>
      </c>
      <c r="E3456" s="32" t="s">
        <v>9190</v>
      </c>
      <c r="F3456" s="33" t="s">
        <v>7535</v>
      </c>
      <c r="G3456" s="34">
        <v>0</v>
      </c>
      <c r="H3456" s="471">
        <f>SUMIF(Insumos!B:B,D3456,Insumos!G:G)</f>
        <v>7.4</v>
      </c>
      <c r="I3456" s="30">
        <f t="shared" si="119"/>
        <v>0</v>
      </c>
      <c r="J3456" s="29"/>
    </row>
    <row r="3457" spans="2:12">
      <c r="D3457" s="31">
        <v>10586</v>
      </c>
      <c r="E3457" s="32" t="s">
        <v>8891</v>
      </c>
      <c r="F3457" s="33" t="s">
        <v>7535</v>
      </c>
      <c r="G3457" s="34">
        <v>0</v>
      </c>
      <c r="H3457" s="471">
        <f>SUMIF(Insumos!B:B,D3457,Insumos!G:G)</f>
        <v>20.58</v>
      </c>
      <c r="I3457" s="30">
        <f t="shared" si="119"/>
        <v>0</v>
      </c>
      <c r="J3457" s="29"/>
    </row>
    <row r="3458" spans="2:12">
      <c r="D3458" s="31">
        <v>2378</v>
      </c>
      <c r="E3458" s="32" t="s">
        <v>7325</v>
      </c>
      <c r="F3458" s="33" t="s">
        <v>7535</v>
      </c>
      <c r="G3458" s="34">
        <v>1.12E-2</v>
      </c>
      <c r="H3458" s="471">
        <f>SUMIF(Insumos!B:B,D3458,Insumos!G:G)</f>
        <v>2.74</v>
      </c>
      <c r="I3458" s="30">
        <f t="shared" si="119"/>
        <v>0.03</v>
      </c>
      <c r="J3458" s="29"/>
    </row>
    <row r="3459" spans="2:12">
      <c r="D3459" s="699"/>
      <c r="E3459" s="699"/>
      <c r="F3459" s="699"/>
      <c r="G3459" s="699"/>
      <c r="H3459" s="234" t="s">
        <v>9454</v>
      </c>
      <c r="I3459" s="30">
        <f>SUM(I3439:I3458)</f>
        <v>3.69</v>
      </c>
      <c r="J3459" s="29"/>
    </row>
    <row r="3460" spans="2:12">
      <c r="D3460" s="228"/>
      <c r="E3460" s="229"/>
      <c r="F3460" s="229"/>
      <c r="G3460" s="230"/>
      <c r="H3460" s="235"/>
      <c r="I3460" s="30"/>
      <c r="J3460" s="29"/>
    </row>
    <row r="3461" spans="2:12">
      <c r="D3461" s="228"/>
      <c r="E3461" s="229"/>
      <c r="F3461" s="229"/>
      <c r="G3461" s="230"/>
      <c r="H3461" s="235" t="s">
        <v>8317</v>
      </c>
      <c r="I3461" s="30">
        <f>TRUNC(I3438+I3459+I3460,2)</f>
        <v>4.83</v>
      </c>
      <c r="J3461" s="29"/>
    </row>
    <row r="3462" spans="2:12">
      <c r="B3462" s="25"/>
      <c r="C3462" s="25"/>
      <c r="D3462" s="35"/>
      <c r="E3462" s="35"/>
      <c r="F3462" s="35"/>
      <c r="G3462" s="36"/>
      <c r="H3462" s="236"/>
      <c r="I3462" s="39"/>
      <c r="J3462" s="38"/>
      <c r="K3462" s="25"/>
      <c r="L3462" s="39"/>
    </row>
    <row r="3464" spans="2:12">
      <c r="D3464" s="702"/>
      <c r="E3464" s="702"/>
      <c r="F3464" s="702"/>
      <c r="G3464" s="702"/>
      <c r="H3464" s="702"/>
      <c r="I3464" s="702"/>
    </row>
    <row r="3465" spans="2:12">
      <c r="B3465" s="419" t="s">
        <v>2316</v>
      </c>
      <c r="C3465" s="419" t="s">
        <v>8244</v>
      </c>
      <c r="D3465" s="419">
        <v>6028</v>
      </c>
      <c r="E3465" s="690" t="str">
        <f>VLOOKUP(D3465,ORSE!$C:$F,2)</f>
        <v>LOGOTIPO DA CODEVASF EM ESTRUTURAS ELEVADAS</v>
      </c>
      <c r="F3465" s="691"/>
      <c r="G3465" s="691"/>
      <c r="H3465" s="692"/>
      <c r="I3465" s="696" t="str">
        <f>VLOOKUP(D3465,ORSE!$C:$F,3)</f>
        <v>UN</v>
      </c>
      <c r="J3465" s="29"/>
      <c r="K3465" s="422">
        <f>I3504</f>
        <v>768.42</v>
      </c>
      <c r="L3465" s="422">
        <f>VLOOKUP(D3465,ORSE!$C:$F,4)</f>
        <v>981.55</v>
      </c>
    </row>
    <row r="3466" spans="2:12">
      <c r="B3466" s="423"/>
      <c r="C3466" s="423"/>
      <c r="D3466" s="423"/>
      <c r="E3466" s="693"/>
      <c r="F3466" s="694"/>
      <c r="G3466" s="694"/>
      <c r="H3466" s="695"/>
      <c r="I3466" s="697"/>
      <c r="J3466" s="29"/>
    </row>
    <row r="3467" spans="2:12">
      <c r="D3467" s="427" t="s">
        <v>7844</v>
      </c>
      <c r="E3467" s="427" t="s">
        <v>8294</v>
      </c>
      <c r="F3467" s="427" t="s">
        <v>7845</v>
      </c>
      <c r="G3467" s="428" t="s">
        <v>7846</v>
      </c>
      <c r="H3467" s="470" t="s">
        <v>7847</v>
      </c>
      <c r="I3467" s="429" t="s">
        <v>8254</v>
      </c>
      <c r="J3467" s="29"/>
    </row>
    <row r="3468" spans="2:12">
      <c r="D3468" s="698" t="s">
        <v>981</v>
      </c>
      <c r="E3468" s="698"/>
      <c r="F3468" s="698"/>
      <c r="G3468" s="698"/>
      <c r="H3468" s="698"/>
      <c r="I3468" s="698"/>
      <c r="J3468" s="29"/>
    </row>
    <row r="3469" spans="2:12">
      <c r="D3469" s="31">
        <v>54</v>
      </c>
      <c r="E3469" s="32" t="s">
        <v>214</v>
      </c>
      <c r="F3469" s="33" t="s">
        <v>7328</v>
      </c>
      <c r="G3469" s="34">
        <v>7.0069999999999997</v>
      </c>
      <c r="H3469" s="471">
        <f>SUMIF(Insumos!B:B,D3469,Insumos!G:G)</f>
        <v>20.81</v>
      </c>
      <c r="I3469" s="30">
        <f t="shared" ref="I3469:I3475" si="120">(G3469*H3469)</f>
        <v>145.82</v>
      </c>
      <c r="J3469" s="29"/>
      <c r="K3469" s="413"/>
    </row>
    <row r="3470" spans="2:12">
      <c r="D3470" s="31" t="s">
        <v>8349</v>
      </c>
      <c r="E3470" s="32" t="s">
        <v>6994</v>
      </c>
      <c r="F3470" s="33" t="s">
        <v>7328</v>
      </c>
      <c r="G3470" s="34">
        <v>20.126999999999999</v>
      </c>
      <c r="H3470" s="471">
        <f>SUMIF(Insumos!B:B,D3470,Insumos!G:G)</f>
        <v>13.51</v>
      </c>
      <c r="I3470" s="30">
        <f t="shared" si="120"/>
        <v>271.92</v>
      </c>
      <c r="J3470" s="29"/>
      <c r="K3470" s="413"/>
    </row>
    <row r="3471" spans="2:12">
      <c r="D3471" s="31">
        <v>6111</v>
      </c>
      <c r="E3471" s="32" t="s">
        <v>46</v>
      </c>
      <c r="F3471" s="33" t="s">
        <v>7328</v>
      </c>
      <c r="G3471" s="34">
        <v>19.567</v>
      </c>
      <c r="H3471" s="471">
        <f>SUMIF(Insumos!B:B,D3471,Insumos!G:G)</f>
        <v>11.11</v>
      </c>
      <c r="I3471" s="30">
        <f>(G3471*H3471)</f>
        <v>217.39</v>
      </c>
      <c r="J3471" s="29"/>
      <c r="K3471" s="413"/>
    </row>
    <row r="3472" spans="2:12">
      <c r="D3472" s="31">
        <v>160</v>
      </c>
      <c r="E3472" s="32" t="s">
        <v>9399</v>
      </c>
      <c r="F3472" s="33" t="s">
        <v>9400</v>
      </c>
      <c r="G3472" s="34">
        <v>2.1175999999999999</v>
      </c>
      <c r="H3472" s="471">
        <f>SUMIF(Insumos!B:B,D3472,Insumos!G:G)</f>
        <v>0.13</v>
      </c>
      <c r="I3472" s="30">
        <f t="shared" si="120"/>
        <v>0.28000000000000003</v>
      </c>
      <c r="J3472" s="29"/>
      <c r="K3472" s="413"/>
    </row>
    <row r="3473" spans="4:11">
      <c r="D3473" s="31">
        <v>10517</v>
      </c>
      <c r="E3473" s="32" t="s">
        <v>7888</v>
      </c>
      <c r="F3473" s="33" t="s">
        <v>9079</v>
      </c>
      <c r="G3473" s="34">
        <v>1.9800000000000002E-2</v>
      </c>
      <c r="H3473" s="471">
        <f>SUMIF(Insumos!B:B,D3473,Insumos!G:G)</f>
        <v>255.26</v>
      </c>
      <c r="I3473" s="30">
        <f t="shared" si="120"/>
        <v>5.05</v>
      </c>
      <c r="J3473" s="29"/>
      <c r="K3473" s="413"/>
    </row>
    <row r="3474" spans="4:11">
      <c r="D3474" s="31">
        <v>10761</v>
      </c>
      <c r="E3474" s="32" t="s">
        <v>8896</v>
      </c>
      <c r="F3474" s="33" t="s">
        <v>7535</v>
      </c>
      <c r="G3474" s="34">
        <v>5.056</v>
      </c>
      <c r="H3474" s="471">
        <f>SUMIF(Insumos!B:B,D3474,Insumos!G:G)</f>
        <v>1.96</v>
      </c>
      <c r="I3474" s="30">
        <f t="shared" si="120"/>
        <v>9.91</v>
      </c>
      <c r="J3474" s="29"/>
      <c r="K3474" s="413"/>
    </row>
    <row r="3475" spans="4:11">
      <c r="D3475" s="31">
        <v>10362</v>
      </c>
      <c r="E3475" s="32" t="s">
        <v>7885</v>
      </c>
      <c r="F3475" s="33" t="s">
        <v>7535</v>
      </c>
      <c r="G3475" s="34">
        <v>0.2235</v>
      </c>
      <c r="H3475" s="471">
        <f>SUMIF(Insumos!B:B,D3475,Insumos!G:G)</f>
        <v>4.42</v>
      </c>
      <c r="I3475" s="30">
        <f t="shared" si="120"/>
        <v>0.99</v>
      </c>
      <c r="J3475" s="29"/>
      <c r="K3475" s="413"/>
    </row>
    <row r="3476" spans="4:11">
      <c r="D3476" s="699"/>
      <c r="E3476" s="699"/>
      <c r="F3476" s="699"/>
      <c r="G3476" s="699"/>
      <c r="H3476" s="234" t="s">
        <v>9454</v>
      </c>
      <c r="I3476" s="30">
        <f>SUM(I3468:I3475)</f>
        <v>651.36</v>
      </c>
      <c r="J3476" s="29"/>
    </row>
    <row r="3477" spans="4:11">
      <c r="D3477" s="698" t="s">
        <v>996</v>
      </c>
      <c r="E3477" s="698"/>
      <c r="F3477" s="698"/>
      <c r="G3477" s="698"/>
      <c r="H3477" s="698"/>
      <c r="I3477" s="698"/>
      <c r="J3477" s="29"/>
    </row>
    <row r="3478" spans="4:11">
      <c r="D3478" s="31">
        <v>158</v>
      </c>
      <c r="E3478" s="32" t="s">
        <v>9398</v>
      </c>
      <c r="F3478" s="33" t="s">
        <v>7535</v>
      </c>
      <c r="G3478" s="34">
        <v>5.0570000000000004</v>
      </c>
      <c r="H3478" s="471">
        <f>SUMIF(Insumos!B:B,D3478,Insumos!G:G)</f>
        <v>7.83</v>
      </c>
      <c r="I3478" s="30">
        <f t="shared" ref="I3478:I3501" si="121">(G3478*H3478)</f>
        <v>39.6</v>
      </c>
      <c r="J3478" s="29"/>
    </row>
    <row r="3479" spans="4:11">
      <c r="D3479" s="31">
        <v>12893</v>
      </c>
      <c r="E3479" s="32" t="s">
        <v>7646</v>
      </c>
      <c r="F3479" s="33" t="s">
        <v>7645</v>
      </c>
      <c r="G3479" s="34">
        <v>3.9699999999999999E-2</v>
      </c>
      <c r="H3479" s="471">
        <f>SUMIF(Insumos!B:B,D3479,Insumos!G:G)</f>
        <v>30.36</v>
      </c>
      <c r="I3479" s="30">
        <f t="shared" si="121"/>
        <v>1.21</v>
      </c>
      <c r="J3479" s="29"/>
    </row>
    <row r="3480" spans="4:11" ht="25.5">
      <c r="D3480" s="31">
        <v>12894</v>
      </c>
      <c r="E3480" s="32" t="s">
        <v>7647</v>
      </c>
      <c r="F3480" s="33" t="s">
        <v>7535</v>
      </c>
      <c r="G3480" s="34">
        <v>9.9000000000000008E-3</v>
      </c>
      <c r="H3480" s="471">
        <f>SUMIF(Insumos!B:B,D3480,Insumos!G:G)</f>
        <v>8.2200000000000006</v>
      </c>
      <c r="I3480" s="30">
        <f t="shared" si="121"/>
        <v>0.08</v>
      </c>
      <c r="J3480" s="29"/>
    </row>
    <row r="3481" spans="4:11" ht="25.5">
      <c r="D3481" s="31">
        <v>12895</v>
      </c>
      <c r="E3481" s="32" t="s">
        <v>7648</v>
      </c>
      <c r="F3481" s="33" t="s">
        <v>7535</v>
      </c>
      <c r="G3481" s="34">
        <v>2.98E-2</v>
      </c>
      <c r="H3481" s="471">
        <f>SUMIF(Insumos!B:B,D3481,Insumos!G:G)</f>
        <v>6.33</v>
      </c>
      <c r="I3481" s="30">
        <f t="shared" si="121"/>
        <v>0.19</v>
      </c>
      <c r="J3481" s="29"/>
    </row>
    <row r="3482" spans="4:11">
      <c r="D3482" s="31">
        <v>2711</v>
      </c>
      <c r="E3482" s="32" t="s">
        <v>9726</v>
      </c>
      <c r="F3482" s="33" t="s">
        <v>7535</v>
      </c>
      <c r="G3482" s="34">
        <v>4.8999999999999998E-3</v>
      </c>
      <c r="H3482" s="471">
        <f>SUMIF(Insumos!B:B,D3482,Insumos!G:G)</f>
        <v>86.13</v>
      </c>
      <c r="I3482" s="30">
        <f t="shared" si="121"/>
        <v>0.42</v>
      </c>
      <c r="J3482" s="29"/>
    </row>
    <row r="3483" spans="4:11">
      <c r="D3483" s="31">
        <v>10492</v>
      </c>
      <c r="E3483" s="32" t="s">
        <v>7887</v>
      </c>
      <c r="F3483" s="33" t="s">
        <v>7535</v>
      </c>
      <c r="G3483" s="34">
        <v>0.2235</v>
      </c>
      <c r="H3483" s="471">
        <f>SUMIF(Insumos!B:B,D3483,Insumos!G:G)</f>
        <v>86.13</v>
      </c>
      <c r="I3483" s="30">
        <f t="shared" si="121"/>
        <v>19.25</v>
      </c>
      <c r="J3483" s="29"/>
    </row>
    <row r="3484" spans="4:11">
      <c r="D3484" s="31">
        <v>4174</v>
      </c>
      <c r="E3484" s="32" t="s">
        <v>8771</v>
      </c>
      <c r="F3484" s="33" t="s">
        <v>7535</v>
      </c>
      <c r="G3484" s="34">
        <v>1.26E-2</v>
      </c>
      <c r="H3484" s="471">
        <f>SUMIF(Insumos!B:B,D3484,Insumos!G:G)</f>
        <v>6.4</v>
      </c>
      <c r="I3484" s="30">
        <f t="shared" si="121"/>
        <v>0.08</v>
      </c>
      <c r="J3484" s="29"/>
    </row>
    <row r="3485" spans="4:11">
      <c r="D3485" s="31">
        <v>11252</v>
      </c>
      <c r="E3485" s="32" t="s">
        <v>8916</v>
      </c>
      <c r="F3485" s="33" t="s">
        <v>7535</v>
      </c>
      <c r="G3485" s="34">
        <v>2.5000000000000001E-3</v>
      </c>
      <c r="H3485" s="471">
        <f>SUMIF(Insumos!B:B,D3485,Insumos!G:G)</f>
        <v>109.07</v>
      </c>
      <c r="I3485" s="30">
        <f t="shared" si="121"/>
        <v>0.27</v>
      </c>
      <c r="J3485" s="29"/>
    </row>
    <row r="3486" spans="4:11">
      <c r="D3486" s="31">
        <v>4725</v>
      </c>
      <c r="E3486" s="32" t="s">
        <v>9189</v>
      </c>
      <c r="F3486" s="33" t="s">
        <v>7535</v>
      </c>
      <c r="G3486" s="34">
        <v>0.01</v>
      </c>
      <c r="H3486" s="471">
        <f>SUMIF(Insumos!B:B,D3486,Insumos!G:G)</f>
        <v>11.9</v>
      </c>
      <c r="I3486" s="30">
        <f t="shared" si="121"/>
        <v>0.12</v>
      </c>
      <c r="J3486" s="29"/>
    </row>
    <row r="3487" spans="4:11">
      <c r="D3487" s="31">
        <v>941</v>
      </c>
      <c r="E3487" s="32" t="s">
        <v>8607</v>
      </c>
      <c r="F3487" s="33" t="s">
        <v>7535</v>
      </c>
      <c r="G3487" s="34">
        <v>7.4499999999999997E-2</v>
      </c>
      <c r="H3487" s="471">
        <f>SUMIF(Insumos!B:B,D3487,Insumos!G:G)</f>
        <v>53.6</v>
      </c>
      <c r="I3487" s="30">
        <f t="shared" si="121"/>
        <v>3.99</v>
      </c>
      <c r="J3487" s="29"/>
    </row>
    <row r="3488" spans="4:11">
      <c r="D3488" s="31">
        <v>1332</v>
      </c>
      <c r="E3488" s="32" t="s">
        <v>8694</v>
      </c>
      <c r="F3488" s="33" t="s">
        <v>8695</v>
      </c>
      <c r="G3488" s="34">
        <v>1.1200000000000001</v>
      </c>
      <c r="H3488" s="471">
        <f>SUMIF(Insumos!B:B,D3488,Insumos!G:G)</f>
        <v>4.8499999999999996</v>
      </c>
      <c r="I3488" s="30">
        <f t="shared" si="121"/>
        <v>5.43</v>
      </c>
      <c r="J3488" s="29"/>
    </row>
    <row r="3489" spans="4:10">
      <c r="D3489" s="31">
        <v>3767</v>
      </c>
      <c r="E3489" s="32" t="s">
        <v>6603</v>
      </c>
      <c r="F3489" s="33" t="s">
        <v>7535</v>
      </c>
      <c r="G3489" s="34">
        <v>2.8</v>
      </c>
      <c r="H3489" s="471">
        <f>SUMIF(Insumos!B:B,D3489,Insumos!G:G)</f>
        <v>0.31</v>
      </c>
      <c r="I3489" s="30">
        <f t="shared" si="121"/>
        <v>0.87</v>
      </c>
      <c r="J3489" s="29"/>
    </row>
    <row r="3490" spans="4:10">
      <c r="D3490" s="31">
        <v>12892</v>
      </c>
      <c r="E3490" s="32" t="s">
        <v>7644</v>
      </c>
      <c r="F3490" s="33" t="s">
        <v>7645</v>
      </c>
      <c r="G3490" s="34">
        <v>0.1143</v>
      </c>
      <c r="H3490" s="471">
        <f>SUMIF(Insumos!B:B,D3490,Insumos!G:G)</f>
        <v>5.69</v>
      </c>
      <c r="I3490" s="30">
        <f t="shared" si="121"/>
        <v>0.65</v>
      </c>
      <c r="J3490" s="29"/>
    </row>
    <row r="3491" spans="4:10">
      <c r="D3491" s="31">
        <v>4729</v>
      </c>
      <c r="E3491" s="32" t="s">
        <v>9191</v>
      </c>
      <c r="F3491" s="33" t="s">
        <v>7535</v>
      </c>
      <c r="G3491" s="34">
        <v>2.5000000000000001E-3</v>
      </c>
      <c r="H3491" s="471">
        <f>SUMIF(Insumos!B:B,D3491,Insumos!G:G)</f>
        <v>12.37</v>
      </c>
      <c r="I3491" s="30">
        <f t="shared" si="121"/>
        <v>0.03</v>
      </c>
      <c r="J3491" s="29"/>
    </row>
    <row r="3492" spans="4:10">
      <c r="D3492" s="31">
        <v>1651</v>
      </c>
      <c r="E3492" s="32" t="s">
        <v>8700</v>
      </c>
      <c r="F3492" s="33" t="s">
        <v>8701</v>
      </c>
      <c r="G3492" s="34">
        <v>3.9699999999999999E-2</v>
      </c>
      <c r="H3492" s="471">
        <f>SUMIF(Insumos!B:B,D3492,Insumos!G:G)</f>
        <v>4.3099999999999996</v>
      </c>
      <c r="I3492" s="30">
        <f t="shared" si="121"/>
        <v>0.17</v>
      </c>
      <c r="J3492" s="29"/>
    </row>
    <row r="3493" spans="4:10">
      <c r="D3493" s="31">
        <v>10788</v>
      </c>
      <c r="E3493" s="32" t="s">
        <v>8897</v>
      </c>
      <c r="F3493" s="33" t="s">
        <v>7535</v>
      </c>
      <c r="G3493" s="34">
        <v>4.8999999999999998E-3</v>
      </c>
      <c r="H3493" s="471">
        <f>SUMIF(Insumos!B:B,D3493,Insumos!G:G)</f>
        <v>13.54</v>
      </c>
      <c r="I3493" s="30">
        <f t="shared" si="121"/>
        <v>7.0000000000000007E-2</v>
      </c>
      <c r="J3493" s="29"/>
    </row>
    <row r="3494" spans="4:10">
      <c r="D3494" s="31">
        <v>11251</v>
      </c>
      <c r="E3494" s="32" t="s">
        <v>8915</v>
      </c>
      <c r="F3494" s="33" t="s">
        <v>7535</v>
      </c>
      <c r="G3494" s="34">
        <v>0.113</v>
      </c>
      <c r="H3494" s="471">
        <f>SUMIF(Insumos!B:B,D3494,Insumos!G:G)</f>
        <v>17.690000000000001</v>
      </c>
      <c r="I3494" s="30">
        <f t="shared" si="121"/>
        <v>2</v>
      </c>
      <c r="J3494" s="29"/>
    </row>
    <row r="3495" spans="4:10">
      <c r="D3495" s="31">
        <v>10596</v>
      </c>
      <c r="E3495" s="32" t="s">
        <v>8894</v>
      </c>
      <c r="F3495" s="33" t="s">
        <v>7535</v>
      </c>
      <c r="G3495" s="34">
        <v>0.2235</v>
      </c>
      <c r="H3495" s="471">
        <f>SUMIF(Insumos!B:B,D3495,Insumos!G:G)</f>
        <v>2.5099999999999998</v>
      </c>
      <c r="I3495" s="30">
        <f t="shared" si="121"/>
        <v>0.56000000000000005</v>
      </c>
      <c r="J3495" s="29"/>
    </row>
    <row r="3496" spans="4:10">
      <c r="D3496" s="31">
        <v>10599</v>
      </c>
      <c r="E3496" s="32" t="s">
        <v>8895</v>
      </c>
      <c r="F3496" s="33" t="s">
        <v>7535</v>
      </c>
      <c r="G3496" s="34">
        <v>8.9399999999999993E-2</v>
      </c>
      <c r="H3496" s="471">
        <f>SUMIF(Insumos!B:B,D3496,Insumos!G:G)</f>
        <v>13.86</v>
      </c>
      <c r="I3496" s="30">
        <f t="shared" si="121"/>
        <v>1.24</v>
      </c>
      <c r="J3496" s="29"/>
    </row>
    <row r="3497" spans="4:10">
      <c r="D3497" s="31">
        <v>11250</v>
      </c>
      <c r="E3497" s="32" t="s">
        <v>8914</v>
      </c>
      <c r="F3497" s="33" t="s">
        <v>7535</v>
      </c>
      <c r="G3497" s="34">
        <v>5.7799999999999997E-2</v>
      </c>
      <c r="H3497" s="471">
        <f>SUMIF(Insumos!B:B,D3497,Insumos!G:G)</f>
        <v>18.260000000000002</v>
      </c>
      <c r="I3497" s="30">
        <f t="shared" si="121"/>
        <v>1.06</v>
      </c>
      <c r="J3497" s="29"/>
    </row>
    <row r="3498" spans="4:10">
      <c r="D3498" s="31">
        <v>4728</v>
      </c>
      <c r="E3498" s="32" t="s">
        <v>9190</v>
      </c>
      <c r="F3498" s="33" t="s">
        <v>7535</v>
      </c>
      <c r="G3498" s="34">
        <v>7.4000000000000003E-3</v>
      </c>
      <c r="H3498" s="471">
        <f>SUMIF(Insumos!B:B,D3498,Insumos!G:G)</f>
        <v>7.4</v>
      </c>
      <c r="I3498" s="30">
        <f t="shared" si="121"/>
        <v>0.05</v>
      </c>
      <c r="J3498" s="29"/>
    </row>
    <row r="3499" spans="4:10">
      <c r="D3499" s="31">
        <v>7356</v>
      </c>
      <c r="E3499" s="32" t="s">
        <v>9434</v>
      </c>
      <c r="F3499" s="33" t="s">
        <v>8695</v>
      </c>
      <c r="G3499" s="34">
        <v>2.16</v>
      </c>
      <c r="H3499" s="471">
        <f>SUMIF(Insumos!B:B,D3499,Insumos!G:G)</f>
        <v>13.15</v>
      </c>
      <c r="I3499" s="30">
        <f t="shared" si="121"/>
        <v>28.4</v>
      </c>
      <c r="J3499" s="29"/>
    </row>
    <row r="3500" spans="4:10">
      <c r="D3500" s="31">
        <v>10583</v>
      </c>
      <c r="E3500" s="32" t="s">
        <v>8889</v>
      </c>
      <c r="F3500" s="33" t="s">
        <v>7535</v>
      </c>
      <c r="G3500" s="34">
        <v>0.113</v>
      </c>
      <c r="H3500" s="471">
        <f>SUMIF(Insumos!B:B,D3500,Insumos!G:G)</f>
        <v>4.38</v>
      </c>
      <c r="I3500" s="30">
        <f t="shared" si="121"/>
        <v>0.49</v>
      </c>
      <c r="J3500" s="29"/>
    </row>
    <row r="3501" spans="4:10">
      <c r="D3501" s="31">
        <v>2378</v>
      </c>
      <c r="E3501" s="32" t="s">
        <v>7325</v>
      </c>
      <c r="F3501" s="33" t="s">
        <v>7535</v>
      </c>
      <c r="G3501" s="34">
        <v>3.9542999999999999</v>
      </c>
      <c r="H3501" s="471">
        <f>SUMIF(Insumos!B:B,D3501,Insumos!G:G)</f>
        <v>2.74</v>
      </c>
      <c r="I3501" s="30">
        <f t="shared" si="121"/>
        <v>10.83</v>
      </c>
      <c r="J3501" s="29"/>
    </row>
    <row r="3502" spans="4:10">
      <c r="D3502" s="699"/>
      <c r="E3502" s="699"/>
      <c r="F3502" s="699"/>
      <c r="G3502" s="699"/>
      <c r="H3502" s="234" t="s">
        <v>9454</v>
      </c>
      <c r="I3502" s="30">
        <f>SUM(I3477:I3501)</f>
        <v>117.06</v>
      </c>
      <c r="J3502" s="29"/>
    </row>
    <row r="3503" spans="4:10">
      <c r="D3503" s="228"/>
      <c r="E3503" s="229"/>
      <c r="F3503" s="229"/>
      <c r="G3503" s="230"/>
      <c r="H3503" s="235"/>
      <c r="I3503" s="30"/>
      <c r="J3503" s="29"/>
    </row>
    <row r="3504" spans="4:10">
      <c r="D3504" s="228"/>
      <c r="E3504" s="229"/>
      <c r="F3504" s="229"/>
      <c r="G3504" s="230"/>
      <c r="H3504" s="235" t="s">
        <v>8317</v>
      </c>
      <c r="I3504" s="30">
        <f>TRUNC(I3476+I3502+I3503,2)</f>
        <v>768.42</v>
      </c>
      <c r="J3504" s="29"/>
    </row>
    <row r="3505" spans="2:12">
      <c r="B3505" s="25"/>
      <c r="C3505" s="25"/>
      <c r="D3505" s="35"/>
      <c r="E3505" s="35"/>
      <c r="F3505" s="35"/>
      <c r="G3505" s="36"/>
      <c r="H3505" s="236"/>
      <c r="I3505" s="39"/>
      <c r="J3505" s="38"/>
      <c r="K3505" s="25"/>
      <c r="L3505" s="39"/>
    </row>
    <row r="3507" spans="2:12">
      <c r="D3507" s="702"/>
      <c r="E3507" s="702"/>
      <c r="F3507" s="702"/>
      <c r="G3507" s="702"/>
      <c r="H3507" s="702"/>
      <c r="I3507" s="702"/>
    </row>
    <row r="3508" spans="2:12">
      <c r="B3508" s="419" t="s">
        <v>2316</v>
      </c>
      <c r="C3508" s="419" t="s">
        <v>8244</v>
      </c>
      <c r="D3508" s="419">
        <v>9713</v>
      </c>
      <c r="E3508" s="690" t="str">
        <f>VLOOKUP(D3508,ORSE!$C:$F,2)</f>
        <v>ESCADA MARINHEIRO COM GUARDA CORPO, L=45CM, EXECUTADA EM BARRAS CHATA GALVANI ZADA 1 1/4" X 5/16", E GUARDA CORPO D=65CM EM BARRA CHATA GALV.D=1"X1/8", SEN DO DEGRAUS EM BARRA RED. D=5/8", ESPAÇADOS DE 30CM, INCLUSIVE LIXAMENTO E PIN TURA, FORNEC E INST</v>
      </c>
      <c r="F3508" s="691"/>
      <c r="G3508" s="691"/>
      <c r="H3508" s="692"/>
      <c r="I3508" s="696" t="str">
        <f>VLOOKUP(D3508,ORSE!$C:$F,3)</f>
        <v>M</v>
      </c>
      <c r="J3508" s="29"/>
      <c r="K3508" s="422">
        <f>I3551</f>
        <v>738.39</v>
      </c>
      <c r="L3508" s="422">
        <f>VLOOKUP(D3508,ORSE!$C:$F,4)</f>
        <v>943.12</v>
      </c>
    </row>
    <row r="3509" spans="2:12">
      <c r="B3509" s="423"/>
      <c r="C3509" s="423"/>
      <c r="D3509" s="423"/>
      <c r="E3509" s="693"/>
      <c r="F3509" s="694"/>
      <c r="G3509" s="694"/>
      <c r="H3509" s="695"/>
      <c r="I3509" s="697"/>
      <c r="J3509" s="29"/>
    </row>
    <row r="3510" spans="2:12">
      <c r="D3510" s="427" t="s">
        <v>7844</v>
      </c>
      <c r="E3510" s="427" t="s">
        <v>8294</v>
      </c>
      <c r="F3510" s="427" t="s">
        <v>7845</v>
      </c>
      <c r="G3510" s="428" t="s">
        <v>7846</v>
      </c>
      <c r="H3510" s="470" t="s">
        <v>7847</v>
      </c>
      <c r="I3510" s="429" t="s">
        <v>8254</v>
      </c>
      <c r="J3510" s="29"/>
    </row>
    <row r="3511" spans="2:12">
      <c r="D3511" s="698" t="s">
        <v>981</v>
      </c>
      <c r="E3511" s="698"/>
      <c r="F3511" s="698"/>
      <c r="G3511" s="698"/>
      <c r="H3511" s="698"/>
      <c r="I3511" s="698"/>
      <c r="J3511" s="29"/>
    </row>
    <row r="3512" spans="2:12">
      <c r="D3512" s="31" t="s">
        <v>2127</v>
      </c>
      <c r="E3512" s="32" t="s">
        <v>6995</v>
      </c>
      <c r="F3512" s="33" t="s">
        <v>7328</v>
      </c>
      <c r="G3512" s="34">
        <v>1.2723</v>
      </c>
      <c r="H3512" s="471">
        <f>SUMIF(Insumos!B:B,D3512,Insumos!G:G)</f>
        <v>13.51</v>
      </c>
      <c r="I3512" s="30">
        <f>(G3512*H3512)</f>
        <v>17.190000000000001</v>
      </c>
      <c r="J3512" s="29"/>
      <c r="K3512" s="413"/>
    </row>
    <row r="3513" spans="2:12">
      <c r="D3513" s="31">
        <v>6111</v>
      </c>
      <c r="E3513" s="32" t="s">
        <v>46</v>
      </c>
      <c r="F3513" s="33" t="s">
        <v>7328</v>
      </c>
      <c r="G3513" s="34">
        <v>1.3003</v>
      </c>
      <c r="H3513" s="471">
        <f>SUMIF(Insumos!B:B,D3513,Insumos!G:G)</f>
        <v>11.11</v>
      </c>
      <c r="I3513" s="30">
        <f>(G3513*H3513)</f>
        <v>14.45</v>
      </c>
      <c r="J3513" s="29"/>
      <c r="K3513" s="413"/>
    </row>
    <row r="3514" spans="2:12">
      <c r="D3514" s="31">
        <v>10517</v>
      </c>
      <c r="E3514" s="32" t="s">
        <v>7888</v>
      </c>
      <c r="F3514" s="33" t="s">
        <v>9079</v>
      </c>
      <c r="G3514" s="34">
        <v>1.6000000000000001E-3</v>
      </c>
      <c r="H3514" s="471">
        <f>SUMIF(Insumos!B:B,D3514,Insumos!G:G)</f>
        <v>255.26</v>
      </c>
      <c r="I3514" s="30">
        <f>(G3514*H3514)</f>
        <v>0.41</v>
      </c>
      <c r="J3514" s="29"/>
      <c r="K3514" s="413"/>
    </row>
    <row r="3515" spans="2:12">
      <c r="D3515" s="31">
        <v>10761</v>
      </c>
      <c r="E3515" s="32" t="s">
        <v>8896</v>
      </c>
      <c r="F3515" s="33" t="s">
        <v>7535</v>
      </c>
      <c r="G3515" s="34">
        <v>0.41010000000000002</v>
      </c>
      <c r="H3515" s="471">
        <f>SUMIF(Insumos!B:B,D3515,Insumos!G:G)</f>
        <v>1.96</v>
      </c>
      <c r="I3515" s="30">
        <f>(G3515*H3515)</f>
        <v>0.8</v>
      </c>
      <c r="J3515" s="29"/>
      <c r="K3515" s="413"/>
    </row>
    <row r="3516" spans="2:12">
      <c r="D3516" s="31">
        <v>10362</v>
      </c>
      <c r="E3516" s="32" t="s">
        <v>7885</v>
      </c>
      <c r="F3516" s="33" t="s">
        <v>7535</v>
      </c>
      <c r="G3516" s="34">
        <v>1.8100000000000002E-2</v>
      </c>
      <c r="H3516" s="471">
        <f>SUMIF(Insumos!B:B,D3516,Insumos!G:G)</f>
        <v>4.42</v>
      </c>
      <c r="I3516" s="30">
        <f>(G3516*H3516)</f>
        <v>0.08</v>
      </c>
      <c r="J3516" s="29"/>
      <c r="K3516" s="413"/>
    </row>
    <row r="3517" spans="2:12">
      <c r="D3517" s="699"/>
      <c r="E3517" s="699"/>
      <c r="F3517" s="699"/>
      <c r="G3517" s="699"/>
      <c r="H3517" s="234" t="s">
        <v>9454</v>
      </c>
      <c r="I3517" s="30">
        <f>SUM(I3511:I3516)</f>
        <v>32.93</v>
      </c>
      <c r="J3517" s="29"/>
    </row>
    <row r="3518" spans="2:12">
      <c r="D3518" s="698" t="s">
        <v>996</v>
      </c>
      <c r="E3518" s="698"/>
      <c r="F3518" s="698"/>
      <c r="G3518" s="698"/>
      <c r="H3518" s="698"/>
      <c r="I3518" s="698"/>
      <c r="J3518" s="29"/>
    </row>
    <row r="3519" spans="2:12">
      <c r="D3519" s="31">
        <v>158</v>
      </c>
      <c r="E3519" s="32" t="s">
        <v>9398</v>
      </c>
      <c r="F3519" s="33" t="s">
        <v>7535</v>
      </c>
      <c r="G3519" s="34">
        <v>0.41010000000000002</v>
      </c>
      <c r="H3519" s="471">
        <f>SUMIF(Insumos!B:B,D3519,Insumos!G:G)</f>
        <v>7.83</v>
      </c>
      <c r="I3519" s="30">
        <f t="shared" ref="I3519:I3524" si="122">(G3519*H3519)</f>
        <v>3.21</v>
      </c>
      <c r="J3519" s="29"/>
    </row>
    <row r="3520" spans="2:12" ht="25.5">
      <c r="D3520" s="31">
        <v>370</v>
      </c>
      <c r="E3520" s="32" t="s">
        <v>9410</v>
      </c>
      <c r="F3520" s="33" t="s">
        <v>7538</v>
      </c>
      <c r="G3520" s="34">
        <v>7.6E-3</v>
      </c>
      <c r="H3520" s="471">
        <f>SUMIF(Insumos!B:B,D3520,Insumos!G:G)</f>
        <v>39.15</v>
      </c>
      <c r="I3520" s="30">
        <f t="shared" si="122"/>
        <v>0.3</v>
      </c>
      <c r="J3520" s="29"/>
    </row>
    <row r="3521" spans="4:10">
      <c r="D3521" s="31">
        <v>12893</v>
      </c>
      <c r="E3521" s="32" t="s">
        <v>7646</v>
      </c>
      <c r="F3521" s="33" t="s">
        <v>7645</v>
      </c>
      <c r="G3521" s="34">
        <v>3.2000000000000002E-3</v>
      </c>
      <c r="H3521" s="471">
        <f>SUMIF(Insumos!B:B,D3521,Insumos!G:G)</f>
        <v>30.36</v>
      </c>
      <c r="I3521" s="30">
        <f t="shared" si="122"/>
        <v>0.1</v>
      </c>
      <c r="J3521" s="29"/>
    </row>
    <row r="3522" spans="4:10" ht="25.5">
      <c r="D3522" s="31">
        <v>12894</v>
      </c>
      <c r="E3522" s="32" t="s">
        <v>7647</v>
      </c>
      <c r="F3522" s="33" t="s">
        <v>7535</v>
      </c>
      <c r="G3522" s="34">
        <v>8.0000000000000004E-4</v>
      </c>
      <c r="H3522" s="471">
        <f>SUMIF(Insumos!B:B,D3522,Insumos!G:G)</f>
        <v>8.2200000000000006</v>
      </c>
      <c r="I3522" s="30">
        <f t="shared" si="122"/>
        <v>0.01</v>
      </c>
      <c r="J3522" s="29"/>
    </row>
    <row r="3523" spans="4:10" ht="25.5">
      <c r="D3523" s="31">
        <v>12895</v>
      </c>
      <c r="E3523" s="32" t="s">
        <v>7648</v>
      </c>
      <c r="F3523" s="33" t="s">
        <v>7535</v>
      </c>
      <c r="G3523" s="34">
        <v>2.3999999999999998E-3</v>
      </c>
      <c r="H3523" s="471">
        <f>SUMIF(Insumos!B:B,D3523,Insumos!G:G)</f>
        <v>6.33</v>
      </c>
      <c r="I3523" s="30">
        <f t="shared" si="122"/>
        <v>0.02</v>
      </c>
      <c r="J3523" s="29"/>
    </row>
    <row r="3524" spans="4:10">
      <c r="D3524" s="31">
        <v>2711</v>
      </c>
      <c r="E3524" s="32" t="s">
        <v>9726</v>
      </c>
      <c r="F3524" s="33" t="s">
        <v>7535</v>
      </c>
      <c r="G3524" s="34">
        <v>4.0000000000000002E-4</v>
      </c>
      <c r="H3524" s="471">
        <f>SUMIF(Insumos!B:B,D3524,Insumos!G:G)</f>
        <v>86.13</v>
      </c>
      <c r="I3524" s="30">
        <f t="shared" si="122"/>
        <v>0.03</v>
      </c>
      <c r="J3524" s="29"/>
    </row>
    <row r="3525" spans="4:10">
      <c r="D3525" s="31">
        <v>10492</v>
      </c>
      <c r="E3525" s="32" t="s">
        <v>7887</v>
      </c>
      <c r="F3525" s="33" t="s">
        <v>7535</v>
      </c>
      <c r="G3525" s="34">
        <v>1.8100000000000002E-2</v>
      </c>
      <c r="H3525" s="471">
        <f>SUMIF(Insumos!B:B,D3525,Insumos!G:G)</f>
        <v>86.13</v>
      </c>
      <c r="I3525" s="30">
        <f t="shared" ref="I3525:I3540" si="123">(G3525*H3525)</f>
        <v>1.56</v>
      </c>
      <c r="J3525" s="29"/>
    </row>
    <row r="3526" spans="4:10">
      <c r="D3526" s="31">
        <v>3291</v>
      </c>
      <c r="E3526" s="32" t="s">
        <v>6594</v>
      </c>
      <c r="F3526" s="33" t="s">
        <v>7535</v>
      </c>
      <c r="G3526" s="34">
        <v>4</v>
      </c>
      <c r="H3526" s="471">
        <f>SUMIF(Insumos!B:B,D3526,Insumos!G:G)</f>
        <v>7.48</v>
      </c>
      <c r="I3526" s="30">
        <f t="shared" si="123"/>
        <v>29.92</v>
      </c>
      <c r="J3526" s="29"/>
    </row>
    <row r="3527" spans="4:10">
      <c r="D3527" s="31">
        <v>1379</v>
      </c>
      <c r="E3527" s="32" t="s">
        <v>8697</v>
      </c>
      <c r="F3527" s="33" t="s">
        <v>7537</v>
      </c>
      <c r="G3527" s="34">
        <v>3.1730999999999998</v>
      </c>
      <c r="H3527" s="471">
        <f>SUMIF(Insumos!B:B,D3527,Insumos!G:G)</f>
        <v>0.34</v>
      </c>
      <c r="I3527" s="30">
        <f t="shared" si="123"/>
        <v>1.08</v>
      </c>
      <c r="J3527" s="29"/>
    </row>
    <row r="3528" spans="4:10">
      <c r="D3528" s="31">
        <v>4719</v>
      </c>
      <c r="E3528" s="32" t="s">
        <v>7354</v>
      </c>
      <c r="F3528" s="33" t="s">
        <v>7535</v>
      </c>
      <c r="G3528" s="34">
        <v>8.0000000000000004E-4</v>
      </c>
      <c r="H3528" s="471">
        <f>SUMIF(Insumos!B:B,D3528,Insumos!G:G)</f>
        <v>8.9700000000000006</v>
      </c>
      <c r="I3528" s="30">
        <f t="shared" si="123"/>
        <v>0.01</v>
      </c>
      <c r="J3528" s="29"/>
    </row>
    <row r="3529" spans="4:10">
      <c r="D3529" s="31">
        <v>4174</v>
      </c>
      <c r="E3529" s="32" t="s">
        <v>8771</v>
      </c>
      <c r="F3529" s="33" t="s">
        <v>7535</v>
      </c>
      <c r="G3529" s="34">
        <v>1E-3</v>
      </c>
      <c r="H3529" s="471">
        <f>SUMIF(Insumos!B:B,D3529,Insumos!G:G)</f>
        <v>6.4</v>
      </c>
      <c r="I3529" s="30">
        <f t="shared" si="123"/>
        <v>0.01</v>
      </c>
      <c r="J3529" s="29"/>
    </row>
    <row r="3530" spans="4:10">
      <c r="D3530" s="31">
        <v>11245</v>
      </c>
      <c r="E3530" s="32" t="s">
        <v>8908</v>
      </c>
      <c r="F3530" s="33" t="s">
        <v>7535</v>
      </c>
      <c r="G3530" s="34">
        <v>1.4E-3</v>
      </c>
      <c r="H3530" s="471">
        <f>SUMIF(Insumos!B:B,D3530,Insumos!G:G)</f>
        <v>9.1999999999999993</v>
      </c>
      <c r="I3530" s="30">
        <f t="shared" si="123"/>
        <v>0.01</v>
      </c>
      <c r="J3530" s="29"/>
    </row>
    <row r="3531" spans="4:10" ht="51">
      <c r="D3531" s="31">
        <v>10084</v>
      </c>
      <c r="E3531" s="32" t="s">
        <v>227</v>
      </c>
      <c r="F3531" s="33" t="s">
        <v>9404</v>
      </c>
      <c r="G3531" s="34">
        <v>1</v>
      </c>
      <c r="H3531" s="471">
        <f>SUMIF(Insumos!B:B,D3531,Insumos!G:G)</f>
        <v>667.7</v>
      </c>
      <c r="I3531" s="30">
        <f t="shared" si="123"/>
        <v>667.7</v>
      </c>
      <c r="J3531" s="29"/>
    </row>
    <row r="3532" spans="4:10">
      <c r="D3532" s="31">
        <v>11246</v>
      </c>
      <c r="E3532" s="32" t="s">
        <v>8909</v>
      </c>
      <c r="F3532" s="33" t="s">
        <v>8910</v>
      </c>
      <c r="G3532" s="34">
        <v>1.4E-3</v>
      </c>
      <c r="H3532" s="471">
        <f>SUMIF(Insumos!B:B,D3532,Insumos!G:G)</f>
        <v>13.31</v>
      </c>
      <c r="I3532" s="30">
        <f t="shared" si="123"/>
        <v>0.02</v>
      </c>
      <c r="J3532" s="29"/>
    </row>
    <row r="3533" spans="4:10">
      <c r="D3533" s="31">
        <v>941</v>
      </c>
      <c r="E3533" s="32" t="s">
        <v>8607</v>
      </c>
      <c r="F3533" s="33" t="s">
        <v>7535</v>
      </c>
      <c r="G3533" s="34">
        <v>6.0000000000000001E-3</v>
      </c>
      <c r="H3533" s="471">
        <f>SUMIF(Insumos!B:B,D3533,Insumos!G:G)</f>
        <v>53.6</v>
      </c>
      <c r="I3533" s="30">
        <f t="shared" si="123"/>
        <v>0.32</v>
      </c>
      <c r="J3533" s="29"/>
    </row>
    <row r="3534" spans="4:10">
      <c r="D3534" s="31">
        <v>12892</v>
      </c>
      <c r="E3534" s="32" t="s">
        <v>7644</v>
      </c>
      <c r="F3534" s="33" t="s">
        <v>7645</v>
      </c>
      <c r="G3534" s="34">
        <v>9.2999999999999992E-3</v>
      </c>
      <c r="H3534" s="471">
        <f>SUMIF(Insumos!B:B,D3534,Insumos!G:G)</f>
        <v>5.69</v>
      </c>
      <c r="I3534" s="30">
        <f t="shared" si="123"/>
        <v>0.05</v>
      </c>
      <c r="J3534" s="29"/>
    </row>
    <row r="3535" spans="4:10">
      <c r="D3535" s="31">
        <v>4729</v>
      </c>
      <c r="E3535" s="32" t="s">
        <v>9191</v>
      </c>
      <c r="F3535" s="33" t="s">
        <v>7535</v>
      </c>
      <c r="G3535" s="34">
        <v>2.0000000000000001E-4</v>
      </c>
      <c r="H3535" s="471">
        <f>SUMIF(Insumos!B:B,D3535,Insumos!G:G)</f>
        <v>12.37</v>
      </c>
      <c r="I3535" s="30">
        <f t="shared" si="123"/>
        <v>0</v>
      </c>
      <c r="J3535" s="29"/>
    </row>
    <row r="3536" spans="4:10">
      <c r="D3536" s="31">
        <v>11264</v>
      </c>
      <c r="E3536" s="32" t="s">
        <v>6967</v>
      </c>
      <c r="F3536" s="33" t="s">
        <v>7535</v>
      </c>
      <c r="G3536" s="34">
        <v>4.0000000000000002E-4</v>
      </c>
      <c r="H3536" s="471">
        <f>SUMIF(Insumos!B:B,D3536,Insumos!G:G)</f>
        <v>8.57</v>
      </c>
      <c r="I3536" s="30">
        <f t="shared" si="123"/>
        <v>0</v>
      </c>
      <c r="J3536" s="29"/>
    </row>
    <row r="3537" spans="2:13">
      <c r="D3537" s="31">
        <v>11265</v>
      </c>
      <c r="E3537" s="32" t="s">
        <v>7952</v>
      </c>
      <c r="F3537" s="33" t="s">
        <v>7535</v>
      </c>
      <c r="G3537" s="34">
        <v>8.0000000000000004E-4</v>
      </c>
      <c r="H3537" s="471">
        <f>SUMIF(Insumos!B:B,D3537,Insumos!G:G)</f>
        <v>11.67</v>
      </c>
      <c r="I3537" s="30">
        <f t="shared" si="123"/>
        <v>0.01</v>
      </c>
      <c r="J3537" s="29"/>
    </row>
    <row r="3538" spans="2:13">
      <c r="D3538" s="31">
        <v>11243</v>
      </c>
      <c r="E3538" s="32" t="s">
        <v>8906</v>
      </c>
      <c r="F3538" s="33" t="s">
        <v>7535</v>
      </c>
      <c r="G3538" s="34">
        <v>2.0000000000000001E-4</v>
      </c>
      <c r="H3538" s="471">
        <f>SUMIF(Insumos!B:B,D3538,Insumos!G:G)</f>
        <v>12.76</v>
      </c>
      <c r="I3538" s="30">
        <f t="shared" si="123"/>
        <v>0</v>
      </c>
      <c r="J3538" s="29"/>
    </row>
    <row r="3539" spans="2:13">
      <c r="D3539" s="31">
        <v>10789</v>
      </c>
      <c r="E3539" s="32" t="s">
        <v>8898</v>
      </c>
      <c r="F3539" s="33" t="s">
        <v>7535</v>
      </c>
      <c r="G3539" s="34">
        <v>4.0000000000000002E-4</v>
      </c>
      <c r="H3539" s="471">
        <f>SUMIF(Insumos!B:B,D3539,Insumos!G:G)</f>
        <v>7.05</v>
      </c>
      <c r="I3539" s="30">
        <f t="shared" si="123"/>
        <v>0</v>
      </c>
      <c r="J3539" s="29"/>
    </row>
    <row r="3540" spans="2:13">
      <c r="D3540" s="31">
        <v>1651</v>
      </c>
      <c r="E3540" s="32" t="s">
        <v>8700</v>
      </c>
      <c r="F3540" s="33" t="s">
        <v>8701</v>
      </c>
      <c r="G3540" s="34">
        <v>3.2000000000000002E-3</v>
      </c>
      <c r="H3540" s="471">
        <f>SUMIF(Insumos!B:B,D3540,Insumos!G:G)</f>
        <v>4.3099999999999996</v>
      </c>
      <c r="I3540" s="30">
        <f t="shared" si="123"/>
        <v>0.01</v>
      </c>
      <c r="J3540" s="29"/>
    </row>
    <row r="3541" spans="2:13">
      <c r="D3541" s="31">
        <v>10788</v>
      </c>
      <c r="E3541" s="32" t="s">
        <v>8897</v>
      </c>
      <c r="F3541" s="33" t="s">
        <v>7535</v>
      </c>
      <c r="G3541" s="34">
        <v>4.0000000000000002E-4</v>
      </c>
      <c r="H3541" s="471">
        <f>SUMIF(Insumos!B:B,D3541,Insumos!G:G)</f>
        <v>13.54</v>
      </c>
      <c r="I3541" s="30">
        <f t="shared" ref="I3541:I3548" si="124">(G3541*H3541)</f>
        <v>0.01</v>
      </c>
      <c r="J3541" s="29"/>
    </row>
    <row r="3542" spans="2:13">
      <c r="D3542" s="31">
        <v>10596</v>
      </c>
      <c r="E3542" s="32" t="s">
        <v>8894</v>
      </c>
      <c r="F3542" s="33" t="s">
        <v>7535</v>
      </c>
      <c r="G3542" s="34">
        <v>1.8100000000000002E-2</v>
      </c>
      <c r="H3542" s="471">
        <f>SUMIF(Insumos!B:B,D3542,Insumos!G:G)</f>
        <v>2.5099999999999998</v>
      </c>
      <c r="I3542" s="30">
        <f t="shared" si="124"/>
        <v>0.05</v>
      </c>
      <c r="J3542" s="29"/>
    </row>
    <row r="3543" spans="2:13">
      <c r="D3543" s="31">
        <v>10599</v>
      </c>
      <c r="E3543" s="32" t="s">
        <v>8895</v>
      </c>
      <c r="F3543" s="33" t="s">
        <v>7535</v>
      </c>
      <c r="G3543" s="34">
        <v>7.3000000000000001E-3</v>
      </c>
      <c r="H3543" s="471">
        <f>SUMIF(Insumos!B:B,D3543,Insumos!G:G)</f>
        <v>13.86</v>
      </c>
      <c r="I3543" s="30">
        <f t="shared" si="124"/>
        <v>0.1</v>
      </c>
      <c r="J3543" s="29"/>
    </row>
    <row r="3544" spans="2:13">
      <c r="D3544" s="31">
        <v>10790</v>
      </c>
      <c r="E3544" s="32" t="s">
        <v>8899</v>
      </c>
      <c r="F3544" s="33" t="s">
        <v>7535</v>
      </c>
      <c r="G3544" s="34">
        <v>2.0000000000000001E-4</v>
      </c>
      <c r="H3544" s="471">
        <f>SUMIF(Insumos!B:B,D3544,Insumos!G:G)</f>
        <v>13.35</v>
      </c>
      <c r="I3544" s="30">
        <f t="shared" si="124"/>
        <v>0</v>
      </c>
      <c r="J3544" s="29"/>
    </row>
    <row r="3545" spans="2:13">
      <c r="D3545" s="31">
        <v>10282</v>
      </c>
      <c r="E3545" s="32" t="s">
        <v>7884</v>
      </c>
      <c r="F3545" s="33" t="s">
        <v>7535</v>
      </c>
      <c r="G3545" s="34">
        <v>4.0000000000000002E-4</v>
      </c>
      <c r="H3545" s="471">
        <f>SUMIF(Insumos!B:B,D3545,Insumos!G:G)</f>
        <v>13.08</v>
      </c>
      <c r="I3545" s="30">
        <f t="shared" si="124"/>
        <v>0.01</v>
      </c>
      <c r="J3545" s="29"/>
    </row>
    <row r="3546" spans="2:13">
      <c r="D3546" s="31">
        <v>11247</v>
      </c>
      <c r="E3546" s="32" t="s">
        <v>8911</v>
      </c>
      <c r="F3546" s="33" t="s">
        <v>7535</v>
      </c>
      <c r="G3546" s="34">
        <v>2.0000000000000001E-4</v>
      </c>
      <c r="H3546" s="471">
        <f>SUMIF(Insumos!B:B,D3546,Insumos!G:G)</f>
        <v>213.74</v>
      </c>
      <c r="I3546" s="30">
        <f t="shared" si="124"/>
        <v>0.04</v>
      </c>
      <c r="J3546" s="29"/>
    </row>
    <row r="3547" spans="2:13">
      <c r="D3547" s="31">
        <v>4728</v>
      </c>
      <c r="E3547" s="32" t="s">
        <v>9190</v>
      </c>
      <c r="F3547" s="33" t="s">
        <v>7535</v>
      </c>
      <c r="G3547" s="34">
        <v>5.9999999999999995E-4</v>
      </c>
      <c r="H3547" s="471">
        <f>SUMIF(Insumos!B:B,D3547,Insumos!G:G)</f>
        <v>7.4</v>
      </c>
      <c r="I3547" s="30">
        <f t="shared" si="124"/>
        <v>0</v>
      </c>
      <c r="J3547" s="29"/>
    </row>
    <row r="3548" spans="2:13">
      <c r="D3548" s="31">
        <v>2378</v>
      </c>
      <c r="E3548" s="32" t="s">
        <v>7325</v>
      </c>
      <c r="F3548" s="33" t="s">
        <v>7535</v>
      </c>
      <c r="G3548" s="34">
        <v>0.3216</v>
      </c>
      <c r="H3548" s="471">
        <f>SUMIF(Insumos!B:B,D3548,Insumos!G:G)</f>
        <v>2.74</v>
      </c>
      <c r="I3548" s="30">
        <f t="shared" si="124"/>
        <v>0.88</v>
      </c>
      <c r="J3548" s="29"/>
    </row>
    <row r="3549" spans="2:13">
      <c r="D3549" s="699"/>
      <c r="E3549" s="699"/>
      <c r="F3549" s="699"/>
      <c r="G3549" s="699"/>
      <c r="H3549" s="234" t="s">
        <v>9454</v>
      </c>
      <c r="I3549" s="30">
        <f>SUM(I3518:I3548)</f>
        <v>705.46</v>
      </c>
      <c r="J3549" s="29"/>
    </row>
    <row r="3550" spans="2:13">
      <c r="D3550" s="228"/>
      <c r="E3550" s="229"/>
      <c r="F3550" s="229"/>
      <c r="G3550" s="230"/>
      <c r="H3550" s="235"/>
      <c r="I3550" s="30"/>
      <c r="J3550" s="29"/>
    </row>
    <row r="3551" spans="2:13">
      <c r="D3551" s="228"/>
      <c r="E3551" s="229"/>
      <c r="F3551" s="229"/>
      <c r="G3551" s="230"/>
      <c r="H3551" s="235" t="s">
        <v>8317</v>
      </c>
      <c r="I3551" s="30">
        <f>TRUNC(I3517+I3549+I3550,2)</f>
        <v>738.39</v>
      </c>
      <c r="J3551" s="29"/>
    </row>
    <row r="3552" spans="2:13">
      <c r="B3552" s="25"/>
      <c r="C3552" s="25"/>
      <c r="D3552" s="35"/>
      <c r="E3552" s="35"/>
      <c r="F3552" s="35"/>
      <c r="G3552" s="36"/>
      <c r="H3552" s="236"/>
      <c r="I3552" s="39"/>
      <c r="J3552" s="38"/>
      <c r="K3552" s="25"/>
      <c r="L3552" s="39"/>
      <c r="M3552" s="35"/>
    </row>
    <row r="3554" spans="2:12">
      <c r="D3554" s="702"/>
      <c r="E3554" s="702"/>
      <c r="F3554" s="702"/>
      <c r="G3554" s="702"/>
      <c r="H3554" s="702"/>
      <c r="I3554" s="702"/>
    </row>
    <row r="3555" spans="2:12">
      <c r="B3555" s="419" t="s">
        <v>2316</v>
      </c>
      <c r="C3555" s="419" t="s">
        <v>8244</v>
      </c>
      <c r="D3555" s="419">
        <v>5004</v>
      </c>
      <c r="E3555" s="690" t="str">
        <f>VLOOKUP(D3555,ORSE!$C:$F,2)</f>
        <v>IMPERMEABILIZAÇÃO SEMI-FLEXÍVEL COM SIKA TOP 107 BI-COMPONENTE, COR CINZA, 03 DEMÃOS CRUZADAS APLICADO À TRINCHA PARA APLICAÇÃO EM PAREDES ENTERRADAS, SUBS OLOS, CAIXAS D'AGUA, ÁREAS FRIAS E EM CONTATO COM ESGOTO</v>
      </c>
      <c r="F3555" s="691"/>
      <c r="G3555" s="691"/>
      <c r="H3555" s="692"/>
      <c r="I3555" s="696" t="str">
        <f>VLOOKUP(D3555,ORSE!$C:$F,3)</f>
        <v>M2</v>
      </c>
      <c r="J3555" s="29"/>
      <c r="K3555" s="422">
        <f>I3590</f>
        <v>58.33</v>
      </c>
      <c r="L3555" s="422">
        <f>VLOOKUP(D3555,ORSE!$C:$F,4)</f>
        <v>74.510000000000005</v>
      </c>
    </row>
    <row r="3556" spans="2:12">
      <c r="B3556" s="423"/>
      <c r="C3556" s="423"/>
      <c r="D3556" s="423"/>
      <c r="E3556" s="693"/>
      <c r="F3556" s="694"/>
      <c r="G3556" s="694"/>
      <c r="H3556" s="695"/>
      <c r="I3556" s="697"/>
      <c r="J3556" s="29"/>
    </row>
    <row r="3557" spans="2:12">
      <c r="D3557" s="427" t="s">
        <v>7844</v>
      </c>
      <c r="E3557" s="427" t="s">
        <v>8294</v>
      </c>
      <c r="F3557" s="427" t="s">
        <v>7845</v>
      </c>
      <c r="G3557" s="428" t="s">
        <v>7846</v>
      </c>
      <c r="H3557" s="470" t="s">
        <v>7847</v>
      </c>
      <c r="I3557" s="429" t="s">
        <v>8254</v>
      </c>
      <c r="J3557" s="29"/>
    </row>
    <row r="3558" spans="2:12">
      <c r="D3558" s="698" t="s">
        <v>981</v>
      </c>
      <c r="E3558" s="698"/>
      <c r="F3558" s="698"/>
      <c r="G3558" s="698"/>
      <c r="H3558" s="698"/>
      <c r="I3558" s="698"/>
      <c r="J3558" s="29"/>
    </row>
    <row r="3559" spans="2:12">
      <c r="D3559" s="31" t="s">
        <v>8349</v>
      </c>
      <c r="E3559" s="32" t="s">
        <v>6994</v>
      </c>
      <c r="F3559" s="33" t="s">
        <v>7328</v>
      </c>
      <c r="G3559" s="34">
        <v>0.87239999999999995</v>
      </c>
      <c r="H3559" s="471">
        <f>SUMIF(Insumos!B:B,D3559,Insumos!G:G)</f>
        <v>13.51</v>
      </c>
      <c r="I3559" s="30">
        <f>(G3559*H3559)</f>
        <v>11.79</v>
      </c>
      <c r="J3559" s="29"/>
      <c r="K3559" s="413"/>
    </row>
    <row r="3560" spans="2:12">
      <c r="D3560" s="31">
        <v>6111</v>
      </c>
      <c r="E3560" s="32" t="s">
        <v>46</v>
      </c>
      <c r="F3560" s="33" t="s">
        <v>7328</v>
      </c>
      <c r="G3560" s="34">
        <v>0.27239999999999998</v>
      </c>
      <c r="H3560" s="471">
        <f>SUMIF(Insumos!B:B,D3560,Insumos!G:G)</f>
        <v>11.11</v>
      </c>
      <c r="I3560" s="30">
        <f>(G3560*H3560)</f>
        <v>3.03</v>
      </c>
      <c r="J3560" s="29"/>
      <c r="K3560" s="413"/>
    </row>
    <row r="3561" spans="2:12">
      <c r="D3561" s="31">
        <v>10517</v>
      </c>
      <c r="E3561" s="32" t="s">
        <v>7888</v>
      </c>
      <c r="F3561" s="33" t="s">
        <v>9079</v>
      </c>
      <c r="G3561" s="34">
        <v>6.9999999999999999E-4</v>
      </c>
      <c r="H3561" s="471">
        <f>SUMIF(Insumos!B:B,D3561,Insumos!G:G)</f>
        <v>255.26</v>
      </c>
      <c r="I3561" s="30">
        <f>(G3561*H3561)</f>
        <v>0.18</v>
      </c>
      <c r="J3561" s="29"/>
      <c r="K3561" s="413"/>
    </row>
    <row r="3562" spans="2:12">
      <c r="D3562" s="31">
        <v>10761</v>
      </c>
      <c r="E3562" s="32" t="s">
        <v>8896</v>
      </c>
      <c r="F3562" s="33" t="s">
        <v>7535</v>
      </c>
      <c r="G3562" s="34">
        <v>0.18329999999999999</v>
      </c>
      <c r="H3562" s="471">
        <f>SUMIF(Insumos!B:B,D3562,Insumos!G:G)</f>
        <v>1.96</v>
      </c>
      <c r="I3562" s="30">
        <f>(G3562*H3562)</f>
        <v>0.36</v>
      </c>
      <c r="J3562" s="29"/>
      <c r="K3562" s="413"/>
    </row>
    <row r="3563" spans="2:12">
      <c r="D3563" s="31">
        <v>10362</v>
      </c>
      <c r="E3563" s="32" t="s">
        <v>7885</v>
      </c>
      <c r="F3563" s="33" t="s">
        <v>7535</v>
      </c>
      <c r="G3563" s="34">
        <v>8.0999999999999996E-3</v>
      </c>
      <c r="H3563" s="471">
        <f>SUMIF(Insumos!B:B,D3563,Insumos!G:G)</f>
        <v>4.42</v>
      </c>
      <c r="I3563" s="30">
        <f>(G3563*H3563)</f>
        <v>0.04</v>
      </c>
      <c r="J3563" s="29"/>
      <c r="K3563" s="413"/>
    </row>
    <row r="3564" spans="2:12">
      <c r="D3564" s="699"/>
      <c r="E3564" s="699"/>
      <c r="F3564" s="699"/>
      <c r="G3564" s="699"/>
      <c r="H3564" s="234" t="s">
        <v>9454</v>
      </c>
      <c r="I3564" s="30">
        <f>SUM(I3558:I3563)</f>
        <v>15.4</v>
      </c>
      <c r="J3564" s="29"/>
    </row>
    <row r="3565" spans="2:12">
      <c r="D3565" s="698" t="s">
        <v>996</v>
      </c>
      <c r="E3565" s="698"/>
      <c r="F3565" s="698"/>
      <c r="G3565" s="698"/>
      <c r="H3565" s="698"/>
      <c r="I3565" s="698"/>
      <c r="J3565" s="29"/>
    </row>
    <row r="3566" spans="2:12">
      <c r="D3566" s="31">
        <v>158</v>
      </c>
      <c r="E3566" s="32" t="s">
        <v>9398</v>
      </c>
      <c r="F3566" s="33" t="s">
        <v>7535</v>
      </c>
      <c r="G3566" s="34">
        <v>0.18329999999999999</v>
      </c>
      <c r="H3566" s="471">
        <f>SUMIF(Insumos!B:B,D3566,Insumos!G:G)</f>
        <v>7.83</v>
      </c>
      <c r="I3566" s="30">
        <f>(G3566*H3566)</f>
        <v>1.44</v>
      </c>
      <c r="J3566" s="29"/>
    </row>
    <row r="3567" spans="2:12">
      <c r="D3567" s="31">
        <v>12893</v>
      </c>
      <c r="E3567" s="32" t="s">
        <v>7646</v>
      </c>
      <c r="F3567" s="33" t="s">
        <v>7645</v>
      </c>
      <c r="G3567" s="34">
        <v>1.5E-3</v>
      </c>
      <c r="H3567" s="471">
        <f>SUMIF(Insumos!B:B,D3567,Insumos!G:G)</f>
        <v>30.36</v>
      </c>
      <c r="I3567" s="30">
        <f t="shared" ref="I3567:I3587" si="125">(G3567*H3567)</f>
        <v>0.05</v>
      </c>
      <c r="J3567" s="29"/>
    </row>
    <row r="3568" spans="2:12" ht="25.5">
      <c r="D3568" s="31">
        <v>12894</v>
      </c>
      <c r="E3568" s="32" t="s">
        <v>7647</v>
      </c>
      <c r="F3568" s="33" t="s">
        <v>7535</v>
      </c>
      <c r="G3568" s="34">
        <v>2.9999999999999997E-4</v>
      </c>
      <c r="H3568" s="471">
        <f>SUMIF(Insumos!B:B,D3568,Insumos!G:G)</f>
        <v>8.2200000000000006</v>
      </c>
      <c r="I3568" s="30">
        <f t="shared" si="125"/>
        <v>0</v>
      </c>
      <c r="J3568" s="29"/>
    </row>
    <row r="3569" spans="4:10" ht="25.5">
      <c r="D3569" s="31">
        <v>12895</v>
      </c>
      <c r="E3569" s="32" t="s">
        <v>7648</v>
      </c>
      <c r="F3569" s="33" t="s">
        <v>7535</v>
      </c>
      <c r="G3569" s="34">
        <v>1.1000000000000001E-3</v>
      </c>
      <c r="H3569" s="471">
        <f>SUMIF(Insumos!B:B,D3569,Insumos!G:G)</f>
        <v>6.33</v>
      </c>
      <c r="I3569" s="30">
        <f t="shared" si="125"/>
        <v>0.01</v>
      </c>
      <c r="J3569" s="29"/>
    </row>
    <row r="3570" spans="4:10">
      <c r="D3570" s="31">
        <v>2711</v>
      </c>
      <c r="E3570" s="32" t="s">
        <v>9726</v>
      </c>
      <c r="F3570" s="33" t="s">
        <v>7535</v>
      </c>
      <c r="G3570" s="34">
        <v>1E-4</v>
      </c>
      <c r="H3570" s="471">
        <f>SUMIF(Insumos!B:B,D3570,Insumos!G:G)</f>
        <v>86.13</v>
      </c>
      <c r="I3570" s="30">
        <f t="shared" si="125"/>
        <v>0.01</v>
      </c>
      <c r="J3570" s="29"/>
    </row>
    <row r="3571" spans="4:10">
      <c r="D3571" s="31">
        <v>10492</v>
      </c>
      <c r="E3571" s="32" t="s">
        <v>7887</v>
      </c>
      <c r="F3571" s="33" t="s">
        <v>7535</v>
      </c>
      <c r="G3571" s="34">
        <v>8.0999999999999996E-3</v>
      </c>
      <c r="H3571" s="471">
        <f>SUMIF(Insumos!B:B,D3571,Insumos!G:G)</f>
        <v>86.13</v>
      </c>
      <c r="I3571" s="30">
        <f t="shared" si="125"/>
        <v>0.7</v>
      </c>
      <c r="J3571" s="29"/>
    </row>
    <row r="3572" spans="4:10">
      <c r="D3572" s="31">
        <v>4174</v>
      </c>
      <c r="E3572" s="32" t="s">
        <v>8771</v>
      </c>
      <c r="F3572" s="33" t="s">
        <v>7535</v>
      </c>
      <c r="G3572" s="34">
        <v>5.9999999999999995E-4</v>
      </c>
      <c r="H3572" s="471">
        <f>SUMIF(Insumos!B:B,D3572,Insumos!G:G)</f>
        <v>6.4</v>
      </c>
      <c r="I3572" s="30">
        <f t="shared" si="125"/>
        <v>0</v>
      </c>
      <c r="J3572" s="29"/>
    </row>
    <row r="3573" spans="4:10">
      <c r="D3573" s="31">
        <v>11252</v>
      </c>
      <c r="E3573" s="32" t="s">
        <v>8916</v>
      </c>
      <c r="F3573" s="33" t="s">
        <v>7535</v>
      </c>
      <c r="G3573" s="34">
        <v>1E-4</v>
      </c>
      <c r="H3573" s="471">
        <f>SUMIF(Insumos!B:B,D3573,Insumos!G:G)</f>
        <v>109.07</v>
      </c>
      <c r="I3573" s="30">
        <f t="shared" si="125"/>
        <v>0.01</v>
      </c>
      <c r="J3573" s="29"/>
    </row>
    <row r="3574" spans="4:10">
      <c r="D3574" s="31">
        <v>4725</v>
      </c>
      <c r="E3574" s="32" t="s">
        <v>9189</v>
      </c>
      <c r="F3574" s="33" t="s">
        <v>7535</v>
      </c>
      <c r="G3574" s="34">
        <v>5.0000000000000001E-4</v>
      </c>
      <c r="H3574" s="471">
        <f>SUMIF(Insumos!B:B,D3574,Insumos!G:G)</f>
        <v>11.9</v>
      </c>
      <c r="I3574" s="30">
        <f t="shared" si="125"/>
        <v>0.01</v>
      </c>
      <c r="J3574" s="29"/>
    </row>
    <row r="3575" spans="4:10">
      <c r="D3575" s="31">
        <v>941</v>
      </c>
      <c r="E3575" s="32" t="s">
        <v>8607</v>
      </c>
      <c r="F3575" s="33" t="s">
        <v>7535</v>
      </c>
      <c r="G3575" s="34">
        <v>2.7000000000000001E-3</v>
      </c>
      <c r="H3575" s="471">
        <f>SUMIF(Insumos!B:B,D3575,Insumos!G:G)</f>
        <v>53.6</v>
      </c>
      <c r="I3575" s="30">
        <f t="shared" si="125"/>
        <v>0.14000000000000001</v>
      </c>
      <c r="J3575" s="29"/>
    </row>
    <row r="3576" spans="4:10">
      <c r="D3576" s="31">
        <v>12892</v>
      </c>
      <c r="E3576" s="32" t="s">
        <v>7644</v>
      </c>
      <c r="F3576" s="33" t="s">
        <v>7645</v>
      </c>
      <c r="G3576" s="34">
        <v>4.1999999999999997E-3</v>
      </c>
      <c r="H3576" s="471">
        <f>SUMIF(Insumos!B:B,D3576,Insumos!G:G)</f>
        <v>5.69</v>
      </c>
      <c r="I3576" s="30">
        <f t="shared" si="125"/>
        <v>0.02</v>
      </c>
      <c r="J3576" s="29"/>
    </row>
    <row r="3577" spans="4:10">
      <c r="D3577" s="31">
        <v>4729</v>
      </c>
      <c r="E3577" s="32" t="s">
        <v>9191</v>
      </c>
      <c r="F3577" s="33" t="s">
        <v>7535</v>
      </c>
      <c r="G3577" s="34">
        <v>1E-4</v>
      </c>
      <c r="H3577" s="471">
        <f>SUMIF(Insumos!B:B,D3577,Insumos!G:G)</f>
        <v>12.37</v>
      </c>
      <c r="I3577" s="30">
        <f t="shared" si="125"/>
        <v>0</v>
      </c>
      <c r="J3577" s="29"/>
    </row>
    <row r="3578" spans="4:10">
      <c r="D3578" s="31">
        <v>1651</v>
      </c>
      <c r="E3578" s="32" t="s">
        <v>8700</v>
      </c>
      <c r="F3578" s="33" t="s">
        <v>8701</v>
      </c>
      <c r="G3578" s="34">
        <v>1.5E-3</v>
      </c>
      <c r="H3578" s="471">
        <f>SUMIF(Insumos!B:B,D3578,Insumos!G:G)</f>
        <v>4.3099999999999996</v>
      </c>
      <c r="I3578" s="30">
        <f t="shared" si="125"/>
        <v>0.01</v>
      </c>
      <c r="J3578" s="29"/>
    </row>
    <row r="3579" spans="4:10">
      <c r="D3579" s="31">
        <v>10788</v>
      </c>
      <c r="E3579" s="32" t="s">
        <v>8897</v>
      </c>
      <c r="F3579" s="33" t="s">
        <v>7535</v>
      </c>
      <c r="G3579" s="34">
        <v>1E-4</v>
      </c>
      <c r="H3579" s="471">
        <f>SUMIF(Insumos!B:B,D3579,Insumos!G:G)</f>
        <v>13.54</v>
      </c>
      <c r="I3579" s="30">
        <f t="shared" si="125"/>
        <v>0</v>
      </c>
      <c r="J3579" s="29"/>
    </row>
    <row r="3580" spans="4:10">
      <c r="D3580" s="31">
        <v>11251</v>
      </c>
      <c r="E3580" s="32" t="s">
        <v>8915</v>
      </c>
      <c r="F3580" s="33" t="s">
        <v>7535</v>
      </c>
      <c r="G3580" s="34">
        <v>5.4000000000000003E-3</v>
      </c>
      <c r="H3580" s="471">
        <f>SUMIF(Insumos!B:B,D3580,Insumos!G:G)</f>
        <v>17.690000000000001</v>
      </c>
      <c r="I3580" s="30">
        <f t="shared" si="125"/>
        <v>0.1</v>
      </c>
      <c r="J3580" s="29"/>
    </row>
    <row r="3581" spans="4:10">
      <c r="D3581" s="31">
        <v>10596</v>
      </c>
      <c r="E3581" s="32" t="s">
        <v>8894</v>
      </c>
      <c r="F3581" s="33" t="s">
        <v>7535</v>
      </c>
      <c r="G3581" s="34">
        <v>8.0999999999999996E-3</v>
      </c>
      <c r="H3581" s="471">
        <f>SUMIF(Insumos!B:B,D3581,Insumos!G:G)</f>
        <v>2.5099999999999998</v>
      </c>
      <c r="I3581" s="30">
        <f t="shared" si="125"/>
        <v>0.02</v>
      </c>
      <c r="J3581" s="29"/>
    </row>
    <row r="3582" spans="4:10">
      <c r="D3582" s="31">
        <v>10599</v>
      </c>
      <c r="E3582" s="32" t="s">
        <v>8895</v>
      </c>
      <c r="F3582" s="33" t="s">
        <v>7535</v>
      </c>
      <c r="G3582" s="34">
        <v>3.3E-3</v>
      </c>
      <c r="H3582" s="471">
        <f>SUMIF(Insumos!B:B,D3582,Insumos!G:G)</f>
        <v>13.86</v>
      </c>
      <c r="I3582" s="30">
        <f t="shared" si="125"/>
        <v>0.05</v>
      </c>
      <c r="J3582" s="29"/>
    </row>
    <row r="3583" spans="4:10">
      <c r="D3583" s="31">
        <v>11250</v>
      </c>
      <c r="E3583" s="32" t="s">
        <v>8914</v>
      </c>
      <c r="F3583" s="33" t="s">
        <v>7535</v>
      </c>
      <c r="G3583" s="34">
        <v>2.8E-3</v>
      </c>
      <c r="H3583" s="471">
        <f>SUMIF(Insumos!B:B,D3583,Insumos!G:G)</f>
        <v>18.260000000000002</v>
      </c>
      <c r="I3583" s="30">
        <f t="shared" si="125"/>
        <v>0.05</v>
      </c>
      <c r="J3583" s="29"/>
    </row>
    <row r="3584" spans="4:10" ht="25.5">
      <c r="D3584" s="31">
        <v>4850</v>
      </c>
      <c r="E3584" s="32" t="s">
        <v>9192</v>
      </c>
      <c r="F3584" s="33" t="s">
        <v>9193</v>
      </c>
      <c r="G3584" s="34">
        <v>0.2</v>
      </c>
      <c r="H3584" s="471">
        <f>SUMIF(Insumos!B:B,D3584,Insumos!G:G)</f>
        <v>199.58</v>
      </c>
      <c r="I3584" s="30">
        <f t="shared" si="125"/>
        <v>39.92</v>
      </c>
      <c r="J3584" s="29"/>
    </row>
    <row r="3585" spans="2:12">
      <c r="D3585" s="31">
        <v>4728</v>
      </c>
      <c r="E3585" s="32" t="s">
        <v>9190</v>
      </c>
      <c r="F3585" s="33" t="s">
        <v>7535</v>
      </c>
      <c r="G3585" s="34">
        <v>2.0000000000000001E-4</v>
      </c>
      <c r="H3585" s="471">
        <f>SUMIF(Insumos!B:B,D3585,Insumos!G:G)</f>
        <v>7.4</v>
      </c>
      <c r="I3585" s="30">
        <f t="shared" si="125"/>
        <v>0</v>
      </c>
      <c r="J3585" s="29"/>
    </row>
    <row r="3586" spans="2:12">
      <c r="D3586" s="31">
        <v>10583</v>
      </c>
      <c r="E3586" s="32" t="s">
        <v>8889</v>
      </c>
      <c r="F3586" s="33" t="s">
        <v>7535</v>
      </c>
      <c r="G3586" s="34">
        <v>5.4000000000000003E-3</v>
      </c>
      <c r="H3586" s="471">
        <f>SUMIF(Insumos!B:B,D3586,Insumos!G:G)</f>
        <v>4.38</v>
      </c>
      <c r="I3586" s="30">
        <f t="shared" si="125"/>
        <v>0.02</v>
      </c>
      <c r="J3586" s="29"/>
    </row>
    <row r="3587" spans="2:12">
      <c r="D3587" s="31">
        <v>2378</v>
      </c>
      <c r="E3587" s="32" t="s">
        <v>7325</v>
      </c>
      <c r="F3587" s="33" t="s">
        <v>7535</v>
      </c>
      <c r="G3587" s="34">
        <v>0.13500000000000001</v>
      </c>
      <c r="H3587" s="471">
        <f>SUMIF(Insumos!B:B,D3587,Insumos!G:G)</f>
        <v>2.74</v>
      </c>
      <c r="I3587" s="30">
        <f t="shared" si="125"/>
        <v>0.37</v>
      </c>
      <c r="J3587" s="29"/>
    </row>
    <row r="3588" spans="2:12">
      <c r="D3588" s="699"/>
      <c r="E3588" s="699"/>
      <c r="F3588" s="699"/>
      <c r="G3588" s="699"/>
      <c r="H3588" s="234" t="s">
        <v>9454</v>
      </c>
      <c r="I3588" s="30">
        <f>SUM(I3565:I3587)</f>
        <v>42.93</v>
      </c>
      <c r="J3588" s="29"/>
    </row>
    <row r="3589" spans="2:12">
      <c r="D3589" s="228"/>
      <c r="E3589" s="229"/>
      <c r="F3589" s="229"/>
      <c r="G3589" s="230"/>
      <c r="H3589" s="235"/>
      <c r="I3589" s="30"/>
      <c r="J3589" s="29"/>
    </row>
    <row r="3590" spans="2:12">
      <c r="D3590" s="228"/>
      <c r="E3590" s="229"/>
      <c r="F3590" s="229"/>
      <c r="G3590" s="230"/>
      <c r="H3590" s="235" t="s">
        <v>8317</v>
      </c>
      <c r="I3590" s="30">
        <f>TRUNC(I3564+I3588+I3589,2)</f>
        <v>58.33</v>
      </c>
      <c r="J3590" s="29"/>
    </row>
    <row r="3591" spans="2:12">
      <c r="B3591" s="25"/>
      <c r="C3591" s="25"/>
      <c r="D3591" s="35"/>
      <c r="E3591" s="35"/>
      <c r="F3591" s="35"/>
      <c r="G3591" s="36"/>
      <c r="H3591" s="236"/>
      <c r="I3591" s="39"/>
      <c r="J3591" s="38"/>
      <c r="K3591" s="25"/>
      <c r="L3591" s="39"/>
    </row>
    <row r="3593" spans="2:12">
      <c r="D3593" s="702"/>
      <c r="E3593" s="702"/>
      <c r="F3593" s="702"/>
      <c r="G3593" s="702"/>
      <c r="H3593" s="702"/>
      <c r="I3593" s="702"/>
    </row>
    <row r="3594" spans="2:12">
      <c r="B3594" s="419" t="s">
        <v>2316</v>
      </c>
      <c r="C3594" s="419" t="s">
        <v>8244</v>
      </c>
      <c r="D3594" s="419">
        <v>2658</v>
      </c>
      <c r="E3594" s="690" t="str">
        <f>VLOOKUP(D3594,ORSE!$C:$F,2)</f>
        <v>LASTRO DE BRITA 3</v>
      </c>
      <c r="F3594" s="691"/>
      <c r="G3594" s="691"/>
      <c r="H3594" s="692"/>
      <c r="I3594" s="696" t="str">
        <f>VLOOKUP(D3594,ORSE!$C:$F,3)</f>
        <v>M3</v>
      </c>
      <c r="J3594" s="29"/>
      <c r="K3594" s="422">
        <f>I3622</f>
        <v>81.03</v>
      </c>
      <c r="L3594" s="422">
        <f>VLOOKUP(D3594,ORSE!$C:$F,4)</f>
        <v>103.49</v>
      </c>
    </row>
    <row r="3595" spans="2:12">
      <c r="B3595" s="423"/>
      <c r="C3595" s="423"/>
      <c r="D3595" s="423"/>
      <c r="E3595" s="693"/>
      <c r="F3595" s="694"/>
      <c r="G3595" s="694"/>
      <c r="H3595" s="695"/>
      <c r="I3595" s="697"/>
      <c r="J3595" s="29"/>
    </row>
    <row r="3596" spans="2:12">
      <c r="D3596" s="427" t="s">
        <v>7844</v>
      </c>
      <c r="E3596" s="427" t="s">
        <v>8294</v>
      </c>
      <c r="F3596" s="427" t="s">
        <v>7845</v>
      </c>
      <c r="G3596" s="428" t="s">
        <v>7846</v>
      </c>
      <c r="H3596" s="470" t="s">
        <v>7847</v>
      </c>
      <c r="I3596" s="429" t="s">
        <v>8254</v>
      </c>
      <c r="J3596" s="29"/>
    </row>
    <row r="3597" spans="2:12">
      <c r="D3597" s="698" t="s">
        <v>981</v>
      </c>
      <c r="E3597" s="698"/>
      <c r="F3597" s="698"/>
      <c r="G3597" s="698"/>
      <c r="H3597" s="698"/>
      <c r="I3597" s="698"/>
      <c r="J3597" s="29"/>
    </row>
    <row r="3598" spans="2:12">
      <c r="D3598" s="31">
        <v>6111</v>
      </c>
      <c r="E3598" s="32" t="s">
        <v>46</v>
      </c>
      <c r="F3598" s="33" t="s">
        <v>7328</v>
      </c>
      <c r="G3598" s="34">
        <v>1.1494</v>
      </c>
      <c r="H3598" s="471">
        <f>SUMIF(Insumos!B:B,D3598,Insumos!G:G)</f>
        <v>11.11</v>
      </c>
      <c r="I3598" s="30">
        <f>(G3598*H3598)</f>
        <v>12.77</v>
      </c>
      <c r="J3598" s="29"/>
      <c r="K3598" s="413"/>
    </row>
    <row r="3599" spans="2:12">
      <c r="D3599" s="31">
        <v>10517</v>
      </c>
      <c r="E3599" s="32" t="s">
        <v>7888</v>
      </c>
      <c r="F3599" s="33" t="s">
        <v>9079</v>
      </c>
      <c r="G3599" s="34">
        <v>8.0000000000000004E-4</v>
      </c>
      <c r="H3599" s="471">
        <f>SUMIF(Insumos!B:B,D3599,Insumos!G:G)</f>
        <v>255.26</v>
      </c>
      <c r="I3599" s="30">
        <f>(G3599*H3599)</f>
        <v>0.2</v>
      </c>
      <c r="J3599" s="29"/>
      <c r="K3599" s="413"/>
    </row>
    <row r="3600" spans="2:12">
      <c r="D3600" s="31">
        <v>10761</v>
      </c>
      <c r="E3600" s="32" t="s">
        <v>8896</v>
      </c>
      <c r="F3600" s="33" t="s">
        <v>7535</v>
      </c>
      <c r="G3600" s="34">
        <v>0.2036</v>
      </c>
      <c r="H3600" s="471">
        <f>SUMIF(Insumos!B:B,D3600,Insumos!G:G)</f>
        <v>1.96</v>
      </c>
      <c r="I3600" s="30">
        <f>(G3600*H3600)</f>
        <v>0.4</v>
      </c>
      <c r="J3600" s="29"/>
      <c r="K3600" s="413"/>
    </row>
    <row r="3601" spans="4:11">
      <c r="D3601" s="31">
        <v>10362</v>
      </c>
      <c r="E3601" s="32" t="s">
        <v>7885</v>
      </c>
      <c r="F3601" s="33" t="s">
        <v>7535</v>
      </c>
      <c r="G3601" s="34">
        <v>8.9999999999999993E-3</v>
      </c>
      <c r="H3601" s="471">
        <f>SUMIF(Insumos!B:B,D3601,Insumos!G:G)</f>
        <v>4.42</v>
      </c>
      <c r="I3601" s="30">
        <f>(G3601*H3601)</f>
        <v>0.04</v>
      </c>
      <c r="J3601" s="29"/>
      <c r="K3601" s="413"/>
    </row>
    <row r="3602" spans="4:11">
      <c r="D3602" s="699"/>
      <c r="E3602" s="699"/>
      <c r="F3602" s="699"/>
      <c r="G3602" s="699"/>
      <c r="H3602" s="234" t="s">
        <v>9454</v>
      </c>
      <c r="I3602" s="30">
        <f>SUM(I3597:I3601)</f>
        <v>13.41</v>
      </c>
      <c r="J3602" s="29"/>
    </row>
    <row r="3603" spans="4:11">
      <c r="D3603" s="698" t="s">
        <v>996</v>
      </c>
      <c r="E3603" s="698"/>
      <c r="F3603" s="698"/>
      <c r="G3603" s="698"/>
      <c r="H3603" s="698"/>
      <c r="I3603" s="698"/>
      <c r="J3603" s="29"/>
    </row>
    <row r="3604" spans="4:11">
      <c r="D3604" s="31">
        <v>158</v>
      </c>
      <c r="E3604" s="32" t="s">
        <v>9398</v>
      </c>
      <c r="F3604" s="33" t="s">
        <v>7535</v>
      </c>
      <c r="G3604" s="34">
        <v>0.2036</v>
      </c>
      <c r="H3604" s="471">
        <f>SUMIF(Insumos!B:B,D3604,Insumos!G:G)</f>
        <v>7.83</v>
      </c>
      <c r="I3604" s="30">
        <f>(G3604*H3604)-0.01</f>
        <v>1.58</v>
      </c>
      <c r="J3604" s="29"/>
    </row>
    <row r="3605" spans="4:11">
      <c r="D3605" s="31">
        <v>12893</v>
      </c>
      <c r="E3605" s="32" t="s">
        <v>7646</v>
      </c>
      <c r="F3605" s="33" t="s">
        <v>7645</v>
      </c>
      <c r="G3605" s="34">
        <v>1.6000000000000001E-3</v>
      </c>
      <c r="H3605" s="471">
        <f>SUMIF(Insumos!B:B,D3605,Insumos!G:G)</f>
        <v>30.36</v>
      </c>
      <c r="I3605" s="30">
        <f t="shared" ref="I3605:I3619" si="126">(G3605*H3605)</f>
        <v>0.05</v>
      </c>
      <c r="J3605" s="29"/>
    </row>
    <row r="3606" spans="4:11" ht="25.5">
      <c r="D3606" s="31">
        <v>12894</v>
      </c>
      <c r="E3606" s="32" t="s">
        <v>7647</v>
      </c>
      <c r="F3606" s="33" t="s">
        <v>7535</v>
      </c>
      <c r="G3606" s="34">
        <v>4.0000000000000002E-4</v>
      </c>
      <c r="H3606" s="471">
        <f>SUMIF(Insumos!B:B,D3606,Insumos!G:G)</f>
        <v>8.2200000000000006</v>
      </c>
      <c r="I3606" s="30">
        <f t="shared" si="126"/>
        <v>0</v>
      </c>
      <c r="J3606" s="29"/>
    </row>
    <row r="3607" spans="4:11" ht="25.5">
      <c r="D3607" s="31">
        <v>12895</v>
      </c>
      <c r="E3607" s="32" t="s">
        <v>7648</v>
      </c>
      <c r="F3607" s="33" t="s">
        <v>7535</v>
      </c>
      <c r="G3607" s="34">
        <v>1.1999999999999999E-3</v>
      </c>
      <c r="H3607" s="471">
        <f>SUMIF(Insumos!B:B,D3607,Insumos!G:G)</f>
        <v>6.33</v>
      </c>
      <c r="I3607" s="30">
        <f t="shared" si="126"/>
        <v>0.01</v>
      </c>
      <c r="J3607" s="29"/>
    </row>
    <row r="3608" spans="4:11">
      <c r="D3608" s="31">
        <v>2711</v>
      </c>
      <c r="E3608" s="32" t="s">
        <v>9726</v>
      </c>
      <c r="F3608" s="33" t="s">
        <v>7535</v>
      </c>
      <c r="G3608" s="34">
        <v>4.0000000000000002E-4</v>
      </c>
      <c r="H3608" s="471">
        <f>SUMIF(Insumos!B:B,D3608,Insumos!G:G)</f>
        <v>86.13</v>
      </c>
      <c r="I3608" s="30">
        <f t="shared" si="126"/>
        <v>0.03</v>
      </c>
      <c r="J3608" s="29"/>
    </row>
    <row r="3609" spans="4:11">
      <c r="D3609" s="31">
        <v>10492</v>
      </c>
      <c r="E3609" s="32" t="s">
        <v>7887</v>
      </c>
      <c r="F3609" s="33" t="s">
        <v>7535</v>
      </c>
      <c r="G3609" s="34">
        <v>8.9999999999999993E-3</v>
      </c>
      <c r="H3609" s="471">
        <f>SUMIF(Insumos!B:B,D3609,Insumos!G:G)</f>
        <v>86.13</v>
      </c>
      <c r="I3609" s="30">
        <f t="shared" si="126"/>
        <v>0.78</v>
      </c>
      <c r="J3609" s="29"/>
    </row>
    <row r="3610" spans="4:11">
      <c r="D3610" s="31">
        <v>941</v>
      </c>
      <c r="E3610" s="32" t="s">
        <v>8607</v>
      </c>
      <c r="F3610" s="33" t="s">
        <v>7535</v>
      </c>
      <c r="G3610" s="34">
        <v>3.0000000000000001E-3</v>
      </c>
      <c r="H3610" s="471">
        <f>SUMIF(Insumos!B:B,D3610,Insumos!G:G)</f>
        <v>53.6</v>
      </c>
      <c r="I3610" s="30">
        <f t="shared" si="126"/>
        <v>0.16</v>
      </c>
      <c r="J3610" s="29"/>
    </row>
    <row r="3611" spans="4:11">
      <c r="D3611" s="31">
        <v>12892</v>
      </c>
      <c r="E3611" s="32" t="s">
        <v>7644</v>
      </c>
      <c r="F3611" s="33" t="s">
        <v>7645</v>
      </c>
      <c r="G3611" s="34">
        <v>4.5999999999999999E-3</v>
      </c>
      <c r="H3611" s="471">
        <f>SUMIF(Insumos!B:B,D3611,Insumos!G:G)</f>
        <v>5.69</v>
      </c>
      <c r="I3611" s="30">
        <f t="shared" si="126"/>
        <v>0.03</v>
      </c>
      <c r="J3611" s="29"/>
    </row>
    <row r="3612" spans="4:11">
      <c r="D3612" s="31">
        <v>4729</v>
      </c>
      <c r="E3612" s="32" t="s">
        <v>9191</v>
      </c>
      <c r="F3612" s="33" t="s">
        <v>7535</v>
      </c>
      <c r="G3612" s="34">
        <v>2.0000000000000001E-4</v>
      </c>
      <c r="H3612" s="471">
        <f>SUMIF(Insumos!B:B,D3612,Insumos!G:G)</f>
        <v>12.37</v>
      </c>
      <c r="I3612" s="30">
        <f t="shared" si="126"/>
        <v>0</v>
      </c>
      <c r="J3612" s="29"/>
    </row>
    <row r="3613" spans="4:11">
      <c r="D3613" s="31">
        <v>1651</v>
      </c>
      <c r="E3613" s="32" t="s">
        <v>8700</v>
      </c>
      <c r="F3613" s="33" t="s">
        <v>8701</v>
      </c>
      <c r="G3613" s="34">
        <v>1.6000000000000001E-3</v>
      </c>
      <c r="H3613" s="471">
        <f>SUMIF(Insumos!B:B,D3613,Insumos!G:G)</f>
        <v>4.3099999999999996</v>
      </c>
      <c r="I3613" s="30">
        <f t="shared" si="126"/>
        <v>0.01</v>
      </c>
      <c r="J3613" s="29"/>
    </row>
    <row r="3614" spans="4:11">
      <c r="D3614" s="31">
        <v>10788</v>
      </c>
      <c r="E3614" s="32" t="s">
        <v>8897</v>
      </c>
      <c r="F3614" s="33" t="s">
        <v>7535</v>
      </c>
      <c r="G3614" s="34">
        <v>4.0000000000000002E-4</v>
      </c>
      <c r="H3614" s="471">
        <f>SUMIF(Insumos!B:B,D3614,Insumos!G:G)</f>
        <v>13.54</v>
      </c>
      <c r="I3614" s="30">
        <f t="shared" si="126"/>
        <v>0.01</v>
      </c>
      <c r="J3614" s="29"/>
    </row>
    <row r="3615" spans="4:11">
      <c r="D3615" s="31">
        <v>4722</v>
      </c>
      <c r="E3615" s="32" t="s">
        <v>228</v>
      </c>
      <c r="F3615" s="33" t="s">
        <v>7538</v>
      </c>
      <c r="G3615" s="34">
        <v>1.2</v>
      </c>
      <c r="H3615" s="471">
        <f>SUMIF(Insumos!B:B,D3615,Insumos!G:G)</f>
        <v>53.64</v>
      </c>
      <c r="I3615" s="30">
        <f t="shared" si="126"/>
        <v>64.37</v>
      </c>
      <c r="J3615" s="29"/>
    </row>
    <row r="3616" spans="4:11">
      <c r="D3616" s="31">
        <v>10596</v>
      </c>
      <c r="E3616" s="32" t="s">
        <v>8894</v>
      </c>
      <c r="F3616" s="33" t="s">
        <v>7535</v>
      </c>
      <c r="G3616" s="34">
        <v>8.9999999999999993E-3</v>
      </c>
      <c r="H3616" s="471">
        <f>SUMIF(Insumos!B:B,D3616,Insumos!G:G)</f>
        <v>2.5099999999999998</v>
      </c>
      <c r="I3616" s="30">
        <f t="shared" si="126"/>
        <v>0.02</v>
      </c>
      <c r="J3616" s="29"/>
    </row>
    <row r="3617" spans="2:12">
      <c r="D3617" s="31">
        <v>10599</v>
      </c>
      <c r="E3617" s="32" t="s">
        <v>8895</v>
      </c>
      <c r="F3617" s="33" t="s">
        <v>7535</v>
      </c>
      <c r="G3617" s="34">
        <v>3.5999999999999999E-3</v>
      </c>
      <c r="H3617" s="471">
        <f>SUMIF(Insumos!B:B,D3617,Insumos!G:G)</f>
        <v>13.86</v>
      </c>
      <c r="I3617" s="30">
        <f t="shared" si="126"/>
        <v>0.05</v>
      </c>
      <c r="J3617" s="29"/>
    </row>
    <row r="3618" spans="2:12">
      <c r="D3618" s="31">
        <v>4728</v>
      </c>
      <c r="E3618" s="32" t="s">
        <v>9190</v>
      </c>
      <c r="F3618" s="33" t="s">
        <v>7535</v>
      </c>
      <c r="G3618" s="34">
        <v>5.9999999999999995E-4</v>
      </c>
      <c r="H3618" s="471">
        <f>SUMIF(Insumos!B:B,D3618,Insumos!G:G)</f>
        <v>7.4</v>
      </c>
      <c r="I3618" s="30">
        <f t="shared" si="126"/>
        <v>0</v>
      </c>
      <c r="J3618" s="29"/>
    </row>
    <row r="3619" spans="2:12">
      <c r="D3619" s="31">
        <v>2378</v>
      </c>
      <c r="E3619" s="32" t="s">
        <v>7325</v>
      </c>
      <c r="F3619" s="33" t="s">
        <v>7535</v>
      </c>
      <c r="G3619" s="34">
        <v>0.18820000000000001</v>
      </c>
      <c r="H3619" s="471">
        <f>SUMIF(Insumos!B:B,D3619,Insumos!G:G)</f>
        <v>2.74</v>
      </c>
      <c r="I3619" s="30">
        <f t="shared" si="126"/>
        <v>0.52</v>
      </c>
      <c r="J3619" s="29"/>
    </row>
    <row r="3620" spans="2:12">
      <c r="D3620" s="699"/>
      <c r="E3620" s="699"/>
      <c r="F3620" s="699"/>
      <c r="G3620" s="699"/>
      <c r="H3620" s="234" t="s">
        <v>9454</v>
      </c>
      <c r="I3620" s="30">
        <f>SUM(I3603:I3619)</f>
        <v>67.62</v>
      </c>
      <c r="J3620" s="29"/>
    </row>
    <row r="3621" spans="2:12">
      <c r="D3621" s="228"/>
      <c r="E3621" s="229"/>
      <c r="F3621" s="229"/>
      <c r="G3621" s="230"/>
      <c r="H3621" s="235"/>
      <c r="I3621" s="30"/>
      <c r="J3621" s="29"/>
    </row>
    <row r="3622" spans="2:12">
      <c r="D3622" s="228"/>
      <c r="E3622" s="229"/>
      <c r="F3622" s="229"/>
      <c r="G3622" s="230"/>
      <c r="H3622" s="235" t="s">
        <v>8317</v>
      </c>
      <c r="I3622" s="30">
        <f>TRUNC(I3602+I3620+I3621,2)</f>
        <v>81.03</v>
      </c>
      <c r="J3622" s="29"/>
    </row>
    <row r="3623" spans="2:12">
      <c r="B3623" s="25"/>
      <c r="C3623" s="25"/>
      <c r="D3623" s="35"/>
      <c r="E3623" s="35"/>
      <c r="F3623" s="35"/>
      <c r="G3623" s="36"/>
      <c r="H3623" s="236"/>
      <c r="I3623" s="39"/>
      <c r="J3623" s="38"/>
      <c r="K3623" s="25"/>
      <c r="L3623" s="39"/>
    </row>
    <row r="3625" spans="2:12">
      <c r="D3625" s="702"/>
      <c r="E3625" s="702"/>
      <c r="F3625" s="702"/>
      <c r="G3625" s="702"/>
      <c r="H3625" s="702"/>
      <c r="I3625" s="702"/>
    </row>
    <row r="3626" spans="2:12">
      <c r="B3626" s="419" t="s">
        <v>2316</v>
      </c>
      <c r="C3626" s="419" t="s">
        <v>8244</v>
      </c>
      <c r="D3626" s="419">
        <v>2804</v>
      </c>
      <c r="E3626" s="690" t="str">
        <f>VLOOKUP(D3626,ORSE!$C:$F,2)</f>
        <v>CAIXA DE PASSAGEM EM ALVENARIA DE TIJOLOS MACIÇOS ESP. = 0,17M,  DIM. INT. =  1.00 X 1.00 X 1,00M</v>
      </c>
      <c r="F3626" s="691"/>
      <c r="G3626" s="691"/>
      <c r="H3626" s="692"/>
      <c r="I3626" s="696" t="str">
        <f>VLOOKUP(D3626,ORSE!$C:$F,3)</f>
        <v>UN</v>
      </c>
      <c r="J3626" s="29"/>
      <c r="K3626" s="422">
        <f>I3689</f>
        <v>899.65</v>
      </c>
      <c r="L3626" s="422">
        <f>VLOOKUP(D3626,ORSE!$C:$F,4)</f>
        <v>1150.03</v>
      </c>
    </row>
    <row r="3627" spans="2:12">
      <c r="B3627" s="423"/>
      <c r="C3627" s="423"/>
      <c r="D3627" s="423"/>
      <c r="E3627" s="693"/>
      <c r="F3627" s="694"/>
      <c r="G3627" s="694"/>
      <c r="H3627" s="695"/>
      <c r="I3627" s="697"/>
      <c r="J3627" s="29"/>
    </row>
    <row r="3628" spans="2:12">
      <c r="D3628" s="427" t="s">
        <v>7844</v>
      </c>
      <c r="E3628" s="427" t="s">
        <v>8294</v>
      </c>
      <c r="F3628" s="427" t="s">
        <v>7845</v>
      </c>
      <c r="G3628" s="428" t="s">
        <v>7846</v>
      </c>
      <c r="H3628" s="470" t="s">
        <v>7847</v>
      </c>
      <c r="I3628" s="429" t="s">
        <v>8254</v>
      </c>
      <c r="J3628" s="29"/>
    </row>
    <row r="3629" spans="2:12">
      <c r="D3629" s="698" t="s">
        <v>981</v>
      </c>
      <c r="E3629" s="698"/>
      <c r="F3629" s="698"/>
      <c r="G3629" s="698"/>
      <c r="H3629" s="698"/>
      <c r="I3629" s="698"/>
      <c r="J3629" s="29"/>
    </row>
    <row r="3630" spans="2:12">
      <c r="D3630" s="31" t="s">
        <v>2683</v>
      </c>
      <c r="E3630" s="32" t="s">
        <v>9348</v>
      </c>
      <c r="F3630" s="33" t="s">
        <v>7328</v>
      </c>
      <c r="G3630" s="34">
        <v>1.9253</v>
      </c>
      <c r="H3630" s="471">
        <f>SUMIF(Insumos!B:B,D3630,Insumos!G:G)</f>
        <v>13.51</v>
      </c>
      <c r="I3630" s="30">
        <f t="shared" ref="I3630:I3636" si="127">(G3630*H3630)</f>
        <v>26.01</v>
      </c>
      <c r="J3630" s="29"/>
      <c r="K3630" s="413"/>
    </row>
    <row r="3631" spans="2:12">
      <c r="D3631" s="31" t="s">
        <v>7972</v>
      </c>
      <c r="E3631" s="32" t="s">
        <v>9105</v>
      </c>
      <c r="F3631" s="33" t="s">
        <v>7328</v>
      </c>
      <c r="G3631" s="34">
        <v>1.9574</v>
      </c>
      <c r="H3631" s="471">
        <f>SUMIF(Insumos!B:B,D3631,Insumos!G:G)</f>
        <v>13.51</v>
      </c>
      <c r="I3631" s="30">
        <f t="shared" si="127"/>
        <v>26.44</v>
      </c>
      <c r="J3631" s="29"/>
      <c r="K3631" s="413"/>
    </row>
    <row r="3632" spans="2:12">
      <c r="D3632" s="31" t="s">
        <v>2127</v>
      </c>
      <c r="E3632" s="32" t="s">
        <v>6995</v>
      </c>
      <c r="F3632" s="33" t="s">
        <v>7328</v>
      </c>
      <c r="G3632" s="34">
        <v>13.087899999999999</v>
      </c>
      <c r="H3632" s="471">
        <f>SUMIF(Insumos!B:B,D3632,Insumos!G:G)</f>
        <v>13.51</v>
      </c>
      <c r="I3632" s="30">
        <f t="shared" si="127"/>
        <v>176.82</v>
      </c>
      <c r="J3632" s="29"/>
      <c r="K3632" s="413"/>
    </row>
    <row r="3633" spans="4:11">
      <c r="D3633" s="31">
        <v>6111</v>
      </c>
      <c r="E3633" s="32" t="s">
        <v>46</v>
      </c>
      <c r="F3633" s="33" t="s">
        <v>7328</v>
      </c>
      <c r="G3633" s="34">
        <v>8.5183</v>
      </c>
      <c r="H3633" s="471">
        <f>SUMIF(Insumos!B:B,D3633,Insumos!G:G)</f>
        <v>11.11</v>
      </c>
      <c r="I3633" s="30">
        <f t="shared" si="127"/>
        <v>94.64</v>
      </c>
      <c r="J3633" s="29"/>
      <c r="K3633" s="413"/>
    </row>
    <row r="3634" spans="4:11">
      <c r="D3634" s="31">
        <v>10517</v>
      </c>
      <c r="E3634" s="32" t="s">
        <v>7888</v>
      </c>
      <c r="F3634" s="33" t="s">
        <v>9079</v>
      </c>
      <c r="G3634" s="34">
        <v>1.4500000000000001E-2</v>
      </c>
      <c r="H3634" s="471">
        <f>SUMIF(Insumos!B:B,D3634,Insumos!G:G)</f>
        <v>255.26</v>
      </c>
      <c r="I3634" s="30">
        <f t="shared" si="127"/>
        <v>3.7</v>
      </c>
      <c r="J3634" s="29"/>
      <c r="K3634" s="413"/>
    </row>
    <row r="3635" spans="4:11">
      <c r="D3635" s="31">
        <v>10761</v>
      </c>
      <c r="E3635" s="32" t="s">
        <v>8896</v>
      </c>
      <c r="F3635" s="33" t="s">
        <v>7535</v>
      </c>
      <c r="G3635" s="34">
        <v>3.6840000000000002</v>
      </c>
      <c r="H3635" s="471">
        <f>SUMIF(Insumos!B:B,D3635,Insumos!G:G)-0.0135722041259501</f>
        <v>1.9463999999999999</v>
      </c>
      <c r="I3635" s="30">
        <f t="shared" si="127"/>
        <v>7.17</v>
      </c>
      <c r="J3635" s="29"/>
      <c r="K3635" s="413"/>
    </row>
    <row r="3636" spans="4:11">
      <c r="D3636" s="31">
        <v>10362</v>
      </c>
      <c r="E3636" s="32" t="s">
        <v>7885</v>
      </c>
      <c r="F3636" s="33" t="s">
        <v>7535</v>
      </c>
      <c r="G3636" s="34">
        <v>0.16289999999999999</v>
      </c>
      <c r="H3636" s="471">
        <f>SUMIF(Insumos!B:B,D3636,Insumos!G:G)</f>
        <v>4.42</v>
      </c>
      <c r="I3636" s="30">
        <f t="shared" si="127"/>
        <v>0.72</v>
      </c>
      <c r="J3636" s="29"/>
      <c r="K3636" s="413"/>
    </row>
    <row r="3637" spans="4:11">
      <c r="D3637" s="699"/>
      <c r="E3637" s="699"/>
      <c r="F3637" s="699"/>
      <c r="G3637" s="699"/>
      <c r="H3637" s="234" t="s">
        <v>9454</v>
      </c>
      <c r="I3637" s="30">
        <f>SUM(I3629:I3636)</f>
        <v>335.5</v>
      </c>
      <c r="J3637" s="29"/>
    </row>
    <row r="3638" spans="4:11">
      <c r="D3638" s="698" t="s">
        <v>996</v>
      </c>
      <c r="E3638" s="698"/>
      <c r="F3638" s="698"/>
      <c r="G3638" s="698"/>
      <c r="H3638" s="698"/>
      <c r="I3638" s="698"/>
      <c r="J3638" s="29"/>
    </row>
    <row r="3639" spans="4:11">
      <c r="D3639" s="31">
        <v>11248</v>
      </c>
      <c r="E3639" s="32" t="s">
        <v>8912</v>
      </c>
      <c r="F3639" s="33" t="s">
        <v>7535</v>
      </c>
      <c r="G3639" s="34">
        <v>2.0000000000000001E-4</v>
      </c>
      <c r="H3639" s="471">
        <f>SUMIF(Insumos!B:B,D3639,Insumos!G:G)</f>
        <v>235.13</v>
      </c>
      <c r="I3639" s="30">
        <f>(G3639*H3639)</f>
        <v>0.05</v>
      </c>
      <c r="J3639" s="29"/>
    </row>
    <row r="3640" spans="4:11">
      <c r="D3640" s="31">
        <v>11249</v>
      </c>
      <c r="E3640" s="32" t="s">
        <v>8913</v>
      </c>
      <c r="F3640" s="33" t="s">
        <v>7535</v>
      </c>
      <c r="G3640" s="34">
        <v>2.0000000000000001E-4</v>
      </c>
      <c r="H3640" s="471">
        <f>SUMIF(Insumos!B:B,D3640,Insumos!G:G)</f>
        <v>532.35</v>
      </c>
      <c r="I3640" s="30">
        <f>(G3640*H3640)</f>
        <v>0.11</v>
      </c>
      <c r="J3640" s="29"/>
    </row>
    <row r="3641" spans="4:11">
      <c r="D3641" s="31">
        <v>81</v>
      </c>
      <c r="E3641" s="32" t="s">
        <v>9355</v>
      </c>
      <c r="F3641" s="33" t="s">
        <v>7537</v>
      </c>
      <c r="G3641" s="34">
        <v>22.8</v>
      </c>
      <c r="H3641" s="471">
        <f>SUMIF(Insumos!B:B,D3641,Insumos!G:G)</f>
        <v>3.34</v>
      </c>
      <c r="I3641" s="30">
        <f>(G3641*H3641)</f>
        <v>76.150000000000006</v>
      </c>
      <c r="J3641" s="29"/>
    </row>
    <row r="3642" spans="4:11">
      <c r="D3642" s="31">
        <v>158</v>
      </c>
      <c r="E3642" s="32" t="s">
        <v>9398</v>
      </c>
      <c r="F3642" s="33" t="s">
        <v>7535</v>
      </c>
      <c r="G3642" s="34">
        <v>3.6840000000000002</v>
      </c>
      <c r="H3642" s="471">
        <f>SUMIF(Insumos!B:B,D3642,Insumos!G:G)</f>
        <v>7.83</v>
      </c>
      <c r="I3642" s="30">
        <f>(G3642*H3642)</f>
        <v>28.85</v>
      </c>
      <c r="J3642" s="29"/>
    </row>
    <row r="3643" spans="4:11">
      <c r="D3643" s="31">
        <v>337</v>
      </c>
      <c r="E3643" s="32" t="s">
        <v>9408</v>
      </c>
      <c r="F3643" s="33" t="s">
        <v>7537</v>
      </c>
      <c r="G3643" s="34">
        <v>0.45600000000000002</v>
      </c>
      <c r="H3643" s="471">
        <f>SUMIF(Insumos!B:B,D3643,Insumos!G:G)</f>
        <v>7.37</v>
      </c>
      <c r="I3643" s="30">
        <f t="shared" ref="I3643:I3686" si="128">(G3643*H3643)</f>
        <v>3.36</v>
      </c>
      <c r="J3643" s="29"/>
    </row>
    <row r="3644" spans="4:11">
      <c r="D3644" s="31">
        <v>10585</v>
      </c>
      <c r="E3644" s="32" t="s">
        <v>8890</v>
      </c>
      <c r="F3644" s="33" t="s">
        <v>7535</v>
      </c>
      <c r="G3644" s="34">
        <v>4.0000000000000002E-4</v>
      </c>
      <c r="H3644" s="471">
        <f>SUMIF(Insumos!B:B,D3644,Insumos!G:G)</f>
        <v>15.27</v>
      </c>
      <c r="I3644" s="30">
        <f t="shared" si="128"/>
        <v>0.01</v>
      </c>
      <c r="J3644" s="29"/>
    </row>
    <row r="3645" spans="4:11" ht="25.5">
      <c r="D3645" s="31">
        <v>367</v>
      </c>
      <c r="E3645" s="32" t="s">
        <v>9409</v>
      </c>
      <c r="F3645" s="33" t="s">
        <v>7538</v>
      </c>
      <c r="G3645" s="34">
        <v>1.3172999999999999</v>
      </c>
      <c r="H3645" s="471">
        <f>SUMIF(Insumos!B:B,D3645,Insumos!G:G)</f>
        <v>48.94</v>
      </c>
      <c r="I3645" s="30">
        <f t="shared" si="128"/>
        <v>64.47</v>
      </c>
      <c r="J3645" s="29"/>
    </row>
    <row r="3646" spans="4:11" ht="25.5">
      <c r="D3646" s="31">
        <v>370</v>
      </c>
      <c r="E3646" s="32" t="s">
        <v>9410</v>
      </c>
      <c r="F3646" s="33" t="s">
        <v>7538</v>
      </c>
      <c r="G3646" s="34">
        <v>2.5399999999999999E-2</v>
      </c>
      <c r="H3646" s="471">
        <f>SUMIF(Insumos!B:B,D3646,Insumos!G:G)</f>
        <v>39.15</v>
      </c>
      <c r="I3646" s="30">
        <f t="shared" si="128"/>
        <v>0.99</v>
      </c>
      <c r="J3646" s="29"/>
    </row>
    <row r="3647" spans="4:11">
      <c r="D3647" s="31">
        <v>12893</v>
      </c>
      <c r="E3647" s="32" t="s">
        <v>7646</v>
      </c>
      <c r="F3647" s="33" t="s">
        <v>7645</v>
      </c>
      <c r="G3647" s="34">
        <v>2.8899999999999999E-2</v>
      </c>
      <c r="H3647" s="471">
        <f>SUMIF(Insumos!B:B,D3647,Insumos!G:G)</f>
        <v>30.36</v>
      </c>
      <c r="I3647" s="30">
        <f t="shared" si="128"/>
        <v>0.88</v>
      </c>
      <c r="J3647" s="29"/>
    </row>
    <row r="3648" spans="4:11">
      <c r="D3648" s="31">
        <v>1106</v>
      </c>
      <c r="E3648" s="32" t="s">
        <v>8612</v>
      </c>
      <c r="F3648" s="33" t="s">
        <v>7537</v>
      </c>
      <c r="G3648" s="34">
        <v>120.04049999999999</v>
      </c>
      <c r="H3648" s="471">
        <f>SUMIF(Insumos!B:B,D3648,Insumos!G:G)</f>
        <v>0.63</v>
      </c>
      <c r="I3648" s="30">
        <f t="shared" si="128"/>
        <v>75.63</v>
      </c>
      <c r="J3648" s="29"/>
    </row>
    <row r="3649" spans="4:10" ht="25.5">
      <c r="D3649" s="31">
        <v>12894</v>
      </c>
      <c r="E3649" s="32" t="s">
        <v>7647</v>
      </c>
      <c r="F3649" s="33" t="s">
        <v>7535</v>
      </c>
      <c r="G3649" s="34">
        <v>7.3000000000000001E-3</v>
      </c>
      <c r="H3649" s="471">
        <f>SUMIF(Insumos!B:B,D3649,Insumos!G:G)</f>
        <v>8.2200000000000006</v>
      </c>
      <c r="I3649" s="30">
        <f t="shared" si="128"/>
        <v>0.06</v>
      </c>
      <c r="J3649" s="29"/>
    </row>
    <row r="3650" spans="4:10" ht="25.5">
      <c r="D3650" s="31">
        <v>12895</v>
      </c>
      <c r="E3650" s="32" t="s">
        <v>7648</v>
      </c>
      <c r="F3650" s="33" t="s">
        <v>7535</v>
      </c>
      <c r="G3650" s="34">
        <v>2.18E-2</v>
      </c>
      <c r="H3650" s="471">
        <f>SUMIF(Insumos!B:B,D3650,Insumos!G:G)</f>
        <v>6.33</v>
      </c>
      <c r="I3650" s="30">
        <f t="shared" si="128"/>
        <v>0.14000000000000001</v>
      </c>
      <c r="J3650" s="29"/>
    </row>
    <row r="3651" spans="4:10">
      <c r="D3651" s="31">
        <v>2711</v>
      </c>
      <c r="E3651" s="32" t="s">
        <v>9726</v>
      </c>
      <c r="F3651" s="33" t="s">
        <v>7535</v>
      </c>
      <c r="G3651" s="34">
        <v>2.8E-3</v>
      </c>
      <c r="H3651" s="471">
        <f>SUMIF(Insumos!B:B,D3651,Insumos!G:G)</f>
        <v>86.13</v>
      </c>
      <c r="I3651" s="30">
        <f t="shared" si="128"/>
        <v>0.24</v>
      </c>
      <c r="J3651" s="29"/>
    </row>
    <row r="3652" spans="4:10">
      <c r="D3652" s="31">
        <v>10492</v>
      </c>
      <c r="E3652" s="32" t="s">
        <v>7887</v>
      </c>
      <c r="F3652" s="33" t="s">
        <v>7535</v>
      </c>
      <c r="G3652" s="34">
        <v>0.16289999999999999</v>
      </c>
      <c r="H3652" s="471">
        <f>SUMIF(Insumos!B:B,D3652,Insumos!G:G)</f>
        <v>86.13</v>
      </c>
      <c r="I3652" s="30">
        <f t="shared" si="128"/>
        <v>14.03</v>
      </c>
      <c r="J3652" s="29"/>
    </row>
    <row r="3653" spans="4:10">
      <c r="D3653" s="31">
        <v>10579</v>
      </c>
      <c r="E3653" s="32" t="s">
        <v>7891</v>
      </c>
      <c r="F3653" s="33" t="s">
        <v>7535</v>
      </c>
      <c r="G3653" s="34">
        <v>4.0000000000000002E-4</v>
      </c>
      <c r="H3653" s="471">
        <f>SUMIF(Insumos!B:B,D3653,Insumos!G:G)</f>
        <v>12.1</v>
      </c>
      <c r="I3653" s="30">
        <f t="shared" si="128"/>
        <v>0</v>
      </c>
      <c r="J3653" s="29"/>
    </row>
    <row r="3654" spans="4:10">
      <c r="D3654" s="31">
        <v>1379</v>
      </c>
      <c r="E3654" s="32" t="s">
        <v>8697</v>
      </c>
      <c r="F3654" s="33" t="s">
        <v>7537</v>
      </c>
      <c r="G3654" s="34">
        <v>291.05770000000001</v>
      </c>
      <c r="H3654" s="471">
        <f>SUMIF(Insumos!B:B,D3654,Insumos!G:G)</f>
        <v>0.34</v>
      </c>
      <c r="I3654" s="30">
        <f t="shared" si="128"/>
        <v>98.96</v>
      </c>
      <c r="J3654" s="29"/>
    </row>
    <row r="3655" spans="4:10">
      <c r="D3655" s="31">
        <v>4719</v>
      </c>
      <c r="E3655" s="32" t="s">
        <v>7354</v>
      </c>
      <c r="F3655" s="33" t="s">
        <v>7535</v>
      </c>
      <c r="G3655" s="34">
        <v>7.4000000000000003E-3</v>
      </c>
      <c r="H3655" s="471">
        <f>SUMIF(Insumos!B:B,D3655,Insumos!G:G)</f>
        <v>8.9700000000000006</v>
      </c>
      <c r="I3655" s="30">
        <f t="shared" si="128"/>
        <v>7.0000000000000007E-2</v>
      </c>
      <c r="J3655" s="29"/>
    </row>
    <row r="3656" spans="4:10">
      <c r="D3656" s="31">
        <v>4174</v>
      </c>
      <c r="E3656" s="32" t="s">
        <v>8771</v>
      </c>
      <c r="F3656" s="33" t="s">
        <v>7535</v>
      </c>
      <c r="G3656" s="34">
        <v>9.1999999999999998E-3</v>
      </c>
      <c r="H3656" s="471">
        <f>SUMIF(Insumos!B:B,D3656,Insumos!G:G)</f>
        <v>6.4</v>
      </c>
      <c r="I3656" s="30">
        <f t="shared" si="128"/>
        <v>0.06</v>
      </c>
      <c r="J3656" s="29"/>
    </row>
    <row r="3657" spans="4:10">
      <c r="D3657" s="31">
        <v>11245</v>
      </c>
      <c r="E3657" s="32" t="s">
        <v>8908</v>
      </c>
      <c r="F3657" s="33" t="s">
        <v>7535</v>
      </c>
      <c r="G3657" s="34">
        <v>1.29E-2</v>
      </c>
      <c r="H3657" s="471">
        <f>SUMIF(Insumos!B:B,D3657,Insumos!G:G)</f>
        <v>9.1999999999999993</v>
      </c>
      <c r="I3657" s="30">
        <f t="shared" si="128"/>
        <v>0.12</v>
      </c>
      <c r="J3657" s="29"/>
    </row>
    <row r="3658" spans="4:10" ht="25.5">
      <c r="D3658" s="31">
        <v>2692</v>
      </c>
      <c r="E3658" s="32" t="s">
        <v>9725</v>
      </c>
      <c r="F3658" s="33" t="s">
        <v>8695</v>
      </c>
      <c r="G3658" s="34">
        <v>2.0299999999999999E-2</v>
      </c>
      <c r="H3658" s="471">
        <f>SUMIF(Insumos!B:B,D3658,Insumos!G:G)</f>
        <v>4.76</v>
      </c>
      <c r="I3658" s="30">
        <f t="shared" si="128"/>
        <v>0.1</v>
      </c>
      <c r="J3658" s="29"/>
    </row>
    <row r="3659" spans="4:10">
      <c r="D3659" s="31">
        <v>11246</v>
      </c>
      <c r="E3659" s="32" t="s">
        <v>8909</v>
      </c>
      <c r="F3659" s="33" t="s">
        <v>8910</v>
      </c>
      <c r="G3659" s="34">
        <v>1.29E-2</v>
      </c>
      <c r="H3659" s="471">
        <f>SUMIF(Insumos!B:B,D3659,Insumos!G:G)</f>
        <v>13.31</v>
      </c>
      <c r="I3659" s="30">
        <f t="shared" si="128"/>
        <v>0.17</v>
      </c>
      <c r="J3659" s="29"/>
    </row>
    <row r="3660" spans="4:10">
      <c r="D3660" s="31">
        <v>941</v>
      </c>
      <c r="E3660" s="32" t="s">
        <v>8607</v>
      </c>
      <c r="F3660" s="33" t="s">
        <v>7535</v>
      </c>
      <c r="G3660" s="34">
        <v>5.3999999999999999E-2</v>
      </c>
      <c r="H3660" s="471">
        <f>SUMIF(Insumos!B:B,D3660,Insumos!G:G)</f>
        <v>53.6</v>
      </c>
      <c r="I3660" s="30">
        <f t="shared" si="128"/>
        <v>2.89</v>
      </c>
      <c r="J3660" s="29"/>
    </row>
    <row r="3661" spans="4:10">
      <c r="D3661" s="31">
        <v>10578</v>
      </c>
      <c r="E3661" s="32" t="s">
        <v>7890</v>
      </c>
      <c r="F3661" s="33" t="s">
        <v>7535</v>
      </c>
      <c r="G3661" s="34">
        <v>4.0000000000000002E-4</v>
      </c>
      <c r="H3661" s="471">
        <f>SUMIF(Insumos!B:B,D3661,Insumos!G:G)</f>
        <v>11.86</v>
      </c>
      <c r="I3661" s="30">
        <f t="shared" si="128"/>
        <v>0</v>
      </c>
      <c r="J3661" s="29"/>
    </row>
    <row r="3662" spans="4:10">
      <c r="D3662" s="31">
        <v>12892</v>
      </c>
      <c r="E3662" s="32" t="s">
        <v>7644</v>
      </c>
      <c r="F3662" s="33" t="s">
        <v>7645</v>
      </c>
      <c r="G3662" s="34">
        <v>8.3299999999999999E-2</v>
      </c>
      <c r="H3662" s="471">
        <f>SUMIF(Insumos!B:B,D3662,Insumos!G:G)</f>
        <v>5.69</v>
      </c>
      <c r="I3662" s="30">
        <f t="shared" si="128"/>
        <v>0.47</v>
      </c>
      <c r="J3662" s="29"/>
    </row>
    <row r="3663" spans="4:10">
      <c r="D3663" s="31">
        <v>1569</v>
      </c>
      <c r="E3663" s="32" t="s">
        <v>8698</v>
      </c>
      <c r="F3663" s="33" t="s">
        <v>9404</v>
      </c>
      <c r="G3663" s="34">
        <v>0.54</v>
      </c>
      <c r="H3663" s="471">
        <f>SUMIF(Insumos!B:B,D3663,Insumos!G:G)</f>
        <v>4.5999999999999996</v>
      </c>
      <c r="I3663" s="30">
        <f t="shared" si="128"/>
        <v>2.48</v>
      </c>
      <c r="J3663" s="29"/>
    </row>
    <row r="3664" spans="4:10">
      <c r="D3664" s="31">
        <v>4729</v>
      </c>
      <c r="E3664" s="32" t="s">
        <v>9191</v>
      </c>
      <c r="F3664" s="33" t="s">
        <v>7535</v>
      </c>
      <c r="G3664" s="34">
        <v>1.4E-3</v>
      </c>
      <c r="H3664" s="471">
        <f>SUMIF(Insumos!B:B,D3664,Insumos!G:G)</f>
        <v>12.37</v>
      </c>
      <c r="I3664" s="30">
        <f t="shared" si="128"/>
        <v>0.02</v>
      </c>
      <c r="J3664" s="29"/>
    </row>
    <row r="3665" spans="4:10">
      <c r="D3665" s="31">
        <v>11264</v>
      </c>
      <c r="E3665" s="32" t="s">
        <v>6967</v>
      </c>
      <c r="F3665" s="33" t="s">
        <v>7535</v>
      </c>
      <c r="G3665" s="34">
        <v>3.7000000000000002E-3</v>
      </c>
      <c r="H3665" s="471">
        <f>SUMIF(Insumos!B:B,D3665,Insumos!G:G)</f>
        <v>8.57</v>
      </c>
      <c r="I3665" s="30">
        <f t="shared" si="128"/>
        <v>0.03</v>
      </c>
      <c r="J3665" s="29"/>
    </row>
    <row r="3666" spans="4:10">
      <c r="D3666" s="31">
        <v>11244</v>
      </c>
      <c r="E3666" s="32" t="s">
        <v>8907</v>
      </c>
      <c r="F3666" s="33" t="s">
        <v>7535</v>
      </c>
      <c r="G3666" s="34">
        <v>4.0000000000000002E-4</v>
      </c>
      <c r="H3666" s="471">
        <f>SUMIF(Insumos!B:B,D3666,Insumos!G:G)</f>
        <v>22.05</v>
      </c>
      <c r="I3666" s="30">
        <f t="shared" si="128"/>
        <v>0.01</v>
      </c>
      <c r="J3666" s="29"/>
    </row>
    <row r="3667" spans="4:10">
      <c r="D3667" s="31">
        <v>11265</v>
      </c>
      <c r="E3667" s="32" t="s">
        <v>7952</v>
      </c>
      <c r="F3667" s="33" t="s">
        <v>7535</v>
      </c>
      <c r="G3667" s="34">
        <v>7.4000000000000003E-3</v>
      </c>
      <c r="H3667" s="471">
        <f>SUMIF(Insumos!B:B,D3667,Insumos!G:G)</f>
        <v>11.67</v>
      </c>
      <c r="I3667" s="30">
        <f t="shared" si="128"/>
        <v>0.09</v>
      </c>
      <c r="J3667" s="29"/>
    </row>
    <row r="3668" spans="4:10">
      <c r="D3668" s="31">
        <v>11243</v>
      </c>
      <c r="E3668" s="32" t="s">
        <v>8906</v>
      </c>
      <c r="F3668" s="33" t="s">
        <v>7535</v>
      </c>
      <c r="G3668" s="34">
        <v>1.8E-3</v>
      </c>
      <c r="H3668" s="471">
        <f>SUMIF(Insumos!B:B,D3668,Insumos!G:G)</f>
        <v>12.76</v>
      </c>
      <c r="I3668" s="30">
        <f t="shared" si="128"/>
        <v>0.02</v>
      </c>
      <c r="J3668" s="29"/>
    </row>
    <row r="3669" spans="4:10">
      <c r="D3669" s="31">
        <v>10789</v>
      </c>
      <c r="E3669" s="32" t="s">
        <v>8898</v>
      </c>
      <c r="F3669" s="33" t="s">
        <v>7535</v>
      </c>
      <c r="G3669" s="34">
        <v>3.7000000000000002E-3</v>
      </c>
      <c r="H3669" s="471">
        <f>SUMIF(Insumos!B:B,D3669,Insumos!G:G)</f>
        <v>7.05</v>
      </c>
      <c r="I3669" s="30">
        <f t="shared" si="128"/>
        <v>0.03</v>
      </c>
      <c r="J3669" s="29"/>
    </row>
    <row r="3670" spans="4:10">
      <c r="D3670" s="31">
        <v>1651</v>
      </c>
      <c r="E3670" s="32" t="s">
        <v>8700</v>
      </c>
      <c r="F3670" s="33" t="s">
        <v>8701</v>
      </c>
      <c r="G3670" s="34">
        <v>2.8899999999999999E-2</v>
      </c>
      <c r="H3670" s="471">
        <f>SUMIF(Insumos!B:B,D3670,Insumos!G:G)</f>
        <v>4.3099999999999996</v>
      </c>
      <c r="I3670" s="30">
        <f t="shared" si="128"/>
        <v>0.12</v>
      </c>
      <c r="J3670" s="29"/>
    </row>
    <row r="3671" spans="4:10">
      <c r="D3671" s="31">
        <v>10788</v>
      </c>
      <c r="E3671" s="32" t="s">
        <v>8897</v>
      </c>
      <c r="F3671" s="33" t="s">
        <v>7535</v>
      </c>
      <c r="G3671" s="34">
        <v>2.8E-3</v>
      </c>
      <c r="H3671" s="471">
        <f>SUMIF(Insumos!B:B,D3671,Insumos!G:G)</f>
        <v>13.54</v>
      </c>
      <c r="I3671" s="30">
        <f t="shared" si="128"/>
        <v>0.04</v>
      </c>
      <c r="J3671" s="29"/>
    </row>
    <row r="3672" spans="4:10">
      <c r="D3672" s="31">
        <v>4721</v>
      </c>
      <c r="E3672" s="32" t="s">
        <v>7353</v>
      </c>
      <c r="F3672" s="33" t="s">
        <v>7538</v>
      </c>
      <c r="G3672" s="34">
        <v>0.1172</v>
      </c>
      <c r="H3672" s="471">
        <f>SUMIF(Insumos!B:B,D3672,Insumos!G:G)</f>
        <v>53.64</v>
      </c>
      <c r="I3672" s="30">
        <f t="shared" si="128"/>
        <v>6.29</v>
      </c>
      <c r="J3672" s="29"/>
    </row>
    <row r="3673" spans="4:10">
      <c r="D3673" s="31">
        <v>4718</v>
      </c>
      <c r="E3673" s="32" t="s">
        <v>7352</v>
      </c>
      <c r="F3673" s="33" t="s">
        <v>7538</v>
      </c>
      <c r="G3673" s="34">
        <v>0.35170000000000001</v>
      </c>
      <c r="H3673" s="471">
        <f>SUMIF(Insumos!B:B,D3673,Insumos!G:G)</f>
        <v>43.36</v>
      </c>
      <c r="I3673" s="30">
        <f t="shared" si="128"/>
        <v>15.25</v>
      </c>
      <c r="J3673" s="29"/>
    </row>
    <row r="3674" spans="4:10">
      <c r="D3674" s="31">
        <v>5067</v>
      </c>
      <c r="E3674" s="32" t="s">
        <v>9197</v>
      </c>
      <c r="F3674" s="33" t="s">
        <v>7537</v>
      </c>
      <c r="G3674" s="34">
        <v>0.40500000000000003</v>
      </c>
      <c r="H3674" s="471">
        <f>SUMIF(Insumos!B:B,D3674,Insumos!G:G)</f>
        <v>8.49</v>
      </c>
      <c r="I3674" s="30">
        <f t="shared" si="128"/>
        <v>3.44</v>
      </c>
      <c r="J3674" s="29"/>
    </row>
    <row r="3675" spans="4:10">
      <c r="D3675" s="31">
        <v>10596</v>
      </c>
      <c r="E3675" s="32" t="s">
        <v>8894</v>
      </c>
      <c r="F3675" s="33" t="s">
        <v>7535</v>
      </c>
      <c r="G3675" s="34">
        <v>0.16289999999999999</v>
      </c>
      <c r="H3675" s="471">
        <f>SUMIF(Insumos!B:B,D3675,Insumos!G:G)</f>
        <v>2.5099999999999998</v>
      </c>
      <c r="I3675" s="30">
        <f t="shared" si="128"/>
        <v>0.41</v>
      </c>
      <c r="J3675" s="29"/>
    </row>
    <row r="3676" spans="4:10">
      <c r="D3676" s="31">
        <v>10599</v>
      </c>
      <c r="E3676" s="32" t="s">
        <v>8895</v>
      </c>
      <c r="F3676" s="33" t="s">
        <v>7535</v>
      </c>
      <c r="G3676" s="34">
        <v>6.5199999999999994E-2</v>
      </c>
      <c r="H3676" s="471">
        <f>SUMIF(Insumos!B:B,D3676,Insumos!G:G)</f>
        <v>13.86</v>
      </c>
      <c r="I3676" s="30">
        <f t="shared" si="128"/>
        <v>0.9</v>
      </c>
      <c r="J3676" s="29"/>
    </row>
    <row r="3677" spans="4:10">
      <c r="D3677" s="31">
        <v>10790</v>
      </c>
      <c r="E3677" s="32" t="s">
        <v>8899</v>
      </c>
      <c r="F3677" s="33" t="s">
        <v>7535</v>
      </c>
      <c r="G3677" s="34">
        <v>1.8E-3</v>
      </c>
      <c r="H3677" s="471">
        <f>SUMIF(Insumos!B:B,D3677,Insumos!G:G)</f>
        <v>13.35</v>
      </c>
      <c r="I3677" s="30">
        <f t="shared" si="128"/>
        <v>0.02</v>
      </c>
      <c r="J3677" s="29"/>
    </row>
    <row r="3678" spans="4:10">
      <c r="D3678" s="31">
        <v>10282</v>
      </c>
      <c r="E3678" s="32" t="s">
        <v>7884</v>
      </c>
      <c r="F3678" s="33" t="s">
        <v>7535</v>
      </c>
      <c r="G3678" s="34">
        <v>3.7000000000000002E-3</v>
      </c>
      <c r="H3678" s="471">
        <f>SUMIF(Insumos!B:B,D3678,Insumos!G:G)</f>
        <v>13.08</v>
      </c>
      <c r="I3678" s="30">
        <f t="shared" si="128"/>
        <v>0.05</v>
      </c>
      <c r="J3678" s="29"/>
    </row>
    <row r="3679" spans="4:10">
      <c r="D3679" s="31">
        <v>11247</v>
      </c>
      <c r="E3679" s="32" t="s">
        <v>8911</v>
      </c>
      <c r="F3679" s="33" t="s">
        <v>7535</v>
      </c>
      <c r="G3679" s="34">
        <v>1.8E-3</v>
      </c>
      <c r="H3679" s="471">
        <f>SUMIF(Insumos!B:B,D3679,Insumos!G:G)</f>
        <v>213.74</v>
      </c>
      <c r="I3679" s="30">
        <f t="shared" si="128"/>
        <v>0.38</v>
      </c>
      <c r="J3679" s="29"/>
    </row>
    <row r="3680" spans="4:10">
      <c r="D3680" s="31">
        <v>10577</v>
      </c>
      <c r="E3680" s="32" t="s">
        <v>7889</v>
      </c>
      <c r="F3680" s="33" t="s">
        <v>7535</v>
      </c>
      <c r="G3680" s="34">
        <v>2.0000000000000001E-4</v>
      </c>
      <c r="H3680" s="471">
        <f>SUMIF(Insumos!B:B,D3680,Insumos!G:G)</f>
        <v>23.33</v>
      </c>
      <c r="I3680" s="30">
        <f t="shared" si="128"/>
        <v>0</v>
      </c>
      <c r="J3680" s="29"/>
    </row>
    <row r="3681" spans="2:12" ht="25.5">
      <c r="D3681" s="31">
        <v>4509</v>
      </c>
      <c r="E3681" s="32" t="s">
        <v>7356</v>
      </c>
      <c r="F3681" s="33" t="s">
        <v>9404</v>
      </c>
      <c r="G3681" s="34">
        <v>0.32400000000000001</v>
      </c>
      <c r="H3681" s="471">
        <f>SUMIF(Insumos!B:B,D3681,Insumos!G:G)</f>
        <v>5.25</v>
      </c>
      <c r="I3681" s="30">
        <f t="shared" si="128"/>
        <v>1.7</v>
      </c>
      <c r="J3681" s="29"/>
    </row>
    <row r="3682" spans="2:12" ht="25.5">
      <c r="D3682" s="31">
        <v>6189</v>
      </c>
      <c r="E3682" s="32" t="s">
        <v>9427</v>
      </c>
      <c r="F3682" s="33" t="s">
        <v>9404</v>
      </c>
      <c r="G3682" s="34">
        <v>0.98550000000000004</v>
      </c>
      <c r="H3682" s="471">
        <f>SUMIF(Insumos!B:B,D3682,Insumos!G:G)</f>
        <v>12.54</v>
      </c>
      <c r="I3682" s="30">
        <f t="shared" si="128"/>
        <v>12.36</v>
      </c>
      <c r="J3682" s="29"/>
    </row>
    <row r="3683" spans="2:12">
      <c r="D3683" s="31">
        <v>4728</v>
      </c>
      <c r="E3683" s="32" t="s">
        <v>9190</v>
      </c>
      <c r="F3683" s="33" t="s">
        <v>7535</v>
      </c>
      <c r="G3683" s="34">
        <v>4.0000000000000001E-3</v>
      </c>
      <c r="H3683" s="471">
        <f>SUMIF(Insumos!B:B,D3683,Insumos!G:G)</f>
        <v>7.4</v>
      </c>
      <c r="I3683" s="30">
        <f t="shared" si="128"/>
        <v>0.03</v>
      </c>
      <c r="J3683" s="29"/>
    </row>
    <row r="3684" spans="2:12">
      <c r="D3684" s="31">
        <v>2212</v>
      </c>
      <c r="E3684" s="32" t="s">
        <v>8711</v>
      </c>
      <c r="F3684" s="33" t="s">
        <v>7535</v>
      </c>
      <c r="G3684" s="34">
        <v>763.58330000000001</v>
      </c>
      <c r="H3684" s="471">
        <f>SUMIF(Insumos!B:B,D3684,Insumos!G:G)</f>
        <v>0.19</v>
      </c>
      <c r="I3684" s="30">
        <f t="shared" si="128"/>
        <v>145.08000000000001</v>
      </c>
      <c r="J3684" s="29"/>
    </row>
    <row r="3685" spans="2:12">
      <c r="D3685" s="31">
        <v>10586</v>
      </c>
      <c r="E3685" s="32" t="s">
        <v>8891</v>
      </c>
      <c r="F3685" s="33" t="s">
        <v>7535</v>
      </c>
      <c r="G3685" s="34">
        <v>4.0000000000000002E-4</v>
      </c>
      <c r="H3685" s="471">
        <f>SUMIF(Insumos!B:B,D3685,Insumos!G:G)</f>
        <v>20.58</v>
      </c>
      <c r="I3685" s="30">
        <f t="shared" si="128"/>
        <v>0.01</v>
      </c>
      <c r="J3685" s="29"/>
    </row>
    <row r="3686" spans="2:12">
      <c r="D3686" s="31">
        <v>2378</v>
      </c>
      <c r="E3686" s="32" t="s">
        <v>7325</v>
      </c>
      <c r="F3686" s="33" t="s">
        <v>7535</v>
      </c>
      <c r="G3686" s="34">
        <v>2.7656999999999998</v>
      </c>
      <c r="H3686" s="471">
        <f>SUMIF(Insumos!B:B,D3686,Insumos!G:G)</f>
        <v>2.74</v>
      </c>
      <c r="I3686" s="30">
        <f t="shared" si="128"/>
        <v>7.58</v>
      </c>
      <c r="J3686" s="29"/>
    </row>
    <row r="3687" spans="2:12">
      <c r="D3687" s="699"/>
      <c r="E3687" s="699"/>
      <c r="F3687" s="699"/>
      <c r="G3687" s="699"/>
      <c r="H3687" s="234" t="s">
        <v>9454</v>
      </c>
      <c r="I3687" s="30">
        <f>SUM(I3638:I3686)</f>
        <v>564.15</v>
      </c>
      <c r="J3687" s="29"/>
    </row>
    <row r="3688" spans="2:12">
      <c r="D3688" s="228"/>
      <c r="E3688" s="229"/>
      <c r="F3688" s="229"/>
      <c r="G3688" s="230"/>
      <c r="H3688" s="235"/>
      <c r="I3688" s="30"/>
      <c r="J3688" s="29"/>
    </row>
    <row r="3689" spans="2:12">
      <c r="D3689" s="228"/>
      <c r="E3689" s="229"/>
      <c r="F3689" s="229"/>
      <c r="G3689" s="230"/>
      <c r="H3689" s="235" t="s">
        <v>8317</v>
      </c>
      <c r="I3689" s="30">
        <f>TRUNC(I3637+I3687+I3688,2)</f>
        <v>899.65</v>
      </c>
      <c r="J3689" s="29"/>
    </row>
    <row r="3690" spans="2:12">
      <c r="B3690" s="25"/>
      <c r="C3690" s="25"/>
      <c r="D3690" s="35"/>
      <c r="E3690" s="35"/>
      <c r="F3690" s="35"/>
      <c r="G3690" s="36"/>
      <c r="H3690" s="236"/>
      <c r="I3690" s="39"/>
      <c r="J3690" s="38"/>
      <c r="K3690" s="25"/>
      <c r="L3690" s="39"/>
    </row>
    <row r="3692" spans="2:12">
      <c r="D3692" s="702"/>
      <c r="E3692" s="702"/>
      <c r="F3692" s="702"/>
      <c r="G3692" s="702"/>
      <c r="H3692" s="702"/>
      <c r="I3692" s="702"/>
    </row>
    <row r="3693" spans="2:12">
      <c r="B3693" s="419" t="s">
        <v>2316</v>
      </c>
      <c r="C3693" s="419" t="s">
        <v>8244</v>
      </c>
      <c r="D3693" s="419">
        <v>10308</v>
      </c>
      <c r="E3693" s="690" t="str">
        <f>VLOOKUP(D3693,ORSE!$C:$F,2)</f>
        <v>LIMPEZA DE RESERVATÓRIO</v>
      </c>
      <c r="F3693" s="691"/>
      <c r="G3693" s="691"/>
      <c r="H3693" s="692"/>
      <c r="I3693" s="696" t="str">
        <f>VLOOKUP(D3693,ORSE!$C:$F,3)</f>
        <v>M3</v>
      </c>
      <c r="J3693" s="29"/>
      <c r="K3693" s="422">
        <f>I3705</f>
        <v>9.7799999999999994</v>
      </c>
      <c r="L3693" s="422">
        <f>VLOOKUP(D3693,ORSE!$C:$F,4)</f>
        <v>12.5</v>
      </c>
    </row>
    <row r="3694" spans="2:12">
      <c r="B3694" s="423"/>
      <c r="C3694" s="423"/>
      <c r="D3694" s="423"/>
      <c r="E3694" s="693"/>
      <c r="F3694" s="694"/>
      <c r="G3694" s="694"/>
      <c r="H3694" s="695"/>
      <c r="I3694" s="697"/>
      <c r="J3694" s="29"/>
    </row>
    <row r="3695" spans="2:12">
      <c r="D3695" s="427" t="s">
        <v>7844</v>
      </c>
      <c r="E3695" s="427" t="s">
        <v>8294</v>
      </c>
      <c r="F3695" s="427" t="s">
        <v>7845</v>
      </c>
      <c r="G3695" s="428" t="s">
        <v>7846</v>
      </c>
      <c r="H3695" s="470" t="s">
        <v>7847</v>
      </c>
      <c r="I3695" s="429" t="s">
        <v>8254</v>
      </c>
      <c r="J3695" s="29"/>
    </row>
    <row r="3696" spans="2:12">
      <c r="D3696" s="698" t="s">
        <v>981</v>
      </c>
      <c r="E3696" s="698"/>
      <c r="F3696" s="698"/>
      <c r="G3696" s="698"/>
      <c r="H3696" s="698"/>
      <c r="I3696" s="698"/>
      <c r="J3696" s="29"/>
    </row>
    <row r="3697" spans="2:12">
      <c r="D3697" s="31"/>
      <c r="E3697" s="32"/>
      <c r="F3697" s="33"/>
      <c r="G3697" s="34"/>
      <c r="H3697" s="471">
        <f>SUMIF(Insumos!B:B,D3697,Insumos!G:G)</f>
        <v>0</v>
      </c>
      <c r="I3697" s="30">
        <f>(G3697*H3697)</f>
        <v>0</v>
      </c>
      <c r="J3697" s="29"/>
      <c r="K3697" s="413"/>
    </row>
    <row r="3698" spans="2:12">
      <c r="D3698" s="31"/>
      <c r="E3698" s="32"/>
      <c r="F3698" s="33"/>
      <c r="G3698" s="34"/>
      <c r="H3698" s="471">
        <f>SUMIF(Insumos!B:B,D3698,Insumos!G:G)</f>
        <v>0</v>
      </c>
      <c r="I3698" s="30">
        <f>(G3698*H3698)</f>
        <v>0</v>
      </c>
      <c r="J3698" s="29"/>
      <c r="K3698" s="413"/>
    </row>
    <row r="3699" spans="2:12">
      <c r="D3699" s="699"/>
      <c r="E3699" s="699"/>
      <c r="F3699" s="699"/>
      <c r="G3699" s="699"/>
      <c r="H3699" s="234" t="s">
        <v>9454</v>
      </c>
      <c r="I3699" s="30">
        <f>SUM(I3696:I3698)</f>
        <v>0</v>
      </c>
      <c r="J3699" s="29"/>
    </row>
    <row r="3700" spans="2:12">
      <c r="D3700" s="698" t="s">
        <v>996</v>
      </c>
      <c r="E3700" s="698"/>
      <c r="F3700" s="698"/>
      <c r="G3700" s="698"/>
      <c r="H3700" s="698"/>
      <c r="I3700" s="698"/>
      <c r="J3700" s="29"/>
    </row>
    <row r="3701" spans="2:12">
      <c r="D3701" s="31">
        <v>11088</v>
      </c>
      <c r="E3701" s="32" t="s">
        <v>8902</v>
      </c>
      <c r="F3701" s="33" t="s">
        <v>7538</v>
      </c>
      <c r="G3701" s="34">
        <v>1</v>
      </c>
      <c r="H3701" s="471">
        <f>SUMIF(Insumos!B:B,D3701,Insumos!G:G)</f>
        <v>9.7799999999999994</v>
      </c>
      <c r="I3701" s="30">
        <f>(G3701*H3701)</f>
        <v>9.7799999999999994</v>
      </c>
      <c r="J3701" s="29"/>
    </row>
    <row r="3702" spans="2:12">
      <c r="D3702" s="31"/>
      <c r="E3702" s="32"/>
      <c r="F3702" s="33"/>
      <c r="G3702" s="34"/>
      <c r="H3702" s="471">
        <f>SUMIF(Insumos!B:B,D3702,Insumos!G:G)</f>
        <v>0</v>
      </c>
      <c r="I3702" s="30">
        <f>(G3702*H3702)</f>
        <v>0</v>
      </c>
      <c r="J3702" s="29"/>
    </row>
    <row r="3703" spans="2:12">
      <c r="D3703" s="699"/>
      <c r="E3703" s="699"/>
      <c r="F3703" s="699"/>
      <c r="G3703" s="699"/>
      <c r="H3703" s="234" t="s">
        <v>9454</v>
      </c>
      <c r="I3703" s="30">
        <f>SUM(I3700:I3702)</f>
        <v>9.7799999999999994</v>
      </c>
      <c r="J3703" s="29"/>
    </row>
    <row r="3704" spans="2:12">
      <c r="D3704" s="228"/>
      <c r="E3704" s="229"/>
      <c r="F3704" s="229"/>
      <c r="G3704" s="230"/>
      <c r="H3704" s="235"/>
      <c r="I3704" s="30"/>
      <c r="J3704" s="29"/>
    </row>
    <row r="3705" spans="2:12">
      <c r="D3705" s="228"/>
      <c r="E3705" s="229"/>
      <c r="F3705" s="229"/>
      <c r="G3705" s="230"/>
      <c r="H3705" s="235" t="s">
        <v>8317</v>
      </c>
      <c r="I3705" s="30">
        <f>TRUNC(I3699+I3703+I3704,2)</f>
        <v>9.7799999999999994</v>
      </c>
      <c r="J3705" s="29"/>
    </row>
    <row r="3706" spans="2:12">
      <c r="B3706" s="25"/>
      <c r="C3706" s="25"/>
      <c r="D3706" s="35"/>
      <c r="E3706" s="35"/>
      <c r="F3706" s="35"/>
      <c r="G3706" s="36"/>
      <c r="H3706" s="236"/>
      <c r="I3706" s="39"/>
      <c r="J3706" s="38"/>
      <c r="K3706" s="25"/>
      <c r="L3706" s="39"/>
    </row>
    <row r="3708" spans="2:12">
      <c r="D3708" s="702"/>
      <c r="E3708" s="702"/>
      <c r="F3708" s="702"/>
      <c r="G3708" s="702"/>
      <c r="H3708" s="702"/>
      <c r="I3708" s="702"/>
    </row>
    <row r="3709" spans="2:12">
      <c r="B3709" s="419" t="s">
        <v>2316</v>
      </c>
      <c r="C3709" s="419" t="s">
        <v>8244</v>
      </c>
      <c r="D3709" s="419">
        <v>818</v>
      </c>
      <c r="E3709" s="690" t="str">
        <f>VLOOKUP(D3709,ORSE!$C:$F,2)</f>
        <v>BÓIA ELÉTRICA PARA RESERVATÓRIO SUPERIOR, MARCA AQUAMATIC OU SIMILAR, CAPACID ADE 30 A - FORNECIMENTO E INSTALAÇÃO</v>
      </c>
      <c r="F3709" s="691"/>
      <c r="G3709" s="691"/>
      <c r="H3709" s="692"/>
      <c r="I3709" s="696" t="str">
        <f>VLOOKUP(D3709,ORSE!$C:$F,3)</f>
        <v>UN</v>
      </c>
      <c r="J3709" s="29"/>
      <c r="K3709" s="422">
        <f>I3747</f>
        <v>162.75</v>
      </c>
      <c r="L3709" s="422">
        <f>VLOOKUP(D3709,ORSE!$C:$F,4)</f>
        <v>208.32</v>
      </c>
    </row>
    <row r="3710" spans="2:12">
      <c r="B3710" s="423"/>
      <c r="C3710" s="423"/>
      <c r="D3710" s="423"/>
      <c r="E3710" s="693"/>
      <c r="F3710" s="694"/>
      <c r="G3710" s="694"/>
      <c r="H3710" s="695"/>
      <c r="I3710" s="697"/>
      <c r="J3710" s="29"/>
    </row>
    <row r="3711" spans="2:12">
      <c r="D3711" s="427" t="s">
        <v>7844</v>
      </c>
      <c r="E3711" s="427" t="s">
        <v>8294</v>
      </c>
      <c r="F3711" s="427" t="s">
        <v>7845</v>
      </c>
      <c r="G3711" s="428" t="s">
        <v>7846</v>
      </c>
      <c r="H3711" s="470" t="s">
        <v>7847</v>
      </c>
      <c r="I3711" s="429" t="s">
        <v>8254</v>
      </c>
      <c r="J3711" s="29"/>
    </row>
    <row r="3712" spans="2:12">
      <c r="D3712" s="698" t="s">
        <v>981</v>
      </c>
      <c r="E3712" s="698"/>
      <c r="F3712" s="698"/>
      <c r="G3712" s="698"/>
      <c r="H3712" s="698"/>
      <c r="I3712" s="698"/>
      <c r="J3712" s="29"/>
    </row>
    <row r="3713" spans="4:11">
      <c r="D3713" s="31">
        <v>2436</v>
      </c>
      <c r="E3713" s="32" t="s">
        <v>47</v>
      </c>
      <c r="F3713" s="33" t="s">
        <v>7328</v>
      </c>
      <c r="G3713" s="34">
        <v>1.8787</v>
      </c>
      <c r="H3713" s="471">
        <f>SUMIF(Insumos!B:B,D3713,Insumos!G:G)</f>
        <v>13.51</v>
      </c>
      <c r="I3713" s="30">
        <f>(G3713*H3713)</f>
        <v>25.38</v>
      </c>
      <c r="J3713" s="29"/>
      <c r="K3713" s="413"/>
    </row>
    <row r="3714" spans="4:11">
      <c r="D3714" s="31">
        <v>6111</v>
      </c>
      <c r="E3714" s="32" t="s">
        <v>46</v>
      </c>
      <c r="F3714" s="33" t="s">
        <v>7328</v>
      </c>
      <c r="G3714" s="34">
        <v>1.8787</v>
      </c>
      <c r="H3714" s="471">
        <f>SUMIF(Insumos!B:B,D3714,Insumos!G:G)</f>
        <v>11.11</v>
      </c>
      <c r="I3714" s="30">
        <f>(G3714*H3714)</f>
        <v>20.87</v>
      </c>
      <c r="J3714" s="29"/>
      <c r="K3714" s="413"/>
    </row>
    <row r="3715" spans="4:11">
      <c r="D3715" s="31">
        <v>10517</v>
      </c>
      <c r="E3715" s="32" t="s">
        <v>7888</v>
      </c>
      <c r="F3715" s="33" t="s">
        <v>9079</v>
      </c>
      <c r="G3715" s="34">
        <v>2.3999999999999998E-3</v>
      </c>
      <c r="H3715" s="471">
        <f>SUMIF(Insumos!B:B,D3715,Insumos!G:G)</f>
        <v>255.26</v>
      </c>
      <c r="I3715" s="30">
        <f>(G3715*H3715)</f>
        <v>0.61</v>
      </c>
      <c r="J3715" s="29"/>
      <c r="K3715" s="413"/>
    </row>
    <row r="3716" spans="4:11">
      <c r="D3716" s="31">
        <v>10761</v>
      </c>
      <c r="E3716" s="32" t="s">
        <v>8896</v>
      </c>
      <c r="F3716" s="33" t="s">
        <v>7535</v>
      </c>
      <c r="G3716" s="34">
        <v>0.61080000000000001</v>
      </c>
      <c r="H3716" s="471">
        <f>SUMIF(Insumos!B:B,D3716,Insumos!G:G)</f>
        <v>1.96</v>
      </c>
      <c r="I3716" s="30">
        <f>(G3716*H3716)</f>
        <v>1.2</v>
      </c>
      <c r="J3716" s="29"/>
      <c r="K3716" s="413"/>
    </row>
    <row r="3717" spans="4:11">
      <c r="D3717" s="31">
        <v>10362</v>
      </c>
      <c r="E3717" s="32" t="s">
        <v>7885</v>
      </c>
      <c r="F3717" s="33" t="s">
        <v>7535</v>
      </c>
      <c r="G3717" s="34">
        <v>2.7E-2</v>
      </c>
      <c r="H3717" s="471">
        <f>SUMIF(Insumos!B:B,D3717,Insumos!G:G)</f>
        <v>4.42</v>
      </c>
      <c r="I3717" s="30">
        <f>(G3717*H3717)</f>
        <v>0.12</v>
      </c>
      <c r="J3717" s="29"/>
      <c r="K3717" s="413"/>
    </row>
    <row r="3718" spans="4:11">
      <c r="D3718" s="699"/>
      <c r="E3718" s="699"/>
      <c r="F3718" s="699"/>
      <c r="G3718" s="699"/>
      <c r="H3718" s="234" t="s">
        <v>9454</v>
      </c>
      <c r="I3718" s="30">
        <f>SUM(I3712:I3717)</f>
        <v>48.18</v>
      </c>
      <c r="J3718" s="29"/>
    </row>
    <row r="3719" spans="4:11">
      <c r="D3719" s="698" t="s">
        <v>996</v>
      </c>
      <c r="E3719" s="698"/>
      <c r="F3719" s="698"/>
      <c r="G3719" s="698"/>
      <c r="H3719" s="698"/>
      <c r="I3719" s="698"/>
      <c r="J3719" s="29"/>
    </row>
    <row r="3720" spans="4:11" ht="25.5">
      <c r="D3720" s="31">
        <v>392</v>
      </c>
      <c r="E3720" s="32" t="s">
        <v>9413</v>
      </c>
      <c r="F3720" s="33" t="s">
        <v>7535</v>
      </c>
      <c r="G3720" s="34">
        <v>6</v>
      </c>
      <c r="H3720" s="471">
        <f>SUMIF(Insumos!B:B,D3720,Insumos!G:G)</f>
        <v>0.49</v>
      </c>
      <c r="I3720" s="30">
        <f t="shared" ref="I3720:I3744" si="129">(G3720*H3720)</f>
        <v>2.94</v>
      </c>
      <c r="J3720" s="29"/>
    </row>
    <row r="3721" spans="4:11">
      <c r="D3721" s="31">
        <v>11240</v>
      </c>
      <c r="E3721" s="32" t="s">
        <v>8903</v>
      </c>
      <c r="F3721" s="33" t="s">
        <v>7535</v>
      </c>
      <c r="G3721" s="34">
        <v>5.9999999999999995E-4</v>
      </c>
      <c r="H3721" s="471">
        <f>SUMIF(Insumos!B:B,D3721,Insumos!G:G)</f>
        <v>17.93</v>
      </c>
      <c r="I3721" s="30">
        <f t="shared" si="129"/>
        <v>0.01</v>
      </c>
      <c r="J3721" s="29"/>
    </row>
    <row r="3722" spans="4:11">
      <c r="D3722" s="31">
        <v>11241</v>
      </c>
      <c r="E3722" s="32" t="s">
        <v>8904</v>
      </c>
      <c r="F3722" s="33" t="s">
        <v>7535</v>
      </c>
      <c r="G3722" s="34">
        <v>5.9999999999999995E-4</v>
      </c>
      <c r="H3722" s="471">
        <f>SUMIF(Insumos!B:B,D3722,Insumos!G:G)</f>
        <v>84.65</v>
      </c>
      <c r="I3722" s="30">
        <f t="shared" si="129"/>
        <v>0.05</v>
      </c>
      <c r="J3722" s="29"/>
    </row>
    <row r="3723" spans="4:11">
      <c r="D3723" s="31">
        <v>158</v>
      </c>
      <c r="E3723" s="32" t="s">
        <v>9398</v>
      </c>
      <c r="F3723" s="33" t="s">
        <v>7535</v>
      </c>
      <c r="G3723" s="34">
        <v>0.61080000000000001</v>
      </c>
      <c r="H3723" s="471">
        <f>SUMIF(Insumos!B:B,D3723,Insumos!G:G)</f>
        <v>7.83</v>
      </c>
      <c r="I3723" s="30">
        <f t="shared" si="129"/>
        <v>4.78</v>
      </c>
      <c r="J3723" s="29"/>
    </row>
    <row r="3724" spans="4:11">
      <c r="D3724" s="31">
        <v>7588</v>
      </c>
      <c r="E3724" s="32" t="s">
        <v>9220</v>
      </c>
      <c r="F3724" s="33" t="s">
        <v>7535</v>
      </c>
      <c r="G3724" s="34">
        <v>1</v>
      </c>
      <c r="H3724" s="471">
        <f>SUMIF(Insumos!B:B,D3724,Insumos!G:G)</f>
        <v>30.5</v>
      </c>
      <c r="I3724" s="30">
        <f t="shared" si="129"/>
        <v>30.5</v>
      </c>
      <c r="J3724" s="29"/>
    </row>
    <row r="3725" spans="4:11">
      <c r="D3725" s="31">
        <v>12893</v>
      </c>
      <c r="E3725" s="32" t="s">
        <v>7646</v>
      </c>
      <c r="F3725" s="33" t="s">
        <v>7645</v>
      </c>
      <c r="G3725" s="34">
        <v>4.4999999999999997E-3</v>
      </c>
      <c r="H3725" s="471">
        <f>SUMIF(Insumos!B:B,D3725,Insumos!G:G)</f>
        <v>30.36</v>
      </c>
      <c r="I3725" s="30">
        <f t="shared" si="129"/>
        <v>0.14000000000000001</v>
      </c>
      <c r="J3725" s="29"/>
    </row>
    <row r="3726" spans="4:11" ht="25.5">
      <c r="D3726" s="31">
        <v>12894</v>
      </c>
      <c r="E3726" s="32" t="s">
        <v>7647</v>
      </c>
      <c r="F3726" s="33" t="s">
        <v>7535</v>
      </c>
      <c r="G3726" s="34">
        <v>1.1999999999999999E-3</v>
      </c>
      <c r="H3726" s="471">
        <f>SUMIF(Insumos!B:B,D3726,Insumos!G:G)</f>
        <v>8.2200000000000006</v>
      </c>
      <c r="I3726" s="30">
        <f t="shared" si="129"/>
        <v>0.01</v>
      </c>
      <c r="J3726" s="29"/>
    </row>
    <row r="3727" spans="4:11" ht="25.5">
      <c r="D3727" s="31">
        <v>12895</v>
      </c>
      <c r="E3727" s="32" t="s">
        <v>7648</v>
      </c>
      <c r="F3727" s="33" t="s">
        <v>7535</v>
      </c>
      <c r="G3727" s="34">
        <v>3.5999999999999999E-3</v>
      </c>
      <c r="H3727" s="471">
        <f>SUMIF(Insumos!B:B,D3727,Insumos!G:G)</f>
        <v>6.33</v>
      </c>
      <c r="I3727" s="30">
        <f t="shared" si="129"/>
        <v>0.02</v>
      </c>
      <c r="J3727" s="29"/>
    </row>
    <row r="3728" spans="4:11">
      <c r="D3728" s="31">
        <v>2711</v>
      </c>
      <c r="E3728" s="32" t="s">
        <v>9726</v>
      </c>
      <c r="F3728" s="33" t="s">
        <v>7535</v>
      </c>
      <c r="G3728" s="34">
        <v>5.9999999999999995E-4</v>
      </c>
      <c r="H3728" s="471">
        <f>SUMIF(Insumos!B:B,D3728,Insumos!G:G)</f>
        <v>86.13</v>
      </c>
      <c r="I3728" s="30">
        <f t="shared" si="129"/>
        <v>0.05</v>
      </c>
      <c r="J3728" s="29"/>
    </row>
    <row r="3729" spans="4:10">
      <c r="D3729" s="31">
        <v>10492</v>
      </c>
      <c r="E3729" s="32" t="s">
        <v>7887</v>
      </c>
      <c r="F3729" s="33" t="s">
        <v>7535</v>
      </c>
      <c r="G3729" s="34">
        <v>2.7E-2</v>
      </c>
      <c r="H3729" s="471">
        <f>SUMIF(Insumos!B:B,D3729,Insumos!G:G)</f>
        <v>86.13</v>
      </c>
      <c r="I3729" s="30">
        <f t="shared" si="129"/>
        <v>2.33</v>
      </c>
      <c r="J3729" s="29"/>
    </row>
    <row r="3730" spans="4:10">
      <c r="D3730" s="31">
        <v>10579</v>
      </c>
      <c r="E3730" s="32" t="s">
        <v>7891</v>
      </c>
      <c r="F3730" s="33" t="s">
        <v>7535</v>
      </c>
      <c r="G3730" s="34">
        <v>5.9999999999999995E-4</v>
      </c>
      <c r="H3730" s="471">
        <f>SUMIF(Insumos!B:B,D3730,Insumos!G:G)</f>
        <v>12.1</v>
      </c>
      <c r="I3730" s="30">
        <f t="shared" si="129"/>
        <v>0.01</v>
      </c>
      <c r="J3730" s="29"/>
    </row>
    <row r="3731" spans="4:10">
      <c r="D3731" s="31">
        <v>11242</v>
      </c>
      <c r="E3731" s="32" t="s">
        <v>8905</v>
      </c>
      <c r="F3731" s="33" t="s">
        <v>7535</v>
      </c>
      <c r="G3731" s="34">
        <v>2.9999999999999997E-4</v>
      </c>
      <c r="H3731" s="471">
        <f>SUMIF(Insumos!B:B,D3731,Insumos!G:G)</f>
        <v>36.799999999999997</v>
      </c>
      <c r="I3731" s="30">
        <f t="shared" si="129"/>
        <v>0.01</v>
      </c>
      <c r="J3731" s="29"/>
    </row>
    <row r="3732" spans="4:10" ht="25.5">
      <c r="D3732" s="31">
        <v>11891</v>
      </c>
      <c r="E3732" s="32" t="s">
        <v>7638</v>
      </c>
      <c r="F3732" s="33" t="s">
        <v>9404</v>
      </c>
      <c r="G3732" s="34">
        <v>20</v>
      </c>
      <c r="H3732" s="471">
        <f>SUMIF(Insumos!B:B,D3732,Insumos!G:G)</f>
        <v>1.73</v>
      </c>
      <c r="I3732" s="30">
        <f t="shared" si="129"/>
        <v>34.6</v>
      </c>
      <c r="J3732" s="29"/>
    </row>
    <row r="3733" spans="4:10">
      <c r="D3733" s="31">
        <v>1870</v>
      </c>
      <c r="E3733" s="32" t="s">
        <v>8706</v>
      </c>
      <c r="F3733" s="33" t="s">
        <v>7535</v>
      </c>
      <c r="G3733" s="34">
        <v>3</v>
      </c>
      <c r="H3733" s="471">
        <f>SUMIF(Insumos!B:B,D3733,Insumos!G:G)</f>
        <v>1.1399999999999999</v>
      </c>
      <c r="I3733" s="30">
        <f t="shared" si="129"/>
        <v>3.42</v>
      </c>
      <c r="J3733" s="29"/>
    </row>
    <row r="3734" spans="4:10">
      <c r="D3734" s="31">
        <v>2673</v>
      </c>
      <c r="E3734" s="32" t="s">
        <v>7342</v>
      </c>
      <c r="F3734" s="33" t="s">
        <v>9404</v>
      </c>
      <c r="G3734" s="34">
        <v>15</v>
      </c>
      <c r="H3734" s="471">
        <f>SUMIF(Insumos!B:B,D3734,Insumos!G:G)</f>
        <v>1.79</v>
      </c>
      <c r="I3734" s="30">
        <f t="shared" si="129"/>
        <v>26.85</v>
      </c>
      <c r="J3734" s="29"/>
    </row>
    <row r="3735" spans="4:10">
      <c r="D3735" s="31">
        <v>941</v>
      </c>
      <c r="E3735" s="32" t="s">
        <v>8607</v>
      </c>
      <c r="F3735" s="33" t="s">
        <v>7535</v>
      </c>
      <c r="G3735" s="34">
        <v>8.9999999999999993E-3</v>
      </c>
      <c r="H3735" s="471">
        <f>SUMIF(Insumos!B:B,D3735,Insumos!G:G)</f>
        <v>53.6</v>
      </c>
      <c r="I3735" s="30">
        <f t="shared" si="129"/>
        <v>0.48</v>
      </c>
      <c r="J3735" s="29"/>
    </row>
    <row r="3736" spans="4:10">
      <c r="D3736" s="31">
        <v>12892</v>
      </c>
      <c r="E3736" s="32" t="s">
        <v>7644</v>
      </c>
      <c r="F3736" s="33" t="s">
        <v>7645</v>
      </c>
      <c r="G3736" s="34">
        <v>1.38E-2</v>
      </c>
      <c r="H3736" s="471">
        <f>SUMIF(Insumos!B:B,D3736,Insumos!G:G)</f>
        <v>5.69</v>
      </c>
      <c r="I3736" s="30">
        <f t="shared" si="129"/>
        <v>0.08</v>
      </c>
      <c r="J3736" s="29"/>
    </row>
    <row r="3737" spans="4:10">
      <c r="D3737" s="31">
        <v>4729</v>
      </c>
      <c r="E3737" s="32" t="s">
        <v>9191</v>
      </c>
      <c r="F3737" s="33" t="s">
        <v>7535</v>
      </c>
      <c r="G3737" s="34">
        <v>2.9999999999999997E-4</v>
      </c>
      <c r="H3737" s="471">
        <f>SUMIF(Insumos!B:B,D3737,Insumos!G:G)</f>
        <v>12.37</v>
      </c>
      <c r="I3737" s="30">
        <f t="shared" si="129"/>
        <v>0</v>
      </c>
      <c r="J3737" s="29"/>
    </row>
    <row r="3738" spans="4:10">
      <c r="D3738" s="31">
        <v>1651</v>
      </c>
      <c r="E3738" s="32" t="s">
        <v>8700</v>
      </c>
      <c r="F3738" s="33" t="s">
        <v>8701</v>
      </c>
      <c r="G3738" s="34">
        <v>4.7999999999999996E-3</v>
      </c>
      <c r="H3738" s="471">
        <f>SUMIF(Insumos!B:B,D3738,Insumos!G:G)</f>
        <v>4.3099999999999996</v>
      </c>
      <c r="I3738" s="30">
        <f t="shared" si="129"/>
        <v>0.02</v>
      </c>
      <c r="J3738" s="29"/>
    </row>
    <row r="3739" spans="4:10">
      <c r="D3739" s="31">
        <v>10788</v>
      </c>
      <c r="E3739" s="32" t="s">
        <v>8897</v>
      </c>
      <c r="F3739" s="33" t="s">
        <v>7535</v>
      </c>
      <c r="G3739" s="34">
        <v>5.9999999999999995E-4</v>
      </c>
      <c r="H3739" s="471">
        <f>SUMIF(Insumos!B:B,D3739,Insumos!G:G)</f>
        <v>13.54</v>
      </c>
      <c r="I3739" s="30">
        <f t="shared" si="129"/>
        <v>0.01</v>
      </c>
      <c r="J3739" s="29"/>
    </row>
    <row r="3740" spans="4:10">
      <c r="D3740" s="31">
        <v>1689</v>
      </c>
      <c r="E3740" s="32" t="s">
        <v>8702</v>
      </c>
      <c r="F3740" s="33" t="s">
        <v>9079</v>
      </c>
      <c r="G3740" s="34">
        <v>12</v>
      </c>
      <c r="H3740" s="471">
        <f>SUMIF(Insumos!B:B,D3740,Insumos!G:G)</f>
        <v>0.56000000000000005</v>
      </c>
      <c r="I3740" s="30">
        <f t="shared" si="129"/>
        <v>6.72</v>
      </c>
      <c r="J3740" s="29"/>
    </row>
    <row r="3741" spans="4:10">
      <c r="D3741" s="31">
        <v>10596</v>
      </c>
      <c r="E3741" s="32" t="s">
        <v>8894</v>
      </c>
      <c r="F3741" s="33" t="s">
        <v>7535</v>
      </c>
      <c r="G3741" s="34">
        <v>2.7E-2</v>
      </c>
      <c r="H3741" s="471">
        <f>SUMIF(Insumos!B:B,D3741,Insumos!G:G)</f>
        <v>2.5099999999999998</v>
      </c>
      <c r="I3741" s="30">
        <f t="shared" si="129"/>
        <v>7.0000000000000007E-2</v>
      </c>
      <c r="J3741" s="29"/>
    </row>
    <row r="3742" spans="4:10">
      <c r="D3742" s="31">
        <v>10599</v>
      </c>
      <c r="E3742" s="32" t="s">
        <v>8895</v>
      </c>
      <c r="F3742" s="33" t="s">
        <v>7535</v>
      </c>
      <c r="G3742" s="34">
        <v>1.0800000000000001E-2</v>
      </c>
      <c r="H3742" s="471">
        <f>SUMIF(Insumos!B:B,D3742,Insumos!G:G)</f>
        <v>13.86</v>
      </c>
      <c r="I3742" s="30">
        <f t="shared" si="129"/>
        <v>0.15</v>
      </c>
      <c r="J3742" s="29"/>
    </row>
    <row r="3743" spans="4:10">
      <c r="D3743" s="31">
        <v>4728</v>
      </c>
      <c r="E3743" s="32" t="s">
        <v>9190</v>
      </c>
      <c r="F3743" s="33" t="s">
        <v>7535</v>
      </c>
      <c r="G3743" s="34">
        <v>8.9999999999999998E-4</v>
      </c>
      <c r="H3743" s="471">
        <f>SUMIF(Insumos!B:B,D3743,Insumos!G:G)</f>
        <v>7.4</v>
      </c>
      <c r="I3743" s="30">
        <f t="shared" si="129"/>
        <v>0.01</v>
      </c>
      <c r="J3743" s="29"/>
    </row>
    <row r="3744" spans="4:10">
      <c r="D3744" s="31">
        <v>2378</v>
      </c>
      <c r="E3744" s="32" t="s">
        <v>7325</v>
      </c>
      <c r="F3744" s="33" t="s">
        <v>7535</v>
      </c>
      <c r="G3744" s="34">
        <v>0.47849999999999998</v>
      </c>
      <c r="H3744" s="471">
        <f>SUMIF(Insumos!B:B,D3744,Insumos!G:G)</f>
        <v>2.74</v>
      </c>
      <c r="I3744" s="30">
        <f t="shared" si="129"/>
        <v>1.31</v>
      </c>
      <c r="J3744" s="29"/>
    </row>
    <row r="3745" spans="2:12">
      <c r="D3745" s="699"/>
      <c r="E3745" s="699"/>
      <c r="F3745" s="699"/>
      <c r="G3745" s="699"/>
      <c r="H3745" s="234" t="s">
        <v>9454</v>
      </c>
      <c r="I3745" s="30">
        <f>SUM(I3719:I3744)</f>
        <v>114.57</v>
      </c>
      <c r="J3745" s="29"/>
    </row>
    <row r="3746" spans="2:12">
      <c r="D3746" s="228"/>
      <c r="E3746" s="229"/>
      <c r="F3746" s="229"/>
      <c r="G3746" s="230"/>
      <c r="H3746" s="235"/>
      <c r="I3746" s="30"/>
      <c r="J3746" s="29"/>
    </row>
    <row r="3747" spans="2:12">
      <c r="D3747" s="228"/>
      <c r="E3747" s="229"/>
      <c r="F3747" s="229"/>
      <c r="G3747" s="230"/>
      <c r="H3747" s="235" t="s">
        <v>8317</v>
      </c>
      <c r="I3747" s="30">
        <f>TRUNC(I3718+I3745+I3746,2)</f>
        <v>162.75</v>
      </c>
      <c r="J3747" s="29"/>
    </row>
    <row r="3748" spans="2:12">
      <c r="B3748" s="25"/>
      <c r="C3748" s="25"/>
      <c r="D3748" s="35"/>
      <c r="E3748" s="35"/>
      <c r="F3748" s="35"/>
      <c r="G3748" s="36"/>
      <c r="H3748" s="236"/>
      <c r="I3748" s="39"/>
      <c r="J3748" s="38"/>
      <c r="K3748" s="25"/>
      <c r="L3748" s="39"/>
    </row>
    <row r="3750" spans="2:12">
      <c r="D3750" s="702"/>
      <c r="E3750" s="702"/>
      <c r="F3750" s="702"/>
      <c r="G3750" s="702"/>
      <c r="H3750" s="702"/>
      <c r="I3750" s="702"/>
    </row>
    <row r="3751" spans="2:12">
      <c r="B3751" s="419" t="s">
        <v>2316</v>
      </c>
      <c r="C3751" s="419" t="s">
        <v>8244</v>
      </c>
      <c r="D3751" s="419">
        <v>4117</v>
      </c>
      <c r="E3751" s="690" t="str">
        <f>VLOOKUP(D3751,ORSE!$C:$F,2)</f>
        <v>TAMPA DE INSPEÇÃO EM CHAPA METÁLICA DE 3/8", INCLUSIVE TRATAMENTO E PINTURA E M ESMALTE OU ÓLEO</v>
      </c>
      <c r="F3751" s="691"/>
      <c r="G3751" s="691"/>
      <c r="H3751" s="692"/>
      <c r="I3751" s="696" t="str">
        <f>VLOOKUP(D3751,ORSE!$C:$F,3)</f>
        <v>M2</v>
      </c>
      <c r="J3751" s="29"/>
      <c r="K3751" s="422">
        <f>I3809</f>
        <v>365.19</v>
      </c>
      <c r="L3751" s="422">
        <f>VLOOKUP(D3751,ORSE!$C:$F,4)</f>
        <v>466.42</v>
      </c>
    </row>
    <row r="3752" spans="2:12">
      <c r="B3752" s="423"/>
      <c r="C3752" s="423"/>
      <c r="D3752" s="423"/>
      <c r="E3752" s="693"/>
      <c r="F3752" s="694"/>
      <c r="G3752" s="694"/>
      <c r="H3752" s="695"/>
      <c r="I3752" s="697"/>
      <c r="J3752" s="29"/>
    </row>
    <row r="3753" spans="2:12">
      <c r="D3753" s="427" t="s">
        <v>7844</v>
      </c>
      <c r="E3753" s="427" t="s">
        <v>8294</v>
      </c>
      <c r="F3753" s="427" t="s">
        <v>7845</v>
      </c>
      <c r="G3753" s="428" t="s">
        <v>7846</v>
      </c>
      <c r="H3753" s="470" t="s">
        <v>7847</v>
      </c>
      <c r="I3753" s="429" t="s">
        <v>8254</v>
      </c>
      <c r="J3753" s="29"/>
    </row>
    <row r="3754" spans="2:12">
      <c r="D3754" s="698" t="s">
        <v>981</v>
      </c>
      <c r="E3754" s="698"/>
      <c r="F3754" s="698"/>
      <c r="G3754" s="698"/>
      <c r="H3754" s="698"/>
      <c r="I3754" s="698"/>
      <c r="J3754" s="29"/>
    </row>
    <row r="3755" spans="2:12">
      <c r="D3755" s="31" t="s">
        <v>8349</v>
      </c>
      <c r="E3755" s="32" t="s">
        <v>6994</v>
      </c>
      <c r="F3755" s="33" t="s">
        <v>7328</v>
      </c>
      <c r="G3755" s="34">
        <v>1.054</v>
      </c>
      <c r="H3755" s="471">
        <f>SUMIF(Insumos!B:B,D3755,Insumos!G:G)</f>
        <v>13.51</v>
      </c>
      <c r="I3755" s="30">
        <f t="shared" ref="I3755:I3761" si="130">(G3755*H3755)</f>
        <v>14.24</v>
      </c>
      <c r="J3755" s="29"/>
      <c r="K3755" s="413"/>
    </row>
    <row r="3756" spans="2:12">
      <c r="D3756" s="31">
        <v>6111</v>
      </c>
      <c r="E3756" s="32" t="s">
        <v>46</v>
      </c>
      <c r="F3756" s="33" t="s">
        <v>7328</v>
      </c>
      <c r="G3756" s="34">
        <v>1.254</v>
      </c>
      <c r="H3756" s="471">
        <f>SUMIF(Insumos!B:B,D3756,Insumos!G:G)</f>
        <v>11.11</v>
      </c>
      <c r="I3756" s="30">
        <f t="shared" si="130"/>
        <v>13.93</v>
      </c>
      <c r="J3756" s="29"/>
      <c r="K3756" s="413"/>
    </row>
    <row r="3757" spans="2:12">
      <c r="D3757" s="31" t="s">
        <v>8361</v>
      </c>
      <c r="E3757" s="32" t="s">
        <v>34</v>
      </c>
      <c r="F3757" s="33" t="s">
        <v>7328</v>
      </c>
      <c r="G3757" s="34">
        <v>1</v>
      </c>
      <c r="H3757" s="471">
        <f>SUMIF(Insumos!B:B,D3757,Insumos!G:G)</f>
        <v>13.51</v>
      </c>
      <c r="I3757" s="30">
        <f t="shared" si="130"/>
        <v>13.51</v>
      </c>
      <c r="J3757" s="29"/>
      <c r="K3757" s="413"/>
    </row>
    <row r="3758" spans="2:12">
      <c r="D3758" s="31">
        <v>10517</v>
      </c>
      <c r="E3758" s="32" t="s">
        <v>7888</v>
      </c>
      <c r="F3758" s="33" t="s">
        <v>9079</v>
      </c>
      <c r="G3758" s="34">
        <v>2.0999999999999999E-3</v>
      </c>
      <c r="H3758" s="471">
        <f>SUMIF(Insumos!B:B,D3758,Insumos!G:G)</f>
        <v>255.26</v>
      </c>
      <c r="I3758" s="30">
        <f t="shared" si="130"/>
        <v>0.54</v>
      </c>
      <c r="J3758" s="29"/>
      <c r="K3758" s="413"/>
    </row>
    <row r="3759" spans="2:12">
      <c r="D3759" s="31">
        <v>10761</v>
      </c>
      <c r="E3759" s="32" t="s">
        <v>8896</v>
      </c>
      <c r="F3759" s="33" t="s">
        <v>7535</v>
      </c>
      <c r="G3759" s="34">
        <v>0.52929999999999999</v>
      </c>
      <c r="H3759" s="471">
        <f>SUMIF(Insumos!B:B,D3759,Insumos!G:G)-0.264500283393161</f>
        <v>1.6955</v>
      </c>
      <c r="I3759" s="30">
        <f t="shared" si="130"/>
        <v>0.9</v>
      </c>
      <c r="J3759" s="29"/>
      <c r="K3759" s="413"/>
    </row>
    <row r="3760" spans="2:12">
      <c r="D3760" s="31">
        <v>10362</v>
      </c>
      <c r="E3760" s="32" t="s">
        <v>7885</v>
      </c>
      <c r="F3760" s="33" t="s">
        <v>7535</v>
      </c>
      <c r="G3760" s="34">
        <v>2.3400000000000001E-2</v>
      </c>
      <c r="H3760" s="471">
        <f>SUMIF(Insumos!B:B,D3760,Insumos!G:G)</f>
        <v>4.42</v>
      </c>
      <c r="I3760" s="30">
        <f t="shared" si="130"/>
        <v>0.1</v>
      </c>
      <c r="J3760" s="29"/>
      <c r="K3760" s="413"/>
    </row>
    <row r="3761" spans="4:11">
      <c r="D3761" s="31"/>
      <c r="E3761" s="32"/>
      <c r="F3761" s="33"/>
      <c r="G3761" s="34"/>
      <c r="H3761" s="471">
        <f>SUMIF(Insumos!B:B,D3761,Insumos!G:G)</f>
        <v>0</v>
      </c>
      <c r="I3761" s="30">
        <f t="shared" si="130"/>
        <v>0</v>
      </c>
      <c r="J3761" s="29"/>
      <c r="K3761" s="413"/>
    </row>
    <row r="3762" spans="4:11">
      <c r="D3762" s="699"/>
      <c r="E3762" s="699"/>
      <c r="F3762" s="699"/>
      <c r="G3762" s="699"/>
      <c r="H3762" s="234" t="s">
        <v>9454</v>
      </c>
      <c r="I3762" s="30">
        <f>SUM(I3754:I3761)</f>
        <v>43.22</v>
      </c>
      <c r="J3762" s="29"/>
    </row>
    <row r="3763" spans="4:11">
      <c r="D3763" s="698" t="s">
        <v>996</v>
      </c>
      <c r="E3763" s="698"/>
      <c r="F3763" s="698"/>
      <c r="G3763" s="698"/>
      <c r="H3763" s="698"/>
      <c r="I3763" s="698"/>
      <c r="J3763" s="29"/>
    </row>
    <row r="3764" spans="4:11">
      <c r="D3764" s="31">
        <v>11272</v>
      </c>
      <c r="E3764" s="32" t="s">
        <v>7955</v>
      </c>
      <c r="F3764" s="33" t="s">
        <v>7535</v>
      </c>
      <c r="G3764" s="34">
        <v>1E-4</v>
      </c>
      <c r="H3764" s="471">
        <f>SUMIF(Insumos!B:B,D3764,Insumos!G:G)</f>
        <v>52.34</v>
      </c>
      <c r="I3764" s="30">
        <f>(G3764*H3764)</f>
        <v>0.01</v>
      </c>
      <c r="J3764" s="29"/>
    </row>
    <row r="3765" spans="4:11">
      <c r="D3765" s="31">
        <v>11275</v>
      </c>
      <c r="E3765" s="32" t="s">
        <v>7958</v>
      </c>
      <c r="F3765" s="33" t="s">
        <v>7535</v>
      </c>
      <c r="G3765" s="34">
        <v>2.0000000000000001E-4</v>
      </c>
      <c r="H3765" s="471">
        <f>SUMIF(Insumos!B:B,D3765,Insumos!G:G)</f>
        <v>12.36</v>
      </c>
      <c r="I3765" s="30">
        <f>(G3765*H3765)</f>
        <v>0</v>
      </c>
      <c r="J3765" s="29"/>
    </row>
    <row r="3766" spans="4:11" ht="25.5">
      <c r="D3766" s="31">
        <v>11277</v>
      </c>
      <c r="E3766" s="32" t="s">
        <v>7960</v>
      </c>
      <c r="F3766" s="33" t="s">
        <v>7535</v>
      </c>
      <c r="G3766" s="34">
        <v>2.0000000000000001E-4</v>
      </c>
      <c r="H3766" s="471">
        <f>SUMIF(Insumos!B:B,D3766,Insumos!G:G)</f>
        <v>56.29</v>
      </c>
      <c r="I3766" s="30">
        <f>(G3766*H3766)</f>
        <v>0.01</v>
      </c>
      <c r="J3766" s="29"/>
    </row>
    <row r="3767" spans="4:11" ht="51">
      <c r="D3767" s="31">
        <v>11276</v>
      </c>
      <c r="E3767" s="32" t="s">
        <v>7959</v>
      </c>
      <c r="F3767" s="33" t="s">
        <v>7535</v>
      </c>
      <c r="G3767" s="34">
        <v>2.0000000000000001E-4</v>
      </c>
      <c r="H3767" s="471">
        <f>SUMIF(Insumos!B:B,D3767,Insumos!G:G)</f>
        <v>34.85</v>
      </c>
      <c r="I3767" s="30">
        <f>(G3767*H3767)</f>
        <v>0.01</v>
      </c>
      <c r="J3767" s="29"/>
    </row>
    <row r="3768" spans="4:11">
      <c r="D3768" s="31">
        <v>11278</v>
      </c>
      <c r="E3768" s="32" t="s">
        <v>7624</v>
      </c>
      <c r="F3768" s="33" t="s">
        <v>7535</v>
      </c>
      <c r="G3768" s="34">
        <v>2.0000000000000001E-4</v>
      </c>
      <c r="H3768" s="471">
        <f>SUMIF(Insumos!B:B,D3768,Insumos!G:G)</f>
        <v>19.18</v>
      </c>
      <c r="I3768" s="30">
        <f t="shared" ref="I3768:I3799" si="131">(G3768*H3768)</f>
        <v>0</v>
      </c>
      <c r="J3768" s="29"/>
    </row>
    <row r="3769" spans="4:11" ht="25.5">
      <c r="D3769" s="31">
        <v>11279</v>
      </c>
      <c r="E3769" s="32" t="s">
        <v>7625</v>
      </c>
      <c r="F3769" s="33" t="s">
        <v>7535</v>
      </c>
      <c r="G3769" s="34">
        <v>2.0000000000000001E-4</v>
      </c>
      <c r="H3769" s="471">
        <f>SUMIF(Insumos!B:B,D3769,Insumos!G:G)</f>
        <v>45.26</v>
      </c>
      <c r="I3769" s="30">
        <f t="shared" si="131"/>
        <v>0.01</v>
      </c>
      <c r="J3769" s="29"/>
    </row>
    <row r="3770" spans="4:11">
      <c r="D3770" s="31">
        <v>158</v>
      </c>
      <c r="E3770" s="32" t="s">
        <v>9398</v>
      </c>
      <c r="F3770" s="33" t="s">
        <v>7535</v>
      </c>
      <c r="G3770" s="34">
        <v>0.52929999999999999</v>
      </c>
      <c r="H3770" s="471">
        <f>SUMIF(Insumos!B:B,D3770,Insumos!G:G)</f>
        <v>7.83</v>
      </c>
      <c r="I3770" s="30">
        <f t="shared" si="131"/>
        <v>4.1399999999999997</v>
      </c>
      <c r="J3770" s="29"/>
    </row>
    <row r="3771" spans="4:11">
      <c r="D3771" s="31">
        <v>11281</v>
      </c>
      <c r="E3771" s="32" t="s">
        <v>7627</v>
      </c>
      <c r="F3771" s="33" t="s">
        <v>7535</v>
      </c>
      <c r="G3771" s="34">
        <v>8.0000000000000004E-4</v>
      </c>
      <c r="H3771" s="471">
        <f>SUMIF(Insumos!B:B,D3771,Insumos!G:G)</f>
        <v>93.89</v>
      </c>
      <c r="I3771" s="30">
        <f t="shared" si="131"/>
        <v>0.08</v>
      </c>
      <c r="J3771" s="29"/>
    </row>
    <row r="3772" spans="4:11">
      <c r="D3772" s="31">
        <v>12893</v>
      </c>
      <c r="E3772" s="32" t="s">
        <v>7646</v>
      </c>
      <c r="F3772" s="33" t="s">
        <v>7645</v>
      </c>
      <c r="G3772" s="34">
        <v>4.1000000000000003E-3</v>
      </c>
      <c r="H3772" s="471">
        <f>SUMIF(Insumos!B:B,D3772,Insumos!G:G)</f>
        <v>30.36</v>
      </c>
      <c r="I3772" s="30">
        <f t="shared" si="131"/>
        <v>0.12</v>
      </c>
      <c r="J3772" s="29"/>
    </row>
    <row r="3773" spans="4:11" ht="25.5">
      <c r="D3773" s="31">
        <v>12894</v>
      </c>
      <c r="E3773" s="32" t="s">
        <v>7647</v>
      </c>
      <c r="F3773" s="33" t="s">
        <v>7535</v>
      </c>
      <c r="G3773" s="34">
        <v>1.1000000000000001E-3</v>
      </c>
      <c r="H3773" s="471">
        <f>SUMIF(Insumos!B:B,D3773,Insumos!G:G)</f>
        <v>8.2200000000000006</v>
      </c>
      <c r="I3773" s="30">
        <f t="shared" si="131"/>
        <v>0.01</v>
      </c>
      <c r="J3773" s="29"/>
    </row>
    <row r="3774" spans="4:11" ht="25.5">
      <c r="D3774" s="31">
        <v>12895</v>
      </c>
      <c r="E3774" s="32" t="s">
        <v>7648</v>
      </c>
      <c r="F3774" s="33" t="s">
        <v>7535</v>
      </c>
      <c r="G3774" s="34">
        <v>3.0999999999999999E-3</v>
      </c>
      <c r="H3774" s="471">
        <f>SUMIF(Insumos!B:B,D3774,Insumos!G:G)</f>
        <v>6.33</v>
      </c>
      <c r="I3774" s="30">
        <f t="shared" si="131"/>
        <v>0.02</v>
      </c>
      <c r="J3774" s="29"/>
    </row>
    <row r="3775" spans="4:11">
      <c r="D3775" s="31">
        <v>2711</v>
      </c>
      <c r="E3775" s="32" t="s">
        <v>9726</v>
      </c>
      <c r="F3775" s="33" t="s">
        <v>7535</v>
      </c>
      <c r="G3775" s="34">
        <v>5.0000000000000001E-4</v>
      </c>
      <c r="H3775" s="471">
        <f>SUMIF(Insumos!B:B,D3775,Insumos!G:G)</f>
        <v>86.13</v>
      </c>
      <c r="I3775" s="30">
        <f t="shared" si="131"/>
        <v>0.04</v>
      </c>
      <c r="J3775" s="29"/>
    </row>
    <row r="3776" spans="4:11">
      <c r="D3776" s="31">
        <v>11284</v>
      </c>
      <c r="E3776" s="32" t="s">
        <v>9394</v>
      </c>
      <c r="F3776" s="33" t="s">
        <v>7535</v>
      </c>
      <c r="G3776" s="34">
        <v>2.0000000000000001E-4</v>
      </c>
      <c r="H3776" s="471">
        <f>SUMIF(Insumos!B:B,D3776,Insumos!G:G)</f>
        <v>53.2</v>
      </c>
      <c r="I3776" s="30">
        <f t="shared" si="131"/>
        <v>0.01</v>
      </c>
      <c r="J3776" s="29"/>
    </row>
    <row r="3777" spans="4:10">
      <c r="D3777" s="31">
        <v>10492</v>
      </c>
      <c r="E3777" s="32" t="s">
        <v>7887</v>
      </c>
      <c r="F3777" s="33" t="s">
        <v>7535</v>
      </c>
      <c r="G3777" s="34">
        <v>2.3400000000000001E-2</v>
      </c>
      <c r="H3777" s="471">
        <f>SUMIF(Insumos!B:B,D3777,Insumos!G:G)</f>
        <v>86.13</v>
      </c>
      <c r="I3777" s="30">
        <f t="shared" si="131"/>
        <v>2.02</v>
      </c>
      <c r="J3777" s="29"/>
    </row>
    <row r="3778" spans="4:10">
      <c r="D3778" s="31">
        <v>3226</v>
      </c>
      <c r="E3778" s="32" t="s">
        <v>6593</v>
      </c>
      <c r="F3778" s="33" t="s">
        <v>9357</v>
      </c>
      <c r="G3778" s="34">
        <v>1</v>
      </c>
      <c r="H3778" s="471">
        <f>SUMIF(Insumos!B:B,D3778,Insumos!G:G)</f>
        <v>300.33999999999997</v>
      </c>
      <c r="I3778" s="30">
        <f t="shared" si="131"/>
        <v>300.33999999999997</v>
      </c>
      <c r="J3778" s="29"/>
    </row>
    <row r="3779" spans="4:10">
      <c r="D3779" s="31">
        <v>11280</v>
      </c>
      <c r="E3779" s="32" t="s">
        <v>7626</v>
      </c>
      <c r="F3779" s="33" t="s">
        <v>7535</v>
      </c>
      <c r="G3779" s="34">
        <v>2.0000000000000001E-4</v>
      </c>
      <c r="H3779" s="471">
        <f>SUMIF(Insumos!B:B,D3779,Insumos!G:G)</f>
        <v>101.43</v>
      </c>
      <c r="I3779" s="30">
        <f t="shared" si="131"/>
        <v>0.02</v>
      </c>
      <c r="J3779" s="29"/>
    </row>
    <row r="3780" spans="4:10">
      <c r="D3780" s="31">
        <v>4174</v>
      </c>
      <c r="E3780" s="32" t="s">
        <v>8771</v>
      </c>
      <c r="F3780" s="33" t="s">
        <v>7535</v>
      </c>
      <c r="G3780" s="34">
        <v>1E-3</v>
      </c>
      <c r="H3780" s="471">
        <f>SUMIF(Insumos!B:B,D3780,Insumos!G:G)</f>
        <v>6.4</v>
      </c>
      <c r="I3780" s="30">
        <f t="shared" si="131"/>
        <v>0.01</v>
      </c>
      <c r="J3780" s="29"/>
    </row>
    <row r="3781" spans="4:10">
      <c r="D3781" s="31">
        <v>11252</v>
      </c>
      <c r="E3781" s="32" t="s">
        <v>8916</v>
      </c>
      <c r="F3781" s="33" t="s">
        <v>7535</v>
      </c>
      <c r="G3781" s="34">
        <v>2.0000000000000001E-4</v>
      </c>
      <c r="H3781" s="471">
        <f>SUMIF(Insumos!B:B,D3781,Insumos!G:G)</f>
        <v>109.07</v>
      </c>
      <c r="I3781" s="30">
        <f t="shared" si="131"/>
        <v>0.02</v>
      </c>
      <c r="J3781" s="29"/>
    </row>
    <row r="3782" spans="4:10" ht="25.5">
      <c r="D3782" s="31">
        <v>11282</v>
      </c>
      <c r="E3782" s="32" t="s">
        <v>9228</v>
      </c>
      <c r="F3782" s="33" t="s">
        <v>7535</v>
      </c>
      <c r="G3782" s="34">
        <v>2.0000000000000001E-4</v>
      </c>
      <c r="H3782" s="471">
        <f>SUMIF(Insumos!B:B,D3782,Insumos!G:G)</f>
        <v>291.60000000000002</v>
      </c>
      <c r="I3782" s="30">
        <f t="shared" si="131"/>
        <v>0.06</v>
      </c>
      <c r="J3782" s="29"/>
    </row>
    <row r="3783" spans="4:10">
      <c r="D3783" s="31">
        <v>4725</v>
      </c>
      <c r="E3783" s="32" t="s">
        <v>9189</v>
      </c>
      <c r="F3783" s="33" t="s">
        <v>7535</v>
      </c>
      <c r="G3783" s="34">
        <v>8.0000000000000004E-4</v>
      </c>
      <c r="H3783" s="471">
        <f>SUMIF(Insumos!B:B,D3783,Insumos!G:G)</f>
        <v>11.9</v>
      </c>
      <c r="I3783" s="30">
        <f t="shared" si="131"/>
        <v>0.01</v>
      </c>
      <c r="J3783" s="29"/>
    </row>
    <row r="3784" spans="4:10" ht="25.5">
      <c r="D3784" s="31">
        <v>11273</v>
      </c>
      <c r="E3784" s="32" t="s">
        <v>7956</v>
      </c>
      <c r="F3784" s="33" t="s">
        <v>7535</v>
      </c>
      <c r="G3784" s="34">
        <v>2.0000000000000001E-4</v>
      </c>
      <c r="H3784" s="471">
        <f>SUMIF(Insumos!B:B,D3784,Insumos!G:G)</f>
        <v>117</v>
      </c>
      <c r="I3784" s="30">
        <f t="shared" si="131"/>
        <v>0.02</v>
      </c>
      <c r="J3784" s="29"/>
    </row>
    <row r="3785" spans="4:10">
      <c r="D3785" s="31">
        <v>941</v>
      </c>
      <c r="E3785" s="32" t="s">
        <v>8607</v>
      </c>
      <c r="F3785" s="33" t="s">
        <v>7535</v>
      </c>
      <c r="G3785" s="34">
        <v>7.7999999999999996E-3</v>
      </c>
      <c r="H3785" s="471">
        <f>SUMIF(Insumos!B:B,D3785,Insumos!G:G)</f>
        <v>53.6</v>
      </c>
      <c r="I3785" s="30">
        <f t="shared" si="131"/>
        <v>0.42</v>
      </c>
      <c r="J3785" s="29"/>
    </row>
    <row r="3786" spans="4:10">
      <c r="D3786" s="31">
        <v>11285</v>
      </c>
      <c r="E3786" s="32" t="s">
        <v>9395</v>
      </c>
      <c r="F3786" s="33" t="s">
        <v>7535</v>
      </c>
      <c r="G3786" s="34">
        <v>1E-4</v>
      </c>
      <c r="H3786" s="471">
        <f>SUMIF(Insumos!B:B,D3786,Insumos!G:G)</f>
        <v>2172.64</v>
      </c>
      <c r="I3786" s="30">
        <f t="shared" si="131"/>
        <v>0.22</v>
      </c>
      <c r="J3786" s="29"/>
    </row>
    <row r="3787" spans="4:10">
      <c r="D3787" s="31">
        <v>11274</v>
      </c>
      <c r="E3787" s="32" t="s">
        <v>7957</v>
      </c>
      <c r="F3787" s="33" t="s">
        <v>7535</v>
      </c>
      <c r="G3787" s="34">
        <v>2.9999999999999997E-4</v>
      </c>
      <c r="H3787" s="471">
        <f>SUMIF(Insumos!B:B,D3787,Insumos!G:G)</f>
        <v>10.26</v>
      </c>
      <c r="I3787" s="30">
        <f t="shared" si="131"/>
        <v>0</v>
      </c>
      <c r="J3787" s="29"/>
    </row>
    <row r="3788" spans="4:10">
      <c r="D3788" s="31">
        <v>3768</v>
      </c>
      <c r="E3788" s="32" t="s">
        <v>6604</v>
      </c>
      <c r="F3788" s="33" t="s">
        <v>7535</v>
      </c>
      <c r="G3788" s="34">
        <v>0.6</v>
      </c>
      <c r="H3788" s="471">
        <f>SUMIF(Insumos!B:B,D3788,Insumos!G:G)</f>
        <v>1.43</v>
      </c>
      <c r="I3788" s="30">
        <f t="shared" si="131"/>
        <v>0.86</v>
      </c>
      <c r="J3788" s="29"/>
    </row>
    <row r="3789" spans="4:10">
      <c r="D3789" s="31">
        <v>3767</v>
      </c>
      <c r="E3789" s="32" t="s">
        <v>6603</v>
      </c>
      <c r="F3789" s="33" t="s">
        <v>7535</v>
      </c>
      <c r="G3789" s="34">
        <v>0.5</v>
      </c>
      <c r="H3789" s="471">
        <f>SUMIF(Insumos!B:B,D3789,Insumos!G:G)</f>
        <v>0.31</v>
      </c>
      <c r="I3789" s="30">
        <f t="shared" si="131"/>
        <v>0.16</v>
      </c>
      <c r="J3789" s="29"/>
    </row>
    <row r="3790" spans="4:10">
      <c r="D3790" s="31">
        <v>12892</v>
      </c>
      <c r="E3790" s="32" t="s">
        <v>7644</v>
      </c>
      <c r="F3790" s="33" t="s">
        <v>7645</v>
      </c>
      <c r="G3790" s="34">
        <v>1.1900000000000001E-2</v>
      </c>
      <c r="H3790" s="471">
        <f>SUMIF(Insumos!B:B,D3790,Insumos!G:G)</f>
        <v>5.69</v>
      </c>
      <c r="I3790" s="30">
        <f t="shared" si="131"/>
        <v>7.0000000000000007E-2</v>
      </c>
      <c r="J3790" s="29"/>
    </row>
    <row r="3791" spans="4:10">
      <c r="D3791" s="31">
        <v>11286</v>
      </c>
      <c r="E3791" s="32" t="s">
        <v>9396</v>
      </c>
      <c r="F3791" s="33" t="s">
        <v>7535</v>
      </c>
      <c r="G3791" s="34">
        <v>2.9999999999999997E-4</v>
      </c>
      <c r="H3791" s="471">
        <f>SUMIF(Insumos!B:B,D3791,Insumos!G:G)</f>
        <v>216.94</v>
      </c>
      <c r="I3791" s="30">
        <f t="shared" si="131"/>
        <v>7.0000000000000007E-2</v>
      </c>
      <c r="J3791" s="29"/>
    </row>
    <row r="3792" spans="4:10">
      <c r="D3792" s="31">
        <v>4729</v>
      </c>
      <c r="E3792" s="32" t="s">
        <v>9191</v>
      </c>
      <c r="F3792" s="33" t="s">
        <v>7535</v>
      </c>
      <c r="G3792" s="34">
        <v>2.0000000000000001E-4</v>
      </c>
      <c r="H3792" s="471">
        <f>SUMIF(Insumos!B:B,D3792,Insumos!G:G)</f>
        <v>12.37</v>
      </c>
      <c r="I3792" s="30">
        <f t="shared" si="131"/>
        <v>0</v>
      </c>
      <c r="J3792" s="29"/>
    </row>
    <row r="3793" spans="4:10">
      <c r="D3793" s="31">
        <v>11270</v>
      </c>
      <c r="E3793" s="32" t="s">
        <v>7953</v>
      </c>
      <c r="F3793" s="33" t="s">
        <v>7535</v>
      </c>
      <c r="G3793" s="34">
        <v>2.9999999999999997E-4</v>
      </c>
      <c r="H3793" s="471">
        <f>SUMIF(Insumos!B:B,D3793,Insumos!G:G)</f>
        <v>19.02</v>
      </c>
      <c r="I3793" s="30">
        <f t="shared" si="131"/>
        <v>0.01</v>
      </c>
      <c r="J3793" s="29"/>
    </row>
    <row r="3794" spans="4:10">
      <c r="D3794" s="31">
        <v>1651</v>
      </c>
      <c r="E3794" s="32" t="s">
        <v>8700</v>
      </c>
      <c r="F3794" s="33" t="s">
        <v>8701</v>
      </c>
      <c r="G3794" s="34">
        <v>4.1000000000000003E-3</v>
      </c>
      <c r="H3794" s="471">
        <f>SUMIF(Insumos!B:B,D3794,Insumos!G:G)</f>
        <v>4.3099999999999996</v>
      </c>
      <c r="I3794" s="30">
        <f t="shared" si="131"/>
        <v>0.02</v>
      </c>
      <c r="J3794" s="29"/>
    </row>
    <row r="3795" spans="4:10">
      <c r="D3795" s="31">
        <v>10788</v>
      </c>
      <c r="E3795" s="32" t="s">
        <v>8897</v>
      </c>
      <c r="F3795" s="33" t="s">
        <v>7535</v>
      </c>
      <c r="G3795" s="34">
        <v>5.0000000000000001E-4</v>
      </c>
      <c r="H3795" s="471">
        <f>SUMIF(Insumos!B:B,D3795,Insumos!G:G)</f>
        <v>13.54</v>
      </c>
      <c r="I3795" s="30">
        <f t="shared" si="131"/>
        <v>0.01</v>
      </c>
      <c r="J3795" s="29"/>
    </row>
    <row r="3796" spans="4:10">
      <c r="D3796" s="31">
        <v>11251</v>
      </c>
      <c r="E3796" s="32" t="s">
        <v>8915</v>
      </c>
      <c r="F3796" s="33" t="s">
        <v>7535</v>
      </c>
      <c r="G3796" s="34">
        <v>8.9999999999999993E-3</v>
      </c>
      <c r="H3796" s="471">
        <f>SUMIF(Insumos!B:B,D3796,Insumos!G:G)</f>
        <v>17.690000000000001</v>
      </c>
      <c r="I3796" s="30">
        <f t="shared" si="131"/>
        <v>0.16</v>
      </c>
      <c r="J3796" s="29"/>
    </row>
    <row r="3797" spans="4:10">
      <c r="D3797" s="31">
        <v>10596</v>
      </c>
      <c r="E3797" s="32" t="s">
        <v>8894</v>
      </c>
      <c r="F3797" s="33" t="s">
        <v>7535</v>
      </c>
      <c r="G3797" s="34">
        <v>2.3400000000000001E-2</v>
      </c>
      <c r="H3797" s="471">
        <f>SUMIF(Insumos!B:B,D3797,Insumos!G:G)</f>
        <v>2.5099999999999998</v>
      </c>
      <c r="I3797" s="30">
        <f t="shared" si="131"/>
        <v>0.06</v>
      </c>
      <c r="J3797" s="29"/>
    </row>
    <row r="3798" spans="4:10">
      <c r="D3798" s="31">
        <v>10599</v>
      </c>
      <c r="E3798" s="32" t="s">
        <v>8895</v>
      </c>
      <c r="F3798" s="33" t="s">
        <v>7535</v>
      </c>
      <c r="G3798" s="34">
        <v>9.2999999999999992E-3</v>
      </c>
      <c r="H3798" s="471">
        <f>SUMIF(Insumos!B:B,D3798,Insumos!G:G)</f>
        <v>13.86</v>
      </c>
      <c r="I3798" s="30">
        <f t="shared" si="131"/>
        <v>0.13</v>
      </c>
      <c r="J3798" s="29"/>
    </row>
    <row r="3799" spans="4:10">
      <c r="D3799" s="31">
        <v>11250</v>
      </c>
      <c r="E3799" s="32" t="s">
        <v>8914</v>
      </c>
      <c r="F3799" s="33" t="s">
        <v>7535</v>
      </c>
      <c r="G3799" s="34">
        <v>4.5999999999999999E-3</v>
      </c>
      <c r="H3799" s="471">
        <f>SUMIF(Insumos!B:B,D3799,Insumos!G:G)</f>
        <v>18.260000000000002</v>
      </c>
      <c r="I3799" s="30">
        <f t="shared" si="131"/>
        <v>0.08</v>
      </c>
      <c r="J3799" s="29"/>
    </row>
    <row r="3800" spans="4:10">
      <c r="D3800" s="31">
        <v>11283</v>
      </c>
      <c r="E3800" s="32" t="s">
        <v>9393</v>
      </c>
      <c r="F3800" s="33" t="s">
        <v>7535</v>
      </c>
      <c r="G3800" s="34">
        <v>1E-4</v>
      </c>
      <c r="H3800" s="471">
        <f>SUMIF(Insumos!B:B,D3800,Insumos!G:G)</f>
        <v>386.16</v>
      </c>
      <c r="I3800" s="30">
        <f t="shared" ref="I3800:I3806" si="132">(G3800*H3800)</f>
        <v>0.04</v>
      </c>
      <c r="J3800" s="29"/>
    </row>
    <row r="3801" spans="4:10">
      <c r="D3801" s="31">
        <v>4728</v>
      </c>
      <c r="E3801" s="32" t="s">
        <v>9190</v>
      </c>
      <c r="F3801" s="33" t="s">
        <v>7535</v>
      </c>
      <c r="G3801" s="34">
        <v>5.9999999999999995E-4</v>
      </c>
      <c r="H3801" s="471">
        <f>SUMIF(Insumos!B:B,D3801,Insumos!G:G)</f>
        <v>7.4</v>
      </c>
      <c r="I3801" s="30">
        <f t="shared" si="132"/>
        <v>0</v>
      </c>
      <c r="J3801" s="29"/>
    </row>
    <row r="3802" spans="4:10">
      <c r="D3802" s="31">
        <v>11271</v>
      </c>
      <c r="E3802" s="32" t="s">
        <v>7954</v>
      </c>
      <c r="F3802" s="33" t="s">
        <v>7535</v>
      </c>
      <c r="G3802" s="34">
        <v>1E-4</v>
      </c>
      <c r="H3802" s="471">
        <f>SUMIF(Insumos!B:B,D3802,Insumos!G:G)</f>
        <v>45.06</v>
      </c>
      <c r="I3802" s="30">
        <f t="shared" si="132"/>
        <v>0</v>
      </c>
      <c r="J3802" s="29"/>
    </row>
    <row r="3803" spans="4:10">
      <c r="D3803" s="31">
        <v>2226</v>
      </c>
      <c r="E3803" s="32" t="s">
        <v>8712</v>
      </c>
      <c r="F3803" s="33" t="s">
        <v>8695</v>
      </c>
      <c r="G3803" s="34">
        <v>0.36</v>
      </c>
      <c r="H3803" s="471">
        <f>SUMIF(Insumos!B:B,D3803,Insumos!G:G)</f>
        <v>18.98</v>
      </c>
      <c r="I3803" s="30">
        <f t="shared" si="132"/>
        <v>6.83</v>
      </c>
      <c r="J3803" s="29"/>
    </row>
    <row r="3804" spans="4:10">
      <c r="D3804" s="31">
        <v>10583</v>
      </c>
      <c r="E3804" s="32" t="s">
        <v>8889</v>
      </c>
      <c r="F3804" s="33" t="s">
        <v>7535</v>
      </c>
      <c r="G3804" s="34">
        <v>8.9999999999999993E-3</v>
      </c>
      <c r="H3804" s="471">
        <f>SUMIF(Insumos!B:B,D3804,Insumos!G:G)</f>
        <v>4.38</v>
      </c>
      <c r="I3804" s="30">
        <f t="shared" si="132"/>
        <v>0.04</v>
      </c>
      <c r="J3804" s="29"/>
    </row>
    <row r="3805" spans="4:10">
      <c r="D3805" s="31">
        <v>2378</v>
      </c>
      <c r="E3805" s="32" t="s">
        <v>7325</v>
      </c>
      <c r="F3805" s="33" t="s">
        <v>7535</v>
      </c>
      <c r="G3805" s="34">
        <v>0.4032</v>
      </c>
      <c r="H3805" s="471">
        <f>SUMIF(Insumos!B:B,D3805,Insumos!G:G)</f>
        <v>2.74</v>
      </c>
      <c r="I3805" s="30">
        <f t="shared" si="132"/>
        <v>1.1000000000000001</v>
      </c>
      <c r="J3805" s="29"/>
    </row>
    <row r="3806" spans="4:10">
      <c r="D3806" s="31">
        <v>2443</v>
      </c>
      <c r="E3806" s="32" t="s">
        <v>7326</v>
      </c>
      <c r="F3806" s="33" t="s">
        <v>8695</v>
      </c>
      <c r="G3806" s="34">
        <v>0.2</v>
      </c>
      <c r="H3806" s="471">
        <f>SUMIF(Insumos!B:B,D3806,Insumos!G:G)</f>
        <v>23.63</v>
      </c>
      <c r="I3806" s="30">
        <f t="shared" si="132"/>
        <v>4.7300000000000004</v>
      </c>
      <c r="J3806" s="29"/>
    </row>
    <row r="3807" spans="4:10">
      <c r="D3807" s="699"/>
      <c r="E3807" s="699"/>
      <c r="F3807" s="699"/>
      <c r="G3807" s="699"/>
      <c r="H3807" s="234" t="s">
        <v>9454</v>
      </c>
      <c r="I3807" s="30">
        <f>SUM(I3763:I3806)</f>
        <v>321.97000000000003</v>
      </c>
      <c r="J3807" s="29"/>
    </row>
    <row r="3808" spans="4:10">
      <c r="D3808" s="228"/>
      <c r="E3808" s="229"/>
      <c r="F3808" s="229"/>
      <c r="G3808" s="230"/>
      <c r="H3808" s="235"/>
      <c r="I3808" s="30"/>
      <c r="J3808" s="29"/>
    </row>
    <row r="3809" spans="2:12">
      <c r="D3809" s="228"/>
      <c r="E3809" s="229"/>
      <c r="F3809" s="229"/>
      <c r="G3809" s="230"/>
      <c r="H3809" s="235" t="s">
        <v>8317</v>
      </c>
      <c r="I3809" s="30">
        <f>TRUNC(I3762+I3807+I3808,2)</f>
        <v>365.19</v>
      </c>
      <c r="J3809" s="29"/>
    </row>
    <row r="3810" spans="2:12">
      <c r="B3810" s="25"/>
      <c r="C3810" s="25"/>
      <c r="D3810" s="35"/>
      <c r="E3810" s="35"/>
      <c r="F3810" s="35"/>
      <c r="G3810" s="36"/>
      <c r="H3810" s="236"/>
      <c r="I3810" s="39"/>
      <c r="J3810" s="38"/>
      <c r="K3810" s="25"/>
      <c r="L3810" s="39"/>
    </row>
    <row r="3812" spans="2:12">
      <c r="D3812" s="702"/>
      <c r="E3812" s="702"/>
      <c r="F3812" s="702"/>
      <c r="G3812" s="702"/>
      <c r="H3812" s="702"/>
      <c r="I3812" s="702"/>
    </row>
    <row r="3813" spans="2:12">
      <c r="B3813" s="419" t="s">
        <v>2316</v>
      </c>
      <c r="C3813" s="419" t="s">
        <v>8244</v>
      </c>
      <c r="D3813" s="419">
        <v>11887</v>
      </c>
      <c r="E3813" s="690" t="str">
        <f>VLOOKUP(D3813,ORSE!$C:$F,2)</f>
        <v>GUARDA CORPO E CORRIMÃO EM TUBO FERRO GALVANIZADO, ALT=1,10M, COM BARRAS VERT ICAIS  A CADA 11CM (3/4") E BARRAS HORIZONTAIS (SUPERIOR, INTERMEDIÁRIAS (DUA S) E INFERIOR) DE 1.1/2", INCLUSIVE CURVA DE AÇO</v>
      </c>
      <c r="F3813" s="691"/>
      <c r="G3813" s="691"/>
      <c r="H3813" s="692"/>
      <c r="I3813" s="696" t="str">
        <f>VLOOKUP(D3813,ORSE!$C:$F,3)</f>
        <v>M</v>
      </c>
      <c r="J3813" s="29"/>
      <c r="K3813" s="422">
        <f>I3857</f>
        <v>194.05</v>
      </c>
      <c r="L3813" s="422">
        <f>VLOOKUP(D3813,ORSE!$C:$F,4)</f>
        <v>247.88</v>
      </c>
    </row>
    <row r="3814" spans="2:12">
      <c r="B3814" s="423"/>
      <c r="C3814" s="423"/>
      <c r="D3814" s="423"/>
      <c r="E3814" s="693"/>
      <c r="F3814" s="694"/>
      <c r="G3814" s="694"/>
      <c r="H3814" s="695"/>
      <c r="I3814" s="697"/>
      <c r="J3814" s="29"/>
    </row>
    <row r="3815" spans="2:12">
      <c r="D3815" s="427" t="s">
        <v>7844</v>
      </c>
      <c r="E3815" s="427" t="s">
        <v>8294</v>
      </c>
      <c r="F3815" s="427" t="s">
        <v>7845</v>
      </c>
      <c r="G3815" s="428" t="s">
        <v>7846</v>
      </c>
      <c r="H3815" s="470" t="s">
        <v>7847</v>
      </c>
      <c r="I3815" s="429" t="s">
        <v>8254</v>
      </c>
      <c r="J3815" s="29"/>
    </row>
    <row r="3816" spans="2:12">
      <c r="D3816" s="698" t="s">
        <v>981</v>
      </c>
      <c r="E3816" s="698"/>
      <c r="F3816" s="698"/>
      <c r="G3816" s="698"/>
      <c r="H3816" s="698"/>
      <c r="I3816" s="698"/>
      <c r="J3816" s="29"/>
    </row>
    <row r="3817" spans="2:12">
      <c r="D3817" s="31" t="s">
        <v>2127</v>
      </c>
      <c r="E3817" s="32" t="s">
        <v>6995</v>
      </c>
      <c r="F3817" s="33" t="s">
        <v>7328</v>
      </c>
      <c r="G3817" s="34">
        <v>0.67589999999999995</v>
      </c>
      <c r="H3817" s="471">
        <f>SUMIF(Insumos!B:B,D3817,Insumos!G:G)</f>
        <v>13.51</v>
      </c>
      <c r="I3817" s="30">
        <f>(G3817*H3817)</f>
        <v>9.1300000000000008</v>
      </c>
      <c r="J3817" s="29"/>
      <c r="K3817" s="413"/>
    </row>
    <row r="3818" spans="2:12">
      <c r="D3818" s="31">
        <v>6111</v>
      </c>
      <c r="E3818" s="32" t="s">
        <v>46</v>
      </c>
      <c r="F3818" s="33" t="s">
        <v>7328</v>
      </c>
      <c r="G3818" s="34">
        <v>0.56589999999999996</v>
      </c>
      <c r="H3818" s="471">
        <f>SUMIF(Insumos!B:B,D3818,Insumos!G:G)</f>
        <v>11.11</v>
      </c>
      <c r="I3818" s="30">
        <f>(G3818*H3818)</f>
        <v>6.29</v>
      </c>
      <c r="J3818" s="29"/>
      <c r="K3818" s="413"/>
    </row>
    <row r="3819" spans="2:12">
      <c r="D3819" s="31">
        <v>10517</v>
      </c>
      <c r="E3819" s="32" t="s">
        <v>7888</v>
      </c>
      <c r="F3819" s="33" t="s">
        <v>9079</v>
      </c>
      <c r="G3819" s="34">
        <v>6.9999999999999999E-4</v>
      </c>
      <c r="H3819" s="471">
        <f>SUMIF(Insumos!B:B,D3819,Insumos!G:G)</f>
        <v>255.26</v>
      </c>
      <c r="I3819" s="30">
        <f>(G3819*H3819)</f>
        <v>0.18</v>
      </c>
      <c r="J3819" s="29"/>
      <c r="K3819" s="413"/>
    </row>
    <row r="3820" spans="2:12">
      <c r="D3820" s="31">
        <v>10761</v>
      </c>
      <c r="E3820" s="32" t="s">
        <v>8896</v>
      </c>
      <c r="F3820" s="33" t="s">
        <v>7535</v>
      </c>
      <c r="G3820" s="34">
        <v>0.19239999999999999</v>
      </c>
      <c r="H3820" s="471">
        <f>SUMIF(Insumos!B:B,D3820,Insumos!G:G)</f>
        <v>1.96</v>
      </c>
      <c r="I3820" s="30">
        <f>(G3820*H3820)</f>
        <v>0.38</v>
      </c>
      <c r="J3820" s="29"/>
      <c r="K3820" s="413"/>
    </row>
    <row r="3821" spans="2:12">
      <c r="D3821" s="31">
        <v>10362</v>
      </c>
      <c r="E3821" s="32" t="s">
        <v>7885</v>
      </c>
      <c r="F3821" s="33" t="s">
        <v>7535</v>
      </c>
      <c r="G3821" s="34">
        <v>8.5000000000000006E-3</v>
      </c>
      <c r="H3821" s="471">
        <f>SUMIF(Insumos!B:B,D3821,Insumos!G:G)</f>
        <v>4.42</v>
      </c>
      <c r="I3821" s="30">
        <f>(G3821*H3821)</f>
        <v>0.04</v>
      </c>
      <c r="J3821" s="29"/>
      <c r="K3821" s="413"/>
    </row>
    <row r="3822" spans="2:12">
      <c r="D3822" s="699"/>
      <c r="E3822" s="699"/>
      <c r="F3822" s="699"/>
      <c r="G3822" s="699"/>
      <c r="H3822" s="234" t="s">
        <v>9454</v>
      </c>
      <c r="I3822" s="30">
        <f>SUM(I3816:I3821)</f>
        <v>16.02</v>
      </c>
      <c r="J3822" s="29"/>
    </row>
    <row r="3823" spans="2:12">
      <c r="D3823" s="698" t="s">
        <v>996</v>
      </c>
      <c r="E3823" s="698"/>
      <c r="F3823" s="698"/>
      <c r="G3823" s="698"/>
      <c r="H3823" s="698"/>
      <c r="I3823" s="698"/>
      <c r="J3823" s="29"/>
    </row>
    <row r="3824" spans="2:12">
      <c r="D3824" s="31">
        <v>158</v>
      </c>
      <c r="E3824" s="32" t="s">
        <v>9398</v>
      </c>
      <c r="F3824" s="33" t="s">
        <v>7535</v>
      </c>
      <c r="G3824" s="34">
        <v>0.19239999999999999</v>
      </c>
      <c r="H3824" s="471">
        <f>SUMIF(Insumos!B:B,D3824,Insumos!G:G)</f>
        <v>7.83</v>
      </c>
      <c r="I3824" s="30">
        <f>(G3824*H3824)</f>
        <v>1.51</v>
      </c>
      <c r="J3824" s="29"/>
    </row>
    <row r="3825" spans="4:10" ht="25.5">
      <c r="D3825" s="31">
        <v>367</v>
      </c>
      <c r="E3825" s="32" t="s">
        <v>9409</v>
      </c>
      <c r="F3825" s="33" t="s">
        <v>7538</v>
      </c>
      <c r="G3825" s="34">
        <v>1.37E-2</v>
      </c>
      <c r="H3825" s="471">
        <f>SUMIF(Insumos!B:B,D3825,Insumos!G:G)</f>
        <v>48.94</v>
      </c>
      <c r="I3825" s="30">
        <f>(G3825*H3825)</f>
        <v>0.67</v>
      </c>
      <c r="J3825" s="29"/>
    </row>
    <row r="3826" spans="4:10">
      <c r="D3826" s="31">
        <v>12893</v>
      </c>
      <c r="E3826" s="32" t="s">
        <v>7646</v>
      </c>
      <c r="F3826" s="33" t="s">
        <v>7645</v>
      </c>
      <c r="G3826" s="34">
        <v>1.5E-3</v>
      </c>
      <c r="H3826" s="471">
        <f>SUMIF(Insumos!B:B,D3826,Insumos!G:G)</f>
        <v>30.36</v>
      </c>
      <c r="I3826" s="30">
        <f>(G3826*H3826)</f>
        <v>0.05</v>
      </c>
      <c r="J3826" s="29"/>
    </row>
    <row r="3827" spans="4:10" ht="25.5">
      <c r="D3827" s="31">
        <v>12894</v>
      </c>
      <c r="E3827" s="32" t="s">
        <v>7647</v>
      </c>
      <c r="F3827" s="33" t="s">
        <v>7535</v>
      </c>
      <c r="G3827" s="34">
        <v>4.0000000000000002E-4</v>
      </c>
      <c r="H3827" s="471">
        <f>SUMIF(Insumos!B:B,D3827,Insumos!G:G)</f>
        <v>8.2200000000000006</v>
      </c>
      <c r="I3827" s="30">
        <f>(G3827*H3827)</f>
        <v>0</v>
      </c>
      <c r="J3827" s="29"/>
    </row>
    <row r="3828" spans="4:10" ht="25.5">
      <c r="D3828" s="31">
        <v>12895</v>
      </c>
      <c r="E3828" s="32" t="s">
        <v>7648</v>
      </c>
      <c r="F3828" s="33" t="s">
        <v>7535</v>
      </c>
      <c r="G3828" s="34">
        <v>1.1999999999999999E-3</v>
      </c>
      <c r="H3828" s="471">
        <f>SUMIF(Insumos!B:B,D3828,Insumos!G:G)</f>
        <v>6.33</v>
      </c>
      <c r="I3828" s="30">
        <f>(G3828*H3828)</f>
        <v>0.01</v>
      </c>
      <c r="J3828" s="29"/>
    </row>
    <row r="3829" spans="4:10">
      <c r="D3829" s="31">
        <v>2711</v>
      </c>
      <c r="E3829" s="32" t="s">
        <v>9726</v>
      </c>
      <c r="F3829" s="33" t="s">
        <v>7535</v>
      </c>
      <c r="G3829" s="34">
        <v>2.0000000000000001E-4</v>
      </c>
      <c r="H3829" s="471">
        <f>SUMIF(Insumos!B:B,D3829,Insumos!G:G)</f>
        <v>86.13</v>
      </c>
      <c r="I3829" s="30">
        <f t="shared" ref="I3829:I3851" si="133">(G3829*H3829)</f>
        <v>0.02</v>
      </c>
      <c r="J3829" s="29"/>
    </row>
    <row r="3830" spans="4:10">
      <c r="D3830" s="31">
        <v>10492</v>
      </c>
      <c r="E3830" s="32" t="s">
        <v>7887</v>
      </c>
      <c r="F3830" s="33" t="s">
        <v>7535</v>
      </c>
      <c r="G3830" s="34">
        <v>8.5000000000000006E-3</v>
      </c>
      <c r="H3830" s="471">
        <f>SUMIF(Insumos!B:B,D3830,Insumos!G:G)</f>
        <v>86.13</v>
      </c>
      <c r="I3830" s="30">
        <f t="shared" si="133"/>
        <v>0.73</v>
      </c>
      <c r="J3830" s="29"/>
    </row>
    <row r="3831" spans="4:10">
      <c r="D3831" s="31">
        <v>1379</v>
      </c>
      <c r="E3831" s="32" t="s">
        <v>8697</v>
      </c>
      <c r="F3831" s="33" t="s">
        <v>7537</v>
      </c>
      <c r="G3831" s="34">
        <v>4.4038000000000004</v>
      </c>
      <c r="H3831" s="471">
        <f>SUMIF(Insumos!B:B,D3831,Insumos!G:G)</f>
        <v>0.34</v>
      </c>
      <c r="I3831" s="30">
        <f t="shared" si="133"/>
        <v>1.5</v>
      </c>
      <c r="J3831" s="29"/>
    </row>
    <row r="3832" spans="4:10">
      <c r="D3832" s="31">
        <v>4719</v>
      </c>
      <c r="E3832" s="32" t="s">
        <v>7354</v>
      </c>
      <c r="F3832" s="33" t="s">
        <v>7535</v>
      </c>
      <c r="G3832" s="34">
        <v>4.0000000000000002E-4</v>
      </c>
      <c r="H3832" s="471">
        <f>SUMIF(Insumos!B:B,D3832,Insumos!G:G)</f>
        <v>8.9700000000000006</v>
      </c>
      <c r="I3832" s="30">
        <f t="shared" si="133"/>
        <v>0</v>
      </c>
      <c r="J3832" s="29"/>
    </row>
    <row r="3833" spans="4:10">
      <c r="D3833" s="31">
        <v>4174</v>
      </c>
      <c r="E3833" s="32" t="s">
        <v>8771</v>
      </c>
      <c r="F3833" s="33" t="s">
        <v>7535</v>
      </c>
      <c r="G3833" s="34">
        <v>5.0000000000000001E-4</v>
      </c>
      <c r="H3833" s="471">
        <f>SUMIF(Insumos!B:B,D3833,Insumos!G:G)</f>
        <v>6.4</v>
      </c>
      <c r="I3833" s="30">
        <f t="shared" si="133"/>
        <v>0</v>
      </c>
      <c r="J3833" s="29"/>
    </row>
    <row r="3834" spans="4:10">
      <c r="D3834" s="31">
        <v>11245</v>
      </c>
      <c r="E3834" s="32" t="s">
        <v>8908</v>
      </c>
      <c r="F3834" s="33" t="s">
        <v>7535</v>
      </c>
      <c r="G3834" s="34">
        <v>6.9999999999999999E-4</v>
      </c>
      <c r="H3834" s="471">
        <f>SUMIF(Insumos!B:B,D3834,Insumos!G:G)</f>
        <v>9.1999999999999993</v>
      </c>
      <c r="I3834" s="30">
        <f t="shared" si="133"/>
        <v>0.01</v>
      </c>
      <c r="J3834" s="29"/>
    </row>
    <row r="3835" spans="4:10">
      <c r="D3835" s="31">
        <v>11246</v>
      </c>
      <c r="E3835" s="32" t="s">
        <v>8909</v>
      </c>
      <c r="F3835" s="33" t="s">
        <v>8910</v>
      </c>
      <c r="G3835" s="34">
        <v>6.9999999999999999E-4</v>
      </c>
      <c r="H3835" s="471">
        <f>SUMIF(Insumos!B:B,D3835,Insumos!G:G)</f>
        <v>13.31</v>
      </c>
      <c r="I3835" s="30">
        <f t="shared" si="133"/>
        <v>0.01</v>
      </c>
      <c r="J3835" s="29"/>
    </row>
    <row r="3836" spans="4:10">
      <c r="D3836" s="31">
        <v>941</v>
      </c>
      <c r="E3836" s="32" t="s">
        <v>8607</v>
      </c>
      <c r="F3836" s="33" t="s">
        <v>7535</v>
      </c>
      <c r="G3836" s="34">
        <v>2.8E-3</v>
      </c>
      <c r="H3836" s="471">
        <f>SUMIF(Insumos!B:B,D3836,Insumos!G:G)</f>
        <v>53.6</v>
      </c>
      <c r="I3836" s="30">
        <f t="shared" si="133"/>
        <v>0.15</v>
      </c>
      <c r="J3836" s="29"/>
    </row>
    <row r="3837" spans="4:10" ht="38.25">
      <c r="D3837" s="31">
        <v>12732</v>
      </c>
      <c r="E3837" s="32" t="s">
        <v>9506</v>
      </c>
      <c r="F3837" s="33" t="s">
        <v>9404</v>
      </c>
      <c r="G3837" s="34">
        <v>1</v>
      </c>
      <c r="H3837" s="471">
        <f>SUMIF(Insumos!B:B,D3837,Insumos!G:G)</f>
        <v>172.26</v>
      </c>
      <c r="I3837" s="30">
        <f t="shared" si="133"/>
        <v>172.26</v>
      </c>
      <c r="J3837" s="29"/>
    </row>
    <row r="3838" spans="4:10">
      <c r="D3838" s="31">
        <v>12892</v>
      </c>
      <c r="E3838" s="32" t="s">
        <v>7644</v>
      </c>
      <c r="F3838" s="33" t="s">
        <v>7645</v>
      </c>
      <c r="G3838" s="34">
        <v>4.3E-3</v>
      </c>
      <c r="H3838" s="471">
        <f>SUMIF(Insumos!B:B,D3838,Insumos!G:G)</f>
        <v>5.69</v>
      </c>
      <c r="I3838" s="30">
        <f t="shared" si="133"/>
        <v>0.02</v>
      </c>
      <c r="J3838" s="29"/>
    </row>
    <row r="3839" spans="4:10">
      <c r="D3839" s="31">
        <v>4729</v>
      </c>
      <c r="E3839" s="32" t="s">
        <v>9191</v>
      </c>
      <c r="F3839" s="33" t="s">
        <v>7535</v>
      </c>
      <c r="G3839" s="34">
        <v>1E-4</v>
      </c>
      <c r="H3839" s="471">
        <f>SUMIF(Insumos!B:B,D3839,Insumos!G:G)</f>
        <v>12.37</v>
      </c>
      <c r="I3839" s="30">
        <f t="shared" si="133"/>
        <v>0</v>
      </c>
      <c r="J3839" s="29"/>
    </row>
    <row r="3840" spans="4:10">
      <c r="D3840" s="31">
        <v>11264</v>
      </c>
      <c r="E3840" s="32" t="s">
        <v>6967</v>
      </c>
      <c r="F3840" s="33" t="s">
        <v>7535</v>
      </c>
      <c r="G3840" s="34">
        <v>2.0000000000000001E-4</v>
      </c>
      <c r="H3840" s="471">
        <f>SUMIF(Insumos!B:B,D3840,Insumos!G:G)</f>
        <v>8.57</v>
      </c>
      <c r="I3840" s="30">
        <f t="shared" si="133"/>
        <v>0</v>
      </c>
      <c r="J3840" s="29"/>
    </row>
    <row r="3841" spans="4:10">
      <c r="D3841" s="31">
        <v>11265</v>
      </c>
      <c r="E3841" s="32" t="s">
        <v>7952</v>
      </c>
      <c r="F3841" s="33" t="s">
        <v>7535</v>
      </c>
      <c r="G3841" s="34">
        <v>4.0000000000000002E-4</v>
      </c>
      <c r="H3841" s="471">
        <f>SUMIF(Insumos!B:B,D3841,Insumos!G:G)</f>
        <v>11.67</v>
      </c>
      <c r="I3841" s="30">
        <f t="shared" si="133"/>
        <v>0</v>
      </c>
      <c r="J3841" s="29"/>
    </row>
    <row r="3842" spans="4:10">
      <c r="D3842" s="31">
        <v>11243</v>
      </c>
      <c r="E3842" s="32" t="s">
        <v>8906</v>
      </c>
      <c r="F3842" s="33" t="s">
        <v>7535</v>
      </c>
      <c r="G3842" s="34">
        <v>1E-4</v>
      </c>
      <c r="H3842" s="471">
        <f>SUMIF(Insumos!B:B,D3842,Insumos!G:G)</f>
        <v>12.76</v>
      </c>
      <c r="I3842" s="30">
        <f t="shared" si="133"/>
        <v>0</v>
      </c>
      <c r="J3842" s="29"/>
    </row>
    <row r="3843" spans="4:10">
      <c r="D3843" s="31">
        <v>10789</v>
      </c>
      <c r="E3843" s="32" t="s">
        <v>8898</v>
      </c>
      <c r="F3843" s="33" t="s">
        <v>7535</v>
      </c>
      <c r="G3843" s="34">
        <v>2.0000000000000001E-4</v>
      </c>
      <c r="H3843" s="471">
        <f>SUMIF(Insumos!B:B,D3843,Insumos!G:G)</f>
        <v>7.05</v>
      </c>
      <c r="I3843" s="30">
        <f t="shared" si="133"/>
        <v>0</v>
      </c>
      <c r="J3843" s="29"/>
    </row>
    <row r="3844" spans="4:10">
      <c r="D3844" s="31">
        <v>1651</v>
      </c>
      <c r="E3844" s="32" t="s">
        <v>8700</v>
      </c>
      <c r="F3844" s="33" t="s">
        <v>8701</v>
      </c>
      <c r="G3844" s="34">
        <v>1.5E-3</v>
      </c>
      <c r="H3844" s="471">
        <f>SUMIF(Insumos!B:B,D3844,Insumos!G:G)</f>
        <v>4.3099999999999996</v>
      </c>
      <c r="I3844" s="30">
        <f t="shared" si="133"/>
        <v>0.01</v>
      </c>
      <c r="J3844" s="29"/>
    </row>
    <row r="3845" spans="4:10">
      <c r="D3845" s="31">
        <v>10788</v>
      </c>
      <c r="E3845" s="32" t="s">
        <v>8897</v>
      </c>
      <c r="F3845" s="33" t="s">
        <v>7535</v>
      </c>
      <c r="G3845" s="34">
        <v>2.0000000000000001E-4</v>
      </c>
      <c r="H3845" s="471">
        <f>SUMIF(Insumos!B:B,D3845,Insumos!G:G)</f>
        <v>13.54</v>
      </c>
      <c r="I3845" s="30">
        <f t="shared" si="133"/>
        <v>0</v>
      </c>
      <c r="J3845" s="29"/>
    </row>
    <row r="3846" spans="4:10">
      <c r="D3846" s="31">
        <v>4721</v>
      </c>
      <c r="E3846" s="32" t="s">
        <v>7353</v>
      </c>
      <c r="F3846" s="33" t="s">
        <v>7538</v>
      </c>
      <c r="G3846" s="34">
        <v>3.0999999999999999E-3</v>
      </c>
      <c r="H3846" s="471">
        <f>SUMIF(Insumos!B:B,D3846,Insumos!G:G)</f>
        <v>53.64</v>
      </c>
      <c r="I3846" s="30">
        <f t="shared" si="133"/>
        <v>0.17</v>
      </c>
      <c r="J3846" s="29"/>
    </row>
    <row r="3847" spans="4:10">
      <c r="D3847" s="31">
        <v>4718</v>
      </c>
      <c r="E3847" s="32" t="s">
        <v>7352</v>
      </c>
      <c r="F3847" s="33" t="s">
        <v>7538</v>
      </c>
      <c r="G3847" s="34">
        <v>9.4000000000000004E-3</v>
      </c>
      <c r="H3847" s="471">
        <f>SUMIF(Insumos!B:B,D3847,Insumos!G:G)</f>
        <v>43.36</v>
      </c>
      <c r="I3847" s="30">
        <f t="shared" si="133"/>
        <v>0.41</v>
      </c>
      <c r="J3847" s="29"/>
    </row>
    <row r="3848" spans="4:10">
      <c r="D3848" s="31">
        <v>10596</v>
      </c>
      <c r="E3848" s="32" t="s">
        <v>8894</v>
      </c>
      <c r="F3848" s="33" t="s">
        <v>7535</v>
      </c>
      <c r="G3848" s="34">
        <v>8.5000000000000006E-3</v>
      </c>
      <c r="H3848" s="471">
        <f>SUMIF(Insumos!B:B,D3848,Insumos!G:G)</f>
        <v>2.5099999999999998</v>
      </c>
      <c r="I3848" s="30">
        <f t="shared" si="133"/>
        <v>0.02</v>
      </c>
      <c r="J3848" s="29"/>
    </row>
    <row r="3849" spans="4:10">
      <c r="D3849" s="31">
        <v>10599</v>
      </c>
      <c r="E3849" s="32" t="s">
        <v>8895</v>
      </c>
      <c r="F3849" s="33" t="s">
        <v>7535</v>
      </c>
      <c r="G3849" s="34">
        <v>3.3999999999999998E-3</v>
      </c>
      <c r="H3849" s="471">
        <f>SUMIF(Insumos!B:B,D3849,Insumos!G:G)</f>
        <v>13.86</v>
      </c>
      <c r="I3849" s="30">
        <f t="shared" si="133"/>
        <v>0.05</v>
      </c>
      <c r="J3849" s="29"/>
    </row>
    <row r="3850" spans="4:10">
      <c r="D3850" s="31">
        <v>10790</v>
      </c>
      <c r="E3850" s="32" t="s">
        <v>8899</v>
      </c>
      <c r="F3850" s="33" t="s">
        <v>7535</v>
      </c>
      <c r="G3850" s="34">
        <v>1E-4</v>
      </c>
      <c r="H3850" s="471">
        <f>SUMIF(Insumos!B:B,D3850,Insumos!G:G)</f>
        <v>13.35</v>
      </c>
      <c r="I3850" s="30">
        <f t="shared" si="133"/>
        <v>0</v>
      </c>
      <c r="J3850" s="29"/>
    </row>
    <row r="3851" spans="4:10">
      <c r="D3851" s="31">
        <v>10282</v>
      </c>
      <c r="E3851" s="32" t="s">
        <v>7884</v>
      </c>
      <c r="F3851" s="33" t="s">
        <v>7535</v>
      </c>
      <c r="G3851" s="34">
        <v>2.0000000000000001E-4</v>
      </c>
      <c r="H3851" s="471">
        <f>SUMIF(Insumos!B:B,D3851,Insumos!G:G)</f>
        <v>13.08</v>
      </c>
      <c r="I3851" s="30">
        <f t="shared" si="133"/>
        <v>0</v>
      </c>
      <c r="J3851" s="29"/>
    </row>
    <row r="3852" spans="4:10">
      <c r="D3852" s="31">
        <v>11247</v>
      </c>
      <c r="E3852" s="32" t="s">
        <v>8911</v>
      </c>
      <c r="F3852" s="33" t="s">
        <v>7535</v>
      </c>
      <c r="G3852" s="34">
        <v>1E-4</v>
      </c>
      <c r="H3852" s="471">
        <f>SUMIF(Insumos!B:B,D3852,Insumos!G:G)</f>
        <v>213.74</v>
      </c>
      <c r="I3852" s="30">
        <f>(G3852*H3852)</f>
        <v>0.02</v>
      </c>
      <c r="J3852" s="29"/>
    </row>
    <row r="3853" spans="4:10">
      <c r="D3853" s="31">
        <v>4728</v>
      </c>
      <c r="E3853" s="32" t="s">
        <v>9190</v>
      </c>
      <c r="F3853" s="33" t="s">
        <v>7535</v>
      </c>
      <c r="G3853" s="34">
        <v>2.0000000000000001E-4</v>
      </c>
      <c r="H3853" s="471">
        <f>SUMIF(Insumos!B:B,D3853,Insumos!G:G)</f>
        <v>7.4</v>
      </c>
      <c r="I3853" s="30">
        <f>(G3853*H3853)</f>
        <v>0</v>
      </c>
      <c r="J3853" s="29"/>
    </row>
    <row r="3854" spans="4:10">
      <c r="D3854" s="31">
        <v>2378</v>
      </c>
      <c r="E3854" s="32" t="s">
        <v>7325</v>
      </c>
      <c r="F3854" s="33" t="s">
        <v>7535</v>
      </c>
      <c r="G3854" s="34">
        <v>0.1492</v>
      </c>
      <c r="H3854" s="471">
        <f>SUMIF(Insumos!B:B,D3854,Insumos!G:G)</f>
        <v>2.74</v>
      </c>
      <c r="I3854" s="30">
        <f>(G3854*H3854)</f>
        <v>0.41</v>
      </c>
      <c r="J3854" s="29"/>
    </row>
    <row r="3855" spans="4:10">
      <c r="D3855" s="699"/>
      <c r="E3855" s="699"/>
      <c r="F3855" s="699"/>
      <c r="G3855" s="699"/>
      <c r="H3855" s="234" t="s">
        <v>9454</v>
      </c>
      <c r="I3855" s="30">
        <f>SUM(I3823:I3854)</f>
        <v>178.03</v>
      </c>
      <c r="J3855" s="29"/>
    </row>
    <row r="3856" spans="4:10">
      <c r="D3856" s="228"/>
      <c r="E3856" s="229"/>
      <c r="F3856" s="229"/>
      <c r="G3856" s="230"/>
      <c r="H3856" s="235"/>
      <c r="I3856" s="30"/>
      <c r="J3856" s="29"/>
    </row>
    <row r="3857" spans="2:12">
      <c r="D3857" s="228"/>
      <c r="E3857" s="229"/>
      <c r="F3857" s="229"/>
      <c r="G3857" s="230"/>
      <c r="H3857" s="235" t="s">
        <v>8317</v>
      </c>
      <c r="I3857" s="30">
        <f>TRUNC(I3822+I3855+I3856,2)</f>
        <v>194.05</v>
      </c>
      <c r="J3857" s="29"/>
    </row>
    <row r="3858" spans="2:12">
      <c r="B3858" s="25"/>
      <c r="C3858" s="25"/>
      <c r="D3858" s="35"/>
      <c r="E3858" s="35"/>
      <c r="F3858" s="35"/>
      <c r="G3858" s="36"/>
      <c r="H3858" s="236"/>
      <c r="I3858" s="39"/>
      <c r="J3858" s="38"/>
      <c r="K3858" s="25"/>
      <c r="L3858" s="39"/>
    </row>
    <row r="3860" spans="2:12">
      <c r="D3860" s="702"/>
      <c r="E3860" s="702"/>
      <c r="F3860" s="702"/>
      <c r="G3860" s="702"/>
      <c r="H3860" s="702"/>
      <c r="I3860" s="702"/>
    </row>
    <row r="3861" spans="2:12">
      <c r="B3861" s="419" t="s">
        <v>2316</v>
      </c>
      <c r="C3861" s="419" t="s">
        <v>8244</v>
      </c>
      <c r="D3861" s="419">
        <v>6069</v>
      </c>
      <c r="E3861" s="690" t="str">
        <f>VLOOKUP(D3861,ORSE!$C:$F,2)</f>
        <v>GUARDA-CORPO METÁLICO PARA ESCADA MARINHEIRO EM AÇO CA-50 - REV. 01</v>
      </c>
      <c r="F3861" s="691"/>
      <c r="G3861" s="691"/>
      <c r="H3861" s="692"/>
      <c r="I3861" s="696" t="str">
        <f>VLOOKUP(D3861,ORSE!$C:$F,3)</f>
        <v>M</v>
      </c>
      <c r="J3861" s="29"/>
      <c r="K3861" s="422">
        <f>I3921</f>
        <v>92.77</v>
      </c>
      <c r="L3861" s="422">
        <f>VLOOKUP(D3861,ORSE!$C:$F,4)</f>
        <v>118.52</v>
      </c>
    </row>
    <row r="3862" spans="2:12">
      <c r="B3862" s="423"/>
      <c r="C3862" s="423"/>
      <c r="D3862" s="423"/>
      <c r="E3862" s="693"/>
      <c r="F3862" s="694"/>
      <c r="G3862" s="694"/>
      <c r="H3862" s="695"/>
      <c r="I3862" s="697"/>
      <c r="J3862" s="29"/>
    </row>
    <row r="3863" spans="2:12">
      <c r="D3863" s="427" t="s">
        <v>7844</v>
      </c>
      <c r="E3863" s="427" t="s">
        <v>8294</v>
      </c>
      <c r="F3863" s="427" t="s">
        <v>7845</v>
      </c>
      <c r="G3863" s="428" t="s">
        <v>7846</v>
      </c>
      <c r="H3863" s="470" t="s">
        <v>7847</v>
      </c>
      <c r="I3863" s="429" t="s">
        <v>8254</v>
      </c>
      <c r="J3863" s="29"/>
    </row>
    <row r="3864" spans="2:12">
      <c r="D3864" s="698" t="s">
        <v>981</v>
      </c>
      <c r="E3864" s="698"/>
      <c r="F3864" s="698"/>
      <c r="G3864" s="698"/>
      <c r="H3864" s="698"/>
      <c r="I3864" s="698"/>
      <c r="J3864" s="29"/>
    </row>
    <row r="3865" spans="2:12">
      <c r="D3865" s="31" t="s">
        <v>2127</v>
      </c>
      <c r="E3865" s="32" t="s">
        <v>6995</v>
      </c>
      <c r="F3865" s="33" t="s">
        <v>7328</v>
      </c>
      <c r="G3865" s="34">
        <v>0.4</v>
      </c>
      <c r="H3865" s="471">
        <f>SUMIF(Insumos!B:B,D3865,Insumos!G:G)</f>
        <v>13.51</v>
      </c>
      <c r="I3865" s="30">
        <f t="shared" ref="I3865:I3870" si="134">(G3865*H3865)</f>
        <v>5.4</v>
      </c>
      <c r="J3865" s="29"/>
      <c r="K3865" s="413"/>
    </row>
    <row r="3866" spans="2:12">
      <c r="D3866" s="31">
        <v>6111</v>
      </c>
      <c r="E3866" s="32" t="s">
        <v>46</v>
      </c>
      <c r="F3866" s="33" t="s">
        <v>7328</v>
      </c>
      <c r="G3866" s="34">
        <v>0.2384</v>
      </c>
      <c r="H3866" s="471">
        <f>SUMIF(Insumos!B:B,D3866,Insumos!G:G)</f>
        <v>11.11</v>
      </c>
      <c r="I3866" s="30">
        <f t="shared" si="134"/>
        <v>2.65</v>
      </c>
      <c r="J3866" s="29"/>
      <c r="K3866" s="413"/>
    </row>
    <row r="3867" spans="2:12">
      <c r="D3867" s="31" t="s">
        <v>8361</v>
      </c>
      <c r="E3867" s="32" t="s">
        <v>34</v>
      </c>
      <c r="F3867" s="33" t="s">
        <v>7328</v>
      </c>
      <c r="G3867" s="34">
        <v>1.4383999999999999</v>
      </c>
      <c r="H3867" s="471">
        <f>SUMIF(Insumos!B:B,D3867,Insumos!G:G)</f>
        <v>13.51</v>
      </c>
      <c r="I3867" s="30">
        <f t="shared" si="134"/>
        <v>19.43</v>
      </c>
      <c r="J3867" s="29"/>
      <c r="K3867" s="413"/>
    </row>
    <row r="3868" spans="2:12">
      <c r="D3868" s="31">
        <v>10517</v>
      </c>
      <c r="E3868" s="32" t="s">
        <v>7888</v>
      </c>
      <c r="F3868" s="33" t="s">
        <v>9079</v>
      </c>
      <c r="G3868" s="34">
        <v>1.2999999999999999E-3</v>
      </c>
      <c r="H3868" s="471">
        <f>SUMIF(Insumos!B:B,D3868,Insumos!G:G)</f>
        <v>255.26</v>
      </c>
      <c r="I3868" s="30">
        <f t="shared" si="134"/>
        <v>0.33</v>
      </c>
      <c r="J3868" s="29"/>
      <c r="K3868" s="413"/>
    </row>
    <row r="3869" spans="2:12">
      <c r="D3869" s="31">
        <v>10761</v>
      </c>
      <c r="E3869" s="32" t="s">
        <v>8896</v>
      </c>
      <c r="F3869" s="33" t="s">
        <v>7535</v>
      </c>
      <c r="G3869" s="34">
        <v>0.32569999999999999</v>
      </c>
      <c r="H3869" s="471">
        <f>SUMIF(Insumos!B:B,D3869,Insumos!G:G)-0.890389929382868</f>
        <v>1.0696000000000001</v>
      </c>
      <c r="I3869" s="30">
        <f t="shared" si="134"/>
        <v>0.35</v>
      </c>
      <c r="J3869" s="29"/>
      <c r="K3869" s="413"/>
    </row>
    <row r="3870" spans="2:12">
      <c r="D3870" s="31">
        <v>10362</v>
      </c>
      <c r="E3870" s="32" t="s">
        <v>7885</v>
      </c>
      <c r="F3870" s="33" t="s">
        <v>7535</v>
      </c>
      <c r="G3870" s="34">
        <v>1.44E-2</v>
      </c>
      <c r="H3870" s="471">
        <f>SUMIF(Insumos!B:B,D3870,Insumos!G:G)</f>
        <v>4.42</v>
      </c>
      <c r="I3870" s="30">
        <f t="shared" si="134"/>
        <v>0.06</v>
      </c>
      <c r="J3870" s="29"/>
      <c r="K3870" s="413"/>
    </row>
    <row r="3871" spans="2:12">
      <c r="D3871" s="699"/>
      <c r="E3871" s="699"/>
      <c r="F3871" s="699"/>
      <c r="G3871" s="699"/>
      <c r="H3871" s="234" t="s">
        <v>9454</v>
      </c>
      <c r="I3871" s="30">
        <f>SUM(I3864:I3870)</f>
        <v>28.22</v>
      </c>
      <c r="J3871" s="29"/>
    </row>
    <row r="3872" spans="2:12">
      <c r="D3872" s="698" t="s">
        <v>996</v>
      </c>
      <c r="E3872" s="698"/>
      <c r="F3872" s="698"/>
      <c r="G3872" s="698"/>
      <c r="H3872" s="698"/>
      <c r="I3872" s="698"/>
      <c r="J3872" s="29"/>
    </row>
    <row r="3873" spans="4:10">
      <c r="D3873" s="31">
        <v>81</v>
      </c>
      <c r="E3873" s="32" t="s">
        <v>9355</v>
      </c>
      <c r="F3873" s="33" t="s">
        <v>7537</v>
      </c>
      <c r="G3873" s="34">
        <v>3</v>
      </c>
      <c r="H3873" s="471">
        <f>SUMIF(Insumos!B:B,D3873,Insumos!G:G)</f>
        <v>3.34</v>
      </c>
      <c r="I3873" s="30">
        <f t="shared" ref="I3873:I3878" si="135">(G3873*H3873)</f>
        <v>10.02</v>
      </c>
      <c r="J3873" s="29"/>
    </row>
    <row r="3874" spans="4:10">
      <c r="D3874" s="31">
        <v>11272</v>
      </c>
      <c r="E3874" s="32" t="s">
        <v>7955</v>
      </c>
      <c r="F3874" s="33" t="s">
        <v>7535</v>
      </c>
      <c r="G3874" s="34">
        <v>2.0000000000000001E-4</v>
      </c>
      <c r="H3874" s="471">
        <f>SUMIF(Insumos!B:B,D3874,Insumos!G:G)</f>
        <v>52.34</v>
      </c>
      <c r="I3874" s="30">
        <f t="shared" si="135"/>
        <v>0.01</v>
      </c>
      <c r="J3874" s="29"/>
    </row>
    <row r="3875" spans="4:10">
      <c r="D3875" s="31">
        <v>11275</v>
      </c>
      <c r="E3875" s="32" t="s">
        <v>7958</v>
      </c>
      <c r="F3875" s="33" t="s">
        <v>7535</v>
      </c>
      <c r="G3875" s="34">
        <v>4.0000000000000002E-4</v>
      </c>
      <c r="H3875" s="471">
        <f>SUMIF(Insumos!B:B,D3875,Insumos!G:G)</f>
        <v>12.36</v>
      </c>
      <c r="I3875" s="30">
        <f t="shared" si="135"/>
        <v>0</v>
      </c>
      <c r="J3875" s="29"/>
    </row>
    <row r="3876" spans="4:10" ht="25.5">
      <c r="D3876" s="31">
        <v>11277</v>
      </c>
      <c r="E3876" s="32" t="s">
        <v>7960</v>
      </c>
      <c r="F3876" s="33" t="s">
        <v>7535</v>
      </c>
      <c r="G3876" s="34">
        <v>4.0000000000000002E-4</v>
      </c>
      <c r="H3876" s="471">
        <f>SUMIF(Insumos!B:B,D3876,Insumos!G:G)</f>
        <v>56.29</v>
      </c>
      <c r="I3876" s="30">
        <f t="shared" si="135"/>
        <v>0.02</v>
      </c>
      <c r="J3876" s="29"/>
    </row>
    <row r="3877" spans="4:10" ht="51">
      <c r="D3877" s="31">
        <v>11276</v>
      </c>
      <c r="E3877" s="32" t="s">
        <v>7959</v>
      </c>
      <c r="F3877" s="33" t="s">
        <v>7535</v>
      </c>
      <c r="G3877" s="34">
        <v>4.0000000000000002E-4</v>
      </c>
      <c r="H3877" s="471">
        <f>SUMIF(Insumos!B:B,D3877,Insumos!G:G)</f>
        <v>34.85</v>
      </c>
      <c r="I3877" s="30">
        <f t="shared" si="135"/>
        <v>0.01</v>
      </c>
      <c r="J3877" s="29"/>
    </row>
    <row r="3878" spans="4:10">
      <c r="D3878" s="31">
        <v>11278</v>
      </c>
      <c r="E3878" s="32" t="s">
        <v>7624</v>
      </c>
      <c r="F3878" s="33" t="s">
        <v>7535</v>
      </c>
      <c r="G3878" s="34">
        <v>4.0000000000000002E-4</v>
      </c>
      <c r="H3878" s="471">
        <f>SUMIF(Insumos!B:B,D3878,Insumos!G:G)</f>
        <v>19.18</v>
      </c>
      <c r="I3878" s="30">
        <f t="shared" si="135"/>
        <v>0.01</v>
      </c>
      <c r="J3878" s="29"/>
    </row>
    <row r="3879" spans="4:10" ht="25.5">
      <c r="D3879" s="31">
        <v>11279</v>
      </c>
      <c r="E3879" s="32" t="s">
        <v>7625</v>
      </c>
      <c r="F3879" s="33" t="s">
        <v>7535</v>
      </c>
      <c r="G3879" s="34">
        <v>4.0000000000000002E-4</v>
      </c>
      <c r="H3879" s="471">
        <f>SUMIF(Insumos!B:B,D3879,Insumos!G:G)</f>
        <v>45.26</v>
      </c>
      <c r="I3879" s="30">
        <f t="shared" ref="I3879:I3918" si="136">(G3879*H3879)</f>
        <v>0.02</v>
      </c>
      <c r="J3879" s="29"/>
    </row>
    <row r="3880" spans="4:10">
      <c r="D3880" s="31">
        <v>158</v>
      </c>
      <c r="E3880" s="32" t="s">
        <v>9398</v>
      </c>
      <c r="F3880" s="33" t="s">
        <v>7535</v>
      </c>
      <c r="G3880" s="34">
        <v>0.32569999999999999</v>
      </c>
      <c r="H3880" s="471">
        <f>SUMIF(Insumos!B:B,D3880,Insumos!G:G)</f>
        <v>7.83</v>
      </c>
      <c r="I3880" s="30">
        <f t="shared" si="136"/>
        <v>2.5499999999999998</v>
      </c>
      <c r="J3880" s="29"/>
    </row>
    <row r="3881" spans="4:10">
      <c r="D3881" s="31">
        <v>11281</v>
      </c>
      <c r="E3881" s="32" t="s">
        <v>7627</v>
      </c>
      <c r="F3881" s="33" t="s">
        <v>7535</v>
      </c>
      <c r="G3881" s="34">
        <v>1.6000000000000001E-3</v>
      </c>
      <c r="H3881" s="471">
        <f>SUMIF(Insumos!B:B,D3881,Insumos!G:G)</f>
        <v>93.89</v>
      </c>
      <c r="I3881" s="30">
        <f t="shared" si="136"/>
        <v>0.15</v>
      </c>
      <c r="J3881" s="29"/>
    </row>
    <row r="3882" spans="4:10">
      <c r="D3882" s="31">
        <v>12893</v>
      </c>
      <c r="E3882" s="32" t="s">
        <v>7646</v>
      </c>
      <c r="F3882" s="33" t="s">
        <v>7645</v>
      </c>
      <c r="G3882" s="34">
        <v>2.5000000000000001E-3</v>
      </c>
      <c r="H3882" s="471">
        <f>SUMIF(Insumos!B:B,D3882,Insumos!G:G)</f>
        <v>30.36</v>
      </c>
      <c r="I3882" s="30">
        <f t="shared" si="136"/>
        <v>0.08</v>
      </c>
      <c r="J3882" s="29"/>
    </row>
    <row r="3883" spans="4:10" ht="25.5">
      <c r="D3883" s="31">
        <v>12894</v>
      </c>
      <c r="E3883" s="32" t="s">
        <v>7647</v>
      </c>
      <c r="F3883" s="33" t="s">
        <v>7535</v>
      </c>
      <c r="G3883" s="34">
        <v>6.9999999999999999E-4</v>
      </c>
      <c r="H3883" s="471">
        <f>SUMIF(Insumos!B:B,D3883,Insumos!G:G)</f>
        <v>8.2200000000000006</v>
      </c>
      <c r="I3883" s="30">
        <f t="shared" si="136"/>
        <v>0.01</v>
      </c>
      <c r="J3883" s="29"/>
    </row>
    <row r="3884" spans="4:10" ht="25.5">
      <c r="D3884" s="31">
        <v>12895</v>
      </c>
      <c r="E3884" s="32" t="s">
        <v>7648</v>
      </c>
      <c r="F3884" s="33" t="s">
        <v>7535</v>
      </c>
      <c r="G3884" s="34">
        <v>1.9E-3</v>
      </c>
      <c r="H3884" s="471">
        <f>SUMIF(Insumos!B:B,D3884,Insumos!G:G)</f>
        <v>6.33</v>
      </c>
      <c r="I3884" s="30">
        <f t="shared" si="136"/>
        <v>0.01</v>
      </c>
      <c r="J3884" s="29"/>
    </row>
    <row r="3885" spans="4:10">
      <c r="D3885" s="31">
        <v>2711</v>
      </c>
      <c r="E3885" s="32" t="s">
        <v>9726</v>
      </c>
      <c r="F3885" s="33" t="s">
        <v>7535</v>
      </c>
      <c r="G3885" s="34">
        <v>2.0000000000000001E-4</v>
      </c>
      <c r="H3885" s="471">
        <f>SUMIF(Insumos!B:B,D3885,Insumos!G:G)</f>
        <v>86.13</v>
      </c>
      <c r="I3885" s="30">
        <f t="shared" si="136"/>
        <v>0.02</v>
      </c>
      <c r="J3885" s="29"/>
    </row>
    <row r="3886" spans="4:10">
      <c r="D3886" s="31">
        <v>11284</v>
      </c>
      <c r="E3886" s="32" t="s">
        <v>9394</v>
      </c>
      <c r="F3886" s="33" t="s">
        <v>7535</v>
      </c>
      <c r="G3886" s="34">
        <v>4.0000000000000002E-4</v>
      </c>
      <c r="H3886" s="471">
        <f>SUMIF(Insumos!B:B,D3886,Insumos!G:G)</f>
        <v>53.2</v>
      </c>
      <c r="I3886" s="30">
        <f t="shared" si="136"/>
        <v>0.02</v>
      </c>
      <c r="J3886" s="29"/>
    </row>
    <row r="3887" spans="4:10">
      <c r="D3887" s="31">
        <v>10492</v>
      </c>
      <c r="E3887" s="32" t="s">
        <v>7887</v>
      </c>
      <c r="F3887" s="33" t="s">
        <v>7535</v>
      </c>
      <c r="G3887" s="34">
        <v>1.44E-2</v>
      </c>
      <c r="H3887" s="471">
        <f>SUMIF(Insumos!B:B,D3887,Insumos!G:G)</f>
        <v>86.13</v>
      </c>
      <c r="I3887" s="30">
        <f t="shared" si="136"/>
        <v>1.24</v>
      </c>
      <c r="J3887" s="29"/>
    </row>
    <row r="3888" spans="4:10">
      <c r="D3888" s="31">
        <v>11280</v>
      </c>
      <c r="E3888" s="32" t="s">
        <v>7626</v>
      </c>
      <c r="F3888" s="33" t="s">
        <v>7535</v>
      </c>
      <c r="G3888" s="34">
        <v>4.0000000000000002E-4</v>
      </c>
      <c r="H3888" s="471">
        <f>SUMIF(Insumos!B:B,D3888,Insumos!G:G)</f>
        <v>101.43</v>
      </c>
      <c r="I3888" s="30">
        <f t="shared" si="136"/>
        <v>0.04</v>
      </c>
      <c r="J3888" s="29"/>
    </row>
    <row r="3889" spans="4:10">
      <c r="D3889" s="31">
        <v>4719</v>
      </c>
      <c r="E3889" s="32" t="s">
        <v>7354</v>
      </c>
      <c r="F3889" s="33" t="s">
        <v>7535</v>
      </c>
      <c r="G3889" s="34">
        <v>2.0000000000000001E-4</v>
      </c>
      <c r="H3889" s="471">
        <f>SUMIF(Insumos!B:B,D3889,Insumos!G:G)</f>
        <v>8.9700000000000006</v>
      </c>
      <c r="I3889" s="30">
        <f t="shared" si="136"/>
        <v>0</v>
      </c>
      <c r="J3889" s="29"/>
    </row>
    <row r="3890" spans="4:10">
      <c r="D3890" s="31">
        <v>4174</v>
      </c>
      <c r="E3890" s="32" t="s">
        <v>8771</v>
      </c>
      <c r="F3890" s="33" t="s">
        <v>7535</v>
      </c>
      <c r="G3890" s="34">
        <v>2.0000000000000001E-4</v>
      </c>
      <c r="H3890" s="471">
        <f>SUMIF(Insumos!B:B,D3890,Insumos!G:G)</f>
        <v>6.4</v>
      </c>
      <c r="I3890" s="30">
        <f t="shared" si="136"/>
        <v>0</v>
      </c>
      <c r="J3890" s="29"/>
    </row>
    <row r="3891" spans="4:10">
      <c r="D3891" s="31">
        <v>11245</v>
      </c>
      <c r="E3891" s="32" t="s">
        <v>8908</v>
      </c>
      <c r="F3891" s="33" t="s">
        <v>7535</v>
      </c>
      <c r="G3891" s="34">
        <v>2.9999999999999997E-4</v>
      </c>
      <c r="H3891" s="471">
        <f>SUMIF(Insumos!B:B,D3891,Insumos!G:G)</f>
        <v>9.1999999999999993</v>
      </c>
      <c r="I3891" s="30">
        <f t="shared" si="136"/>
        <v>0</v>
      </c>
      <c r="J3891" s="29"/>
    </row>
    <row r="3892" spans="4:10">
      <c r="D3892" s="31">
        <v>10997</v>
      </c>
      <c r="E3892" s="32" t="s">
        <v>8901</v>
      </c>
      <c r="F3892" s="33" t="s">
        <v>7537</v>
      </c>
      <c r="G3892" s="34">
        <v>0.2</v>
      </c>
      <c r="H3892" s="471">
        <f>SUMIF(Insumos!B:B,D3892,Insumos!G:G)</f>
        <v>15.65</v>
      </c>
      <c r="I3892" s="30">
        <f t="shared" si="136"/>
        <v>3.13</v>
      </c>
      <c r="J3892" s="29"/>
    </row>
    <row r="3893" spans="4:10">
      <c r="D3893" s="31">
        <v>11246</v>
      </c>
      <c r="E3893" s="32" t="s">
        <v>8909</v>
      </c>
      <c r="F3893" s="33" t="s">
        <v>8910</v>
      </c>
      <c r="G3893" s="34">
        <v>2.9999999999999997E-4</v>
      </c>
      <c r="H3893" s="471">
        <f>SUMIF(Insumos!B:B,D3893,Insumos!G:G)</f>
        <v>13.31</v>
      </c>
      <c r="I3893" s="30">
        <f t="shared" si="136"/>
        <v>0</v>
      </c>
      <c r="J3893" s="29"/>
    </row>
    <row r="3894" spans="4:10" ht="25.5">
      <c r="D3894" s="31">
        <v>11282</v>
      </c>
      <c r="E3894" s="32" t="s">
        <v>9228</v>
      </c>
      <c r="F3894" s="33" t="s">
        <v>7535</v>
      </c>
      <c r="G3894" s="34">
        <v>4.0000000000000002E-4</v>
      </c>
      <c r="H3894" s="471">
        <f>SUMIF(Insumos!B:B,D3894,Insumos!G:G)</f>
        <v>291.60000000000002</v>
      </c>
      <c r="I3894" s="30">
        <f t="shared" si="136"/>
        <v>0.12</v>
      </c>
      <c r="J3894" s="29"/>
    </row>
    <row r="3895" spans="4:10" ht="25.5">
      <c r="D3895" s="31">
        <v>11273</v>
      </c>
      <c r="E3895" s="32" t="s">
        <v>7956</v>
      </c>
      <c r="F3895" s="33" t="s">
        <v>7535</v>
      </c>
      <c r="G3895" s="34">
        <v>4.0000000000000002E-4</v>
      </c>
      <c r="H3895" s="471">
        <f>SUMIF(Insumos!B:B,D3895,Insumos!G:G)</f>
        <v>117</v>
      </c>
      <c r="I3895" s="30">
        <f t="shared" si="136"/>
        <v>0.05</v>
      </c>
      <c r="J3895" s="29"/>
    </row>
    <row r="3896" spans="4:10">
      <c r="D3896" s="31">
        <v>941</v>
      </c>
      <c r="E3896" s="32" t="s">
        <v>8607</v>
      </c>
      <c r="F3896" s="33" t="s">
        <v>7535</v>
      </c>
      <c r="G3896" s="34">
        <v>4.7999999999999996E-3</v>
      </c>
      <c r="H3896" s="471">
        <f>SUMIF(Insumos!B:B,D3896,Insumos!G:G)</f>
        <v>53.6</v>
      </c>
      <c r="I3896" s="30">
        <f t="shared" si="136"/>
        <v>0.26</v>
      </c>
      <c r="J3896" s="29"/>
    </row>
    <row r="3897" spans="4:10">
      <c r="D3897" s="31">
        <v>11285</v>
      </c>
      <c r="E3897" s="32" t="s">
        <v>9395</v>
      </c>
      <c r="F3897" s="33" t="s">
        <v>7535</v>
      </c>
      <c r="G3897" s="34">
        <v>2.0000000000000001E-4</v>
      </c>
      <c r="H3897" s="471">
        <f>SUMIF(Insumos!B:B,D3897,Insumos!G:G)</f>
        <v>2172.64</v>
      </c>
      <c r="I3897" s="30">
        <f t="shared" si="136"/>
        <v>0.43</v>
      </c>
      <c r="J3897" s="29"/>
    </row>
    <row r="3898" spans="4:10">
      <c r="D3898" s="31">
        <v>11274</v>
      </c>
      <c r="E3898" s="32" t="s">
        <v>7957</v>
      </c>
      <c r="F3898" s="33" t="s">
        <v>7535</v>
      </c>
      <c r="G3898" s="34">
        <v>5.9999999999999995E-4</v>
      </c>
      <c r="H3898" s="471">
        <f>SUMIF(Insumos!B:B,D3898,Insumos!G:G)</f>
        <v>10.26</v>
      </c>
      <c r="I3898" s="30">
        <f t="shared" si="136"/>
        <v>0.01</v>
      </c>
      <c r="J3898" s="29"/>
    </row>
    <row r="3899" spans="4:10">
      <c r="D3899" s="31">
        <v>12892</v>
      </c>
      <c r="E3899" s="32" t="s">
        <v>7644</v>
      </c>
      <c r="F3899" s="33" t="s">
        <v>7645</v>
      </c>
      <c r="G3899" s="34">
        <v>7.3000000000000001E-3</v>
      </c>
      <c r="H3899" s="471">
        <f>SUMIF(Insumos!B:B,D3899,Insumos!G:G)</f>
        <v>5.69</v>
      </c>
      <c r="I3899" s="30">
        <f t="shared" si="136"/>
        <v>0.04</v>
      </c>
      <c r="J3899" s="29"/>
    </row>
    <row r="3900" spans="4:10">
      <c r="D3900" s="31">
        <v>11286</v>
      </c>
      <c r="E3900" s="32" t="s">
        <v>9396</v>
      </c>
      <c r="F3900" s="33" t="s">
        <v>7535</v>
      </c>
      <c r="G3900" s="34">
        <v>5.9999999999999995E-4</v>
      </c>
      <c r="H3900" s="471">
        <f>SUMIF(Insumos!B:B,D3900,Insumos!G:G)</f>
        <v>216.94</v>
      </c>
      <c r="I3900" s="30">
        <f t="shared" si="136"/>
        <v>0.13</v>
      </c>
      <c r="J3900" s="29"/>
    </row>
    <row r="3901" spans="4:10">
      <c r="D3901" s="31">
        <v>4729</v>
      </c>
      <c r="E3901" s="32" t="s">
        <v>9191</v>
      </c>
      <c r="F3901" s="33" t="s">
        <v>7535</v>
      </c>
      <c r="G3901" s="34">
        <v>1E-4</v>
      </c>
      <c r="H3901" s="471">
        <f>SUMIF(Insumos!B:B,D3901,Insumos!G:G)</f>
        <v>12.37</v>
      </c>
      <c r="I3901" s="30">
        <f t="shared" si="136"/>
        <v>0</v>
      </c>
      <c r="J3901" s="29"/>
    </row>
    <row r="3902" spans="4:10">
      <c r="D3902" s="31">
        <v>11264</v>
      </c>
      <c r="E3902" s="32" t="s">
        <v>6967</v>
      </c>
      <c r="F3902" s="33" t="s">
        <v>7535</v>
      </c>
      <c r="G3902" s="34">
        <v>1E-4</v>
      </c>
      <c r="H3902" s="471">
        <f>SUMIF(Insumos!B:B,D3902,Insumos!G:G)</f>
        <v>8.57</v>
      </c>
      <c r="I3902" s="30">
        <f t="shared" si="136"/>
        <v>0</v>
      </c>
      <c r="J3902" s="29"/>
    </row>
    <row r="3903" spans="4:10">
      <c r="D3903" s="31">
        <v>11265</v>
      </c>
      <c r="E3903" s="32" t="s">
        <v>7952</v>
      </c>
      <c r="F3903" s="33" t="s">
        <v>7535</v>
      </c>
      <c r="G3903" s="34">
        <v>2.0000000000000001E-4</v>
      </c>
      <c r="H3903" s="471">
        <f>SUMIF(Insumos!B:B,D3903,Insumos!G:G)</f>
        <v>11.67</v>
      </c>
      <c r="I3903" s="30">
        <f t="shared" si="136"/>
        <v>0</v>
      </c>
      <c r="J3903" s="29"/>
    </row>
    <row r="3904" spans="4:10">
      <c r="D3904" s="31">
        <v>11270</v>
      </c>
      <c r="E3904" s="32" t="s">
        <v>7953</v>
      </c>
      <c r="F3904" s="33" t="s">
        <v>7535</v>
      </c>
      <c r="G3904" s="34">
        <v>5.9999999999999995E-4</v>
      </c>
      <c r="H3904" s="471">
        <f>SUMIF(Insumos!B:B,D3904,Insumos!G:G)</f>
        <v>19.02</v>
      </c>
      <c r="I3904" s="30">
        <f t="shared" si="136"/>
        <v>0.01</v>
      </c>
      <c r="J3904" s="29"/>
    </row>
    <row r="3905" spans="4:10">
      <c r="D3905" s="31">
        <v>11243</v>
      </c>
      <c r="E3905" s="32" t="s">
        <v>8906</v>
      </c>
      <c r="F3905" s="33" t="s">
        <v>7535</v>
      </c>
      <c r="G3905" s="34">
        <v>0</v>
      </c>
      <c r="H3905" s="471">
        <f>SUMIF(Insumos!B:B,D3905,Insumos!G:G)</f>
        <v>12.76</v>
      </c>
      <c r="I3905" s="30">
        <f t="shared" si="136"/>
        <v>0</v>
      </c>
      <c r="J3905" s="29"/>
    </row>
    <row r="3906" spans="4:10">
      <c r="D3906" s="31">
        <v>10789</v>
      </c>
      <c r="E3906" s="32" t="s">
        <v>8898</v>
      </c>
      <c r="F3906" s="33" t="s">
        <v>7535</v>
      </c>
      <c r="G3906" s="34">
        <v>1E-4</v>
      </c>
      <c r="H3906" s="471">
        <f>SUMIF(Insumos!B:B,D3906,Insumos!G:G)</f>
        <v>7.05</v>
      </c>
      <c r="I3906" s="30">
        <f t="shared" si="136"/>
        <v>0</v>
      </c>
      <c r="J3906" s="29"/>
    </row>
    <row r="3907" spans="4:10">
      <c r="D3907" s="31">
        <v>1651</v>
      </c>
      <c r="E3907" s="32" t="s">
        <v>8700</v>
      </c>
      <c r="F3907" s="33" t="s">
        <v>8701</v>
      </c>
      <c r="G3907" s="34">
        <v>2.5000000000000001E-3</v>
      </c>
      <c r="H3907" s="471">
        <f>SUMIF(Insumos!B:B,D3907,Insumos!G:G)</f>
        <v>4.3099999999999996</v>
      </c>
      <c r="I3907" s="30">
        <f t="shared" si="136"/>
        <v>0.01</v>
      </c>
      <c r="J3907" s="29"/>
    </row>
    <row r="3908" spans="4:10">
      <c r="D3908" s="31">
        <v>10788</v>
      </c>
      <c r="E3908" s="32" t="s">
        <v>8897</v>
      </c>
      <c r="F3908" s="33" t="s">
        <v>7535</v>
      </c>
      <c r="G3908" s="34">
        <v>2.0000000000000001E-4</v>
      </c>
      <c r="H3908" s="471">
        <f>SUMIF(Insumos!B:B,D3908,Insumos!G:G)</f>
        <v>13.54</v>
      </c>
      <c r="I3908" s="30">
        <f t="shared" si="136"/>
        <v>0</v>
      </c>
      <c r="J3908" s="29"/>
    </row>
    <row r="3909" spans="4:10">
      <c r="D3909" s="31">
        <v>4370</v>
      </c>
      <c r="E3909" s="32" t="s">
        <v>9492</v>
      </c>
      <c r="F3909" s="33" t="s">
        <v>7537</v>
      </c>
      <c r="G3909" s="34">
        <v>15</v>
      </c>
      <c r="H3909" s="471">
        <f>SUMIF(Insumos!B:B,D3909,Insumos!G:G)</f>
        <v>3.02</v>
      </c>
      <c r="I3909" s="30">
        <f t="shared" si="136"/>
        <v>45.3</v>
      </c>
      <c r="J3909" s="29"/>
    </row>
    <row r="3910" spans="4:10">
      <c r="D3910" s="31">
        <v>10596</v>
      </c>
      <c r="E3910" s="32" t="s">
        <v>8894</v>
      </c>
      <c r="F3910" s="33" t="s">
        <v>7535</v>
      </c>
      <c r="G3910" s="34">
        <v>1.44E-2</v>
      </c>
      <c r="H3910" s="471">
        <f>SUMIF(Insumos!B:B,D3910,Insumos!G:G)</f>
        <v>2.5099999999999998</v>
      </c>
      <c r="I3910" s="30">
        <f t="shared" si="136"/>
        <v>0.04</v>
      </c>
      <c r="J3910" s="29"/>
    </row>
    <row r="3911" spans="4:10">
      <c r="D3911" s="31">
        <v>10599</v>
      </c>
      <c r="E3911" s="32" t="s">
        <v>8895</v>
      </c>
      <c r="F3911" s="33" t="s">
        <v>7535</v>
      </c>
      <c r="G3911" s="34">
        <v>5.7000000000000002E-3</v>
      </c>
      <c r="H3911" s="471">
        <f>SUMIF(Insumos!B:B,D3911,Insumos!G:G)</f>
        <v>13.86</v>
      </c>
      <c r="I3911" s="30">
        <f t="shared" si="136"/>
        <v>0.08</v>
      </c>
      <c r="J3911" s="29"/>
    </row>
    <row r="3912" spans="4:10">
      <c r="D3912" s="31">
        <v>10790</v>
      </c>
      <c r="E3912" s="32" t="s">
        <v>8899</v>
      </c>
      <c r="F3912" s="33" t="s">
        <v>7535</v>
      </c>
      <c r="G3912" s="34">
        <v>0</v>
      </c>
      <c r="H3912" s="471">
        <f>SUMIF(Insumos!B:B,D3912,Insumos!G:G)</f>
        <v>13.35</v>
      </c>
      <c r="I3912" s="30">
        <f t="shared" si="136"/>
        <v>0</v>
      </c>
      <c r="J3912" s="29"/>
    </row>
    <row r="3913" spans="4:10">
      <c r="D3913" s="31">
        <v>10282</v>
      </c>
      <c r="E3913" s="32" t="s">
        <v>7884</v>
      </c>
      <c r="F3913" s="33" t="s">
        <v>7535</v>
      </c>
      <c r="G3913" s="34">
        <v>1E-4</v>
      </c>
      <c r="H3913" s="471">
        <f>SUMIF(Insumos!B:B,D3913,Insumos!G:G)</f>
        <v>13.08</v>
      </c>
      <c r="I3913" s="30">
        <f t="shared" si="136"/>
        <v>0</v>
      </c>
      <c r="J3913" s="29"/>
    </row>
    <row r="3914" spans="4:10">
      <c r="D3914" s="31">
        <v>11283</v>
      </c>
      <c r="E3914" s="32" t="s">
        <v>9393</v>
      </c>
      <c r="F3914" s="33" t="s">
        <v>7535</v>
      </c>
      <c r="G3914" s="34">
        <v>2.0000000000000001E-4</v>
      </c>
      <c r="H3914" s="471">
        <f>SUMIF(Insumos!B:B,D3914,Insumos!G:G)</f>
        <v>386.16</v>
      </c>
      <c r="I3914" s="30">
        <f t="shared" si="136"/>
        <v>0.08</v>
      </c>
      <c r="J3914" s="29"/>
    </row>
    <row r="3915" spans="4:10">
      <c r="D3915" s="31">
        <v>11247</v>
      </c>
      <c r="E3915" s="32" t="s">
        <v>8911</v>
      </c>
      <c r="F3915" s="33" t="s">
        <v>7535</v>
      </c>
      <c r="G3915" s="34">
        <v>0</v>
      </c>
      <c r="H3915" s="471">
        <f>SUMIF(Insumos!B:B,D3915,Insumos!G:G)</f>
        <v>213.74</v>
      </c>
      <c r="I3915" s="30">
        <f t="shared" si="136"/>
        <v>0</v>
      </c>
      <c r="J3915" s="29"/>
    </row>
    <row r="3916" spans="4:10">
      <c r="D3916" s="31">
        <v>4728</v>
      </c>
      <c r="E3916" s="32" t="s">
        <v>9190</v>
      </c>
      <c r="F3916" s="33" t="s">
        <v>7535</v>
      </c>
      <c r="G3916" s="34">
        <v>2.0000000000000001E-4</v>
      </c>
      <c r="H3916" s="471">
        <f>SUMIF(Insumos!B:B,D3916,Insumos!G:G)</f>
        <v>7.4</v>
      </c>
      <c r="I3916" s="30">
        <f t="shared" si="136"/>
        <v>0</v>
      </c>
      <c r="J3916" s="29"/>
    </row>
    <row r="3917" spans="4:10">
      <c r="D3917" s="31">
        <v>11271</v>
      </c>
      <c r="E3917" s="32" t="s">
        <v>7954</v>
      </c>
      <c r="F3917" s="33" t="s">
        <v>7535</v>
      </c>
      <c r="G3917" s="34">
        <v>2.0000000000000001E-4</v>
      </c>
      <c r="H3917" s="471">
        <f>SUMIF(Insumos!B:B,D3917,Insumos!G:G)</f>
        <v>45.06</v>
      </c>
      <c r="I3917" s="30">
        <f t="shared" si="136"/>
        <v>0.01</v>
      </c>
      <c r="J3917" s="29"/>
    </row>
    <row r="3918" spans="4:10">
      <c r="D3918" s="31">
        <v>2378</v>
      </c>
      <c r="E3918" s="32" t="s">
        <v>7325</v>
      </c>
      <c r="F3918" s="33" t="s">
        <v>7535</v>
      </c>
      <c r="G3918" s="34">
        <v>0.23230000000000001</v>
      </c>
      <c r="H3918" s="471">
        <f>SUMIF(Insumos!B:B,D3918,Insumos!G:G)</f>
        <v>2.74</v>
      </c>
      <c r="I3918" s="30">
        <f t="shared" si="136"/>
        <v>0.64</v>
      </c>
      <c r="J3918" s="29"/>
    </row>
    <row r="3919" spans="4:10">
      <c r="D3919" s="699"/>
      <c r="E3919" s="699"/>
      <c r="F3919" s="699"/>
      <c r="G3919" s="699"/>
      <c r="H3919" s="234" t="s">
        <v>9454</v>
      </c>
      <c r="I3919" s="30">
        <f>SUM(I3872:I3918)</f>
        <v>64.55</v>
      </c>
      <c r="J3919" s="29"/>
    </row>
    <row r="3920" spans="4:10">
      <c r="D3920" s="228"/>
      <c r="E3920" s="229"/>
      <c r="F3920" s="229"/>
      <c r="G3920" s="230"/>
      <c r="H3920" s="235"/>
      <c r="I3920" s="30"/>
      <c r="J3920" s="29"/>
    </row>
    <row r="3921" spans="2:12">
      <c r="D3921" s="228"/>
      <c r="E3921" s="229"/>
      <c r="F3921" s="229"/>
      <c r="G3921" s="230"/>
      <c r="H3921" s="235" t="s">
        <v>8317</v>
      </c>
      <c r="I3921" s="30">
        <f>TRUNC(I3871+I3919+I3920,2)</f>
        <v>92.77</v>
      </c>
      <c r="J3921" s="29"/>
    </row>
    <row r="3922" spans="2:12">
      <c r="B3922" s="25"/>
      <c r="C3922" s="25"/>
      <c r="D3922" s="35"/>
      <c r="E3922" s="35"/>
      <c r="F3922" s="35"/>
      <c r="G3922" s="36"/>
      <c r="H3922" s="236"/>
      <c r="I3922" s="39"/>
      <c r="J3922" s="38"/>
      <c r="K3922" s="25"/>
      <c r="L3922" s="39"/>
    </row>
    <row r="3924" spans="2:12">
      <c r="D3924" s="702"/>
      <c r="E3924" s="702"/>
      <c r="F3924" s="702"/>
      <c r="G3924" s="702"/>
      <c r="H3924" s="702"/>
      <c r="I3924" s="702"/>
    </row>
    <row r="3925" spans="2:12">
      <c r="B3925" s="419" t="s">
        <v>2316</v>
      </c>
      <c r="C3925" s="419" t="s">
        <v>8244</v>
      </c>
      <c r="D3925" s="419">
        <v>10390</v>
      </c>
      <c r="E3925" s="690" t="str">
        <f>VLOOKUP(D3925,ORSE!$C:$F,2)</f>
        <v>RECUPERAÇÃO DE PROTEÇÃO MECANICA EM CHAPA METALICA L=12CM (P/OBRA ESTADIO LOU RIVAL BATISTA)</v>
      </c>
      <c r="F3925" s="691"/>
      <c r="G3925" s="691"/>
      <c r="H3925" s="692"/>
      <c r="I3925" s="696" t="str">
        <f>VLOOKUP(D3925,ORSE!$C:$F,3)</f>
        <v>M</v>
      </c>
      <c r="J3925" s="29"/>
      <c r="K3925" s="422">
        <f>I3967</f>
        <v>21.26</v>
      </c>
      <c r="L3925" s="422">
        <f>VLOOKUP(D3925,ORSE!$C:$F,4)</f>
        <v>27.17</v>
      </c>
    </row>
    <row r="3926" spans="2:12">
      <c r="B3926" s="423"/>
      <c r="C3926" s="423"/>
      <c r="D3926" s="423"/>
      <c r="E3926" s="693"/>
      <c r="F3926" s="694"/>
      <c r="G3926" s="694"/>
      <c r="H3926" s="695"/>
      <c r="I3926" s="697"/>
      <c r="J3926" s="29"/>
    </row>
    <row r="3927" spans="2:12">
      <c r="D3927" s="427" t="s">
        <v>7844</v>
      </c>
      <c r="E3927" s="427" t="s">
        <v>8294</v>
      </c>
      <c r="F3927" s="427" t="s">
        <v>7845</v>
      </c>
      <c r="G3927" s="428" t="s">
        <v>7846</v>
      </c>
      <c r="H3927" s="470" t="s">
        <v>7847</v>
      </c>
      <c r="I3927" s="429" t="s">
        <v>8254</v>
      </c>
      <c r="J3927" s="29"/>
    </row>
    <row r="3928" spans="2:12">
      <c r="D3928" s="698" t="s">
        <v>981</v>
      </c>
      <c r="E3928" s="698"/>
      <c r="F3928" s="698"/>
      <c r="G3928" s="698"/>
      <c r="H3928" s="698"/>
      <c r="I3928" s="698"/>
      <c r="J3928" s="29"/>
    </row>
    <row r="3929" spans="2:12">
      <c r="D3929" s="31" t="s">
        <v>8349</v>
      </c>
      <c r="E3929" s="32" t="s">
        <v>6994</v>
      </c>
      <c r="F3929" s="33" t="s">
        <v>7328</v>
      </c>
      <c r="G3929" s="34">
        <v>0.24</v>
      </c>
      <c r="H3929" s="471">
        <f>SUMIF(Insumos!B:B,D3929,Insumos!G:G)</f>
        <v>13.51</v>
      </c>
      <c r="I3929" s="30">
        <f t="shared" ref="I3929:I3934" si="137">(G3929*H3929)</f>
        <v>3.24</v>
      </c>
      <c r="J3929" s="29"/>
      <c r="K3929" s="413"/>
    </row>
    <row r="3930" spans="2:12">
      <c r="D3930" s="31" t="s">
        <v>8051</v>
      </c>
      <c r="E3930" s="32" t="s">
        <v>8024</v>
      </c>
      <c r="F3930" s="33" t="s">
        <v>7328</v>
      </c>
      <c r="G3930" s="34">
        <v>0.18509999999999999</v>
      </c>
      <c r="H3930" s="471">
        <f>SUMIF(Insumos!B:B,D3930,Insumos!G:G)</f>
        <v>13.51</v>
      </c>
      <c r="I3930" s="30">
        <f t="shared" si="137"/>
        <v>2.5</v>
      </c>
      <c r="J3930" s="29"/>
      <c r="K3930" s="413"/>
    </row>
    <row r="3931" spans="2:12">
      <c r="D3931" s="31">
        <v>6111</v>
      </c>
      <c r="E3931" s="32" t="s">
        <v>46</v>
      </c>
      <c r="F3931" s="33" t="s">
        <v>7328</v>
      </c>
      <c r="G3931" s="34">
        <v>0.64710000000000001</v>
      </c>
      <c r="H3931" s="471">
        <f>SUMIF(Insumos!B:B,D3931,Insumos!G:G)</f>
        <v>11.11</v>
      </c>
      <c r="I3931" s="30">
        <f t="shared" si="137"/>
        <v>7.19</v>
      </c>
      <c r="J3931" s="29"/>
      <c r="K3931" s="413"/>
    </row>
    <row r="3932" spans="2:12">
      <c r="D3932" s="31">
        <v>10517</v>
      </c>
      <c r="E3932" s="32" t="s">
        <v>7888</v>
      </c>
      <c r="F3932" s="33" t="s">
        <v>9079</v>
      </c>
      <c r="G3932" s="34">
        <v>6.9999999999999999E-4</v>
      </c>
      <c r="H3932" s="471">
        <f>SUMIF(Insumos!B:B,D3932,Insumos!G:G)</f>
        <v>255.26</v>
      </c>
      <c r="I3932" s="30">
        <f t="shared" si="137"/>
        <v>0.18</v>
      </c>
      <c r="J3932" s="29"/>
      <c r="K3932" s="413"/>
    </row>
    <row r="3933" spans="2:12">
      <c r="D3933" s="31">
        <v>10761</v>
      </c>
      <c r="E3933" s="32" t="s">
        <v>8896</v>
      </c>
      <c r="F3933" s="33" t="s">
        <v>7535</v>
      </c>
      <c r="G3933" s="34">
        <v>0.17319999999999999</v>
      </c>
      <c r="H3933" s="471">
        <f>SUMIF(Insumos!B:B,D3933,Insumos!G:G)</f>
        <v>1.96</v>
      </c>
      <c r="I3933" s="30">
        <f t="shared" si="137"/>
        <v>0.34</v>
      </c>
      <c r="J3933" s="29"/>
      <c r="K3933" s="413"/>
    </row>
    <row r="3934" spans="2:12">
      <c r="D3934" s="31">
        <v>10362</v>
      </c>
      <c r="E3934" s="32" t="s">
        <v>7885</v>
      </c>
      <c r="F3934" s="33" t="s">
        <v>7535</v>
      </c>
      <c r="G3934" s="34">
        <v>7.6E-3</v>
      </c>
      <c r="H3934" s="471">
        <f>SUMIF(Insumos!B:B,D3934,Insumos!G:G)</f>
        <v>4.42</v>
      </c>
      <c r="I3934" s="30">
        <f t="shared" si="137"/>
        <v>0.03</v>
      </c>
      <c r="J3934" s="29"/>
      <c r="K3934" s="413"/>
    </row>
    <row r="3935" spans="2:12">
      <c r="D3935" s="699"/>
      <c r="E3935" s="699"/>
      <c r="F3935" s="699"/>
      <c r="G3935" s="699"/>
      <c r="H3935" s="234" t="s">
        <v>9454</v>
      </c>
      <c r="I3935" s="30">
        <f>SUM(I3928:I3934)</f>
        <v>13.48</v>
      </c>
      <c r="J3935" s="29"/>
    </row>
    <row r="3936" spans="2:12">
      <c r="D3936" s="698" t="s">
        <v>996</v>
      </c>
      <c r="E3936" s="698"/>
      <c r="F3936" s="698"/>
      <c r="G3936" s="698"/>
      <c r="H3936" s="698"/>
      <c r="I3936" s="698"/>
      <c r="J3936" s="29"/>
    </row>
    <row r="3937" spans="4:10">
      <c r="D3937" s="31">
        <v>158</v>
      </c>
      <c r="E3937" s="32" t="s">
        <v>9398</v>
      </c>
      <c r="F3937" s="33" t="s">
        <v>7535</v>
      </c>
      <c r="G3937" s="34">
        <v>0.17319999999999999</v>
      </c>
      <c r="H3937" s="471">
        <f>SUMIF(Insumos!B:B,D3937,Insumos!G:G)</f>
        <v>7.83</v>
      </c>
      <c r="I3937" s="30">
        <f>(G3937*H3937)</f>
        <v>1.36</v>
      </c>
      <c r="J3937" s="29"/>
    </row>
    <row r="3938" spans="4:10">
      <c r="D3938" s="31">
        <v>10585</v>
      </c>
      <c r="E3938" s="32" t="s">
        <v>8890</v>
      </c>
      <c r="F3938" s="33" t="s">
        <v>7535</v>
      </c>
      <c r="G3938" s="34">
        <v>1E-4</v>
      </c>
      <c r="H3938" s="471">
        <f>SUMIF(Insumos!B:B,D3938,Insumos!G:G)</f>
        <v>15.27</v>
      </c>
      <c r="I3938" s="30">
        <f t="shared" ref="I3938:I3950" si="138">(G3938*H3938)</f>
        <v>0</v>
      </c>
      <c r="J3938" s="29"/>
    </row>
    <row r="3939" spans="4:10">
      <c r="D3939" s="31">
        <v>12893</v>
      </c>
      <c r="E3939" s="32" t="s">
        <v>7646</v>
      </c>
      <c r="F3939" s="33" t="s">
        <v>7645</v>
      </c>
      <c r="G3939" s="34">
        <v>1.2999999999999999E-3</v>
      </c>
      <c r="H3939" s="471">
        <f>SUMIF(Insumos!B:B,D3939,Insumos!G:G)</f>
        <v>30.36</v>
      </c>
      <c r="I3939" s="30">
        <f>(G3939*H3939)</f>
        <v>0.04</v>
      </c>
      <c r="J3939" s="29"/>
    </row>
    <row r="3940" spans="4:10" ht="25.5">
      <c r="D3940" s="31">
        <v>12894</v>
      </c>
      <c r="E3940" s="32" t="s">
        <v>7647</v>
      </c>
      <c r="F3940" s="33" t="s">
        <v>7535</v>
      </c>
      <c r="G3940" s="34">
        <v>2.9999999999999997E-4</v>
      </c>
      <c r="H3940" s="471">
        <f>SUMIF(Insumos!B:B,D3940,Insumos!G:G)</f>
        <v>8.2200000000000006</v>
      </c>
      <c r="I3940" s="30">
        <f t="shared" si="138"/>
        <v>0</v>
      </c>
      <c r="J3940" s="29"/>
    </row>
    <row r="3941" spans="4:10" ht="25.5">
      <c r="D3941" s="31">
        <v>12895</v>
      </c>
      <c r="E3941" s="32" t="s">
        <v>7648</v>
      </c>
      <c r="F3941" s="33" t="s">
        <v>7535</v>
      </c>
      <c r="G3941" s="34">
        <v>8.9999999999999998E-4</v>
      </c>
      <c r="H3941" s="471">
        <f>SUMIF(Insumos!B:B,D3941,Insumos!G:G)</f>
        <v>6.33</v>
      </c>
      <c r="I3941" s="30">
        <f t="shared" si="138"/>
        <v>0.01</v>
      </c>
      <c r="J3941" s="29"/>
    </row>
    <row r="3942" spans="4:10">
      <c r="D3942" s="31">
        <v>2711</v>
      </c>
      <c r="E3942" s="32" t="s">
        <v>9726</v>
      </c>
      <c r="F3942" s="33" t="s">
        <v>7535</v>
      </c>
      <c r="G3942" s="34">
        <v>2.0000000000000001E-4</v>
      </c>
      <c r="H3942" s="471">
        <f>SUMIF(Insumos!B:B,D3942,Insumos!G:G)</f>
        <v>86.13</v>
      </c>
      <c r="I3942" s="30">
        <f t="shared" si="138"/>
        <v>0.02</v>
      </c>
      <c r="J3942" s="29"/>
    </row>
    <row r="3943" spans="4:10">
      <c r="D3943" s="31">
        <v>10492</v>
      </c>
      <c r="E3943" s="32" t="s">
        <v>7887</v>
      </c>
      <c r="F3943" s="33" t="s">
        <v>7535</v>
      </c>
      <c r="G3943" s="34">
        <v>7.6E-3</v>
      </c>
      <c r="H3943" s="471">
        <f>SUMIF(Insumos!B:B,D3943,Insumos!G:G)</f>
        <v>86.13</v>
      </c>
      <c r="I3943" s="30">
        <f t="shared" si="138"/>
        <v>0.65</v>
      </c>
      <c r="J3943" s="29"/>
    </row>
    <row r="3944" spans="4:10">
      <c r="D3944" s="31">
        <v>3664</v>
      </c>
      <c r="E3944" s="32" t="s">
        <v>9482</v>
      </c>
      <c r="F3944" s="33" t="s">
        <v>9357</v>
      </c>
      <c r="G3944" s="34">
        <v>4.8000000000000001E-2</v>
      </c>
      <c r="H3944" s="471">
        <f>SUMIF(Insumos!B:B,D3944,Insumos!G:G)</f>
        <v>62.89</v>
      </c>
      <c r="I3944" s="30">
        <f t="shared" si="138"/>
        <v>3.02</v>
      </c>
      <c r="J3944" s="29"/>
    </row>
    <row r="3945" spans="4:10">
      <c r="D3945" s="31">
        <v>4174</v>
      </c>
      <c r="E3945" s="32" t="s">
        <v>8771</v>
      </c>
      <c r="F3945" s="33" t="s">
        <v>7535</v>
      </c>
      <c r="G3945" s="34">
        <v>1E-4</v>
      </c>
      <c r="H3945" s="471">
        <f>SUMIF(Insumos!B:B,D3945,Insumos!G:G)</f>
        <v>6.4</v>
      </c>
      <c r="I3945" s="30">
        <f t="shared" si="138"/>
        <v>0</v>
      </c>
      <c r="J3945" s="29"/>
    </row>
    <row r="3946" spans="4:10">
      <c r="D3946" s="31">
        <v>10997</v>
      </c>
      <c r="E3946" s="32" t="s">
        <v>8901</v>
      </c>
      <c r="F3946" s="33" t="s">
        <v>7537</v>
      </c>
      <c r="G3946" s="34">
        <v>0.04</v>
      </c>
      <c r="H3946" s="471">
        <f>SUMIF(Insumos!B:B,D3946,Insumos!G:G)</f>
        <v>15.65</v>
      </c>
      <c r="I3946" s="30">
        <f t="shared" si="138"/>
        <v>0.63</v>
      </c>
      <c r="J3946" s="29"/>
    </row>
    <row r="3947" spans="4:10">
      <c r="D3947" s="31">
        <v>11252</v>
      </c>
      <c r="E3947" s="32" t="s">
        <v>8916</v>
      </c>
      <c r="F3947" s="33" t="s">
        <v>7535</v>
      </c>
      <c r="G3947" s="34">
        <v>0</v>
      </c>
      <c r="H3947" s="471">
        <f>SUMIF(Insumos!B:B,D3947,Insumos!G:G)</f>
        <v>109.07</v>
      </c>
      <c r="I3947" s="30">
        <f t="shared" si="138"/>
        <v>0</v>
      </c>
      <c r="J3947" s="29"/>
    </row>
    <row r="3948" spans="4:10">
      <c r="D3948" s="31">
        <v>4725</v>
      </c>
      <c r="E3948" s="32" t="s">
        <v>9189</v>
      </c>
      <c r="F3948" s="33" t="s">
        <v>7535</v>
      </c>
      <c r="G3948" s="34">
        <v>1E-4</v>
      </c>
      <c r="H3948" s="471">
        <f>SUMIF(Insumos!B:B,D3948,Insumos!G:G)</f>
        <v>11.9</v>
      </c>
      <c r="I3948" s="30">
        <f t="shared" si="138"/>
        <v>0</v>
      </c>
      <c r="J3948" s="29"/>
    </row>
    <row r="3949" spans="4:10">
      <c r="D3949" s="31">
        <v>941</v>
      </c>
      <c r="E3949" s="32" t="s">
        <v>8607</v>
      </c>
      <c r="F3949" s="33" t="s">
        <v>7535</v>
      </c>
      <c r="G3949" s="34">
        <v>2.5999999999999999E-3</v>
      </c>
      <c r="H3949" s="471">
        <f>SUMIF(Insumos!B:B,D3949,Insumos!G:G)</f>
        <v>53.6</v>
      </c>
      <c r="I3949" s="30">
        <f t="shared" si="138"/>
        <v>0.14000000000000001</v>
      </c>
      <c r="J3949" s="29"/>
    </row>
    <row r="3950" spans="4:10">
      <c r="D3950" s="31">
        <v>3767</v>
      </c>
      <c r="E3950" s="32" t="s">
        <v>6603</v>
      </c>
      <c r="F3950" s="33" t="s">
        <v>7535</v>
      </c>
      <c r="G3950" s="34">
        <v>0.06</v>
      </c>
      <c r="H3950" s="471">
        <f>SUMIF(Insumos!B:B,D3950,Insumos!G:G)</f>
        <v>0.31</v>
      </c>
      <c r="I3950" s="30">
        <f t="shared" si="138"/>
        <v>0.02</v>
      </c>
      <c r="J3950" s="29"/>
    </row>
    <row r="3951" spans="4:10">
      <c r="D3951" s="31">
        <v>12892</v>
      </c>
      <c r="E3951" s="32" t="s">
        <v>7644</v>
      </c>
      <c r="F3951" s="33" t="s">
        <v>7645</v>
      </c>
      <c r="G3951" s="34">
        <v>3.8999999999999998E-3</v>
      </c>
      <c r="H3951" s="471">
        <f>SUMIF(Insumos!B:B,D3951,Insumos!G:G)</f>
        <v>5.69</v>
      </c>
      <c r="I3951" s="30">
        <f t="shared" ref="I3951:I3964" si="139">(G3951*H3951)</f>
        <v>0.02</v>
      </c>
      <c r="J3951" s="29"/>
    </row>
    <row r="3952" spans="4:10">
      <c r="D3952" s="31">
        <v>4729</v>
      </c>
      <c r="E3952" s="32" t="s">
        <v>9191</v>
      </c>
      <c r="F3952" s="33" t="s">
        <v>7535</v>
      </c>
      <c r="G3952" s="34">
        <v>1E-4</v>
      </c>
      <c r="H3952" s="471">
        <f>SUMIF(Insumos!B:B,D3952,Insumos!G:G)</f>
        <v>12.37</v>
      </c>
      <c r="I3952" s="30">
        <f t="shared" si="139"/>
        <v>0</v>
      </c>
      <c r="J3952" s="29"/>
    </row>
    <row r="3953" spans="2:12">
      <c r="D3953" s="31">
        <v>1651</v>
      </c>
      <c r="E3953" s="32" t="s">
        <v>8700</v>
      </c>
      <c r="F3953" s="33" t="s">
        <v>8701</v>
      </c>
      <c r="G3953" s="34">
        <v>1.2999999999999999E-3</v>
      </c>
      <c r="H3953" s="471">
        <f>SUMIF(Insumos!B:B,D3953,Insumos!G:G)</f>
        <v>4.3099999999999996</v>
      </c>
      <c r="I3953" s="30">
        <f t="shared" si="139"/>
        <v>0.01</v>
      </c>
      <c r="J3953" s="29"/>
    </row>
    <row r="3954" spans="2:12">
      <c r="D3954" s="31">
        <v>10788</v>
      </c>
      <c r="E3954" s="32" t="s">
        <v>8897</v>
      </c>
      <c r="F3954" s="33" t="s">
        <v>7535</v>
      </c>
      <c r="G3954" s="34">
        <v>2.0000000000000001E-4</v>
      </c>
      <c r="H3954" s="471">
        <f>SUMIF(Insumos!B:B,D3954,Insumos!G:G)</f>
        <v>13.54</v>
      </c>
      <c r="I3954" s="30">
        <f t="shared" si="139"/>
        <v>0</v>
      </c>
      <c r="J3954" s="29"/>
    </row>
    <row r="3955" spans="2:12">
      <c r="D3955" s="31">
        <v>11251</v>
      </c>
      <c r="E3955" s="32" t="s">
        <v>8915</v>
      </c>
      <c r="F3955" s="33" t="s">
        <v>7535</v>
      </c>
      <c r="G3955" s="34">
        <v>1.1000000000000001E-3</v>
      </c>
      <c r="H3955" s="471">
        <f>SUMIF(Insumos!B:B,D3955,Insumos!G:G)</f>
        <v>17.690000000000001</v>
      </c>
      <c r="I3955" s="30">
        <f t="shared" si="139"/>
        <v>0.02</v>
      </c>
      <c r="J3955" s="29"/>
    </row>
    <row r="3956" spans="2:12">
      <c r="D3956" s="31">
        <v>10596</v>
      </c>
      <c r="E3956" s="32" t="s">
        <v>8894</v>
      </c>
      <c r="F3956" s="33" t="s">
        <v>7535</v>
      </c>
      <c r="G3956" s="34">
        <v>7.6E-3</v>
      </c>
      <c r="H3956" s="471">
        <f>SUMIF(Insumos!B:B,D3956,Insumos!G:G)</f>
        <v>2.5099999999999998</v>
      </c>
      <c r="I3956" s="30">
        <f t="shared" si="139"/>
        <v>0.02</v>
      </c>
      <c r="J3956" s="29"/>
    </row>
    <row r="3957" spans="2:12">
      <c r="D3957" s="31">
        <v>10599</v>
      </c>
      <c r="E3957" s="32" t="s">
        <v>8895</v>
      </c>
      <c r="F3957" s="33" t="s">
        <v>7535</v>
      </c>
      <c r="G3957" s="34">
        <v>3.0000000000000001E-3</v>
      </c>
      <c r="H3957" s="471">
        <f>SUMIF(Insumos!B:B,D3957,Insumos!G:G)</f>
        <v>13.86</v>
      </c>
      <c r="I3957" s="30">
        <f t="shared" si="139"/>
        <v>0.04</v>
      </c>
      <c r="J3957" s="29"/>
    </row>
    <row r="3958" spans="2:12">
      <c r="D3958" s="31">
        <v>11250</v>
      </c>
      <c r="E3958" s="32" t="s">
        <v>8914</v>
      </c>
      <c r="F3958" s="33" t="s">
        <v>7535</v>
      </c>
      <c r="G3958" s="34">
        <v>5.0000000000000001E-4</v>
      </c>
      <c r="H3958" s="471">
        <f>SUMIF(Insumos!B:B,D3958,Insumos!G:G)</f>
        <v>18.260000000000002</v>
      </c>
      <c r="I3958" s="30">
        <f t="shared" si="139"/>
        <v>0.01</v>
      </c>
      <c r="J3958" s="29"/>
    </row>
    <row r="3959" spans="2:12">
      <c r="D3959" s="31">
        <v>4728</v>
      </c>
      <c r="E3959" s="32" t="s">
        <v>9190</v>
      </c>
      <c r="F3959" s="33" t="s">
        <v>7535</v>
      </c>
      <c r="G3959" s="34">
        <v>2.9999999999999997E-4</v>
      </c>
      <c r="H3959" s="471">
        <f>SUMIF(Insumos!B:B,D3959,Insumos!G:G)</f>
        <v>7.4</v>
      </c>
      <c r="I3959" s="30">
        <f t="shared" si="139"/>
        <v>0</v>
      </c>
      <c r="J3959" s="29"/>
    </row>
    <row r="3960" spans="2:12">
      <c r="D3960" s="31">
        <v>2226</v>
      </c>
      <c r="E3960" s="32" t="s">
        <v>8712</v>
      </c>
      <c r="F3960" s="33" t="s">
        <v>8695</v>
      </c>
      <c r="G3960" s="34">
        <v>4.3200000000000002E-2</v>
      </c>
      <c r="H3960" s="471">
        <f>SUMIF(Insumos!B:B,D3960,Insumos!G:G)</f>
        <v>18.98</v>
      </c>
      <c r="I3960" s="30">
        <f t="shared" si="139"/>
        <v>0.82</v>
      </c>
      <c r="J3960" s="29"/>
    </row>
    <row r="3961" spans="2:12">
      <c r="D3961" s="31">
        <v>10586</v>
      </c>
      <c r="E3961" s="32" t="s">
        <v>8891</v>
      </c>
      <c r="F3961" s="33" t="s">
        <v>7535</v>
      </c>
      <c r="G3961" s="34">
        <v>1E-4</v>
      </c>
      <c r="H3961" s="471">
        <f>SUMIF(Insumos!B:B,D3961,Insumos!G:G)</f>
        <v>20.58</v>
      </c>
      <c r="I3961" s="30">
        <f t="shared" si="139"/>
        <v>0</v>
      </c>
      <c r="J3961" s="29"/>
    </row>
    <row r="3962" spans="2:12">
      <c r="D3962" s="31">
        <v>10583</v>
      </c>
      <c r="E3962" s="32" t="s">
        <v>8889</v>
      </c>
      <c r="F3962" s="33" t="s">
        <v>7535</v>
      </c>
      <c r="G3962" s="34">
        <v>1.1000000000000001E-3</v>
      </c>
      <c r="H3962" s="471">
        <f>SUMIF(Insumos!B:B,D3962,Insumos!G:G)</f>
        <v>4.38</v>
      </c>
      <c r="I3962" s="30">
        <f t="shared" si="139"/>
        <v>0</v>
      </c>
      <c r="J3962" s="29"/>
    </row>
    <row r="3963" spans="2:12">
      <c r="D3963" s="31">
        <v>2378</v>
      </c>
      <c r="E3963" s="32" t="s">
        <v>7325</v>
      </c>
      <c r="F3963" s="33" t="s">
        <v>7535</v>
      </c>
      <c r="G3963" s="34">
        <v>0.1389</v>
      </c>
      <c r="H3963" s="471">
        <f>SUMIF(Insumos!B:B,D3963,Insumos!G:G)</f>
        <v>2.74</v>
      </c>
      <c r="I3963" s="30">
        <f t="shared" si="139"/>
        <v>0.38</v>
      </c>
      <c r="J3963" s="29"/>
    </row>
    <row r="3964" spans="2:12">
      <c r="D3964" s="31">
        <v>2443</v>
      </c>
      <c r="E3964" s="32" t="s">
        <v>7326</v>
      </c>
      <c r="F3964" s="33" t="s">
        <v>8695</v>
      </c>
      <c r="G3964" s="34">
        <v>2.4E-2</v>
      </c>
      <c r="H3964" s="471">
        <f>SUMIF(Insumos!B:B,D3964,Insumos!G:G)</f>
        <v>23.63</v>
      </c>
      <c r="I3964" s="30">
        <f t="shared" si="139"/>
        <v>0.56999999999999995</v>
      </c>
      <c r="J3964" s="29"/>
    </row>
    <row r="3965" spans="2:12">
      <c r="D3965" s="699"/>
      <c r="E3965" s="699"/>
      <c r="F3965" s="699"/>
      <c r="G3965" s="699"/>
      <c r="H3965" s="234" t="s">
        <v>9454</v>
      </c>
      <c r="I3965" s="30">
        <f>SUM(I3936:I3964)</f>
        <v>7.78</v>
      </c>
      <c r="J3965" s="29"/>
    </row>
    <row r="3966" spans="2:12">
      <c r="D3966" s="228"/>
      <c r="E3966" s="229"/>
      <c r="F3966" s="229"/>
      <c r="G3966" s="230"/>
      <c r="H3966" s="235"/>
      <c r="I3966" s="30"/>
      <c r="J3966" s="29"/>
    </row>
    <row r="3967" spans="2:12">
      <c r="D3967" s="228"/>
      <c r="E3967" s="229"/>
      <c r="F3967" s="229"/>
      <c r="G3967" s="230"/>
      <c r="H3967" s="235" t="s">
        <v>8317</v>
      </c>
      <c r="I3967" s="30">
        <f>TRUNC(I3935+I3965+I3966,2)</f>
        <v>21.26</v>
      </c>
      <c r="J3967" s="29"/>
    </row>
    <row r="3968" spans="2:12">
      <c r="B3968" s="25"/>
      <c r="C3968" s="25"/>
      <c r="D3968" s="35"/>
      <c r="E3968" s="35"/>
      <c r="F3968" s="35"/>
      <c r="G3968" s="36"/>
      <c r="H3968" s="236"/>
      <c r="I3968" s="39"/>
      <c r="J3968" s="38"/>
      <c r="K3968" s="25"/>
      <c r="L3968" s="39"/>
    </row>
    <row r="3970" spans="2:12">
      <c r="D3970" s="702"/>
      <c r="E3970" s="702"/>
      <c r="F3970" s="702"/>
      <c r="G3970" s="702"/>
      <c r="H3970" s="702"/>
      <c r="I3970" s="702"/>
    </row>
    <row r="3971" spans="2:12">
      <c r="B3971" s="419" t="s">
        <v>2316</v>
      </c>
      <c r="C3971" s="419" t="s">
        <v>8244</v>
      </c>
      <c r="D3971" s="419">
        <v>3412</v>
      </c>
      <c r="E3971" s="690" t="str">
        <f>VLOOKUP(D3971,ORSE!$C:$F,2)</f>
        <v>PINTURA DE ACABAMENTO COM APLICAÇÃO DE 02 DEMÃOS DE TINTA ESMALTE SINTÉTICO R EF J022, SUVINIL OU SIMILAR, EXCLUSIVE LIXAMENTO</v>
      </c>
      <c r="F3971" s="691"/>
      <c r="G3971" s="691"/>
      <c r="H3971" s="692"/>
      <c r="I3971" s="696" t="str">
        <f>VLOOKUP(D3971,ORSE!$C:$F,3)</f>
        <v>M2</v>
      </c>
      <c r="J3971" s="29"/>
      <c r="K3971" s="422">
        <f>I4006</f>
        <v>13.26</v>
      </c>
      <c r="L3971" s="422">
        <f>VLOOKUP(D3971,ORSE!$C:$F,4)</f>
        <v>16.96</v>
      </c>
    </row>
    <row r="3972" spans="2:12">
      <c r="B3972" s="423"/>
      <c r="C3972" s="423"/>
      <c r="D3972" s="423"/>
      <c r="E3972" s="693"/>
      <c r="F3972" s="694"/>
      <c r="G3972" s="694"/>
      <c r="H3972" s="695"/>
      <c r="I3972" s="697"/>
      <c r="J3972" s="29"/>
    </row>
    <row r="3973" spans="2:12">
      <c r="D3973" s="427" t="s">
        <v>7844</v>
      </c>
      <c r="E3973" s="427" t="s">
        <v>8294</v>
      </c>
      <c r="F3973" s="427" t="s">
        <v>7845</v>
      </c>
      <c r="G3973" s="428" t="s">
        <v>7846</v>
      </c>
      <c r="H3973" s="470" t="s">
        <v>7847</v>
      </c>
      <c r="I3973" s="429" t="s">
        <v>8254</v>
      </c>
      <c r="J3973" s="29"/>
    </row>
    <row r="3974" spans="2:12">
      <c r="D3974" s="698" t="s">
        <v>981</v>
      </c>
      <c r="E3974" s="698"/>
      <c r="F3974" s="698"/>
      <c r="G3974" s="698"/>
      <c r="H3974" s="698"/>
      <c r="I3974" s="698"/>
      <c r="J3974" s="29"/>
    </row>
    <row r="3975" spans="2:12">
      <c r="D3975" s="31" t="s">
        <v>8349</v>
      </c>
      <c r="E3975" s="32" t="s">
        <v>6994</v>
      </c>
      <c r="F3975" s="33" t="s">
        <v>7328</v>
      </c>
      <c r="G3975" s="34">
        <v>0.50729999999999997</v>
      </c>
      <c r="H3975" s="471">
        <f>SUMIF(Insumos!B:B,D3975,Insumos!G:G)</f>
        <v>13.51</v>
      </c>
      <c r="I3975" s="30">
        <f>(G3975*H3975)</f>
        <v>6.85</v>
      </c>
      <c r="J3975" s="29"/>
      <c r="K3975" s="413"/>
    </row>
    <row r="3976" spans="2:12">
      <c r="D3976" s="31">
        <v>6111</v>
      </c>
      <c r="E3976" s="32" t="s">
        <v>46</v>
      </c>
      <c r="F3976" s="33" t="s">
        <v>7328</v>
      </c>
      <c r="G3976" s="34">
        <v>0.1</v>
      </c>
      <c r="H3976" s="471">
        <f>SUMIF(Insumos!B:B,D3976,Insumos!G:G)</f>
        <v>11.11</v>
      </c>
      <c r="I3976" s="30">
        <f>(G3976*H3976)</f>
        <v>1.1100000000000001</v>
      </c>
      <c r="J3976" s="29"/>
      <c r="K3976" s="413"/>
    </row>
    <row r="3977" spans="2:12">
      <c r="D3977" s="31">
        <v>10517</v>
      </c>
      <c r="E3977" s="32" t="s">
        <v>7888</v>
      </c>
      <c r="F3977" s="33" t="s">
        <v>9079</v>
      </c>
      <c r="G3977" s="34">
        <v>2.9999999999999997E-4</v>
      </c>
      <c r="H3977" s="471">
        <f>SUMIF(Insumos!B:B,D3977,Insumos!G:G)</f>
        <v>255.26</v>
      </c>
      <c r="I3977" s="30">
        <f>(G3977*H3977)</f>
        <v>0.08</v>
      </c>
      <c r="J3977" s="29"/>
      <c r="K3977" s="413"/>
    </row>
    <row r="3978" spans="2:12">
      <c r="D3978" s="31">
        <v>10761</v>
      </c>
      <c r="E3978" s="32" t="s">
        <v>8896</v>
      </c>
      <c r="F3978" s="33" t="s">
        <v>7535</v>
      </c>
      <c r="G3978" s="34">
        <v>9.1600000000000001E-2</v>
      </c>
      <c r="H3978" s="471">
        <f>SUMIF(Insumos!B:B,D3978,Insumos!G:G)</f>
        <v>1.96</v>
      </c>
      <c r="I3978" s="30">
        <f>(G3978*H3978)</f>
        <v>0.18</v>
      </c>
      <c r="J3978" s="29"/>
      <c r="K3978" s="413"/>
    </row>
    <row r="3979" spans="2:12">
      <c r="D3979" s="31">
        <v>10362</v>
      </c>
      <c r="E3979" s="32" t="s">
        <v>7885</v>
      </c>
      <c r="F3979" s="33" t="s">
        <v>7535</v>
      </c>
      <c r="G3979" s="34">
        <v>4.1000000000000003E-3</v>
      </c>
      <c r="H3979" s="471">
        <f>SUMIF(Insumos!B:B,D3979,Insumos!G:G)</f>
        <v>4.42</v>
      </c>
      <c r="I3979" s="30">
        <f>(G3979*H3979)</f>
        <v>0.02</v>
      </c>
      <c r="J3979" s="29"/>
      <c r="K3979" s="413"/>
    </row>
    <row r="3980" spans="2:12">
      <c r="D3980" s="699"/>
      <c r="E3980" s="699"/>
      <c r="F3980" s="699"/>
      <c r="G3980" s="699"/>
      <c r="H3980" s="234" t="s">
        <v>9454</v>
      </c>
      <c r="I3980" s="30">
        <f>SUM(I3974:I3979)</f>
        <v>8.24</v>
      </c>
      <c r="J3980" s="29"/>
    </row>
    <row r="3981" spans="2:12">
      <c r="D3981" s="698" t="s">
        <v>996</v>
      </c>
      <c r="E3981" s="698"/>
      <c r="F3981" s="698"/>
      <c r="G3981" s="698"/>
      <c r="H3981" s="698"/>
      <c r="I3981" s="698"/>
      <c r="J3981" s="29"/>
    </row>
    <row r="3982" spans="2:12">
      <c r="D3982" s="31">
        <v>158</v>
      </c>
      <c r="E3982" s="32" t="s">
        <v>9398</v>
      </c>
      <c r="F3982" s="33" t="s">
        <v>7535</v>
      </c>
      <c r="G3982" s="34">
        <v>9.1600000000000001E-2</v>
      </c>
      <c r="H3982" s="471">
        <f>SUMIF(Insumos!B:B,D3982,Insumos!G:G)</f>
        <v>7.83</v>
      </c>
      <c r="I3982" s="30">
        <f>(G3982*H3982)</f>
        <v>0.72</v>
      </c>
      <c r="J3982" s="29"/>
    </row>
    <row r="3983" spans="2:12">
      <c r="D3983" s="31">
        <v>12893</v>
      </c>
      <c r="E3983" s="32" t="s">
        <v>7646</v>
      </c>
      <c r="F3983" s="33" t="s">
        <v>7645</v>
      </c>
      <c r="G3983" s="34">
        <v>6.9999999999999999E-4</v>
      </c>
      <c r="H3983" s="471">
        <f>SUMIF(Insumos!B:B,D3983,Insumos!G:G)</f>
        <v>30.36</v>
      </c>
      <c r="I3983" s="30">
        <f t="shared" ref="I3983:I4003" si="140">(G3983*H3983)</f>
        <v>0.02</v>
      </c>
      <c r="J3983" s="29"/>
    </row>
    <row r="3984" spans="2:12" ht="25.5">
      <c r="D3984" s="31">
        <v>12894</v>
      </c>
      <c r="E3984" s="32" t="s">
        <v>7647</v>
      </c>
      <c r="F3984" s="33" t="s">
        <v>7535</v>
      </c>
      <c r="G3984" s="34">
        <v>2.0000000000000001E-4</v>
      </c>
      <c r="H3984" s="471">
        <f>SUMIF(Insumos!B:B,D3984,Insumos!G:G)</f>
        <v>8.2200000000000006</v>
      </c>
      <c r="I3984" s="30">
        <f t="shared" si="140"/>
        <v>0</v>
      </c>
      <c r="J3984" s="29"/>
    </row>
    <row r="3985" spans="4:10" ht="25.5">
      <c r="D3985" s="31">
        <v>12895</v>
      </c>
      <c r="E3985" s="32" t="s">
        <v>7648</v>
      </c>
      <c r="F3985" s="33" t="s">
        <v>7535</v>
      </c>
      <c r="G3985" s="34">
        <v>5.9999999999999995E-4</v>
      </c>
      <c r="H3985" s="471">
        <f>SUMIF(Insumos!B:B,D3985,Insumos!G:G)</f>
        <v>6.33</v>
      </c>
      <c r="I3985" s="30">
        <f t="shared" si="140"/>
        <v>0</v>
      </c>
      <c r="J3985" s="29"/>
    </row>
    <row r="3986" spans="4:10">
      <c r="D3986" s="31">
        <v>2711</v>
      </c>
      <c r="E3986" s="32" t="s">
        <v>9726</v>
      </c>
      <c r="F3986" s="33" t="s">
        <v>7535</v>
      </c>
      <c r="G3986" s="34">
        <v>0</v>
      </c>
      <c r="H3986" s="471">
        <f>SUMIF(Insumos!B:B,D3986,Insumos!G:G)</f>
        <v>86.13</v>
      </c>
      <c r="I3986" s="30">
        <f t="shared" si="140"/>
        <v>0</v>
      </c>
      <c r="J3986" s="29"/>
    </row>
    <row r="3987" spans="4:10">
      <c r="D3987" s="31">
        <v>10492</v>
      </c>
      <c r="E3987" s="32" t="s">
        <v>7887</v>
      </c>
      <c r="F3987" s="33" t="s">
        <v>7535</v>
      </c>
      <c r="G3987" s="34">
        <v>4.1000000000000003E-3</v>
      </c>
      <c r="H3987" s="471">
        <f>SUMIF(Insumos!B:B,D3987,Insumos!G:G)</f>
        <v>86.13</v>
      </c>
      <c r="I3987" s="30">
        <f t="shared" si="140"/>
        <v>0.35</v>
      </c>
      <c r="J3987" s="29"/>
    </row>
    <row r="3988" spans="4:10">
      <c r="D3988" s="31">
        <v>4174</v>
      </c>
      <c r="E3988" s="32" t="s">
        <v>8771</v>
      </c>
      <c r="F3988" s="33" t="s">
        <v>7535</v>
      </c>
      <c r="G3988" s="34">
        <v>4.0000000000000002E-4</v>
      </c>
      <c r="H3988" s="471">
        <f>SUMIF(Insumos!B:B,D3988,Insumos!G:G)</f>
        <v>6.4</v>
      </c>
      <c r="I3988" s="30">
        <f t="shared" si="140"/>
        <v>0</v>
      </c>
      <c r="J3988" s="29"/>
    </row>
    <row r="3989" spans="4:10">
      <c r="D3989" s="31">
        <v>11252</v>
      </c>
      <c r="E3989" s="32" t="s">
        <v>8916</v>
      </c>
      <c r="F3989" s="33" t="s">
        <v>7535</v>
      </c>
      <c r="G3989" s="34">
        <v>1E-4</v>
      </c>
      <c r="H3989" s="471">
        <f>SUMIF(Insumos!B:B,D3989,Insumos!G:G)</f>
        <v>109.07</v>
      </c>
      <c r="I3989" s="30">
        <f t="shared" si="140"/>
        <v>0.01</v>
      </c>
      <c r="J3989" s="29"/>
    </row>
    <row r="3990" spans="4:10">
      <c r="D3990" s="31">
        <v>4725</v>
      </c>
      <c r="E3990" s="32" t="s">
        <v>9189</v>
      </c>
      <c r="F3990" s="33" t="s">
        <v>7535</v>
      </c>
      <c r="G3990" s="34">
        <v>2.9999999999999997E-4</v>
      </c>
      <c r="H3990" s="471">
        <f>SUMIF(Insumos!B:B,D3990,Insumos!G:G)</f>
        <v>11.9</v>
      </c>
      <c r="I3990" s="30">
        <f t="shared" si="140"/>
        <v>0</v>
      </c>
      <c r="J3990" s="29"/>
    </row>
    <row r="3991" spans="4:10">
      <c r="D3991" s="31">
        <v>941</v>
      </c>
      <c r="E3991" s="32" t="s">
        <v>8607</v>
      </c>
      <c r="F3991" s="33" t="s">
        <v>7535</v>
      </c>
      <c r="G3991" s="34">
        <v>1.4E-3</v>
      </c>
      <c r="H3991" s="471">
        <f>SUMIF(Insumos!B:B,D3991,Insumos!G:G)</f>
        <v>53.6</v>
      </c>
      <c r="I3991" s="30">
        <f t="shared" si="140"/>
        <v>0.08</v>
      </c>
      <c r="J3991" s="29"/>
    </row>
    <row r="3992" spans="4:10">
      <c r="D3992" s="31">
        <v>12892</v>
      </c>
      <c r="E3992" s="32" t="s">
        <v>7644</v>
      </c>
      <c r="F3992" s="33" t="s">
        <v>7645</v>
      </c>
      <c r="G3992" s="34">
        <v>2E-3</v>
      </c>
      <c r="H3992" s="471">
        <f>SUMIF(Insumos!B:B,D3992,Insumos!G:G)</f>
        <v>5.69</v>
      </c>
      <c r="I3992" s="30">
        <f t="shared" si="140"/>
        <v>0.01</v>
      </c>
      <c r="J3992" s="29"/>
    </row>
    <row r="3993" spans="4:10">
      <c r="D3993" s="31">
        <v>4729</v>
      </c>
      <c r="E3993" s="32" t="s">
        <v>9191</v>
      </c>
      <c r="F3993" s="33" t="s">
        <v>7535</v>
      </c>
      <c r="G3993" s="34">
        <v>0</v>
      </c>
      <c r="H3993" s="471">
        <f>SUMIF(Insumos!B:B,D3993,Insumos!G:G)</f>
        <v>12.37</v>
      </c>
      <c r="I3993" s="30">
        <f t="shared" si="140"/>
        <v>0</v>
      </c>
      <c r="J3993" s="29"/>
    </row>
    <row r="3994" spans="4:10">
      <c r="D3994" s="31">
        <v>1651</v>
      </c>
      <c r="E3994" s="32" t="s">
        <v>8700</v>
      </c>
      <c r="F3994" s="33" t="s">
        <v>8701</v>
      </c>
      <c r="G3994" s="34">
        <v>6.9999999999999999E-4</v>
      </c>
      <c r="H3994" s="471">
        <f>SUMIF(Insumos!B:B,D3994,Insumos!G:G)</f>
        <v>4.3099999999999996</v>
      </c>
      <c r="I3994" s="30">
        <f t="shared" si="140"/>
        <v>0</v>
      </c>
      <c r="J3994" s="29"/>
    </row>
    <row r="3995" spans="4:10">
      <c r="D3995" s="31">
        <v>10788</v>
      </c>
      <c r="E3995" s="32" t="s">
        <v>8897</v>
      </c>
      <c r="F3995" s="33" t="s">
        <v>7535</v>
      </c>
      <c r="G3995" s="34">
        <v>0</v>
      </c>
      <c r="H3995" s="471">
        <f>SUMIF(Insumos!B:B,D3995,Insumos!G:G)</f>
        <v>13.54</v>
      </c>
      <c r="I3995" s="30">
        <f t="shared" si="140"/>
        <v>0</v>
      </c>
      <c r="J3995" s="29"/>
    </row>
    <row r="3996" spans="4:10">
      <c r="D3996" s="31">
        <v>11251</v>
      </c>
      <c r="E3996" s="32" t="s">
        <v>8915</v>
      </c>
      <c r="F3996" s="33" t="s">
        <v>7535</v>
      </c>
      <c r="G3996" s="34">
        <v>3.5999999999999999E-3</v>
      </c>
      <c r="H3996" s="471">
        <f>SUMIF(Insumos!B:B,D3996,Insumos!G:G)</f>
        <v>17.690000000000001</v>
      </c>
      <c r="I3996" s="30">
        <f t="shared" si="140"/>
        <v>0.06</v>
      </c>
      <c r="J3996" s="29"/>
    </row>
    <row r="3997" spans="4:10">
      <c r="D3997" s="31">
        <v>10596</v>
      </c>
      <c r="E3997" s="32" t="s">
        <v>8894</v>
      </c>
      <c r="F3997" s="33" t="s">
        <v>7535</v>
      </c>
      <c r="G3997" s="34">
        <v>4.1000000000000003E-3</v>
      </c>
      <c r="H3997" s="471">
        <f>SUMIF(Insumos!B:B,D3997,Insumos!G:G)</f>
        <v>2.5099999999999998</v>
      </c>
      <c r="I3997" s="30">
        <f t="shared" si="140"/>
        <v>0.01</v>
      </c>
      <c r="J3997" s="29"/>
    </row>
    <row r="3998" spans="4:10">
      <c r="D3998" s="31">
        <v>10599</v>
      </c>
      <c r="E3998" s="32" t="s">
        <v>8895</v>
      </c>
      <c r="F3998" s="33" t="s">
        <v>7535</v>
      </c>
      <c r="G3998" s="34">
        <v>1.6000000000000001E-3</v>
      </c>
      <c r="H3998" s="471">
        <f>SUMIF(Insumos!B:B,D3998,Insumos!G:G)</f>
        <v>13.86</v>
      </c>
      <c r="I3998" s="30">
        <f t="shared" si="140"/>
        <v>0.02</v>
      </c>
      <c r="J3998" s="29"/>
    </row>
    <row r="3999" spans="4:10">
      <c r="D3999" s="31">
        <v>11250</v>
      </c>
      <c r="E3999" s="32" t="s">
        <v>8914</v>
      </c>
      <c r="F3999" s="33" t="s">
        <v>7535</v>
      </c>
      <c r="G3999" s="34">
        <v>1.8E-3</v>
      </c>
      <c r="H3999" s="471">
        <f>SUMIF(Insumos!B:B,D3999,Insumos!G:G)</f>
        <v>18.260000000000002</v>
      </c>
      <c r="I3999" s="30">
        <f t="shared" si="140"/>
        <v>0.03</v>
      </c>
      <c r="J3999" s="29"/>
    </row>
    <row r="4000" spans="4:10">
      <c r="D4000" s="31">
        <v>4728</v>
      </c>
      <c r="E4000" s="32" t="s">
        <v>9190</v>
      </c>
      <c r="F4000" s="33" t="s">
        <v>7535</v>
      </c>
      <c r="G4000" s="34">
        <v>0</v>
      </c>
      <c r="H4000" s="471">
        <f>SUMIF(Insumos!B:B,D4000,Insumos!G:G)</f>
        <v>7.4</v>
      </c>
      <c r="I4000" s="30">
        <f t="shared" si="140"/>
        <v>0</v>
      </c>
      <c r="J4000" s="29"/>
    </row>
    <row r="4001" spans="2:12">
      <c r="D4001" s="31">
        <v>2698</v>
      </c>
      <c r="E4001" s="32" t="s">
        <v>9478</v>
      </c>
      <c r="F4001" s="33" t="s">
        <v>8695</v>
      </c>
      <c r="G4001" s="34">
        <v>0.18</v>
      </c>
      <c r="H4001" s="471">
        <f>SUMIF(Insumos!B:B,D4001,Insumos!G:G)</f>
        <v>19.55</v>
      </c>
      <c r="I4001" s="30">
        <f t="shared" si="140"/>
        <v>3.52</v>
      </c>
      <c r="J4001" s="29"/>
    </row>
    <row r="4002" spans="2:12">
      <c r="D4002" s="31">
        <v>10583</v>
      </c>
      <c r="E4002" s="32" t="s">
        <v>8889</v>
      </c>
      <c r="F4002" s="33" t="s">
        <v>7535</v>
      </c>
      <c r="G4002" s="34">
        <v>3.5999999999999999E-3</v>
      </c>
      <c r="H4002" s="471">
        <f>SUMIF(Insumos!B:B,D4002,Insumos!G:G)</f>
        <v>4.38</v>
      </c>
      <c r="I4002" s="30">
        <f t="shared" si="140"/>
        <v>0.02</v>
      </c>
      <c r="J4002" s="29"/>
    </row>
    <row r="4003" spans="2:12">
      <c r="D4003" s="31">
        <v>2378</v>
      </c>
      <c r="E4003" s="32" t="s">
        <v>7325</v>
      </c>
      <c r="F4003" s="33" t="s">
        <v>7535</v>
      </c>
      <c r="G4003" s="34">
        <v>6.1699999999999998E-2</v>
      </c>
      <c r="H4003" s="471">
        <f>SUMIF(Insumos!B:B,D4003,Insumos!G:G)</f>
        <v>2.74</v>
      </c>
      <c r="I4003" s="30">
        <f t="shared" si="140"/>
        <v>0.17</v>
      </c>
      <c r="J4003" s="29"/>
    </row>
    <row r="4004" spans="2:12">
      <c r="D4004" s="699"/>
      <c r="E4004" s="699"/>
      <c r="F4004" s="699"/>
      <c r="G4004" s="699"/>
      <c r="H4004" s="234" t="s">
        <v>9454</v>
      </c>
      <c r="I4004" s="30">
        <f>SUM(I3981:I4003)</f>
        <v>5.0199999999999996</v>
      </c>
      <c r="J4004" s="29"/>
    </row>
    <row r="4005" spans="2:12">
      <c r="D4005" s="228"/>
      <c r="E4005" s="229"/>
      <c r="F4005" s="229"/>
      <c r="G4005" s="230"/>
      <c r="H4005" s="235"/>
      <c r="I4005" s="30"/>
      <c r="J4005" s="29"/>
    </row>
    <row r="4006" spans="2:12">
      <c r="D4006" s="228"/>
      <c r="E4006" s="229"/>
      <c r="F4006" s="229"/>
      <c r="G4006" s="230"/>
      <c r="H4006" s="235" t="s">
        <v>8317</v>
      </c>
      <c r="I4006" s="30">
        <f>TRUNC(I3980+I4004+I4005,2)</f>
        <v>13.26</v>
      </c>
      <c r="J4006" s="29"/>
    </row>
    <row r="4007" spans="2:12">
      <c r="B4007" s="25"/>
      <c r="C4007" s="25"/>
      <c r="D4007" s="35"/>
      <c r="E4007" s="35"/>
      <c r="F4007" s="35"/>
      <c r="G4007" s="36"/>
      <c r="H4007" s="236"/>
      <c r="I4007" s="39"/>
      <c r="J4007" s="38"/>
      <c r="K4007" s="25"/>
      <c r="L4007" s="39"/>
    </row>
    <row r="4009" spans="2:12">
      <c r="D4009" s="702"/>
      <c r="E4009" s="702"/>
      <c r="F4009" s="702"/>
      <c r="G4009" s="702"/>
      <c r="H4009" s="702"/>
      <c r="I4009" s="702"/>
    </row>
    <row r="4010" spans="2:12">
      <c r="B4010" s="419" t="s">
        <v>2316</v>
      </c>
      <c r="C4010" s="419" t="s">
        <v>8244</v>
      </c>
      <c r="D4010" s="419">
        <v>5150</v>
      </c>
      <c r="E4010" s="690" t="str">
        <f>VLOOKUP(D4010,ORSE!$C:$F,2)</f>
        <v>REMOÇÃO DE ADUTORA / REDE EM PVC DIAM. =   75 MM</v>
      </c>
      <c r="F4010" s="691"/>
      <c r="G4010" s="691"/>
      <c r="H4010" s="692"/>
      <c r="I4010" s="696" t="str">
        <f>VLOOKUP(D4010,ORSE!$C:$F,3)</f>
        <v>M</v>
      </c>
      <c r="J4010" s="29"/>
      <c r="K4010" s="422">
        <f>I4045</f>
        <v>0.63</v>
      </c>
      <c r="L4010" s="422">
        <f>VLOOKUP(D4010,ORSE!$C:$F,4)</f>
        <v>0.81</v>
      </c>
    </row>
    <row r="4011" spans="2:12">
      <c r="B4011" s="423"/>
      <c r="C4011" s="423"/>
      <c r="D4011" s="423"/>
      <c r="E4011" s="693"/>
      <c r="F4011" s="694"/>
      <c r="G4011" s="694"/>
      <c r="H4011" s="695"/>
      <c r="I4011" s="697"/>
      <c r="J4011" s="29"/>
    </row>
    <row r="4012" spans="2:12">
      <c r="D4012" s="427" t="s">
        <v>7844</v>
      </c>
      <c r="E4012" s="427" t="s">
        <v>8294</v>
      </c>
      <c r="F4012" s="427" t="s">
        <v>7845</v>
      </c>
      <c r="G4012" s="428" t="s">
        <v>7846</v>
      </c>
      <c r="H4012" s="470" t="s">
        <v>7847</v>
      </c>
      <c r="I4012" s="429" t="s">
        <v>8254</v>
      </c>
      <c r="J4012" s="29"/>
    </row>
    <row r="4013" spans="2:12">
      <c r="D4013" s="698" t="s">
        <v>981</v>
      </c>
      <c r="E4013" s="698"/>
      <c r="F4013" s="698"/>
      <c r="G4013" s="698"/>
      <c r="H4013" s="698"/>
      <c r="I4013" s="698"/>
      <c r="J4013" s="29"/>
    </row>
    <row r="4014" spans="2:12" ht="25.5">
      <c r="D4014" s="31" t="s">
        <v>8449</v>
      </c>
      <c r="E4014" s="32" t="s">
        <v>9101</v>
      </c>
      <c r="F4014" s="33" t="s">
        <v>7328</v>
      </c>
      <c r="G4014" s="34">
        <v>9.7999999999999997E-3</v>
      </c>
      <c r="H4014" s="471">
        <f>SUMIF(Insumos!B:B,D4014,Insumos!G:G)</f>
        <v>13.51</v>
      </c>
      <c r="I4014" s="30">
        <f>(G4014*H4014)</f>
        <v>0.13</v>
      </c>
      <c r="J4014" s="29"/>
      <c r="K4014" s="413"/>
    </row>
    <row r="4015" spans="2:12">
      <c r="D4015" s="31">
        <v>6111</v>
      </c>
      <c r="E4015" s="32" t="s">
        <v>46</v>
      </c>
      <c r="F4015" s="33" t="s">
        <v>7328</v>
      </c>
      <c r="G4015" s="34">
        <v>3.3000000000000002E-2</v>
      </c>
      <c r="H4015" s="471">
        <f>SUMIF(Insumos!B:B,D4015,Insumos!G:G)</f>
        <v>11.11</v>
      </c>
      <c r="I4015" s="30">
        <f>(G4015*H4015)</f>
        <v>0.37</v>
      </c>
      <c r="J4015" s="29"/>
      <c r="K4015" s="413"/>
    </row>
    <row r="4016" spans="2:12">
      <c r="D4016" s="31">
        <v>10517</v>
      </c>
      <c r="E4016" s="32" t="s">
        <v>7888</v>
      </c>
      <c r="F4016" s="33" t="s">
        <v>9079</v>
      </c>
      <c r="G4016" s="34">
        <v>0</v>
      </c>
      <c r="H4016" s="471">
        <f>SUMIF(Insumos!B:B,D4016,Insumos!G:G)</f>
        <v>255.26</v>
      </c>
      <c r="I4016" s="30">
        <f>(G4016*H4016)</f>
        <v>0</v>
      </c>
      <c r="J4016" s="29"/>
      <c r="K4016" s="413"/>
    </row>
    <row r="4017" spans="4:11">
      <c r="D4017" s="31">
        <v>10761</v>
      </c>
      <c r="E4017" s="32" t="s">
        <v>8896</v>
      </c>
      <c r="F4017" s="33" t="s">
        <v>7535</v>
      </c>
      <c r="G4017" s="34">
        <v>7.1000000000000004E-3</v>
      </c>
      <c r="H4017" s="471">
        <f>SUMIF(Insumos!B:B,D4017,Insumos!G:G)</f>
        <v>1.96</v>
      </c>
      <c r="I4017" s="30">
        <f>(G4017*H4017)</f>
        <v>0.01</v>
      </c>
      <c r="J4017" s="29"/>
      <c r="K4017" s="413"/>
    </row>
    <row r="4018" spans="4:11">
      <c r="D4018" s="31">
        <v>10362</v>
      </c>
      <c r="E4018" s="32" t="s">
        <v>7885</v>
      </c>
      <c r="F4018" s="33" t="s">
        <v>7535</v>
      </c>
      <c r="G4018" s="34">
        <v>2.9999999999999997E-4</v>
      </c>
      <c r="H4018" s="471">
        <f>SUMIF(Insumos!B:B,D4018,Insumos!G:G)</f>
        <v>4.42</v>
      </c>
      <c r="I4018" s="30">
        <f>(G4018*H4018)</f>
        <v>0</v>
      </c>
      <c r="J4018" s="29"/>
      <c r="K4018" s="413"/>
    </row>
    <row r="4019" spans="4:11">
      <c r="D4019" s="699"/>
      <c r="E4019" s="699"/>
      <c r="F4019" s="699"/>
      <c r="G4019" s="699"/>
      <c r="H4019" s="234" t="s">
        <v>9454</v>
      </c>
      <c r="I4019" s="30">
        <f>SUM(I4013:I4018)</f>
        <v>0.51</v>
      </c>
      <c r="J4019" s="29"/>
    </row>
    <row r="4020" spans="4:11">
      <c r="D4020" s="698" t="s">
        <v>996</v>
      </c>
      <c r="E4020" s="698"/>
      <c r="F4020" s="698"/>
      <c r="G4020" s="698"/>
      <c r="H4020" s="698"/>
      <c r="I4020" s="698"/>
      <c r="J4020" s="29"/>
    </row>
    <row r="4021" spans="4:11">
      <c r="D4021" s="31">
        <v>158</v>
      </c>
      <c r="E4021" s="32" t="s">
        <v>9398</v>
      </c>
      <c r="F4021" s="33" t="s">
        <v>7535</v>
      </c>
      <c r="G4021" s="34">
        <v>7.1000000000000004E-3</v>
      </c>
      <c r="H4021" s="471">
        <f>SUMIF(Insumos!B:B,D4021,Insumos!G:G)</f>
        <v>7.83</v>
      </c>
      <c r="I4021" s="30">
        <f>(G4021*H4021)</f>
        <v>0.06</v>
      </c>
      <c r="J4021" s="29"/>
    </row>
    <row r="4022" spans="4:11">
      <c r="D4022" s="31">
        <v>12893</v>
      </c>
      <c r="E4022" s="32" t="s">
        <v>7646</v>
      </c>
      <c r="F4022" s="33" t="s">
        <v>7645</v>
      </c>
      <c r="G4022" s="34">
        <v>0</v>
      </c>
      <c r="H4022" s="471">
        <f>SUMIF(Insumos!B:B,D4022,Insumos!G:G)</f>
        <v>30.36</v>
      </c>
      <c r="I4022" s="30">
        <f t="shared" ref="I4022:I4042" si="141">(G4022*H4022)</f>
        <v>0</v>
      </c>
      <c r="J4022" s="29"/>
    </row>
    <row r="4023" spans="4:11" ht="25.5">
      <c r="D4023" s="31">
        <v>12894</v>
      </c>
      <c r="E4023" s="32" t="s">
        <v>7647</v>
      </c>
      <c r="F4023" s="33" t="s">
        <v>7535</v>
      </c>
      <c r="G4023" s="34">
        <v>0</v>
      </c>
      <c r="H4023" s="471">
        <f>SUMIF(Insumos!B:B,D4023,Insumos!G:G)</f>
        <v>8.2200000000000006</v>
      </c>
      <c r="I4023" s="30">
        <f t="shared" si="141"/>
        <v>0</v>
      </c>
      <c r="J4023" s="29"/>
    </row>
    <row r="4024" spans="4:11" ht="25.5">
      <c r="D4024" s="31">
        <v>12895</v>
      </c>
      <c r="E4024" s="32" t="s">
        <v>7648</v>
      </c>
      <c r="F4024" s="33" t="s">
        <v>7535</v>
      </c>
      <c r="G4024" s="34">
        <v>0</v>
      </c>
      <c r="H4024" s="471">
        <f>SUMIF(Insumos!B:B,D4024,Insumos!G:G)</f>
        <v>6.33</v>
      </c>
      <c r="I4024" s="30">
        <f t="shared" si="141"/>
        <v>0</v>
      </c>
      <c r="J4024" s="29"/>
    </row>
    <row r="4025" spans="4:11">
      <c r="D4025" s="31">
        <v>2711</v>
      </c>
      <c r="E4025" s="32" t="s">
        <v>9726</v>
      </c>
      <c r="F4025" s="33" t="s">
        <v>7535</v>
      </c>
      <c r="G4025" s="34">
        <v>0</v>
      </c>
      <c r="H4025" s="471">
        <f>SUMIF(Insumos!B:B,D4025,Insumos!G:G)</f>
        <v>86.13</v>
      </c>
      <c r="I4025" s="30">
        <f t="shared" si="141"/>
        <v>0</v>
      </c>
      <c r="J4025" s="29"/>
    </row>
    <row r="4026" spans="4:11">
      <c r="D4026" s="31">
        <v>10492</v>
      </c>
      <c r="E4026" s="32" t="s">
        <v>7887</v>
      </c>
      <c r="F4026" s="33" t="s">
        <v>7535</v>
      </c>
      <c r="G4026" s="34">
        <v>2.9999999999999997E-4</v>
      </c>
      <c r="H4026" s="471">
        <f>SUMIF(Insumos!B:B,D4026,Insumos!G:G)</f>
        <v>86.13</v>
      </c>
      <c r="I4026" s="30">
        <f t="shared" si="141"/>
        <v>0.03</v>
      </c>
      <c r="J4026" s="29"/>
    </row>
    <row r="4027" spans="4:11">
      <c r="D4027" s="31">
        <v>941</v>
      </c>
      <c r="E4027" s="32" t="s">
        <v>8607</v>
      </c>
      <c r="F4027" s="33" t="s">
        <v>7535</v>
      </c>
      <c r="G4027" s="34">
        <v>1E-4</v>
      </c>
      <c r="H4027" s="471">
        <f>SUMIF(Insumos!B:B,D4027,Insumos!G:G)</f>
        <v>53.6</v>
      </c>
      <c r="I4027" s="30">
        <f t="shared" si="141"/>
        <v>0.01</v>
      </c>
      <c r="J4027" s="29"/>
    </row>
    <row r="4028" spans="4:11">
      <c r="D4028" s="31">
        <v>10592</v>
      </c>
      <c r="E4028" s="32" t="s">
        <v>8892</v>
      </c>
      <c r="F4028" s="33" t="s">
        <v>7535</v>
      </c>
      <c r="G4028" s="34">
        <v>0</v>
      </c>
      <c r="H4028" s="471">
        <f>SUMIF(Insumos!B:B,D4028,Insumos!G:G)</f>
        <v>6.73</v>
      </c>
      <c r="I4028" s="30">
        <f t="shared" si="141"/>
        <v>0</v>
      </c>
      <c r="J4028" s="29"/>
    </row>
    <row r="4029" spans="4:11">
      <c r="D4029" s="31">
        <v>12892</v>
      </c>
      <c r="E4029" s="32" t="s">
        <v>7644</v>
      </c>
      <c r="F4029" s="33" t="s">
        <v>7645</v>
      </c>
      <c r="G4029" s="34">
        <v>2.0000000000000001E-4</v>
      </c>
      <c r="H4029" s="471">
        <f>SUMIF(Insumos!B:B,D4029,Insumos!G:G)</f>
        <v>5.69</v>
      </c>
      <c r="I4029" s="30">
        <f t="shared" si="141"/>
        <v>0</v>
      </c>
      <c r="J4029" s="29"/>
    </row>
    <row r="4030" spans="4:11">
      <c r="D4030" s="31">
        <v>4729</v>
      </c>
      <c r="E4030" s="32" t="s">
        <v>9191</v>
      </c>
      <c r="F4030" s="33" t="s">
        <v>7535</v>
      </c>
      <c r="G4030" s="34">
        <v>0</v>
      </c>
      <c r="H4030" s="471">
        <f>SUMIF(Insumos!B:B,D4030,Insumos!G:G)</f>
        <v>12.37</v>
      </c>
      <c r="I4030" s="30">
        <f t="shared" si="141"/>
        <v>0</v>
      </c>
      <c r="J4030" s="29"/>
    </row>
    <row r="4031" spans="4:11">
      <c r="D4031" s="31">
        <v>1651</v>
      </c>
      <c r="E4031" s="32" t="s">
        <v>8700</v>
      </c>
      <c r="F4031" s="33" t="s">
        <v>8701</v>
      </c>
      <c r="G4031" s="34">
        <v>0</v>
      </c>
      <c r="H4031" s="471">
        <f>SUMIF(Insumos!B:B,D4031,Insumos!G:G)</f>
        <v>4.3099999999999996</v>
      </c>
      <c r="I4031" s="30">
        <f t="shared" si="141"/>
        <v>0</v>
      </c>
      <c r="J4031" s="29"/>
    </row>
    <row r="4032" spans="4:11">
      <c r="D4032" s="31">
        <v>10788</v>
      </c>
      <c r="E4032" s="32" t="s">
        <v>8897</v>
      </c>
      <c r="F4032" s="33" t="s">
        <v>7535</v>
      </c>
      <c r="G4032" s="34">
        <v>0</v>
      </c>
      <c r="H4032" s="471">
        <f>SUMIF(Insumos!B:B,D4032,Insumos!G:G)</f>
        <v>13.54</v>
      </c>
      <c r="I4032" s="30">
        <f t="shared" si="141"/>
        <v>0</v>
      </c>
      <c r="J4032" s="29"/>
    </row>
    <row r="4033" spans="2:12">
      <c r="D4033" s="31">
        <v>10593</v>
      </c>
      <c r="E4033" s="32" t="s">
        <v>8893</v>
      </c>
      <c r="F4033" s="33" t="s">
        <v>7535</v>
      </c>
      <c r="G4033" s="34">
        <v>0</v>
      </c>
      <c r="H4033" s="471">
        <f>SUMIF(Insumos!B:B,D4033,Insumos!G:G)</f>
        <v>35.76</v>
      </c>
      <c r="I4033" s="30">
        <f t="shared" si="141"/>
        <v>0</v>
      </c>
      <c r="J4033" s="29"/>
    </row>
    <row r="4034" spans="2:12">
      <c r="D4034" s="31">
        <v>10596</v>
      </c>
      <c r="E4034" s="32" t="s">
        <v>8894</v>
      </c>
      <c r="F4034" s="33" t="s">
        <v>7535</v>
      </c>
      <c r="G4034" s="34">
        <v>2.9999999999999997E-4</v>
      </c>
      <c r="H4034" s="471">
        <f>SUMIF(Insumos!B:B,D4034,Insumos!G:G)</f>
        <v>2.5099999999999998</v>
      </c>
      <c r="I4034" s="30">
        <f t="shared" si="141"/>
        <v>0</v>
      </c>
      <c r="J4034" s="29"/>
    </row>
    <row r="4035" spans="2:12">
      <c r="D4035" s="31">
        <v>10599</v>
      </c>
      <c r="E4035" s="32" t="s">
        <v>8895</v>
      </c>
      <c r="F4035" s="33" t="s">
        <v>7535</v>
      </c>
      <c r="G4035" s="34">
        <v>1E-4</v>
      </c>
      <c r="H4035" s="471">
        <f>SUMIF(Insumos!B:B,D4035,Insumos!G:G)</f>
        <v>13.86</v>
      </c>
      <c r="I4035" s="30">
        <f t="shared" si="141"/>
        <v>0</v>
      </c>
      <c r="J4035" s="29"/>
    </row>
    <row r="4036" spans="2:12">
      <c r="D4036" s="31">
        <v>4728</v>
      </c>
      <c r="E4036" s="32" t="s">
        <v>9190</v>
      </c>
      <c r="F4036" s="33" t="s">
        <v>7535</v>
      </c>
      <c r="G4036" s="34">
        <v>0</v>
      </c>
      <c r="H4036" s="471">
        <f>SUMIF(Insumos!B:B,D4036,Insumos!G:G)</f>
        <v>7.4</v>
      </c>
      <c r="I4036" s="30">
        <f t="shared" si="141"/>
        <v>0</v>
      </c>
      <c r="J4036" s="29"/>
    </row>
    <row r="4037" spans="2:12">
      <c r="D4037" s="31">
        <v>11256</v>
      </c>
      <c r="E4037" s="32" t="s">
        <v>6965</v>
      </c>
      <c r="F4037" s="33" t="s">
        <v>7535</v>
      </c>
      <c r="G4037" s="34">
        <v>0</v>
      </c>
      <c r="H4037" s="471">
        <f>SUMIF(Insumos!B:B,D4037,Insumos!G:G)</f>
        <v>32.340000000000003</v>
      </c>
      <c r="I4037" s="30">
        <f t="shared" si="141"/>
        <v>0</v>
      </c>
      <c r="J4037" s="29"/>
    </row>
    <row r="4038" spans="2:12">
      <c r="D4038" s="31">
        <v>11257</v>
      </c>
      <c r="E4038" s="32" t="s">
        <v>6966</v>
      </c>
      <c r="F4038" s="33" t="s">
        <v>7535</v>
      </c>
      <c r="G4038" s="34">
        <v>0</v>
      </c>
      <c r="H4038" s="471">
        <f>SUMIF(Insumos!B:B,D4038,Insumos!G:G)</f>
        <v>24.55</v>
      </c>
      <c r="I4038" s="30">
        <f t="shared" si="141"/>
        <v>0</v>
      </c>
      <c r="J4038" s="29"/>
    </row>
    <row r="4039" spans="2:12">
      <c r="D4039" s="31">
        <v>11255</v>
      </c>
      <c r="E4039" s="32" t="s">
        <v>6964</v>
      </c>
      <c r="F4039" s="33" t="s">
        <v>7535</v>
      </c>
      <c r="G4039" s="34">
        <v>0</v>
      </c>
      <c r="H4039" s="471">
        <f>SUMIF(Insumos!B:B,D4039,Insumos!G:G)</f>
        <v>17.190000000000001</v>
      </c>
      <c r="I4039" s="30">
        <f t="shared" si="141"/>
        <v>0</v>
      </c>
      <c r="J4039" s="29"/>
    </row>
    <row r="4040" spans="2:12">
      <c r="D4040" s="31">
        <v>11253</v>
      </c>
      <c r="E4040" s="32" t="s">
        <v>6962</v>
      </c>
      <c r="F4040" s="33" t="s">
        <v>7535</v>
      </c>
      <c r="G4040" s="34">
        <v>0</v>
      </c>
      <c r="H4040" s="471">
        <f>SUMIF(Insumos!B:B,D4040,Insumos!G:G)</f>
        <v>12.72</v>
      </c>
      <c r="I4040" s="30">
        <f t="shared" si="141"/>
        <v>0</v>
      </c>
      <c r="J4040" s="29"/>
    </row>
    <row r="4041" spans="2:12">
      <c r="D4041" s="31">
        <v>11254</v>
      </c>
      <c r="E4041" s="32" t="s">
        <v>6963</v>
      </c>
      <c r="F4041" s="33" t="s">
        <v>7535</v>
      </c>
      <c r="G4041" s="34">
        <v>0</v>
      </c>
      <c r="H4041" s="471">
        <f>SUMIF(Insumos!B:B,D4041,Insumos!G:G)</f>
        <v>14.72</v>
      </c>
      <c r="I4041" s="30">
        <f t="shared" si="141"/>
        <v>0</v>
      </c>
      <c r="J4041" s="29"/>
    </row>
    <row r="4042" spans="2:12">
      <c r="D4042" s="31">
        <v>2378</v>
      </c>
      <c r="E4042" s="32" t="s">
        <v>7325</v>
      </c>
      <c r="F4042" s="33" t="s">
        <v>7535</v>
      </c>
      <c r="G4042" s="34">
        <v>5.8999999999999999E-3</v>
      </c>
      <c r="H4042" s="471">
        <f>SUMIF(Insumos!B:B,D4042,Insumos!G:G)</f>
        <v>2.74</v>
      </c>
      <c r="I4042" s="30">
        <f t="shared" si="141"/>
        <v>0.02</v>
      </c>
      <c r="J4042" s="29"/>
    </row>
    <row r="4043" spans="2:12">
      <c r="D4043" s="699"/>
      <c r="E4043" s="699"/>
      <c r="F4043" s="699"/>
      <c r="G4043" s="699"/>
      <c r="H4043" s="234" t="s">
        <v>9454</v>
      </c>
      <c r="I4043" s="30">
        <f>SUM(I4020:I4042)</f>
        <v>0.12</v>
      </c>
      <c r="J4043" s="29"/>
    </row>
    <row r="4044" spans="2:12">
      <c r="D4044" s="228"/>
      <c r="E4044" s="229"/>
      <c r="F4044" s="229"/>
      <c r="G4044" s="230"/>
      <c r="H4044" s="235"/>
      <c r="I4044" s="30"/>
      <c r="J4044" s="29"/>
    </row>
    <row r="4045" spans="2:12">
      <c r="D4045" s="228"/>
      <c r="E4045" s="229"/>
      <c r="F4045" s="229"/>
      <c r="G4045" s="230"/>
      <c r="H4045" s="235" t="s">
        <v>8317</v>
      </c>
      <c r="I4045" s="30">
        <f>TRUNC(I4019+I4043+I4044,2)</f>
        <v>0.63</v>
      </c>
      <c r="J4045" s="29"/>
    </row>
    <row r="4046" spans="2:12">
      <c r="B4046" s="25"/>
      <c r="C4046" s="25"/>
      <c r="D4046" s="35"/>
      <c r="E4046" s="35"/>
      <c r="F4046" s="35"/>
      <c r="G4046" s="36"/>
      <c r="H4046" s="236"/>
      <c r="I4046" s="39"/>
      <c r="J4046" s="38"/>
      <c r="K4046" s="25"/>
      <c r="L4046" s="39"/>
    </row>
    <row r="4048" spans="2:12">
      <c r="D4048" s="702"/>
      <c r="E4048" s="702"/>
      <c r="F4048" s="702"/>
      <c r="G4048" s="702"/>
      <c r="H4048" s="702"/>
      <c r="I4048" s="702"/>
    </row>
    <row r="4049" spans="2:12">
      <c r="B4049" s="419" t="s">
        <v>2316</v>
      </c>
      <c r="C4049" s="419" t="s">
        <v>8244</v>
      </c>
      <c r="D4049" s="419">
        <v>2510</v>
      </c>
      <c r="E4049" s="690" t="str">
        <f>VLOOKUP(D4049,ORSE!$C:$F,2)</f>
        <v>CARGA MANUAL DE MATERIAL DE 2ª CATEGORIA</v>
      </c>
      <c r="F4049" s="691"/>
      <c r="G4049" s="691"/>
      <c r="H4049" s="692"/>
      <c r="I4049" s="696" t="str">
        <f>VLOOKUP(D4049,ORSE!$C:$F,3)</f>
        <v>M3</v>
      </c>
      <c r="J4049" s="29"/>
      <c r="K4049" s="422">
        <f>I4076</f>
        <v>6.63</v>
      </c>
      <c r="L4049" s="422">
        <f>VLOOKUP(D4049,ORSE!$C:$F,4)</f>
        <v>8.4700000000000006</v>
      </c>
    </row>
    <row r="4050" spans="2:12">
      <c r="B4050" s="423"/>
      <c r="C4050" s="423"/>
      <c r="D4050" s="423"/>
      <c r="E4050" s="693"/>
      <c r="F4050" s="694"/>
      <c r="G4050" s="694"/>
      <c r="H4050" s="695"/>
      <c r="I4050" s="697"/>
      <c r="J4050" s="29"/>
    </row>
    <row r="4051" spans="2:12">
      <c r="D4051" s="427" t="s">
        <v>7844</v>
      </c>
      <c r="E4051" s="427" t="s">
        <v>8294</v>
      </c>
      <c r="F4051" s="427" t="s">
        <v>7845</v>
      </c>
      <c r="G4051" s="428" t="s">
        <v>7846</v>
      </c>
      <c r="H4051" s="470" t="s">
        <v>7847</v>
      </c>
      <c r="I4051" s="429" t="s">
        <v>8254</v>
      </c>
      <c r="J4051" s="29"/>
    </row>
    <row r="4052" spans="2:12">
      <c r="D4052" s="698" t="s">
        <v>981</v>
      </c>
      <c r="E4052" s="698"/>
      <c r="F4052" s="698"/>
      <c r="G4052" s="698"/>
      <c r="H4052" s="698"/>
      <c r="I4052" s="698"/>
      <c r="J4052" s="29"/>
    </row>
    <row r="4053" spans="2:12">
      <c r="D4053" s="31">
        <v>6111</v>
      </c>
      <c r="E4053" s="32" t="s">
        <v>46</v>
      </c>
      <c r="F4053" s="33" t="s">
        <v>7328</v>
      </c>
      <c r="G4053" s="34">
        <v>0.45679999999999998</v>
      </c>
      <c r="H4053" s="471">
        <f>SUMIF(Insumos!B:B,D4053,Insumos!G:G)</f>
        <v>11.11</v>
      </c>
      <c r="I4053" s="30">
        <f>(G4053*H4053)</f>
        <v>5.08</v>
      </c>
      <c r="J4053" s="29"/>
      <c r="K4053" s="413"/>
    </row>
    <row r="4054" spans="2:12">
      <c r="D4054" s="31">
        <v>10517</v>
      </c>
      <c r="E4054" s="32" t="s">
        <v>7888</v>
      </c>
      <c r="F4054" s="33" t="s">
        <v>9079</v>
      </c>
      <c r="G4054" s="34">
        <v>2.9999999999999997E-4</v>
      </c>
      <c r="H4054" s="471">
        <f>SUMIF(Insumos!B:B,D4054,Insumos!G:G)</f>
        <v>255.26</v>
      </c>
      <c r="I4054" s="30">
        <f>(G4054*H4054)</f>
        <v>0.08</v>
      </c>
      <c r="J4054" s="29"/>
      <c r="K4054" s="413"/>
    </row>
    <row r="4055" spans="2:12">
      <c r="D4055" s="31">
        <v>10761</v>
      </c>
      <c r="E4055" s="32" t="s">
        <v>8896</v>
      </c>
      <c r="F4055" s="33" t="s">
        <v>7535</v>
      </c>
      <c r="G4055" s="34">
        <v>8.14E-2</v>
      </c>
      <c r="H4055" s="471">
        <f>SUMIF(Insumos!B:B,D4055,Insumos!G:G)</f>
        <v>1.96</v>
      </c>
      <c r="I4055" s="30">
        <f>(G4055*H4055)</f>
        <v>0.16</v>
      </c>
      <c r="J4055" s="29"/>
      <c r="K4055" s="413"/>
    </row>
    <row r="4056" spans="2:12">
      <c r="D4056" s="31">
        <v>10362</v>
      </c>
      <c r="E4056" s="32" t="s">
        <v>7885</v>
      </c>
      <c r="F4056" s="33" t="s">
        <v>7535</v>
      </c>
      <c r="G4056" s="34">
        <v>3.5999999999999999E-3</v>
      </c>
      <c r="H4056" s="471">
        <f>SUMIF(Insumos!B:B,D4056,Insumos!G:G)</f>
        <v>4.42</v>
      </c>
      <c r="I4056" s="30">
        <f>(G4056*H4056)</f>
        <v>0.02</v>
      </c>
      <c r="J4056" s="29"/>
      <c r="K4056" s="413"/>
    </row>
    <row r="4057" spans="2:12">
      <c r="D4057" s="699"/>
      <c r="E4057" s="699"/>
      <c r="F4057" s="699"/>
      <c r="G4057" s="699"/>
      <c r="H4057" s="234" t="s">
        <v>9454</v>
      </c>
      <c r="I4057" s="30">
        <f>SUM(I4052:I4056)</f>
        <v>5.34</v>
      </c>
      <c r="J4057" s="29"/>
    </row>
    <row r="4058" spans="2:12">
      <c r="D4058" s="698" t="s">
        <v>996</v>
      </c>
      <c r="E4058" s="698"/>
      <c r="F4058" s="698"/>
      <c r="G4058" s="698"/>
      <c r="H4058" s="698"/>
      <c r="I4058" s="698"/>
      <c r="J4058" s="29"/>
    </row>
    <row r="4059" spans="2:12">
      <c r="D4059" s="31">
        <v>158</v>
      </c>
      <c r="E4059" s="32" t="s">
        <v>9398</v>
      </c>
      <c r="F4059" s="33" t="s">
        <v>7535</v>
      </c>
      <c r="G4059" s="34">
        <v>8.14E-2</v>
      </c>
      <c r="H4059" s="471">
        <f>SUMIF(Insumos!B:B,D4059,Insumos!G:G)</f>
        <v>7.83</v>
      </c>
      <c r="I4059" s="30">
        <f t="shared" ref="I4059:I4072" si="142">(G4059*H4059)</f>
        <v>0.64</v>
      </c>
      <c r="J4059" s="29"/>
    </row>
    <row r="4060" spans="2:12">
      <c r="D4060" s="31">
        <v>12893</v>
      </c>
      <c r="E4060" s="32" t="s">
        <v>7646</v>
      </c>
      <c r="F4060" s="33" t="s">
        <v>7645</v>
      </c>
      <c r="G4060" s="34">
        <v>5.9999999999999995E-4</v>
      </c>
      <c r="H4060" s="471">
        <f>SUMIF(Insumos!B:B,D4060,Insumos!G:G)</f>
        <v>30.36</v>
      </c>
      <c r="I4060" s="30">
        <f t="shared" si="142"/>
        <v>0.02</v>
      </c>
      <c r="J4060" s="29"/>
    </row>
    <row r="4061" spans="2:12" ht="25.5">
      <c r="D4061" s="31">
        <v>12894</v>
      </c>
      <c r="E4061" s="32" t="s">
        <v>7647</v>
      </c>
      <c r="F4061" s="33" t="s">
        <v>7535</v>
      </c>
      <c r="G4061" s="34">
        <v>2.0000000000000001E-4</v>
      </c>
      <c r="H4061" s="471">
        <f>SUMIF(Insumos!B:B,D4061,Insumos!G:G)</f>
        <v>8.2200000000000006</v>
      </c>
      <c r="I4061" s="30">
        <f t="shared" si="142"/>
        <v>0</v>
      </c>
      <c r="J4061" s="29"/>
    </row>
    <row r="4062" spans="2:12" ht="25.5">
      <c r="D4062" s="31">
        <v>12895</v>
      </c>
      <c r="E4062" s="32" t="s">
        <v>7648</v>
      </c>
      <c r="F4062" s="33" t="s">
        <v>7535</v>
      </c>
      <c r="G4062" s="34">
        <v>5.0000000000000001E-4</v>
      </c>
      <c r="H4062" s="471">
        <f>SUMIF(Insumos!B:B,D4062,Insumos!G:G)</f>
        <v>6.33</v>
      </c>
      <c r="I4062" s="30">
        <f t="shared" si="142"/>
        <v>0</v>
      </c>
      <c r="J4062" s="29"/>
    </row>
    <row r="4063" spans="2:12">
      <c r="D4063" s="31">
        <v>2711</v>
      </c>
      <c r="E4063" s="32" t="s">
        <v>9726</v>
      </c>
      <c r="F4063" s="33" t="s">
        <v>7535</v>
      </c>
      <c r="G4063" s="34">
        <v>2.0000000000000001E-4</v>
      </c>
      <c r="H4063" s="471">
        <f>SUMIF(Insumos!B:B,D4063,Insumos!G:G)</f>
        <v>86.13</v>
      </c>
      <c r="I4063" s="30">
        <f t="shared" si="142"/>
        <v>0.02</v>
      </c>
      <c r="J4063" s="29"/>
    </row>
    <row r="4064" spans="2:12">
      <c r="D4064" s="31">
        <v>10492</v>
      </c>
      <c r="E4064" s="32" t="s">
        <v>7887</v>
      </c>
      <c r="F4064" s="33" t="s">
        <v>7535</v>
      </c>
      <c r="G4064" s="34">
        <v>3.5999999999999999E-3</v>
      </c>
      <c r="H4064" s="471">
        <f>SUMIF(Insumos!B:B,D4064,Insumos!G:G)</f>
        <v>86.13</v>
      </c>
      <c r="I4064" s="30">
        <f t="shared" si="142"/>
        <v>0.31</v>
      </c>
      <c r="J4064" s="29"/>
    </row>
    <row r="4065" spans="2:12">
      <c r="D4065" s="31">
        <v>941</v>
      </c>
      <c r="E4065" s="32" t="s">
        <v>8607</v>
      </c>
      <c r="F4065" s="33" t="s">
        <v>7535</v>
      </c>
      <c r="G4065" s="34">
        <v>1.1999999999999999E-3</v>
      </c>
      <c r="H4065" s="471">
        <f>SUMIF(Insumos!B:B,D4065,Insumos!G:G)</f>
        <v>53.6</v>
      </c>
      <c r="I4065" s="30">
        <f t="shared" si="142"/>
        <v>0.06</v>
      </c>
      <c r="J4065" s="29"/>
    </row>
    <row r="4066" spans="2:12">
      <c r="D4066" s="31">
        <v>12892</v>
      </c>
      <c r="E4066" s="32" t="s">
        <v>7644</v>
      </c>
      <c r="F4066" s="33" t="s">
        <v>7645</v>
      </c>
      <c r="G4066" s="34">
        <v>1.8E-3</v>
      </c>
      <c r="H4066" s="471">
        <f>SUMIF(Insumos!B:B,D4066,Insumos!G:G)</f>
        <v>5.69</v>
      </c>
      <c r="I4066" s="30">
        <f t="shared" si="142"/>
        <v>0.01</v>
      </c>
      <c r="J4066" s="29"/>
    </row>
    <row r="4067" spans="2:12">
      <c r="D4067" s="31">
        <v>4729</v>
      </c>
      <c r="E4067" s="32" t="s">
        <v>9191</v>
      </c>
      <c r="F4067" s="33" t="s">
        <v>7535</v>
      </c>
      <c r="G4067" s="34">
        <v>1E-4</v>
      </c>
      <c r="H4067" s="471">
        <f>SUMIF(Insumos!B:B,D4067,Insumos!G:G)</f>
        <v>12.37</v>
      </c>
      <c r="I4067" s="30">
        <f t="shared" si="142"/>
        <v>0</v>
      </c>
      <c r="J4067" s="29"/>
    </row>
    <row r="4068" spans="2:12">
      <c r="D4068" s="31">
        <v>1651</v>
      </c>
      <c r="E4068" s="32" t="s">
        <v>8700</v>
      </c>
      <c r="F4068" s="33" t="s">
        <v>8701</v>
      </c>
      <c r="G4068" s="34">
        <v>5.9999999999999995E-4</v>
      </c>
      <c r="H4068" s="471">
        <f>SUMIF(Insumos!B:B,D4068,Insumos!G:G)</f>
        <v>4.3099999999999996</v>
      </c>
      <c r="I4068" s="30">
        <f t="shared" si="142"/>
        <v>0</v>
      </c>
      <c r="J4068" s="29"/>
    </row>
    <row r="4069" spans="2:12">
      <c r="D4069" s="31">
        <v>10788</v>
      </c>
      <c r="E4069" s="32" t="s">
        <v>8897</v>
      </c>
      <c r="F4069" s="33" t="s">
        <v>7535</v>
      </c>
      <c r="G4069" s="34">
        <v>2.0000000000000001E-4</v>
      </c>
      <c r="H4069" s="471">
        <f>SUMIF(Insumos!B:B,D4069,Insumos!G:G)</f>
        <v>13.54</v>
      </c>
      <c r="I4069" s="30">
        <f t="shared" si="142"/>
        <v>0</v>
      </c>
      <c r="J4069" s="29"/>
    </row>
    <row r="4070" spans="2:12">
      <c r="D4070" s="31">
        <v>10596</v>
      </c>
      <c r="E4070" s="32" t="s">
        <v>8894</v>
      </c>
      <c r="F4070" s="33" t="s">
        <v>7535</v>
      </c>
      <c r="G4070" s="34">
        <v>3.5999999999999999E-3</v>
      </c>
      <c r="H4070" s="471">
        <f>SUMIF(Insumos!B:B,D4070,Insumos!G:G)</f>
        <v>2.5099999999999998</v>
      </c>
      <c r="I4070" s="30">
        <f t="shared" si="142"/>
        <v>0.01</v>
      </c>
      <c r="J4070" s="29"/>
    </row>
    <row r="4071" spans="2:12">
      <c r="D4071" s="31">
        <v>10599</v>
      </c>
      <c r="E4071" s="32" t="s">
        <v>8895</v>
      </c>
      <c r="F4071" s="33" t="s">
        <v>7535</v>
      </c>
      <c r="G4071" s="34">
        <v>1.4E-3</v>
      </c>
      <c r="H4071" s="471">
        <f>SUMIF(Insumos!B:B,D4071,Insumos!G:G)</f>
        <v>13.86</v>
      </c>
      <c r="I4071" s="30">
        <f t="shared" si="142"/>
        <v>0.02</v>
      </c>
      <c r="J4071" s="29"/>
    </row>
    <row r="4072" spans="2:12">
      <c r="D4072" s="31">
        <v>4728</v>
      </c>
      <c r="E4072" s="32" t="s">
        <v>9190</v>
      </c>
      <c r="F4072" s="33" t="s">
        <v>7535</v>
      </c>
      <c r="G4072" s="34">
        <v>2.0000000000000001E-4</v>
      </c>
      <c r="H4072" s="471">
        <f>SUMIF(Insumos!B:B,D4072,Insumos!G:G)</f>
        <v>7.4</v>
      </c>
      <c r="I4072" s="30">
        <f t="shared" si="142"/>
        <v>0</v>
      </c>
      <c r="J4072" s="29"/>
    </row>
    <row r="4073" spans="2:12">
      <c r="D4073" s="31">
        <v>2378</v>
      </c>
      <c r="E4073" s="32" t="s">
        <v>7325</v>
      </c>
      <c r="F4073" s="33" t="s">
        <v>7535</v>
      </c>
      <c r="G4073" s="34">
        <v>7.5300000000000006E-2</v>
      </c>
      <c r="H4073" s="471">
        <f>SUMIF(Insumos!B:B,D4073,Insumos!G:G)</f>
        <v>2.74</v>
      </c>
      <c r="I4073" s="30">
        <f>(G4073*H4073)-0.01</f>
        <v>0.2</v>
      </c>
      <c r="J4073" s="29"/>
    </row>
    <row r="4074" spans="2:12">
      <c r="D4074" s="699"/>
      <c r="E4074" s="699"/>
      <c r="F4074" s="699"/>
      <c r="G4074" s="699"/>
      <c r="H4074" s="234" t="s">
        <v>9454</v>
      </c>
      <c r="I4074" s="30">
        <f>SUM(I4058:I4073)</f>
        <v>1.29</v>
      </c>
      <c r="J4074" s="29"/>
    </row>
    <row r="4075" spans="2:12">
      <c r="D4075" s="228"/>
      <c r="E4075" s="229"/>
      <c r="F4075" s="229"/>
      <c r="G4075" s="230"/>
      <c r="H4075" s="235"/>
      <c r="I4075" s="30"/>
      <c r="J4075" s="29"/>
    </row>
    <row r="4076" spans="2:12">
      <c r="D4076" s="228"/>
      <c r="E4076" s="229"/>
      <c r="F4076" s="229"/>
      <c r="G4076" s="230"/>
      <c r="H4076" s="235" t="s">
        <v>8317</v>
      </c>
      <c r="I4076" s="30">
        <f>TRUNC(I4057+I4074+I4075,2)</f>
        <v>6.63</v>
      </c>
      <c r="J4076" s="29"/>
    </row>
    <row r="4077" spans="2:12">
      <c r="B4077" s="25"/>
      <c r="C4077" s="25"/>
      <c r="D4077" s="35"/>
      <c r="E4077" s="35"/>
      <c r="F4077" s="35"/>
      <c r="G4077" s="36"/>
      <c r="H4077" s="236"/>
      <c r="I4077" s="39"/>
      <c r="J4077" s="38"/>
      <c r="K4077" s="25"/>
      <c r="L4077" s="39"/>
    </row>
    <row r="4079" spans="2:12">
      <c r="D4079" s="702"/>
      <c r="E4079" s="702"/>
      <c r="F4079" s="702"/>
      <c r="G4079" s="702"/>
      <c r="H4079" s="702"/>
      <c r="I4079" s="702"/>
    </row>
    <row r="4080" spans="2:12">
      <c r="B4080" s="419" t="s">
        <v>2316</v>
      </c>
      <c r="C4080" s="419" t="s">
        <v>8244</v>
      </c>
      <c r="D4080" s="419">
        <v>2511</v>
      </c>
      <c r="E4080" s="690" t="str">
        <f>VLOOKUP(D4080,ORSE!$C:$F,2)</f>
        <v>CARGA MANUAL DE MATERIAL DE 3ª CATEGORIA</v>
      </c>
      <c r="F4080" s="691"/>
      <c r="G4080" s="691"/>
      <c r="H4080" s="692"/>
      <c r="I4080" s="696" t="str">
        <f>VLOOKUP(D4080,ORSE!$C:$F,3)</f>
        <v>M3</v>
      </c>
      <c r="J4080" s="29"/>
      <c r="K4080" s="422">
        <f>I4107</f>
        <v>8.31</v>
      </c>
      <c r="L4080" s="422">
        <f>VLOOKUP(D4080,ORSE!$C:$F,4)</f>
        <v>10.62</v>
      </c>
    </row>
    <row r="4081" spans="2:11">
      <c r="B4081" s="423"/>
      <c r="C4081" s="423"/>
      <c r="D4081" s="423"/>
      <c r="E4081" s="693"/>
      <c r="F4081" s="694"/>
      <c r="G4081" s="694"/>
      <c r="H4081" s="695"/>
      <c r="I4081" s="697"/>
      <c r="J4081" s="29"/>
    </row>
    <row r="4082" spans="2:11">
      <c r="D4082" s="427" t="s">
        <v>7844</v>
      </c>
      <c r="E4082" s="427" t="s">
        <v>8294</v>
      </c>
      <c r="F4082" s="427" t="s">
        <v>7845</v>
      </c>
      <c r="G4082" s="428" t="s">
        <v>7846</v>
      </c>
      <c r="H4082" s="470" t="s">
        <v>7847</v>
      </c>
      <c r="I4082" s="429" t="s">
        <v>8254</v>
      </c>
      <c r="J4082" s="29"/>
    </row>
    <row r="4083" spans="2:11">
      <c r="D4083" s="698" t="s">
        <v>981</v>
      </c>
      <c r="E4083" s="698"/>
      <c r="F4083" s="698"/>
      <c r="G4083" s="698"/>
      <c r="H4083" s="698"/>
      <c r="I4083" s="698"/>
      <c r="J4083" s="29"/>
    </row>
    <row r="4084" spans="2:11">
      <c r="D4084" s="31">
        <v>6111</v>
      </c>
      <c r="E4084" s="32" t="s">
        <v>46</v>
      </c>
      <c r="F4084" s="33" t="s">
        <v>7328</v>
      </c>
      <c r="G4084" s="34">
        <v>0.57479999999999998</v>
      </c>
      <c r="H4084" s="471">
        <f>SUMIF(Insumos!B:B,D4084,Insumos!G:G)</f>
        <v>11.11</v>
      </c>
      <c r="I4084" s="30">
        <f>(G4084*H4084)</f>
        <v>6.39</v>
      </c>
      <c r="J4084" s="29"/>
      <c r="K4084" s="413"/>
    </row>
    <row r="4085" spans="2:11">
      <c r="D4085" s="31">
        <v>10517</v>
      </c>
      <c r="E4085" s="32" t="s">
        <v>7888</v>
      </c>
      <c r="F4085" s="33" t="s">
        <v>9079</v>
      </c>
      <c r="G4085" s="34">
        <v>4.0000000000000002E-4</v>
      </c>
      <c r="H4085" s="471">
        <f>SUMIF(Insumos!B:B,D4085,Insumos!G:G)</f>
        <v>255.26</v>
      </c>
      <c r="I4085" s="30">
        <f>(G4085*H4085)</f>
        <v>0.1</v>
      </c>
      <c r="J4085" s="29"/>
      <c r="K4085" s="413"/>
    </row>
    <row r="4086" spans="2:11">
      <c r="D4086" s="31">
        <v>10761</v>
      </c>
      <c r="E4086" s="32" t="s">
        <v>8896</v>
      </c>
      <c r="F4086" s="33" t="s">
        <v>7535</v>
      </c>
      <c r="G4086" s="34">
        <v>0.1018</v>
      </c>
      <c r="H4086" s="471">
        <f>SUMIF(Insumos!B:B,D4086,Insumos!G:G)</f>
        <v>1.96</v>
      </c>
      <c r="I4086" s="30">
        <f>(G4086*H4086)</f>
        <v>0.2</v>
      </c>
      <c r="J4086" s="29"/>
      <c r="K4086" s="413"/>
    </row>
    <row r="4087" spans="2:11">
      <c r="D4087" s="31">
        <v>10362</v>
      </c>
      <c r="E4087" s="32" t="s">
        <v>7885</v>
      </c>
      <c r="F4087" s="33" t="s">
        <v>7535</v>
      </c>
      <c r="G4087" s="34">
        <v>4.4999999999999997E-3</v>
      </c>
      <c r="H4087" s="471">
        <f>SUMIF(Insumos!B:B,D4087,Insumos!G:G)</f>
        <v>4.42</v>
      </c>
      <c r="I4087" s="30">
        <f>(G4087*H4087)</f>
        <v>0.02</v>
      </c>
      <c r="J4087" s="29"/>
      <c r="K4087" s="413"/>
    </row>
    <row r="4088" spans="2:11">
      <c r="D4088" s="699"/>
      <c r="E4088" s="699"/>
      <c r="F4088" s="699"/>
      <c r="G4088" s="699"/>
      <c r="H4088" s="234" t="s">
        <v>9454</v>
      </c>
      <c r="I4088" s="30">
        <f>SUM(I4083:I4087)</f>
        <v>6.71</v>
      </c>
      <c r="J4088" s="29"/>
    </row>
    <row r="4089" spans="2:11">
      <c r="D4089" s="698" t="s">
        <v>996</v>
      </c>
      <c r="E4089" s="698"/>
      <c r="F4089" s="698"/>
      <c r="G4089" s="698"/>
      <c r="H4089" s="698"/>
      <c r="I4089" s="698"/>
      <c r="J4089" s="29"/>
    </row>
    <row r="4090" spans="2:11">
      <c r="D4090" s="31">
        <v>158</v>
      </c>
      <c r="E4090" s="32" t="s">
        <v>9398</v>
      </c>
      <c r="F4090" s="33" t="s">
        <v>7535</v>
      </c>
      <c r="G4090" s="34">
        <v>0.1018</v>
      </c>
      <c r="H4090" s="471">
        <f>SUMIF(Insumos!B:B,D4090,Insumos!G:G)</f>
        <v>7.83</v>
      </c>
      <c r="I4090" s="30">
        <f t="shared" ref="I4090:I4103" si="143">(G4090*H4090)</f>
        <v>0.8</v>
      </c>
      <c r="J4090" s="29"/>
    </row>
    <row r="4091" spans="2:11">
      <c r="D4091" s="31">
        <v>12893</v>
      </c>
      <c r="E4091" s="32" t="s">
        <v>7646</v>
      </c>
      <c r="F4091" s="33" t="s">
        <v>7645</v>
      </c>
      <c r="G4091" s="34">
        <v>8.0000000000000004E-4</v>
      </c>
      <c r="H4091" s="471">
        <f>SUMIF(Insumos!B:B,D4091,Insumos!G:G)</f>
        <v>30.36</v>
      </c>
      <c r="I4091" s="30">
        <f t="shared" si="143"/>
        <v>0.02</v>
      </c>
      <c r="J4091" s="29"/>
    </row>
    <row r="4092" spans="2:11" ht="25.5">
      <c r="D4092" s="31">
        <v>12894</v>
      </c>
      <c r="E4092" s="32" t="s">
        <v>7647</v>
      </c>
      <c r="F4092" s="33" t="s">
        <v>7535</v>
      </c>
      <c r="G4092" s="34">
        <v>2.0000000000000001E-4</v>
      </c>
      <c r="H4092" s="471">
        <f>SUMIF(Insumos!B:B,D4092,Insumos!G:G)</f>
        <v>8.2200000000000006</v>
      </c>
      <c r="I4092" s="30">
        <f t="shared" si="143"/>
        <v>0</v>
      </c>
      <c r="J4092" s="29"/>
    </row>
    <row r="4093" spans="2:11" ht="25.5">
      <c r="D4093" s="31">
        <v>12895</v>
      </c>
      <c r="E4093" s="32" t="s">
        <v>7648</v>
      </c>
      <c r="F4093" s="33" t="s">
        <v>7535</v>
      </c>
      <c r="G4093" s="34">
        <v>5.9999999999999995E-4</v>
      </c>
      <c r="H4093" s="471">
        <f>SUMIF(Insumos!B:B,D4093,Insumos!G:G)</f>
        <v>6.33</v>
      </c>
      <c r="I4093" s="30">
        <f t="shared" si="143"/>
        <v>0</v>
      </c>
      <c r="J4093" s="29"/>
    </row>
    <row r="4094" spans="2:11">
      <c r="D4094" s="31">
        <v>2711</v>
      </c>
      <c r="E4094" s="32" t="s">
        <v>9726</v>
      </c>
      <c r="F4094" s="33" t="s">
        <v>7535</v>
      </c>
      <c r="G4094" s="34">
        <v>2.0000000000000001E-4</v>
      </c>
      <c r="H4094" s="471">
        <f>SUMIF(Insumos!B:B,D4094,Insumos!G:G)</f>
        <v>86.13</v>
      </c>
      <c r="I4094" s="30">
        <f t="shared" si="143"/>
        <v>0.02</v>
      </c>
      <c r="J4094" s="29"/>
    </row>
    <row r="4095" spans="2:11">
      <c r="D4095" s="31">
        <v>10492</v>
      </c>
      <c r="E4095" s="32" t="s">
        <v>7887</v>
      </c>
      <c r="F4095" s="33" t="s">
        <v>7535</v>
      </c>
      <c r="G4095" s="34">
        <v>4.4999999999999997E-3</v>
      </c>
      <c r="H4095" s="471">
        <f>SUMIF(Insumos!B:B,D4095,Insumos!G:G)</f>
        <v>86.13</v>
      </c>
      <c r="I4095" s="30">
        <f t="shared" si="143"/>
        <v>0.39</v>
      </c>
      <c r="J4095" s="29"/>
    </row>
    <row r="4096" spans="2:11">
      <c r="D4096" s="31">
        <v>941</v>
      </c>
      <c r="E4096" s="32" t="s">
        <v>8607</v>
      </c>
      <c r="F4096" s="33" t="s">
        <v>7535</v>
      </c>
      <c r="G4096" s="34">
        <v>1.5E-3</v>
      </c>
      <c r="H4096" s="471">
        <f>SUMIF(Insumos!B:B,D4096,Insumos!G:G)</f>
        <v>53.6</v>
      </c>
      <c r="I4096" s="30">
        <f t="shared" si="143"/>
        <v>0.08</v>
      </c>
      <c r="J4096" s="29"/>
    </row>
    <row r="4097" spans="2:12">
      <c r="D4097" s="31">
        <v>12892</v>
      </c>
      <c r="E4097" s="32" t="s">
        <v>7644</v>
      </c>
      <c r="F4097" s="33" t="s">
        <v>7645</v>
      </c>
      <c r="G4097" s="34">
        <v>2.3E-3</v>
      </c>
      <c r="H4097" s="471">
        <f>SUMIF(Insumos!B:B,D4097,Insumos!G:G)</f>
        <v>5.69</v>
      </c>
      <c r="I4097" s="30">
        <f t="shared" si="143"/>
        <v>0.01</v>
      </c>
      <c r="J4097" s="29"/>
    </row>
    <row r="4098" spans="2:12">
      <c r="D4098" s="31">
        <v>4729</v>
      </c>
      <c r="E4098" s="32" t="s">
        <v>9191</v>
      </c>
      <c r="F4098" s="33" t="s">
        <v>7535</v>
      </c>
      <c r="G4098" s="34">
        <v>1E-4</v>
      </c>
      <c r="H4098" s="471">
        <f>SUMIF(Insumos!B:B,D4098,Insumos!G:G)</f>
        <v>12.37</v>
      </c>
      <c r="I4098" s="30">
        <f t="shared" si="143"/>
        <v>0</v>
      </c>
      <c r="J4098" s="29"/>
    </row>
    <row r="4099" spans="2:12">
      <c r="D4099" s="31">
        <v>1651</v>
      </c>
      <c r="E4099" s="32" t="s">
        <v>8700</v>
      </c>
      <c r="F4099" s="33" t="s">
        <v>8701</v>
      </c>
      <c r="G4099" s="34">
        <v>8.0000000000000004E-4</v>
      </c>
      <c r="H4099" s="471">
        <f>SUMIF(Insumos!B:B,D4099,Insumos!G:G)</f>
        <v>4.3099999999999996</v>
      </c>
      <c r="I4099" s="30">
        <f t="shared" si="143"/>
        <v>0</v>
      </c>
      <c r="J4099" s="29"/>
    </row>
    <row r="4100" spans="2:12">
      <c r="D4100" s="31">
        <v>10788</v>
      </c>
      <c r="E4100" s="32" t="s">
        <v>8897</v>
      </c>
      <c r="F4100" s="33" t="s">
        <v>7535</v>
      </c>
      <c r="G4100" s="34">
        <v>2.0000000000000001E-4</v>
      </c>
      <c r="H4100" s="471">
        <f>SUMIF(Insumos!B:B,D4100,Insumos!G:G)</f>
        <v>13.54</v>
      </c>
      <c r="I4100" s="30">
        <f t="shared" si="143"/>
        <v>0</v>
      </c>
      <c r="J4100" s="29"/>
    </row>
    <row r="4101" spans="2:12">
      <c r="D4101" s="31">
        <v>10596</v>
      </c>
      <c r="E4101" s="32" t="s">
        <v>8894</v>
      </c>
      <c r="F4101" s="33" t="s">
        <v>7535</v>
      </c>
      <c r="G4101" s="34">
        <v>4.4999999999999997E-3</v>
      </c>
      <c r="H4101" s="471">
        <f>SUMIF(Insumos!B:B,D4101,Insumos!G:G)</f>
        <v>2.5099999999999998</v>
      </c>
      <c r="I4101" s="30">
        <f t="shared" si="143"/>
        <v>0.01</v>
      </c>
      <c r="J4101" s="29"/>
    </row>
    <row r="4102" spans="2:12">
      <c r="D4102" s="31">
        <v>10599</v>
      </c>
      <c r="E4102" s="32" t="s">
        <v>8895</v>
      </c>
      <c r="F4102" s="33" t="s">
        <v>7535</v>
      </c>
      <c r="G4102" s="34">
        <v>1.8E-3</v>
      </c>
      <c r="H4102" s="471">
        <f>SUMIF(Insumos!B:B,D4102,Insumos!G:G)</f>
        <v>13.86</v>
      </c>
      <c r="I4102" s="30">
        <f t="shared" si="143"/>
        <v>0.02</v>
      </c>
      <c r="J4102" s="29"/>
    </row>
    <row r="4103" spans="2:12">
      <c r="D4103" s="31">
        <v>4728</v>
      </c>
      <c r="E4103" s="32" t="s">
        <v>9190</v>
      </c>
      <c r="F4103" s="33" t="s">
        <v>7535</v>
      </c>
      <c r="G4103" s="34">
        <v>2.9999999999999997E-4</v>
      </c>
      <c r="H4103" s="471">
        <f>SUMIF(Insumos!B:B,D4103,Insumos!G:G)</f>
        <v>7.4</v>
      </c>
      <c r="I4103" s="30">
        <f t="shared" si="143"/>
        <v>0</v>
      </c>
      <c r="J4103" s="29"/>
    </row>
    <row r="4104" spans="2:12">
      <c r="D4104" s="31">
        <v>2378</v>
      </c>
      <c r="E4104" s="32" t="s">
        <v>7325</v>
      </c>
      <c r="F4104" s="33" t="s">
        <v>7535</v>
      </c>
      <c r="G4104" s="34">
        <v>9.4100000000000003E-2</v>
      </c>
      <c r="H4104" s="471">
        <f>SUMIF(Insumos!B:B,D4104,Insumos!G:G)</f>
        <v>2.74</v>
      </c>
      <c r="I4104" s="30">
        <f>(G4104*H4104)-0.01</f>
        <v>0.25</v>
      </c>
      <c r="J4104" s="29"/>
    </row>
    <row r="4105" spans="2:12">
      <c r="D4105" s="699"/>
      <c r="E4105" s="699"/>
      <c r="F4105" s="699"/>
      <c r="G4105" s="699"/>
      <c r="H4105" s="234" t="s">
        <v>9454</v>
      </c>
      <c r="I4105" s="30">
        <f>SUM(I4089:I4104)</f>
        <v>1.6</v>
      </c>
      <c r="J4105" s="29"/>
    </row>
    <row r="4106" spans="2:12">
      <c r="D4106" s="228"/>
      <c r="E4106" s="229"/>
      <c r="F4106" s="229"/>
      <c r="G4106" s="230"/>
      <c r="H4106" s="235"/>
      <c r="I4106" s="30"/>
      <c r="J4106" s="29"/>
    </row>
    <row r="4107" spans="2:12">
      <c r="D4107" s="228"/>
      <c r="E4107" s="229"/>
      <c r="F4107" s="229"/>
      <c r="G4107" s="230"/>
      <c r="H4107" s="235" t="s">
        <v>8317</v>
      </c>
      <c r="I4107" s="30">
        <f>TRUNC(I4088+I4105+I4106,2)</f>
        <v>8.31</v>
      </c>
      <c r="J4107" s="29"/>
    </row>
    <row r="4108" spans="2:12">
      <c r="B4108" s="25"/>
      <c r="C4108" s="25"/>
      <c r="D4108" s="35"/>
      <c r="E4108" s="35"/>
      <c r="F4108" s="35"/>
      <c r="G4108" s="36"/>
      <c r="H4108" s="236"/>
      <c r="I4108" s="39"/>
      <c r="J4108" s="38"/>
      <c r="K4108" s="25"/>
      <c r="L4108" s="39"/>
    </row>
    <row r="4110" spans="2:12">
      <c r="D4110" s="702"/>
      <c r="E4110" s="702"/>
      <c r="F4110" s="702"/>
      <c r="G4110" s="702"/>
      <c r="H4110" s="702"/>
      <c r="I4110" s="702"/>
    </row>
    <row r="4111" spans="2:12">
      <c r="B4111" s="419" t="s">
        <v>2316</v>
      </c>
      <c r="C4111" s="419" t="s">
        <v>8244</v>
      </c>
      <c r="D4111" s="419">
        <v>6079</v>
      </c>
      <c r="E4111" s="690" t="str">
        <f>VLOOKUP(D4111,ORSE!$C:$F,2)</f>
        <v>LIGAÇÃO PREDIAL DE ÁGUA EM PASSEIO, COM FORNECIMENTO DE MATERIAL, INCLUSIVE H IDRÔMETRO, C/TAMPA DE CONCRETO</v>
      </c>
      <c r="F4111" s="691"/>
      <c r="G4111" s="691"/>
      <c r="H4111" s="692"/>
      <c r="I4111" s="696" t="str">
        <f>VLOOKUP(D4111,ORSE!$C:$F,3)</f>
        <v>UN</v>
      </c>
      <c r="J4111" s="29"/>
      <c r="K4111" s="422">
        <f>I4173</f>
        <v>235.58</v>
      </c>
      <c r="L4111" s="422">
        <f>VLOOKUP(D4111,ORSE!$C:$F,4)</f>
        <v>300.88</v>
      </c>
    </row>
    <row r="4112" spans="2:12">
      <c r="B4112" s="423"/>
      <c r="C4112" s="423"/>
      <c r="D4112" s="423"/>
      <c r="E4112" s="693"/>
      <c r="F4112" s="694"/>
      <c r="G4112" s="694"/>
      <c r="H4112" s="695"/>
      <c r="I4112" s="697"/>
      <c r="J4112" s="29"/>
    </row>
    <row r="4113" spans="4:11">
      <c r="D4113" s="427" t="s">
        <v>7844</v>
      </c>
      <c r="E4113" s="427" t="s">
        <v>8294</v>
      </c>
      <c r="F4113" s="427" t="s">
        <v>7845</v>
      </c>
      <c r="G4113" s="428" t="s">
        <v>7846</v>
      </c>
      <c r="H4113" s="470" t="s">
        <v>7847</v>
      </c>
      <c r="I4113" s="429" t="s">
        <v>8254</v>
      </c>
      <c r="J4113" s="29"/>
    </row>
    <row r="4114" spans="4:11">
      <c r="D4114" s="698" t="s">
        <v>981</v>
      </c>
      <c r="E4114" s="698"/>
      <c r="F4114" s="698"/>
      <c r="G4114" s="698"/>
      <c r="H4114" s="698"/>
      <c r="I4114" s="698"/>
      <c r="J4114" s="29"/>
    </row>
    <row r="4115" spans="4:11" ht="25.5">
      <c r="D4115" s="31" t="s">
        <v>8449</v>
      </c>
      <c r="E4115" s="32" t="s">
        <v>9101</v>
      </c>
      <c r="F4115" s="33" t="s">
        <v>7328</v>
      </c>
      <c r="G4115" s="34">
        <v>0.33</v>
      </c>
      <c r="H4115" s="471">
        <f>SUMIF(Insumos!B:B,D4115,Insumos!G:G)</f>
        <v>13.51</v>
      </c>
      <c r="I4115" s="30">
        <f t="shared" ref="I4115:I4121" si="144">(G4115*H4115)</f>
        <v>4.46</v>
      </c>
      <c r="J4115" s="29"/>
      <c r="K4115" s="413"/>
    </row>
    <row r="4116" spans="4:11">
      <c r="D4116" s="31" t="s">
        <v>2127</v>
      </c>
      <c r="E4116" s="32" t="s">
        <v>6995</v>
      </c>
      <c r="F4116" s="33" t="s">
        <v>7328</v>
      </c>
      <c r="G4116" s="34">
        <v>0.33</v>
      </c>
      <c r="H4116" s="471">
        <f>SUMIF(Insumos!B:B,D4116,Insumos!G:G)</f>
        <v>13.51</v>
      </c>
      <c r="I4116" s="30">
        <f t="shared" si="144"/>
        <v>4.46</v>
      </c>
      <c r="J4116" s="29"/>
      <c r="K4116" s="413"/>
    </row>
    <row r="4117" spans="4:11">
      <c r="D4117" s="31">
        <v>6111</v>
      </c>
      <c r="E4117" s="32" t="s">
        <v>46</v>
      </c>
      <c r="F4117" s="33" t="s">
        <v>7328</v>
      </c>
      <c r="G4117" s="34">
        <v>3.1698</v>
      </c>
      <c r="H4117" s="471">
        <f>SUMIF(Insumos!B:B,D4117,Insumos!G:G)</f>
        <v>11.11</v>
      </c>
      <c r="I4117" s="30">
        <f t="shared" si="144"/>
        <v>35.22</v>
      </c>
      <c r="J4117" s="29"/>
      <c r="K4117" s="413"/>
    </row>
    <row r="4118" spans="4:11">
      <c r="D4118" s="31">
        <v>10517</v>
      </c>
      <c r="E4118" s="32" t="s">
        <v>7888</v>
      </c>
      <c r="F4118" s="33" t="s">
        <v>9079</v>
      </c>
      <c r="G4118" s="34">
        <v>2.5999999999999999E-3</v>
      </c>
      <c r="H4118" s="471">
        <f>SUMIF(Insumos!B:B,D4118,Insumos!G:G)</f>
        <v>255.26</v>
      </c>
      <c r="I4118" s="30">
        <f t="shared" si="144"/>
        <v>0.66</v>
      </c>
      <c r="J4118" s="29"/>
      <c r="K4118" s="413"/>
    </row>
    <row r="4119" spans="4:11">
      <c r="D4119" s="31">
        <v>10761</v>
      </c>
      <c r="E4119" s="32" t="s">
        <v>8896</v>
      </c>
      <c r="F4119" s="33" t="s">
        <v>7535</v>
      </c>
      <c r="G4119" s="34">
        <v>0.67290000000000005</v>
      </c>
      <c r="H4119" s="471">
        <f>SUMIF(Insumos!B:B,D4119,Insumos!G:G)</f>
        <v>1.96</v>
      </c>
      <c r="I4119" s="30">
        <f t="shared" si="144"/>
        <v>1.32</v>
      </c>
      <c r="J4119" s="29"/>
      <c r="K4119" s="413"/>
    </row>
    <row r="4120" spans="4:11">
      <c r="D4120" s="31">
        <v>10362</v>
      </c>
      <c r="E4120" s="32" t="s">
        <v>7885</v>
      </c>
      <c r="F4120" s="33" t="s">
        <v>7535</v>
      </c>
      <c r="G4120" s="34">
        <v>2.9700000000000001E-2</v>
      </c>
      <c r="H4120" s="471">
        <f>SUMIF(Insumos!B:B,D4120,Insumos!G:G)</f>
        <v>4.42</v>
      </c>
      <c r="I4120" s="30">
        <f t="shared" si="144"/>
        <v>0.13</v>
      </c>
      <c r="J4120" s="29"/>
      <c r="K4120" s="413"/>
    </row>
    <row r="4121" spans="4:11">
      <c r="D4121" s="31"/>
      <c r="E4121" s="32"/>
      <c r="F4121" s="33"/>
      <c r="G4121" s="34"/>
      <c r="H4121" s="471">
        <f>SUMIF(Insumos!B:B,D4121,Insumos!G:G)</f>
        <v>0</v>
      </c>
      <c r="I4121" s="30">
        <f t="shared" si="144"/>
        <v>0</v>
      </c>
      <c r="J4121" s="29"/>
      <c r="K4121" s="413"/>
    </row>
    <row r="4122" spans="4:11">
      <c r="D4122" s="699"/>
      <c r="E4122" s="699"/>
      <c r="F4122" s="699"/>
      <c r="G4122" s="699"/>
      <c r="H4122" s="234" t="s">
        <v>9454</v>
      </c>
      <c r="I4122" s="30">
        <f>SUM(I4114:I4121)</f>
        <v>46.25</v>
      </c>
      <c r="J4122" s="29"/>
    </row>
    <row r="4123" spans="4:11">
      <c r="D4123" s="698" t="s">
        <v>996</v>
      </c>
      <c r="E4123" s="698"/>
      <c r="F4123" s="698"/>
      <c r="G4123" s="698"/>
      <c r="H4123" s="698"/>
      <c r="I4123" s="698"/>
      <c r="J4123" s="29"/>
    </row>
    <row r="4124" spans="4:11">
      <c r="D4124" s="31">
        <v>2480</v>
      </c>
      <c r="E4124" s="32" t="s">
        <v>7333</v>
      </c>
      <c r="F4124" s="33" t="s">
        <v>7328</v>
      </c>
      <c r="G4124" s="34">
        <v>0.33</v>
      </c>
      <c r="H4124" s="471">
        <f>SUMIF(Insumos!B:B,D4124,Insumos!G:G)</f>
        <v>8.25</v>
      </c>
      <c r="I4124" s="30">
        <f t="shared" ref="I4124:I4130" si="145">(G4124*H4124)</f>
        <v>2.72</v>
      </c>
      <c r="J4124" s="29"/>
    </row>
    <row r="4125" spans="4:11">
      <c r="D4125" s="31">
        <v>5161</v>
      </c>
      <c r="E4125" s="32" t="s">
        <v>9496</v>
      </c>
      <c r="F4125" s="33" t="s">
        <v>7535</v>
      </c>
      <c r="G4125" s="34">
        <v>2</v>
      </c>
      <c r="H4125" s="471">
        <f>SUMIF(Insumos!B:B,D4125,Insumos!G:G)</f>
        <v>1.71</v>
      </c>
      <c r="I4125" s="30">
        <f t="shared" si="145"/>
        <v>3.42</v>
      </c>
      <c r="J4125" s="29"/>
    </row>
    <row r="4126" spans="4:11">
      <c r="D4126" s="31">
        <v>158</v>
      </c>
      <c r="E4126" s="32" t="s">
        <v>9398</v>
      </c>
      <c r="F4126" s="33" t="s">
        <v>7535</v>
      </c>
      <c r="G4126" s="34">
        <v>0.67290000000000005</v>
      </c>
      <c r="H4126" s="471">
        <f>SUMIF(Insumos!B:B,D4126,Insumos!G:G)</f>
        <v>7.83</v>
      </c>
      <c r="I4126" s="30">
        <f t="shared" si="145"/>
        <v>5.27</v>
      </c>
      <c r="J4126" s="29"/>
    </row>
    <row r="4127" spans="4:11">
      <c r="D4127" s="31">
        <v>12893</v>
      </c>
      <c r="E4127" s="32" t="s">
        <v>7646</v>
      </c>
      <c r="F4127" s="33" t="s">
        <v>7645</v>
      </c>
      <c r="G4127" s="34">
        <v>5.3E-3</v>
      </c>
      <c r="H4127" s="471">
        <f>SUMIF(Insumos!B:B,D4127,Insumos!G:G)</f>
        <v>30.36</v>
      </c>
      <c r="I4127" s="30">
        <f t="shared" si="145"/>
        <v>0.16</v>
      </c>
      <c r="J4127" s="29"/>
    </row>
    <row r="4128" spans="4:11">
      <c r="D4128" s="31">
        <v>11882</v>
      </c>
      <c r="E4128" s="32" t="s">
        <v>9505</v>
      </c>
      <c r="F4128" s="33" t="s">
        <v>7535</v>
      </c>
      <c r="G4128" s="34">
        <v>1</v>
      </c>
      <c r="H4128" s="471">
        <f>SUMIF(Insumos!B:B,D4128,Insumos!G:G)</f>
        <v>67.88</v>
      </c>
      <c r="I4128" s="30">
        <f t="shared" si="145"/>
        <v>67.88</v>
      </c>
      <c r="J4128" s="29"/>
    </row>
    <row r="4129" spans="4:10" ht="25.5">
      <c r="D4129" s="31">
        <v>12894</v>
      </c>
      <c r="E4129" s="32" t="s">
        <v>7647</v>
      </c>
      <c r="F4129" s="33" t="s">
        <v>7535</v>
      </c>
      <c r="G4129" s="34">
        <v>1.4E-3</v>
      </c>
      <c r="H4129" s="471">
        <f>SUMIF(Insumos!B:B,D4129,Insumos!G:G)</f>
        <v>8.2200000000000006</v>
      </c>
      <c r="I4129" s="30">
        <f t="shared" si="145"/>
        <v>0.01</v>
      </c>
      <c r="J4129" s="29"/>
    </row>
    <row r="4130" spans="4:10" ht="25.5">
      <c r="D4130" s="31">
        <v>12895</v>
      </c>
      <c r="E4130" s="32" t="s">
        <v>7648</v>
      </c>
      <c r="F4130" s="33" t="s">
        <v>7535</v>
      </c>
      <c r="G4130" s="34">
        <v>4.0000000000000001E-3</v>
      </c>
      <c r="H4130" s="471">
        <f>SUMIF(Insumos!B:B,D4130,Insumos!G:G)</f>
        <v>6.33</v>
      </c>
      <c r="I4130" s="30">
        <f t="shared" si="145"/>
        <v>0.03</v>
      </c>
      <c r="J4130" s="29"/>
    </row>
    <row r="4131" spans="4:10">
      <c r="D4131" s="31">
        <v>2711</v>
      </c>
      <c r="E4131" s="32" t="s">
        <v>9726</v>
      </c>
      <c r="F4131" s="33" t="s">
        <v>7535</v>
      </c>
      <c r="G4131" s="34">
        <v>1.1999999999999999E-3</v>
      </c>
      <c r="H4131" s="471">
        <f>SUMIF(Insumos!B:B,D4131,Insumos!G:G)</f>
        <v>86.13</v>
      </c>
      <c r="I4131" s="30">
        <f t="shared" ref="I4131:I4170" si="146">(G4131*H4131)</f>
        <v>0.1</v>
      </c>
      <c r="J4131" s="29"/>
    </row>
    <row r="4132" spans="4:10">
      <c r="D4132" s="31">
        <v>10492</v>
      </c>
      <c r="E4132" s="32" t="s">
        <v>7887</v>
      </c>
      <c r="F4132" s="33" t="s">
        <v>7535</v>
      </c>
      <c r="G4132" s="34">
        <v>2.9700000000000001E-2</v>
      </c>
      <c r="H4132" s="471">
        <f>SUMIF(Insumos!B:B,D4132,Insumos!G:G)</f>
        <v>86.13</v>
      </c>
      <c r="I4132" s="30">
        <f t="shared" si="146"/>
        <v>2.56</v>
      </c>
      <c r="J4132" s="29"/>
    </row>
    <row r="4133" spans="4:10">
      <c r="D4133" s="31">
        <v>5240</v>
      </c>
      <c r="E4133" s="32" t="s">
        <v>9497</v>
      </c>
      <c r="F4133" s="33" t="s">
        <v>7535</v>
      </c>
      <c r="G4133" s="34">
        <v>1</v>
      </c>
      <c r="H4133" s="471">
        <f>SUMIF(Insumos!B:B,D4133,Insumos!G:G)</f>
        <v>4.24</v>
      </c>
      <c r="I4133" s="30">
        <f t="shared" si="146"/>
        <v>4.24</v>
      </c>
      <c r="J4133" s="29"/>
    </row>
    <row r="4134" spans="4:10">
      <c r="D4134" s="31">
        <v>4719</v>
      </c>
      <c r="E4134" s="32" t="s">
        <v>7354</v>
      </c>
      <c r="F4134" s="33" t="s">
        <v>7535</v>
      </c>
      <c r="G4134" s="34">
        <v>1E-4</v>
      </c>
      <c r="H4134" s="471">
        <f>SUMIF(Insumos!B:B,D4134,Insumos!G:G)</f>
        <v>8.9700000000000006</v>
      </c>
      <c r="I4134" s="30">
        <f t="shared" si="146"/>
        <v>0</v>
      </c>
      <c r="J4134" s="29"/>
    </row>
    <row r="4135" spans="4:10">
      <c r="D4135" s="31">
        <v>4174</v>
      </c>
      <c r="E4135" s="32" t="s">
        <v>8771</v>
      </c>
      <c r="F4135" s="33" t="s">
        <v>7535</v>
      </c>
      <c r="G4135" s="34">
        <v>2.0000000000000001E-4</v>
      </c>
      <c r="H4135" s="471">
        <f>SUMIF(Insumos!B:B,D4135,Insumos!G:G)</f>
        <v>6.4</v>
      </c>
      <c r="I4135" s="30">
        <f t="shared" si="146"/>
        <v>0</v>
      </c>
      <c r="J4135" s="29"/>
    </row>
    <row r="4136" spans="4:10">
      <c r="D4136" s="31">
        <v>11245</v>
      </c>
      <c r="E4136" s="32" t="s">
        <v>8908</v>
      </c>
      <c r="F4136" s="33" t="s">
        <v>7535</v>
      </c>
      <c r="G4136" s="34">
        <v>2.0000000000000001E-4</v>
      </c>
      <c r="H4136" s="471">
        <f>SUMIF(Insumos!B:B,D4136,Insumos!G:G)</f>
        <v>9.1999999999999993</v>
      </c>
      <c r="I4136" s="30">
        <f t="shared" si="146"/>
        <v>0</v>
      </c>
      <c r="J4136" s="29"/>
    </row>
    <row r="4137" spans="4:10">
      <c r="D4137" s="31">
        <v>11246</v>
      </c>
      <c r="E4137" s="32" t="s">
        <v>8909</v>
      </c>
      <c r="F4137" s="33" t="s">
        <v>8910</v>
      </c>
      <c r="G4137" s="34">
        <v>2.0000000000000001E-4</v>
      </c>
      <c r="H4137" s="471">
        <f>SUMIF(Insumos!B:B,D4137,Insumos!G:G)</f>
        <v>13.31</v>
      </c>
      <c r="I4137" s="30">
        <f t="shared" si="146"/>
        <v>0</v>
      </c>
      <c r="J4137" s="29"/>
    </row>
    <row r="4138" spans="4:10">
      <c r="D4138" s="31">
        <v>941</v>
      </c>
      <c r="E4138" s="32" t="s">
        <v>8607</v>
      </c>
      <c r="F4138" s="33" t="s">
        <v>7535</v>
      </c>
      <c r="G4138" s="34">
        <v>9.9000000000000008E-3</v>
      </c>
      <c r="H4138" s="471">
        <f>SUMIF(Insumos!B:B,D4138,Insumos!G:G)</f>
        <v>53.6</v>
      </c>
      <c r="I4138" s="30">
        <f t="shared" si="146"/>
        <v>0.53</v>
      </c>
      <c r="J4138" s="29"/>
    </row>
    <row r="4139" spans="4:10">
      <c r="D4139" s="31">
        <v>980</v>
      </c>
      <c r="E4139" s="32" t="s">
        <v>7078</v>
      </c>
      <c r="F4139" s="33" t="s">
        <v>9404</v>
      </c>
      <c r="G4139" s="34">
        <v>20</v>
      </c>
      <c r="H4139" s="471">
        <f>SUMIF(Insumos!B:B,D4139,Insumos!G:G)</f>
        <v>0.09</v>
      </c>
      <c r="I4139" s="30">
        <f t="shared" si="146"/>
        <v>1.8</v>
      </c>
      <c r="J4139" s="29"/>
    </row>
    <row r="4140" spans="4:10">
      <c r="D4140" s="31">
        <v>12773</v>
      </c>
      <c r="E4140" s="32" t="s">
        <v>7927</v>
      </c>
      <c r="F4140" s="33" t="s">
        <v>7535</v>
      </c>
      <c r="G4140" s="34">
        <v>1</v>
      </c>
      <c r="H4140" s="471">
        <f>SUMIF(Insumos!B:B,D4140,Insumos!G:G)</f>
        <v>64.36</v>
      </c>
      <c r="I4140" s="30">
        <f t="shared" si="146"/>
        <v>64.36</v>
      </c>
      <c r="J4140" s="29"/>
    </row>
    <row r="4141" spans="4:10">
      <c r="D4141" s="31">
        <v>3543</v>
      </c>
      <c r="E4141" s="32" t="s">
        <v>9480</v>
      </c>
      <c r="F4141" s="33" t="s">
        <v>7535</v>
      </c>
      <c r="G4141" s="34">
        <v>5</v>
      </c>
      <c r="H4141" s="471">
        <f>SUMIF(Insumos!B:B,D4141,Insumos!G:G)</f>
        <v>1.17</v>
      </c>
      <c r="I4141" s="30">
        <f t="shared" si="146"/>
        <v>5.85</v>
      </c>
      <c r="J4141" s="29"/>
    </row>
    <row r="4142" spans="4:10">
      <c r="D4142" s="31">
        <v>6313</v>
      </c>
      <c r="E4142" s="32" t="s">
        <v>9429</v>
      </c>
      <c r="F4142" s="33" t="s">
        <v>8314</v>
      </c>
      <c r="G4142" s="34">
        <v>1</v>
      </c>
      <c r="H4142" s="471">
        <f>SUMIF(Insumos!B:B,D4142,Insumos!G:G)</f>
        <v>0.4</v>
      </c>
      <c r="I4142" s="30">
        <f t="shared" si="146"/>
        <v>0.4</v>
      </c>
      <c r="J4142" s="29"/>
    </row>
    <row r="4143" spans="4:10">
      <c r="D4143" s="31">
        <v>10592</v>
      </c>
      <c r="E4143" s="32" t="s">
        <v>8892</v>
      </c>
      <c r="F4143" s="33" t="s">
        <v>7535</v>
      </c>
      <c r="G4143" s="34">
        <v>0</v>
      </c>
      <c r="H4143" s="471">
        <f>SUMIF(Insumos!B:B,D4143,Insumos!G:G)</f>
        <v>6.73</v>
      </c>
      <c r="I4143" s="30">
        <f t="shared" si="146"/>
        <v>0</v>
      </c>
      <c r="J4143" s="29"/>
    </row>
    <row r="4144" spans="4:10">
      <c r="D4144" s="31">
        <v>12892</v>
      </c>
      <c r="E4144" s="32" t="s">
        <v>7644</v>
      </c>
      <c r="F4144" s="33" t="s">
        <v>7645</v>
      </c>
      <c r="G4144" s="34">
        <v>1.52E-2</v>
      </c>
      <c r="H4144" s="471">
        <f>SUMIF(Insumos!B:B,D4144,Insumos!G:G)</f>
        <v>5.69</v>
      </c>
      <c r="I4144" s="30">
        <f t="shared" si="146"/>
        <v>0.09</v>
      </c>
      <c r="J4144" s="29"/>
    </row>
    <row r="4145" spans="4:10">
      <c r="D4145" s="31">
        <v>4729</v>
      </c>
      <c r="E4145" s="32" t="s">
        <v>9191</v>
      </c>
      <c r="F4145" s="33" t="s">
        <v>7535</v>
      </c>
      <c r="G4145" s="34">
        <v>5.9999999999999995E-4</v>
      </c>
      <c r="H4145" s="471">
        <f>SUMIF(Insumos!B:B,D4145,Insumos!G:G)</f>
        <v>12.37</v>
      </c>
      <c r="I4145" s="30">
        <f t="shared" si="146"/>
        <v>0.01</v>
      </c>
      <c r="J4145" s="29"/>
    </row>
    <row r="4146" spans="4:10">
      <c r="D4146" s="31">
        <v>11264</v>
      </c>
      <c r="E4146" s="32" t="s">
        <v>6967</v>
      </c>
      <c r="F4146" s="33" t="s">
        <v>7535</v>
      </c>
      <c r="G4146" s="34">
        <v>1E-4</v>
      </c>
      <c r="H4146" s="471">
        <f>SUMIF(Insumos!B:B,D4146,Insumos!G:G)</f>
        <v>8.57</v>
      </c>
      <c r="I4146" s="30">
        <f t="shared" si="146"/>
        <v>0</v>
      </c>
      <c r="J4146" s="29"/>
    </row>
    <row r="4147" spans="4:10">
      <c r="D4147" s="31">
        <v>11265</v>
      </c>
      <c r="E4147" s="32" t="s">
        <v>7952</v>
      </c>
      <c r="F4147" s="33" t="s">
        <v>7535</v>
      </c>
      <c r="G4147" s="34">
        <v>1E-4</v>
      </c>
      <c r="H4147" s="471">
        <f>SUMIF(Insumos!B:B,D4147,Insumos!G:G)</f>
        <v>11.67</v>
      </c>
      <c r="I4147" s="30">
        <f t="shared" si="146"/>
        <v>0</v>
      </c>
      <c r="J4147" s="29"/>
    </row>
    <row r="4148" spans="4:10">
      <c r="D4148" s="31">
        <v>11243</v>
      </c>
      <c r="E4148" s="32" t="s">
        <v>8906</v>
      </c>
      <c r="F4148" s="33" t="s">
        <v>7535</v>
      </c>
      <c r="G4148" s="34">
        <v>0</v>
      </c>
      <c r="H4148" s="471">
        <f>SUMIF(Insumos!B:B,D4148,Insumos!G:G)</f>
        <v>12.76</v>
      </c>
      <c r="I4148" s="30">
        <f t="shared" si="146"/>
        <v>0</v>
      </c>
      <c r="J4148" s="29"/>
    </row>
    <row r="4149" spans="4:10">
      <c r="D4149" s="31">
        <v>10789</v>
      </c>
      <c r="E4149" s="32" t="s">
        <v>8898</v>
      </c>
      <c r="F4149" s="33" t="s">
        <v>7535</v>
      </c>
      <c r="G4149" s="34">
        <v>1E-4</v>
      </c>
      <c r="H4149" s="471">
        <f>SUMIF(Insumos!B:B,D4149,Insumos!G:G)</f>
        <v>7.05</v>
      </c>
      <c r="I4149" s="30">
        <f t="shared" si="146"/>
        <v>0</v>
      </c>
      <c r="J4149" s="29"/>
    </row>
    <row r="4150" spans="4:10">
      <c r="D4150" s="31">
        <v>1651</v>
      </c>
      <c r="E4150" s="32" t="s">
        <v>8700</v>
      </c>
      <c r="F4150" s="33" t="s">
        <v>8701</v>
      </c>
      <c r="G4150" s="34">
        <v>5.3E-3</v>
      </c>
      <c r="H4150" s="471">
        <f>SUMIF(Insumos!B:B,D4150,Insumos!G:G)</f>
        <v>4.3099999999999996</v>
      </c>
      <c r="I4150" s="30">
        <f t="shared" si="146"/>
        <v>0.02</v>
      </c>
      <c r="J4150" s="29"/>
    </row>
    <row r="4151" spans="4:10">
      <c r="D4151" s="31">
        <v>10788</v>
      </c>
      <c r="E4151" s="32" t="s">
        <v>8897</v>
      </c>
      <c r="F4151" s="33" t="s">
        <v>7535</v>
      </c>
      <c r="G4151" s="34">
        <v>1.1999999999999999E-3</v>
      </c>
      <c r="H4151" s="471">
        <f>SUMIF(Insumos!B:B,D4151,Insumos!G:G)</f>
        <v>13.54</v>
      </c>
      <c r="I4151" s="30">
        <f t="shared" si="146"/>
        <v>0.02</v>
      </c>
      <c r="J4151" s="29"/>
    </row>
    <row r="4152" spans="4:10">
      <c r="D4152" s="31">
        <v>4895</v>
      </c>
      <c r="E4152" s="32" t="s">
        <v>9495</v>
      </c>
      <c r="F4152" s="33" t="s">
        <v>7535</v>
      </c>
      <c r="G4152" s="34">
        <v>1</v>
      </c>
      <c r="H4152" s="471">
        <f>SUMIF(Insumos!B:B,D4152,Insumos!G:G)</f>
        <v>0.43</v>
      </c>
      <c r="I4152" s="30">
        <f t="shared" si="146"/>
        <v>0.43</v>
      </c>
      <c r="J4152" s="29"/>
    </row>
    <row r="4153" spans="4:10">
      <c r="D4153" s="31">
        <v>10593</v>
      </c>
      <c r="E4153" s="32" t="s">
        <v>8893</v>
      </c>
      <c r="F4153" s="33" t="s">
        <v>7535</v>
      </c>
      <c r="G4153" s="34">
        <v>0</v>
      </c>
      <c r="H4153" s="471">
        <f>SUMIF(Insumos!B:B,D4153,Insumos!G:G)</f>
        <v>35.76</v>
      </c>
      <c r="I4153" s="30">
        <f t="shared" si="146"/>
        <v>0</v>
      </c>
      <c r="J4153" s="29"/>
    </row>
    <row r="4154" spans="4:10">
      <c r="D4154" s="31">
        <v>10596</v>
      </c>
      <c r="E4154" s="32" t="s">
        <v>8894</v>
      </c>
      <c r="F4154" s="33" t="s">
        <v>7535</v>
      </c>
      <c r="G4154" s="34">
        <v>2.9700000000000001E-2</v>
      </c>
      <c r="H4154" s="471">
        <f>SUMIF(Insumos!B:B,D4154,Insumos!G:G)</f>
        <v>2.5099999999999998</v>
      </c>
      <c r="I4154" s="30">
        <f t="shared" si="146"/>
        <v>7.0000000000000007E-2</v>
      </c>
      <c r="J4154" s="29"/>
    </row>
    <row r="4155" spans="4:10">
      <c r="D4155" s="31">
        <v>10599</v>
      </c>
      <c r="E4155" s="32" t="s">
        <v>8895</v>
      </c>
      <c r="F4155" s="33" t="s">
        <v>7535</v>
      </c>
      <c r="G4155" s="34">
        <v>1.1900000000000001E-2</v>
      </c>
      <c r="H4155" s="471">
        <f>SUMIF(Insumos!B:B,D4155,Insumos!G:G)</f>
        <v>13.86</v>
      </c>
      <c r="I4155" s="30">
        <f t="shared" si="146"/>
        <v>0.16</v>
      </c>
      <c r="J4155" s="29"/>
    </row>
    <row r="4156" spans="4:10">
      <c r="D4156" s="31">
        <v>10790</v>
      </c>
      <c r="E4156" s="32" t="s">
        <v>8899</v>
      </c>
      <c r="F4156" s="33" t="s">
        <v>7535</v>
      </c>
      <c r="G4156" s="34">
        <v>0</v>
      </c>
      <c r="H4156" s="471">
        <f>SUMIF(Insumos!B:B,D4156,Insumos!G:G)</f>
        <v>13.35</v>
      </c>
      <c r="I4156" s="30">
        <f t="shared" si="146"/>
        <v>0</v>
      </c>
      <c r="J4156" s="29"/>
    </row>
    <row r="4157" spans="4:10">
      <c r="D4157" s="31">
        <v>6036</v>
      </c>
      <c r="E4157" s="32" t="s">
        <v>9499</v>
      </c>
      <c r="F4157" s="33" t="s">
        <v>7535</v>
      </c>
      <c r="G4157" s="34">
        <v>1</v>
      </c>
      <c r="H4157" s="471">
        <f>SUMIF(Insumos!B:B,D4157,Insumos!G:G)</f>
        <v>4.6100000000000003</v>
      </c>
      <c r="I4157" s="30">
        <f t="shared" si="146"/>
        <v>4.6100000000000003</v>
      </c>
      <c r="J4157" s="29"/>
    </row>
    <row r="4158" spans="4:10">
      <c r="D4158" s="31">
        <v>10282</v>
      </c>
      <c r="E4158" s="32" t="s">
        <v>7884</v>
      </c>
      <c r="F4158" s="33" t="s">
        <v>7535</v>
      </c>
      <c r="G4158" s="34">
        <v>1E-4</v>
      </c>
      <c r="H4158" s="471">
        <f>SUMIF(Insumos!B:B,D4158,Insumos!G:G)</f>
        <v>13.08</v>
      </c>
      <c r="I4158" s="30">
        <f t="shared" si="146"/>
        <v>0</v>
      </c>
      <c r="J4158" s="29"/>
    </row>
    <row r="4159" spans="4:10">
      <c r="D4159" s="31">
        <v>11247</v>
      </c>
      <c r="E4159" s="32" t="s">
        <v>8911</v>
      </c>
      <c r="F4159" s="33" t="s">
        <v>7535</v>
      </c>
      <c r="G4159" s="34">
        <v>0</v>
      </c>
      <c r="H4159" s="471">
        <f>SUMIF(Insumos!B:B,D4159,Insumos!G:G)</f>
        <v>213.74</v>
      </c>
      <c r="I4159" s="30">
        <f t="shared" si="146"/>
        <v>0</v>
      </c>
      <c r="J4159" s="29"/>
    </row>
    <row r="4160" spans="4:10">
      <c r="D4160" s="31">
        <v>4728</v>
      </c>
      <c r="E4160" s="32" t="s">
        <v>9190</v>
      </c>
      <c r="F4160" s="33" t="s">
        <v>7535</v>
      </c>
      <c r="G4160" s="34">
        <v>1.8E-3</v>
      </c>
      <c r="H4160" s="471">
        <f>SUMIF(Insumos!B:B,D4160,Insumos!G:G)</f>
        <v>7.4</v>
      </c>
      <c r="I4160" s="30">
        <f t="shared" si="146"/>
        <v>0.01</v>
      </c>
      <c r="J4160" s="29"/>
    </row>
    <row r="4161" spans="2:12">
      <c r="D4161" s="31">
        <v>11256</v>
      </c>
      <c r="E4161" s="32" t="s">
        <v>6965</v>
      </c>
      <c r="F4161" s="33" t="s">
        <v>7535</v>
      </c>
      <c r="G4161" s="34">
        <v>1E-4</v>
      </c>
      <c r="H4161" s="471">
        <f>SUMIF(Insumos!B:B,D4161,Insumos!G:G)</f>
        <v>32.340000000000003</v>
      </c>
      <c r="I4161" s="30">
        <f t="shared" si="146"/>
        <v>0</v>
      </c>
      <c r="J4161" s="29"/>
    </row>
    <row r="4162" spans="2:12">
      <c r="D4162" s="31">
        <v>11257</v>
      </c>
      <c r="E4162" s="32" t="s">
        <v>6966</v>
      </c>
      <c r="F4162" s="33" t="s">
        <v>7535</v>
      </c>
      <c r="G4162" s="34">
        <v>1E-4</v>
      </c>
      <c r="H4162" s="471">
        <f>SUMIF(Insumos!B:B,D4162,Insumos!G:G)</f>
        <v>24.55</v>
      </c>
      <c r="I4162" s="30">
        <f t="shared" si="146"/>
        <v>0</v>
      </c>
      <c r="J4162" s="29"/>
    </row>
    <row r="4163" spans="2:12">
      <c r="D4163" s="31">
        <v>11255</v>
      </c>
      <c r="E4163" s="32" t="s">
        <v>6964</v>
      </c>
      <c r="F4163" s="33" t="s">
        <v>7535</v>
      </c>
      <c r="G4163" s="34">
        <v>2.0000000000000001E-4</v>
      </c>
      <c r="H4163" s="471">
        <f>SUMIF(Insumos!B:B,D4163,Insumos!G:G)</f>
        <v>17.190000000000001</v>
      </c>
      <c r="I4163" s="30">
        <f t="shared" si="146"/>
        <v>0</v>
      </c>
      <c r="J4163" s="29"/>
    </row>
    <row r="4164" spans="2:12">
      <c r="D4164" s="31">
        <v>11253</v>
      </c>
      <c r="E4164" s="32" t="s">
        <v>6962</v>
      </c>
      <c r="F4164" s="33" t="s">
        <v>7535</v>
      </c>
      <c r="G4164" s="34">
        <v>4.0000000000000002E-4</v>
      </c>
      <c r="H4164" s="471">
        <f>SUMIF(Insumos!B:B,D4164,Insumos!G:G)</f>
        <v>12.72</v>
      </c>
      <c r="I4164" s="30">
        <f t="shared" si="146"/>
        <v>0.01</v>
      </c>
      <c r="J4164" s="29"/>
    </row>
    <row r="4165" spans="2:12">
      <c r="D4165" s="31">
        <v>11254</v>
      </c>
      <c r="E4165" s="32" t="s">
        <v>6963</v>
      </c>
      <c r="F4165" s="33" t="s">
        <v>7535</v>
      </c>
      <c r="G4165" s="34">
        <v>2.0000000000000001E-4</v>
      </c>
      <c r="H4165" s="471">
        <f>SUMIF(Insumos!B:B,D4165,Insumos!G:G)</f>
        <v>14.72</v>
      </c>
      <c r="I4165" s="30">
        <f t="shared" si="146"/>
        <v>0</v>
      </c>
      <c r="J4165" s="29"/>
    </row>
    <row r="4166" spans="2:12">
      <c r="D4166" s="31">
        <v>7098</v>
      </c>
      <c r="E4166" s="32" t="s">
        <v>9501</v>
      </c>
      <c r="F4166" s="33" t="s">
        <v>7535</v>
      </c>
      <c r="G4166" s="34">
        <v>1</v>
      </c>
      <c r="H4166" s="471">
        <f>SUMIF(Insumos!B:B,D4166,Insumos!G:G)</f>
        <v>1.1200000000000001</v>
      </c>
      <c r="I4166" s="30">
        <f t="shared" si="146"/>
        <v>1.1200000000000001</v>
      </c>
      <c r="J4166" s="29"/>
    </row>
    <row r="4167" spans="2:12">
      <c r="D4167" s="31">
        <v>2260</v>
      </c>
      <c r="E4167" s="32" t="s">
        <v>8713</v>
      </c>
      <c r="F4167" s="33" t="s">
        <v>7535</v>
      </c>
      <c r="G4167" s="34">
        <v>1</v>
      </c>
      <c r="H4167" s="471">
        <f>SUMIF(Insumos!B:B,D4167,Insumos!G:G)</f>
        <v>1.54</v>
      </c>
      <c r="I4167" s="30">
        <f t="shared" si="146"/>
        <v>1.54</v>
      </c>
      <c r="J4167" s="29"/>
    </row>
    <row r="4168" spans="2:12" ht="25.5">
      <c r="D4168" s="31">
        <v>9813</v>
      </c>
      <c r="E4168" s="32" t="s">
        <v>9503</v>
      </c>
      <c r="F4168" s="33" t="s">
        <v>9404</v>
      </c>
      <c r="G4168" s="34">
        <v>6</v>
      </c>
      <c r="H4168" s="471">
        <f>SUMIF(Insumos!B:B,D4168,Insumos!G:G)</f>
        <v>2.4700000000000002</v>
      </c>
      <c r="I4168" s="30">
        <f t="shared" si="146"/>
        <v>14.82</v>
      </c>
      <c r="J4168" s="29"/>
    </row>
    <row r="4169" spans="2:12">
      <c r="D4169" s="31">
        <v>9856</v>
      </c>
      <c r="E4169" s="32" t="s">
        <v>9504</v>
      </c>
      <c r="F4169" s="33" t="s">
        <v>9404</v>
      </c>
      <c r="G4169" s="34">
        <v>2</v>
      </c>
      <c r="H4169" s="471">
        <f>SUMIF(Insumos!B:B,D4169,Insumos!G:G)</f>
        <v>2.72</v>
      </c>
      <c r="I4169" s="30">
        <f t="shared" si="146"/>
        <v>5.44</v>
      </c>
      <c r="J4169" s="29"/>
    </row>
    <row r="4170" spans="2:12">
      <c r="D4170" s="31">
        <v>2378</v>
      </c>
      <c r="E4170" s="32" t="s">
        <v>7325</v>
      </c>
      <c r="F4170" s="33" t="s">
        <v>7535</v>
      </c>
      <c r="G4170" s="34">
        <v>0.60299999999999998</v>
      </c>
      <c r="H4170" s="471">
        <f>SUMIF(Insumos!B:B,D4170,Insumos!G:G)</f>
        <v>2.74</v>
      </c>
      <c r="I4170" s="30">
        <f t="shared" si="146"/>
        <v>1.65</v>
      </c>
      <c r="J4170" s="29"/>
    </row>
    <row r="4171" spans="2:12">
      <c r="D4171" s="699"/>
      <c r="E4171" s="699"/>
      <c r="F4171" s="699"/>
      <c r="G4171" s="699"/>
      <c r="H4171" s="234" t="s">
        <v>9454</v>
      </c>
      <c r="I4171" s="30">
        <f>SUM(I4123:I4170)</f>
        <v>189.33</v>
      </c>
      <c r="J4171" s="29"/>
    </row>
    <row r="4172" spans="2:12">
      <c r="D4172" s="228"/>
      <c r="E4172" s="229"/>
      <c r="F4172" s="229"/>
      <c r="G4172" s="230"/>
      <c r="H4172" s="235"/>
      <c r="I4172" s="30"/>
      <c r="J4172" s="29"/>
    </row>
    <row r="4173" spans="2:12">
      <c r="D4173" s="228"/>
      <c r="E4173" s="229"/>
      <c r="F4173" s="229"/>
      <c r="G4173" s="230"/>
      <c r="H4173" s="235" t="s">
        <v>8317</v>
      </c>
      <c r="I4173" s="30">
        <f>TRUNC(I4122+I4171+I4172,2)</f>
        <v>235.58</v>
      </c>
      <c r="J4173" s="29"/>
    </row>
    <row r="4174" spans="2:12">
      <c r="B4174" s="25"/>
      <c r="C4174" s="25"/>
      <c r="D4174" s="35"/>
      <c r="E4174" s="35"/>
      <c r="F4174" s="35"/>
      <c r="G4174" s="36"/>
      <c r="H4174" s="236"/>
      <c r="I4174" s="39"/>
      <c r="J4174" s="38"/>
      <c r="K4174" s="25"/>
      <c r="L4174" s="39"/>
    </row>
    <row r="4176" spans="2:12">
      <c r="D4176" s="702"/>
      <c r="E4176" s="702"/>
      <c r="F4176" s="702"/>
      <c r="G4176" s="702"/>
      <c r="H4176" s="702"/>
      <c r="I4176" s="702"/>
    </row>
    <row r="4177" spans="2:12">
      <c r="B4177" s="419" t="s">
        <v>2316</v>
      </c>
      <c r="C4177" s="419" t="s">
        <v>8244</v>
      </c>
      <c r="D4177" s="419">
        <v>6080</v>
      </c>
      <c r="E4177" s="690" t="str">
        <f>VLOOKUP(D4177,ORSE!$C:$F,2)</f>
        <v>LIGAÇÃO PREDIAL DE ÁGUA NO PASSEIO, COM FORNECIMENTO DE MATERIAL, EXCETO HIDR ÔMETRO, C/TAMPA DE CONCRETO</v>
      </c>
      <c r="F4177" s="691"/>
      <c r="G4177" s="691"/>
      <c r="H4177" s="692"/>
      <c r="I4177" s="696" t="str">
        <f>VLOOKUP(D4177,ORSE!$C:$F,3)</f>
        <v>UN</v>
      </c>
      <c r="J4177" s="29"/>
      <c r="K4177" s="422">
        <f>I4238</f>
        <v>171.22</v>
      </c>
      <c r="L4177" s="422">
        <f>VLOOKUP(D4177,ORSE!$C:$F,4)</f>
        <v>218.68</v>
      </c>
    </row>
    <row r="4178" spans="2:12">
      <c r="B4178" s="423"/>
      <c r="C4178" s="423"/>
      <c r="D4178" s="423"/>
      <c r="E4178" s="693"/>
      <c r="F4178" s="694"/>
      <c r="G4178" s="694"/>
      <c r="H4178" s="695"/>
      <c r="I4178" s="697"/>
      <c r="J4178" s="29"/>
    </row>
    <row r="4179" spans="2:12">
      <c r="D4179" s="427" t="s">
        <v>7844</v>
      </c>
      <c r="E4179" s="427" t="s">
        <v>8294</v>
      </c>
      <c r="F4179" s="427" t="s">
        <v>7845</v>
      </c>
      <c r="G4179" s="428" t="s">
        <v>7846</v>
      </c>
      <c r="H4179" s="470" t="s">
        <v>7847</v>
      </c>
      <c r="I4179" s="429" t="s">
        <v>8254</v>
      </c>
      <c r="J4179" s="29"/>
    </row>
    <row r="4180" spans="2:12">
      <c r="D4180" s="698" t="s">
        <v>981</v>
      </c>
      <c r="E4180" s="698"/>
      <c r="F4180" s="698"/>
      <c r="G4180" s="698"/>
      <c r="H4180" s="698"/>
      <c r="I4180" s="698"/>
      <c r="J4180" s="29"/>
    </row>
    <row r="4181" spans="2:12" ht="25.5">
      <c r="D4181" s="31" t="s">
        <v>8449</v>
      </c>
      <c r="E4181" s="32" t="s">
        <v>9101</v>
      </c>
      <c r="F4181" s="33" t="s">
        <v>7328</v>
      </c>
      <c r="G4181" s="34">
        <v>0.33</v>
      </c>
      <c r="H4181" s="471">
        <f>SUMIF(Insumos!B:B,D4181,Insumos!G:G)</f>
        <v>13.51</v>
      </c>
      <c r="I4181" s="30">
        <f t="shared" ref="I4181:I4187" si="147">(G4181*H4181)</f>
        <v>4.46</v>
      </c>
      <c r="J4181" s="29"/>
      <c r="K4181" s="413"/>
    </row>
    <row r="4182" spans="2:12">
      <c r="D4182" s="31" t="s">
        <v>2127</v>
      </c>
      <c r="E4182" s="32" t="s">
        <v>6995</v>
      </c>
      <c r="F4182" s="33" t="s">
        <v>7328</v>
      </c>
      <c r="G4182" s="34">
        <v>0.33</v>
      </c>
      <c r="H4182" s="471">
        <f>SUMIF(Insumos!B:B,D4182,Insumos!G:G)</f>
        <v>13.51</v>
      </c>
      <c r="I4182" s="30">
        <f t="shared" si="147"/>
        <v>4.46</v>
      </c>
      <c r="J4182" s="29"/>
      <c r="K4182" s="413"/>
    </row>
    <row r="4183" spans="2:12">
      <c r="D4183" s="31">
        <v>6111</v>
      </c>
      <c r="E4183" s="32" t="s">
        <v>46</v>
      </c>
      <c r="F4183" s="33" t="s">
        <v>7328</v>
      </c>
      <c r="G4183" s="34">
        <v>3.1698</v>
      </c>
      <c r="H4183" s="471">
        <f>SUMIF(Insumos!B:B,D4183,Insumos!G:G)</f>
        <v>11.11</v>
      </c>
      <c r="I4183" s="30">
        <f t="shared" si="147"/>
        <v>35.22</v>
      </c>
      <c r="J4183" s="29"/>
      <c r="K4183" s="413"/>
    </row>
    <row r="4184" spans="2:12">
      <c r="D4184" s="31">
        <v>10517</v>
      </c>
      <c r="E4184" s="32" t="s">
        <v>7888</v>
      </c>
      <c r="F4184" s="33" t="s">
        <v>9079</v>
      </c>
      <c r="G4184" s="34">
        <v>2.5999999999999999E-3</v>
      </c>
      <c r="H4184" s="471">
        <f>SUMIF(Insumos!B:B,D4184,Insumos!G:G)</f>
        <v>255.26</v>
      </c>
      <c r="I4184" s="30">
        <f t="shared" si="147"/>
        <v>0.66</v>
      </c>
      <c r="J4184" s="29"/>
      <c r="K4184" s="413"/>
    </row>
    <row r="4185" spans="2:12">
      <c r="D4185" s="31">
        <v>10761</v>
      </c>
      <c r="E4185" s="32" t="s">
        <v>8896</v>
      </c>
      <c r="F4185" s="33" t="s">
        <v>7535</v>
      </c>
      <c r="G4185" s="34">
        <v>0.67290000000000005</v>
      </c>
      <c r="H4185" s="471">
        <f>SUMIF(Insumos!B:B,D4185,Insumos!G:G)</f>
        <v>1.96</v>
      </c>
      <c r="I4185" s="30">
        <f t="shared" si="147"/>
        <v>1.32</v>
      </c>
      <c r="J4185" s="29"/>
      <c r="K4185" s="413"/>
    </row>
    <row r="4186" spans="2:12">
      <c r="D4186" s="31">
        <v>10362</v>
      </c>
      <c r="E4186" s="32" t="s">
        <v>7885</v>
      </c>
      <c r="F4186" s="33" t="s">
        <v>7535</v>
      </c>
      <c r="G4186" s="34">
        <v>2.9700000000000001E-2</v>
      </c>
      <c r="H4186" s="471">
        <f>SUMIF(Insumos!B:B,D4186,Insumos!G:G)</f>
        <v>4.42</v>
      </c>
      <c r="I4186" s="30">
        <f t="shared" si="147"/>
        <v>0.13</v>
      </c>
      <c r="J4186" s="29"/>
      <c r="K4186" s="413"/>
    </row>
    <row r="4187" spans="2:12">
      <c r="D4187" s="31"/>
      <c r="E4187" s="32"/>
      <c r="F4187" s="33"/>
      <c r="G4187" s="34"/>
      <c r="H4187" s="471">
        <f>SUMIF(Insumos!B:B,D4187,Insumos!G:G)</f>
        <v>0</v>
      </c>
      <c r="I4187" s="30">
        <f t="shared" si="147"/>
        <v>0</v>
      </c>
      <c r="J4187" s="29"/>
      <c r="K4187" s="413"/>
    </row>
    <row r="4188" spans="2:12">
      <c r="D4188" s="699"/>
      <c r="E4188" s="699"/>
      <c r="F4188" s="699"/>
      <c r="G4188" s="699"/>
      <c r="H4188" s="234" t="s">
        <v>9454</v>
      </c>
      <c r="I4188" s="30">
        <f>SUM(I4180:I4187)</f>
        <v>46.25</v>
      </c>
      <c r="J4188" s="29"/>
    </row>
    <row r="4189" spans="2:12">
      <c r="D4189" s="698" t="s">
        <v>996</v>
      </c>
      <c r="E4189" s="698"/>
      <c r="F4189" s="698"/>
      <c r="G4189" s="698"/>
      <c r="H4189" s="698"/>
      <c r="I4189" s="698"/>
      <c r="J4189" s="29"/>
    </row>
    <row r="4190" spans="2:12">
      <c r="D4190" s="31">
        <v>2480</v>
      </c>
      <c r="E4190" s="32" t="s">
        <v>7333</v>
      </c>
      <c r="F4190" s="33" t="s">
        <v>7328</v>
      </c>
      <c r="G4190" s="34">
        <v>0.33</v>
      </c>
      <c r="H4190" s="471">
        <f>SUMIF(Insumos!B:B,D4190,Insumos!G:G)</f>
        <v>8.25</v>
      </c>
      <c r="I4190" s="30">
        <f t="shared" ref="I4190:I4198" si="148">(G4190*H4190)</f>
        <v>2.72</v>
      </c>
      <c r="J4190" s="29"/>
    </row>
    <row r="4191" spans="2:12">
      <c r="D4191" s="31">
        <v>5161</v>
      </c>
      <c r="E4191" s="32" t="s">
        <v>9496</v>
      </c>
      <c r="F4191" s="33" t="s">
        <v>7535</v>
      </c>
      <c r="G4191" s="34">
        <v>2</v>
      </c>
      <c r="H4191" s="471">
        <f>SUMIF(Insumos!B:B,D4191,Insumos!G:G)</f>
        <v>1.71</v>
      </c>
      <c r="I4191" s="30">
        <f t="shared" si="148"/>
        <v>3.42</v>
      </c>
      <c r="J4191" s="29"/>
    </row>
    <row r="4192" spans="2:12">
      <c r="D4192" s="31">
        <v>158</v>
      </c>
      <c r="E4192" s="32" t="s">
        <v>9398</v>
      </c>
      <c r="F4192" s="33" t="s">
        <v>7535</v>
      </c>
      <c r="G4192" s="34">
        <v>0.67290000000000005</v>
      </c>
      <c r="H4192" s="471">
        <f>SUMIF(Insumos!B:B,D4192,Insumos!G:G)</f>
        <v>7.83</v>
      </c>
      <c r="I4192" s="30">
        <f t="shared" si="148"/>
        <v>5.27</v>
      </c>
      <c r="J4192" s="29"/>
    </row>
    <row r="4193" spans="4:10">
      <c r="D4193" s="31">
        <v>12893</v>
      </c>
      <c r="E4193" s="32" t="s">
        <v>7646</v>
      </c>
      <c r="F4193" s="33" t="s">
        <v>7645</v>
      </c>
      <c r="G4193" s="34">
        <v>5.3E-3</v>
      </c>
      <c r="H4193" s="471">
        <f>SUMIF(Insumos!B:B,D4193,Insumos!G:G)</f>
        <v>30.36</v>
      </c>
      <c r="I4193" s="30">
        <f t="shared" si="148"/>
        <v>0.16</v>
      </c>
      <c r="J4193" s="29"/>
    </row>
    <row r="4194" spans="4:10">
      <c r="D4194" s="31">
        <v>11882</v>
      </c>
      <c r="E4194" s="32" t="s">
        <v>9505</v>
      </c>
      <c r="F4194" s="33" t="s">
        <v>7535</v>
      </c>
      <c r="G4194" s="34">
        <v>1</v>
      </c>
      <c r="H4194" s="471">
        <f>SUMIF(Insumos!B:B,D4194,Insumos!G:G)</f>
        <v>67.88</v>
      </c>
      <c r="I4194" s="30">
        <f t="shared" si="148"/>
        <v>67.88</v>
      </c>
      <c r="J4194" s="29"/>
    </row>
    <row r="4195" spans="4:10" ht="25.5">
      <c r="D4195" s="31">
        <v>12894</v>
      </c>
      <c r="E4195" s="32" t="s">
        <v>7647</v>
      </c>
      <c r="F4195" s="33" t="s">
        <v>7535</v>
      </c>
      <c r="G4195" s="34">
        <v>1.4E-3</v>
      </c>
      <c r="H4195" s="471">
        <f>SUMIF(Insumos!B:B,D4195,Insumos!G:G)</f>
        <v>8.2200000000000006</v>
      </c>
      <c r="I4195" s="30">
        <f t="shared" si="148"/>
        <v>0.01</v>
      </c>
      <c r="J4195" s="29"/>
    </row>
    <row r="4196" spans="4:10" ht="25.5">
      <c r="D4196" s="31">
        <v>12895</v>
      </c>
      <c r="E4196" s="32" t="s">
        <v>7648</v>
      </c>
      <c r="F4196" s="33" t="s">
        <v>7535</v>
      </c>
      <c r="G4196" s="34">
        <v>4.0000000000000001E-3</v>
      </c>
      <c r="H4196" s="471">
        <f>SUMIF(Insumos!B:B,D4196,Insumos!G:G)</f>
        <v>6.33</v>
      </c>
      <c r="I4196" s="30">
        <f t="shared" si="148"/>
        <v>0.03</v>
      </c>
      <c r="J4196" s="29"/>
    </row>
    <row r="4197" spans="4:10">
      <c r="D4197" s="31">
        <v>2711</v>
      </c>
      <c r="E4197" s="32" t="s">
        <v>9726</v>
      </c>
      <c r="F4197" s="33" t="s">
        <v>7535</v>
      </c>
      <c r="G4197" s="34">
        <v>1.1999999999999999E-3</v>
      </c>
      <c r="H4197" s="471">
        <f>SUMIF(Insumos!B:B,D4197,Insumos!G:G)</f>
        <v>86.13</v>
      </c>
      <c r="I4197" s="30">
        <f t="shared" si="148"/>
        <v>0.1</v>
      </c>
      <c r="J4197" s="29"/>
    </row>
    <row r="4198" spans="4:10">
      <c r="D4198" s="31">
        <v>10492</v>
      </c>
      <c r="E4198" s="32" t="s">
        <v>7887</v>
      </c>
      <c r="F4198" s="33" t="s">
        <v>7535</v>
      </c>
      <c r="G4198" s="34">
        <v>2.9700000000000001E-2</v>
      </c>
      <c r="H4198" s="471">
        <f>SUMIF(Insumos!B:B,D4198,Insumos!G:G)</f>
        <v>86.13</v>
      </c>
      <c r="I4198" s="30">
        <f t="shared" si="148"/>
        <v>2.56</v>
      </c>
      <c r="J4198" s="29"/>
    </row>
    <row r="4199" spans="4:10">
      <c r="D4199" s="31">
        <v>5240</v>
      </c>
      <c r="E4199" s="32" t="s">
        <v>9497</v>
      </c>
      <c r="F4199" s="33" t="s">
        <v>7535</v>
      </c>
      <c r="G4199" s="34">
        <v>1</v>
      </c>
      <c r="H4199" s="471">
        <f>SUMIF(Insumos!B:B,D4199,Insumos!G:G)</f>
        <v>4.24</v>
      </c>
      <c r="I4199" s="30">
        <f t="shared" ref="I4199:I4235" si="149">(G4199*H4199)</f>
        <v>4.24</v>
      </c>
      <c r="J4199" s="29"/>
    </row>
    <row r="4200" spans="4:10">
      <c r="D4200" s="31">
        <v>4719</v>
      </c>
      <c r="E4200" s="32" t="s">
        <v>7354</v>
      </c>
      <c r="F4200" s="33" t="s">
        <v>7535</v>
      </c>
      <c r="G4200" s="34">
        <v>1E-4</v>
      </c>
      <c r="H4200" s="471">
        <f>SUMIF(Insumos!B:B,D4200,Insumos!G:G)</f>
        <v>8.9700000000000006</v>
      </c>
      <c r="I4200" s="30">
        <f t="shared" si="149"/>
        <v>0</v>
      </c>
      <c r="J4200" s="29"/>
    </row>
    <row r="4201" spans="4:10">
      <c r="D4201" s="31">
        <v>4174</v>
      </c>
      <c r="E4201" s="32" t="s">
        <v>8771</v>
      </c>
      <c r="F4201" s="33" t="s">
        <v>7535</v>
      </c>
      <c r="G4201" s="34">
        <v>2.0000000000000001E-4</v>
      </c>
      <c r="H4201" s="471">
        <f>SUMIF(Insumos!B:B,D4201,Insumos!G:G)</f>
        <v>6.4</v>
      </c>
      <c r="I4201" s="30">
        <f t="shared" si="149"/>
        <v>0</v>
      </c>
      <c r="J4201" s="29"/>
    </row>
    <row r="4202" spans="4:10">
      <c r="D4202" s="31">
        <v>11245</v>
      </c>
      <c r="E4202" s="32" t="s">
        <v>8908</v>
      </c>
      <c r="F4202" s="33" t="s">
        <v>7535</v>
      </c>
      <c r="G4202" s="34">
        <v>2.0000000000000001E-4</v>
      </c>
      <c r="H4202" s="471">
        <f>SUMIF(Insumos!B:B,D4202,Insumos!G:G)</f>
        <v>9.1999999999999993</v>
      </c>
      <c r="I4202" s="30">
        <f t="shared" si="149"/>
        <v>0</v>
      </c>
      <c r="J4202" s="29"/>
    </row>
    <row r="4203" spans="4:10">
      <c r="D4203" s="31">
        <v>11246</v>
      </c>
      <c r="E4203" s="32" t="s">
        <v>8909</v>
      </c>
      <c r="F4203" s="33" t="s">
        <v>8910</v>
      </c>
      <c r="G4203" s="34">
        <v>2.0000000000000001E-4</v>
      </c>
      <c r="H4203" s="471">
        <f>SUMIF(Insumos!B:B,D4203,Insumos!G:G)</f>
        <v>13.31</v>
      </c>
      <c r="I4203" s="30">
        <f t="shared" si="149"/>
        <v>0</v>
      </c>
      <c r="J4203" s="29"/>
    </row>
    <row r="4204" spans="4:10">
      <c r="D4204" s="31">
        <v>941</v>
      </c>
      <c r="E4204" s="32" t="s">
        <v>8607</v>
      </c>
      <c r="F4204" s="33" t="s">
        <v>7535</v>
      </c>
      <c r="G4204" s="34">
        <v>9.9000000000000008E-3</v>
      </c>
      <c r="H4204" s="471">
        <f>SUMIF(Insumos!B:B,D4204,Insumos!G:G)</f>
        <v>53.6</v>
      </c>
      <c r="I4204" s="30">
        <f t="shared" si="149"/>
        <v>0.53</v>
      </c>
      <c r="J4204" s="29"/>
    </row>
    <row r="4205" spans="4:10">
      <c r="D4205" s="31">
        <v>980</v>
      </c>
      <c r="E4205" s="32" t="s">
        <v>7078</v>
      </c>
      <c r="F4205" s="33" t="s">
        <v>9404</v>
      </c>
      <c r="G4205" s="34">
        <v>20</v>
      </c>
      <c r="H4205" s="471">
        <f>SUMIF(Insumos!B:B,D4205,Insumos!G:G)</f>
        <v>0.09</v>
      </c>
      <c r="I4205" s="30">
        <f t="shared" si="149"/>
        <v>1.8</v>
      </c>
      <c r="J4205" s="29"/>
    </row>
    <row r="4206" spans="4:10">
      <c r="D4206" s="31">
        <v>3543</v>
      </c>
      <c r="E4206" s="32" t="s">
        <v>9480</v>
      </c>
      <c r="F4206" s="33" t="s">
        <v>7535</v>
      </c>
      <c r="G4206" s="34">
        <v>5</v>
      </c>
      <c r="H4206" s="471">
        <f>SUMIF(Insumos!B:B,D4206,Insumos!G:G)</f>
        <v>1.17</v>
      </c>
      <c r="I4206" s="30">
        <f t="shared" si="149"/>
        <v>5.85</v>
      </c>
      <c r="J4206" s="29"/>
    </row>
    <row r="4207" spans="4:10">
      <c r="D4207" s="31">
        <v>6313</v>
      </c>
      <c r="E4207" s="32" t="s">
        <v>9429</v>
      </c>
      <c r="F4207" s="33" t="s">
        <v>8314</v>
      </c>
      <c r="G4207" s="34">
        <v>1</v>
      </c>
      <c r="H4207" s="471">
        <f>SUMIF(Insumos!B:B,D4207,Insumos!G:G)</f>
        <v>0.4</v>
      </c>
      <c r="I4207" s="30">
        <f t="shared" si="149"/>
        <v>0.4</v>
      </c>
      <c r="J4207" s="29"/>
    </row>
    <row r="4208" spans="4:10">
      <c r="D4208" s="31">
        <v>10592</v>
      </c>
      <c r="E4208" s="32" t="s">
        <v>8892</v>
      </c>
      <c r="F4208" s="33" t="s">
        <v>7535</v>
      </c>
      <c r="G4208" s="34">
        <v>0</v>
      </c>
      <c r="H4208" s="471">
        <f>SUMIF(Insumos!B:B,D4208,Insumos!G:G)</f>
        <v>6.73</v>
      </c>
      <c r="I4208" s="30">
        <f t="shared" si="149"/>
        <v>0</v>
      </c>
      <c r="J4208" s="29"/>
    </row>
    <row r="4209" spans="4:10">
      <c r="D4209" s="31">
        <v>12892</v>
      </c>
      <c r="E4209" s="32" t="s">
        <v>7644</v>
      </c>
      <c r="F4209" s="33" t="s">
        <v>7645</v>
      </c>
      <c r="G4209" s="34">
        <v>1.52E-2</v>
      </c>
      <c r="H4209" s="471">
        <f>SUMIF(Insumos!B:B,D4209,Insumos!G:G)</f>
        <v>5.69</v>
      </c>
      <c r="I4209" s="30">
        <f t="shared" si="149"/>
        <v>0.09</v>
      </c>
      <c r="J4209" s="29"/>
    </row>
    <row r="4210" spans="4:10">
      <c r="D4210" s="31">
        <v>4729</v>
      </c>
      <c r="E4210" s="32" t="s">
        <v>9191</v>
      </c>
      <c r="F4210" s="33" t="s">
        <v>7535</v>
      </c>
      <c r="G4210" s="34">
        <v>5.9999999999999995E-4</v>
      </c>
      <c r="H4210" s="471">
        <f>SUMIF(Insumos!B:B,D4210,Insumos!G:G)</f>
        <v>12.37</v>
      </c>
      <c r="I4210" s="30">
        <f t="shared" si="149"/>
        <v>0.01</v>
      </c>
      <c r="J4210" s="29"/>
    </row>
    <row r="4211" spans="4:10">
      <c r="D4211" s="31">
        <v>11264</v>
      </c>
      <c r="E4211" s="32" t="s">
        <v>6967</v>
      </c>
      <c r="F4211" s="33" t="s">
        <v>7535</v>
      </c>
      <c r="G4211" s="34">
        <v>1E-4</v>
      </c>
      <c r="H4211" s="471">
        <f>SUMIF(Insumos!B:B,D4211,Insumos!G:G)</f>
        <v>8.57</v>
      </c>
      <c r="I4211" s="30">
        <f t="shared" si="149"/>
        <v>0</v>
      </c>
      <c r="J4211" s="29"/>
    </row>
    <row r="4212" spans="4:10">
      <c r="D4212" s="31">
        <v>11265</v>
      </c>
      <c r="E4212" s="32" t="s">
        <v>7952</v>
      </c>
      <c r="F4212" s="33" t="s">
        <v>7535</v>
      </c>
      <c r="G4212" s="34">
        <v>1E-4</v>
      </c>
      <c r="H4212" s="471">
        <f>SUMIF(Insumos!B:B,D4212,Insumos!G:G)</f>
        <v>11.67</v>
      </c>
      <c r="I4212" s="30">
        <f t="shared" si="149"/>
        <v>0</v>
      </c>
      <c r="J4212" s="29"/>
    </row>
    <row r="4213" spans="4:10">
      <c r="D4213" s="31">
        <v>11243</v>
      </c>
      <c r="E4213" s="32" t="s">
        <v>8906</v>
      </c>
      <c r="F4213" s="33" t="s">
        <v>7535</v>
      </c>
      <c r="G4213" s="34">
        <v>0</v>
      </c>
      <c r="H4213" s="471">
        <f>SUMIF(Insumos!B:B,D4213,Insumos!G:G)</f>
        <v>12.76</v>
      </c>
      <c r="I4213" s="30">
        <f t="shared" si="149"/>
        <v>0</v>
      </c>
      <c r="J4213" s="29"/>
    </row>
    <row r="4214" spans="4:10">
      <c r="D4214" s="31">
        <v>10789</v>
      </c>
      <c r="E4214" s="32" t="s">
        <v>8898</v>
      </c>
      <c r="F4214" s="33" t="s">
        <v>7535</v>
      </c>
      <c r="G4214" s="34">
        <v>1E-4</v>
      </c>
      <c r="H4214" s="471">
        <f>SUMIF(Insumos!B:B,D4214,Insumos!G:G)</f>
        <v>7.05</v>
      </c>
      <c r="I4214" s="30">
        <f t="shared" si="149"/>
        <v>0</v>
      </c>
      <c r="J4214" s="29"/>
    </row>
    <row r="4215" spans="4:10">
      <c r="D4215" s="31">
        <v>1651</v>
      </c>
      <c r="E4215" s="32" t="s">
        <v>8700</v>
      </c>
      <c r="F4215" s="33" t="s">
        <v>8701</v>
      </c>
      <c r="G4215" s="34">
        <v>5.3E-3</v>
      </c>
      <c r="H4215" s="471">
        <f>SUMIF(Insumos!B:B,D4215,Insumos!G:G)</f>
        <v>4.3099999999999996</v>
      </c>
      <c r="I4215" s="30">
        <f t="shared" si="149"/>
        <v>0.02</v>
      </c>
      <c r="J4215" s="29"/>
    </row>
    <row r="4216" spans="4:10">
      <c r="D4216" s="31">
        <v>10788</v>
      </c>
      <c r="E4216" s="32" t="s">
        <v>8897</v>
      </c>
      <c r="F4216" s="33" t="s">
        <v>7535</v>
      </c>
      <c r="G4216" s="34">
        <v>1.1999999999999999E-3</v>
      </c>
      <c r="H4216" s="471">
        <f>SUMIF(Insumos!B:B,D4216,Insumos!G:G)</f>
        <v>13.54</v>
      </c>
      <c r="I4216" s="30">
        <f t="shared" si="149"/>
        <v>0.02</v>
      </c>
      <c r="J4216" s="29"/>
    </row>
    <row r="4217" spans="4:10">
      <c r="D4217" s="31">
        <v>4895</v>
      </c>
      <c r="E4217" s="32" t="s">
        <v>9495</v>
      </c>
      <c r="F4217" s="33" t="s">
        <v>7535</v>
      </c>
      <c r="G4217" s="34">
        <v>1</v>
      </c>
      <c r="H4217" s="471">
        <f>SUMIF(Insumos!B:B,D4217,Insumos!G:G)</f>
        <v>0.43</v>
      </c>
      <c r="I4217" s="30">
        <f t="shared" si="149"/>
        <v>0.43</v>
      </c>
      <c r="J4217" s="29"/>
    </row>
    <row r="4218" spans="4:10">
      <c r="D4218" s="31">
        <v>10593</v>
      </c>
      <c r="E4218" s="32" t="s">
        <v>8893</v>
      </c>
      <c r="F4218" s="33" t="s">
        <v>7535</v>
      </c>
      <c r="G4218" s="34">
        <v>0</v>
      </c>
      <c r="H4218" s="471">
        <f>SUMIF(Insumos!B:B,D4218,Insumos!G:G)</f>
        <v>35.76</v>
      </c>
      <c r="I4218" s="30">
        <f t="shared" si="149"/>
        <v>0</v>
      </c>
      <c r="J4218" s="29"/>
    </row>
    <row r="4219" spans="4:10">
      <c r="D4219" s="31">
        <v>10596</v>
      </c>
      <c r="E4219" s="32" t="s">
        <v>8894</v>
      </c>
      <c r="F4219" s="33" t="s">
        <v>7535</v>
      </c>
      <c r="G4219" s="34">
        <v>2.9700000000000001E-2</v>
      </c>
      <c r="H4219" s="471">
        <f>SUMIF(Insumos!B:B,D4219,Insumos!G:G)</f>
        <v>2.5099999999999998</v>
      </c>
      <c r="I4219" s="30">
        <f t="shared" si="149"/>
        <v>7.0000000000000007E-2</v>
      </c>
      <c r="J4219" s="29"/>
    </row>
    <row r="4220" spans="4:10">
      <c r="D4220" s="31">
        <v>10599</v>
      </c>
      <c r="E4220" s="32" t="s">
        <v>8895</v>
      </c>
      <c r="F4220" s="33" t="s">
        <v>7535</v>
      </c>
      <c r="G4220" s="34">
        <v>1.1900000000000001E-2</v>
      </c>
      <c r="H4220" s="471">
        <f>SUMIF(Insumos!B:B,D4220,Insumos!G:G)</f>
        <v>13.86</v>
      </c>
      <c r="I4220" s="30">
        <f t="shared" si="149"/>
        <v>0.16</v>
      </c>
      <c r="J4220" s="29"/>
    </row>
    <row r="4221" spans="4:10">
      <c r="D4221" s="31">
        <v>10790</v>
      </c>
      <c r="E4221" s="32" t="s">
        <v>8899</v>
      </c>
      <c r="F4221" s="33" t="s">
        <v>7535</v>
      </c>
      <c r="G4221" s="34">
        <v>0</v>
      </c>
      <c r="H4221" s="471">
        <f>SUMIF(Insumos!B:B,D4221,Insumos!G:G)</f>
        <v>13.35</v>
      </c>
      <c r="I4221" s="30">
        <f t="shared" si="149"/>
        <v>0</v>
      </c>
      <c r="J4221" s="29"/>
    </row>
    <row r="4222" spans="4:10">
      <c r="D4222" s="31">
        <v>6036</v>
      </c>
      <c r="E4222" s="32" t="s">
        <v>9499</v>
      </c>
      <c r="F4222" s="33" t="s">
        <v>7535</v>
      </c>
      <c r="G4222" s="34">
        <v>1</v>
      </c>
      <c r="H4222" s="471">
        <f>SUMIF(Insumos!B:B,D4222,Insumos!G:G)</f>
        <v>4.6100000000000003</v>
      </c>
      <c r="I4222" s="30">
        <f t="shared" si="149"/>
        <v>4.6100000000000003</v>
      </c>
      <c r="J4222" s="29"/>
    </row>
    <row r="4223" spans="4:10">
      <c r="D4223" s="31">
        <v>10282</v>
      </c>
      <c r="E4223" s="32" t="s">
        <v>7884</v>
      </c>
      <c r="F4223" s="33" t="s">
        <v>7535</v>
      </c>
      <c r="G4223" s="34">
        <v>1E-4</v>
      </c>
      <c r="H4223" s="471">
        <f>SUMIF(Insumos!B:B,D4223,Insumos!G:G)</f>
        <v>13.08</v>
      </c>
      <c r="I4223" s="30">
        <f t="shared" si="149"/>
        <v>0</v>
      </c>
      <c r="J4223" s="29"/>
    </row>
    <row r="4224" spans="4:10">
      <c r="D4224" s="31">
        <v>11247</v>
      </c>
      <c r="E4224" s="32" t="s">
        <v>8911</v>
      </c>
      <c r="F4224" s="33" t="s">
        <v>7535</v>
      </c>
      <c r="G4224" s="34">
        <v>0</v>
      </c>
      <c r="H4224" s="471">
        <f>SUMIF(Insumos!B:B,D4224,Insumos!G:G)</f>
        <v>213.74</v>
      </c>
      <c r="I4224" s="30">
        <f t="shared" si="149"/>
        <v>0</v>
      </c>
      <c r="J4224" s="29"/>
    </row>
    <row r="4225" spans="2:12">
      <c r="D4225" s="31">
        <v>4728</v>
      </c>
      <c r="E4225" s="32" t="s">
        <v>9190</v>
      </c>
      <c r="F4225" s="33" t="s">
        <v>7535</v>
      </c>
      <c r="G4225" s="34">
        <v>1.8E-3</v>
      </c>
      <c r="H4225" s="471">
        <f>SUMIF(Insumos!B:B,D4225,Insumos!G:G)</f>
        <v>7.4</v>
      </c>
      <c r="I4225" s="30">
        <f t="shared" si="149"/>
        <v>0.01</v>
      </c>
      <c r="J4225" s="29"/>
    </row>
    <row r="4226" spans="2:12">
      <c r="D4226" s="31">
        <v>11256</v>
      </c>
      <c r="E4226" s="32" t="s">
        <v>6965</v>
      </c>
      <c r="F4226" s="33" t="s">
        <v>7535</v>
      </c>
      <c r="G4226" s="34">
        <v>1E-4</v>
      </c>
      <c r="H4226" s="471">
        <f>SUMIF(Insumos!B:B,D4226,Insumos!G:G)</f>
        <v>32.340000000000003</v>
      </c>
      <c r="I4226" s="30">
        <f t="shared" si="149"/>
        <v>0</v>
      </c>
      <c r="J4226" s="29"/>
    </row>
    <row r="4227" spans="2:12">
      <c r="D4227" s="31">
        <v>11257</v>
      </c>
      <c r="E4227" s="32" t="s">
        <v>6966</v>
      </c>
      <c r="F4227" s="33" t="s">
        <v>7535</v>
      </c>
      <c r="G4227" s="34">
        <v>1E-4</v>
      </c>
      <c r="H4227" s="471">
        <f>SUMIF(Insumos!B:B,D4227,Insumos!G:G)</f>
        <v>24.55</v>
      </c>
      <c r="I4227" s="30">
        <f t="shared" si="149"/>
        <v>0</v>
      </c>
      <c r="J4227" s="29"/>
    </row>
    <row r="4228" spans="2:12">
      <c r="D4228" s="31">
        <v>11255</v>
      </c>
      <c r="E4228" s="32" t="s">
        <v>6964</v>
      </c>
      <c r="F4228" s="33" t="s">
        <v>7535</v>
      </c>
      <c r="G4228" s="34">
        <v>2.0000000000000001E-4</v>
      </c>
      <c r="H4228" s="471">
        <f>SUMIF(Insumos!B:B,D4228,Insumos!G:G)</f>
        <v>17.190000000000001</v>
      </c>
      <c r="I4228" s="30">
        <f t="shared" si="149"/>
        <v>0</v>
      </c>
      <c r="J4228" s="29"/>
    </row>
    <row r="4229" spans="2:12">
      <c r="D4229" s="31">
        <v>11253</v>
      </c>
      <c r="E4229" s="32" t="s">
        <v>6962</v>
      </c>
      <c r="F4229" s="33" t="s">
        <v>7535</v>
      </c>
      <c r="G4229" s="34">
        <v>4.0000000000000002E-4</v>
      </c>
      <c r="H4229" s="471">
        <f>SUMIF(Insumos!B:B,D4229,Insumos!G:G)</f>
        <v>12.72</v>
      </c>
      <c r="I4229" s="30">
        <f t="shared" si="149"/>
        <v>0.01</v>
      </c>
      <c r="J4229" s="29"/>
    </row>
    <row r="4230" spans="2:12">
      <c r="D4230" s="31">
        <v>11254</v>
      </c>
      <c r="E4230" s="32" t="s">
        <v>6963</v>
      </c>
      <c r="F4230" s="33" t="s">
        <v>7535</v>
      </c>
      <c r="G4230" s="34">
        <v>2.0000000000000001E-4</v>
      </c>
      <c r="H4230" s="471">
        <f>SUMIF(Insumos!B:B,D4230,Insumos!G:G)</f>
        <v>14.72</v>
      </c>
      <c r="I4230" s="30">
        <f t="shared" si="149"/>
        <v>0</v>
      </c>
      <c r="J4230" s="29"/>
    </row>
    <row r="4231" spans="2:12">
      <c r="D4231" s="31">
        <v>7098</v>
      </c>
      <c r="E4231" s="32" t="s">
        <v>9501</v>
      </c>
      <c r="F4231" s="33" t="s">
        <v>7535</v>
      </c>
      <c r="G4231" s="34">
        <v>1</v>
      </c>
      <c r="H4231" s="471">
        <f>SUMIF(Insumos!B:B,D4231,Insumos!G:G)</f>
        <v>1.1200000000000001</v>
      </c>
      <c r="I4231" s="30">
        <f t="shared" si="149"/>
        <v>1.1200000000000001</v>
      </c>
      <c r="J4231" s="29"/>
    </row>
    <row r="4232" spans="2:12">
      <c r="D4232" s="31">
        <v>2260</v>
      </c>
      <c r="E4232" s="32" t="s">
        <v>8713</v>
      </c>
      <c r="F4232" s="33" t="s">
        <v>7535</v>
      </c>
      <c r="G4232" s="34">
        <v>1</v>
      </c>
      <c r="H4232" s="471">
        <f>SUMIF(Insumos!B:B,D4232,Insumos!G:G)</f>
        <v>1.54</v>
      </c>
      <c r="I4232" s="30">
        <f t="shared" si="149"/>
        <v>1.54</v>
      </c>
      <c r="J4232" s="29"/>
    </row>
    <row r="4233" spans="2:12" ht="25.5">
      <c r="D4233" s="31">
        <v>9813</v>
      </c>
      <c r="E4233" s="32" t="s">
        <v>9503</v>
      </c>
      <c r="F4233" s="33" t="s">
        <v>9404</v>
      </c>
      <c r="G4233" s="34">
        <v>6</v>
      </c>
      <c r="H4233" s="471">
        <f>SUMIF(Insumos!B:B,D4233,Insumos!G:G)</f>
        <v>2.4700000000000002</v>
      </c>
      <c r="I4233" s="30">
        <f t="shared" si="149"/>
        <v>14.82</v>
      </c>
      <c r="J4233" s="29"/>
    </row>
    <row r="4234" spans="2:12">
      <c r="D4234" s="31">
        <v>9856</v>
      </c>
      <c r="E4234" s="32" t="s">
        <v>9504</v>
      </c>
      <c r="F4234" s="33" t="s">
        <v>9404</v>
      </c>
      <c r="G4234" s="34">
        <v>2</v>
      </c>
      <c r="H4234" s="471">
        <f>SUMIF(Insumos!B:B,D4234,Insumos!G:G)</f>
        <v>2.72</v>
      </c>
      <c r="I4234" s="30">
        <f t="shared" si="149"/>
        <v>5.44</v>
      </c>
      <c r="J4234" s="29"/>
    </row>
    <row r="4235" spans="2:12">
      <c r="D4235" s="31">
        <v>2378</v>
      </c>
      <c r="E4235" s="32" t="s">
        <v>7325</v>
      </c>
      <c r="F4235" s="33" t="s">
        <v>7535</v>
      </c>
      <c r="G4235" s="34">
        <v>0.60299999999999998</v>
      </c>
      <c r="H4235" s="471">
        <f>SUMIF(Insumos!B:B,D4235,Insumos!G:G)</f>
        <v>2.74</v>
      </c>
      <c r="I4235" s="30">
        <f t="shared" si="149"/>
        <v>1.65</v>
      </c>
      <c r="J4235" s="29"/>
    </row>
    <row r="4236" spans="2:12">
      <c r="D4236" s="699"/>
      <c r="E4236" s="699"/>
      <c r="F4236" s="699"/>
      <c r="G4236" s="699"/>
      <c r="H4236" s="234" t="s">
        <v>9454</v>
      </c>
      <c r="I4236" s="30">
        <f>SUM(I4189:I4235)</f>
        <v>124.97</v>
      </c>
      <c r="J4236" s="29"/>
    </row>
    <row r="4237" spans="2:12">
      <c r="D4237" s="228"/>
      <c r="E4237" s="229"/>
      <c r="F4237" s="229"/>
      <c r="G4237" s="230"/>
      <c r="H4237" s="235"/>
      <c r="I4237" s="30"/>
      <c r="J4237" s="29"/>
    </row>
    <row r="4238" spans="2:12">
      <c r="D4238" s="228"/>
      <c r="E4238" s="229"/>
      <c r="F4238" s="229"/>
      <c r="G4238" s="230"/>
      <c r="H4238" s="235" t="s">
        <v>8317</v>
      </c>
      <c r="I4238" s="30">
        <f>TRUNC(I4188+I4236+I4237,2)</f>
        <v>171.22</v>
      </c>
      <c r="J4238" s="29"/>
    </row>
    <row r="4239" spans="2:12">
      <c r="B4239" s="25"/>
      <c r="C4239" s="25"/>
      <c r="D4239" s="35"/>
      <c r="E4239" s="35"/>
      <c r="F4239" s="35"/>
      <c r="G4239" s="36"/>
      <c r="H4239" s="236"/>
      <c r="I4239" s="39"/>
      <c r="J4239" s="38"/>
      <c r="K4239" s="25"/>
      <c r="L4239" s="39"/>
    </row>
    <row r="4241" spans="2:12">
      <c r="D4241" s="702"/>
      <c r="E4241" s="702"/>
      <c r="F4241" s="702"/>
      <c r="G4241" s="702"/>
      <c r="H4241" s="702"/>
      <c r="I4241" s="702"/>
    </row>
    <row r="4242" spans="2:12">
      <c r="B4242" s="419" t="s">
        <v>2316</v>
      </c>
      <c r="C4242" s="419" t="s">
        <v>8244</v>
      </c>
      <c r="D4242" s="419">
        <v>3688</v>
      </c>
      <c r="E4242" s="690" t="str">
        <f>VLOOKUP(D4242,ORSE!$C:$F,2)</f>
        <v>TORNEIRA PLASTICA PARA JARDINS, HERC 1128, 1/2" OU SIMILAR</v>
      </c>
      <c r="F4242" s="691"/>
      <c r="G4242" s="691"/>
      <c r="H4242" s="692"/>
      <c r="I4242" s="696" t="str">
        <f>VLOOKUP(D4242,ORSE!$C:$F,3)</f>
        <v>UN</v>
      </c>
      <c r="J4242" s="29"/>
      <c r="K4242" s="422">
        <f>I4279</f>
        <v>11.32</v>
      </c>
      <c r="L4242" s="422">
        <f>VLOOKUP(D4242,ORSE!$C:$F,4)</f>
        <v>14.47</v>
      </c>
    </row>
    <row r="4243" spans="2:12">
      <c r="B4243" s="423"/>
      <c r="C4243" s="423"/>
      <c r="D4243" s="423"/>
      <c r="E4243" s="693"/>
      <c r="F4243" s="694"/>
      <c r="G4243" s="694"/>
      <c r="H4243" s="695"/>
      <c r="I4243" s="697"/>
      <c r="J4243" s="29"/>
    </row>
    <row r="4244" spans="2:12">
      <c r="D4244" s="427" t="s">
        <v>7844</v>
      </c>
      <c r="E4244" s="427" t="s">
        <v>8294</v>
      </c>
      <c r="F4244" s="427" t="s">
        <v>7845</v>
      </c>
      <c r="G4244" s="428" t="s">
        <v>7846</v>
      </c>
      <c r="H4244" s="470" t="s">
        <v>7847</v>
      </c>
      <c r="I4244" s="429" t="s">
        <v>8254</v>
      </c>
      <c r="J4244" s="29"/>
    </row>
    <row r="4245" spans="2:12">
      <c r="D4245" s="698" t="s">
        <v>981</v>
      </c>
      <c r="E4245" s="698"/>
      <c r="F4245" s="698"/>
      <c r="G4245" s="698"/>
      <c r="H4245" s="698"/>
      <c r="I4245" s="698"/>
      <c r="J4245" s="29"/>
    </row>
    <row r="4246" spans="2:12" ht="25.5">
      <c r="D4246" s="31" t="s">
        <v>8449</v>
      </c>
      <c r="E4246" s="32" t="s">
        <v>9101</v>
      </c>
      <c r="F4246" s="33" t="s">
        <v>7328</v>
      </c>
      <c r="G4246" s="34">
        <v>0.31590000000000001</v>
      </c>
      <c r="H4246" s="471">
        <f>SUMIF(Insumos!B:B,D4246,Insumos!G:G)</f>
        <v>13.51</v>
      </c>
      <c r="I4246" s="30">
        <f>(G4246*H4246)</f>
        <v>4.2699999999999996</v>
      </c>
      <c r="J4246" s="29"/>
      <c r="K4246" s="413"/>
    </row>
    <row r="4247" spans="2:12">
      <c r="D4247" s="31">
        <v>6111</v>
      </c>
      <c r="E4247" s="32" t="s">
        <v>46</v>
      </c>
      <c r="F4247" s="33" t="s">
        <v>7328</v>
      </c>
      <c r="G4247" s="34">
        <v>0.31590000000000001</v>
      </c>
      <c r="H4247" s="471">
        <f>SUMIF(Insumos!B:B,D4247,Insumos!G:G)</f>
        <v>11.11</v>
      </c>
      <c r="I4247" s="30">
        <f>(G4247*H4247)</f>
        <v>3.51</v>
      </c>
      <c r="J4247" s="29"/>
      <c r="K4247" s="413"/>
    </row>
    <row r="4248" spans="2:12">
      <c r="D4248" s="31">
        <v>10517</v>
      </c>
      <c r="E4248" s="32" t="s">
        <v>7888</v>
      </c>
      <c r="F4248" s="33" t="s">
        <v>9079</v>
      </c>
      <c r="G4248" s="34">
        <v>4.0000000000000002E-4</v>
      </c>
      <c r="H4248" s="471">
        <f>SUMIF(Insumos!B:B,D4248,Insumos!G:G)</f>
        <v>255.26</v>
      </c>
      <c r="I4248" s="30">
        <f>(G4248*H4248)</f>
        <v>0.1</v>
      </c>
      <c r="J4248" s="29"/>
      <c r="K4248" s="413"/>
    </row>
    <row r="4249" spans="2:12">
      <c r="D4249" s="31">
        <v>10761</v>
      </c>
      <c r="E4249" s="32" t="s">
        <v>8896</v>
      </c>
      <c r="F4249" s="33" t="s">
        <v>7535</v>
      </c>
      <c r="G4249" s="34">
        <v>0.1018</v>
      </c>
      <c r="H4249" s="471">
        <f>SUMIF(Insumos!B:B,D4249,Insumos!G:G)</f>
        <v>1.96</v>
      </c>
      <c r="I4249" s="30">
        <f>(G4249*H4249)</f>
        <v>0.2</v>
      </c>
      <c r="J4249" s="29"/>
      <c r="K4249" s="413"/>
    </row>
    <row r="4250" spans="2:12">
      <c r="D4250" s="31">
        <v>10362</v>
      </c>
      <c r="E4250" s="32" t="s">
        <v>7885</v>
      </c>
      <c r="F4250" s="33" t="s">
        <v>7535</v>
      </c>
      <c r="G4250" s="34">
        <v>4.4000000000000003E-3</v>
      </c>
      <c r="H4250" s="471">
        <f>SUMIF(Insumos!B:B,D4250,Insumos!G:G)</f>
        <v>4.42</v>
      </c>
      <c r="I4250" s="30">
        <f>(G4250*H4250)</f>
        <v>0.02</v>
      </c>
      <c r="J4250" s="29"/>
      <c r="K4250" s="413"/>
    </row>
    <row r="4251" spans="2:12">
      <c r="D4251" s="699"/>
      <c r="E4251" s="699"/>
      <c r="F4251" s="699"/>
      <c r="G4251" s="699"/>
      <c r="H4251" s="234" t="s">
        <v>9454</v>
      </c>
      <c r="I4251" s="30">
        <f>SUM(I4245:I4250)</f>
        <v>8.1</v>
      </c>
      <c r="J4251" s="29"/>
    </row>
    <row r="4252" spans="2:12">
      <c r="D4252" s="698" t="s">
        <v>996</v>
      </c>
      <c r="E4252" s="698"/>
      <c r="F4252" s="698"/>
      <c r="G4252" s="698"/>
      <c r="H4252" s="698"/>
      <c r="I4252" s="698"/>
      <c r="J4252" s="29"/>
    </row>
    <row r="4253" spans="2:12">
      <c r="D4253" s="31">
        <v>158</v>
      </c>
      <c r="E4253" s="32" t="s">
        <v>9398</v>
      </c>
      <c r="F4253" s="33" t="s">
        <v>7535</v>
      </c>
      <c r="G4253" s="34">
        <v>0.1018</v>
      </c>
      <c r="H4253" s="471">
        <f>SUMIF(Insumos!B:B,D4253,Insumos!G:G)</f>
        <v>7.83</v>
      </c>
      <c r="I4253" s="30">
        <f>(G4253*H4253)</f>
        <v>0.8</v>
      </c>
      <c r="J4253" s="29"/>
    </row>
    <row r="4254" spans="2:12">
      <c r="D4254" s="31">
        <v>12893</v>
      </c>
      <c r="E4254" s="32" t="s">
        <v>7646</v>
      </c>
      <c r="F4254" s="33" t="s">
        <v>7645</v>
      </c>
      <c r="G4254" s="34">
        <v>8.0000000000000004E-4</v>
      </c>
      <c r="H4254" s="471">
        <f>SUMIF(Insumos!B:B,D4254,Insumos!G:G)</f>
        <v>30.36</v>
      </c>
      <c r="I4254" s="30">
        <f t="shared" ref="I4254:I4276" si="150">(G4254*H4254)</f>
        <v>0.02</v>
      </c>
      <c r="J4254" s="29"/>
    </row>
    <row r="4255" spans="2:12" ht="25.5">
      <c r="D4255" s="31">
        <v>12894</v>
      </c>
      <c r="E4255" s="32" t="s">
        <v>7647</v>
      </c>
      <c r="F4255" s="33" t="s">
        <v>7535</v>
      </c>
      <c r="G4255" s="34">
        <v>2.0000000000000001E-4</v>
      </c>
      <c r="H4255" s="471">
        <f>SUMIF(Insumos!B:B,D4255,Insumos!G:G)</f>
        <v>8.2200000000000006</v>
      </c>
      <c r="I4255" s="30">
        <f t="shared" si="150"/>
        <v>0</v>
      </c>
      <c r="J4255" s="29"/>
    </row>
    <row r="4256" spans="2:12" ht="25.5">
      <c r="D4256" s="31">
        <v>12895</v>
      </c>
      <c r="E4256" s="32" t="s">
        <v>7648</v>
      </c>
      <c r="F4256" s="33" t="s">
        <v>7535</v>
      </c>
      <c r="G4256" s="34">
        <v>5.9999999999999995E-4</v>
      </c>
      <c r="H4256" s="471">
        <f>SUMIF(Insumos!B:B,D4256,Insumos!G:G)</f>
        <v>6.33</v>
      </c>
      <c r="I4256" s="30">
        <f t="shared" si="150"/>
        <v>0</v>
      </c>
      <c r="J4256" s="29"/>
    </row>
    <row r="4257" spans="4:10">
      <c r="D4257" s="31">
        <v>2711</v>
      </c>
      <c r="E4257" s="32" t="s">
        <v>9726</v>
      </c>
      <c r="F4257" s="33" t="s">
        <v>7535</v>
      </c>
      <c r="G4257" s="34">
        <v>1E-4</v>
      </c>
      <c r="H4257" s="471">
        <f>SUMIF(Insumos!B:B,D4257,Insumos!G:G)</f>
        <v>86.13</v>
      </c>
      <c r="I4257" s="30">
        <f t="shared" si="150"/>
        <v>0.01</v>
      </c>
      <c r="J4257" s="29"/>
    </row>
    <row r="4258" spans="4:10">
      <c r="D4258" s="31">
        <v>10492</v>
      </c>
      <c r="E4258" s="32" t="s">
        <v>7887</v>
      </c>
      <c r="F4258" s="33" t="s">
        <v>7535</v>
      </c>
      <c r="G4258" s="34">
        <v>4.4000000000000003E-3</v>
      </c>
      <c r="H4258" s="471">
        <f>SUMIF(Insumos!B:B,D4258,Insumos!G:G)</f>
        <v>86.13</v>
      </c>
      <c r="I4258" s="30">
        <f t="shared" si="150"/>
        <v>0.38</v>
      </c>
      <c r="J4258" s="29"/>
    </row>
    <row r="4259" spans="4:10">
      <c r="D4259" s="31">
        <v>941</v>
      </c>
      <c r="E4259" s="32" t="s">
        <v>8607</v>
      </c>
      <c r="F4259" s="33" t="s">
        <v>7535</v>
      </c>
      <c r="G4259" s="34">
        <v>1.6000000000000001E-3</v>
      </c>
      <c r="H4259" s="471">
        <f>SUMIF(Insumos!B:B,D4259,Insumos!G:G)</f>
        <v>53.6</v>
      </c>
      <c r="I4259" s="30">
        <f t="shared" si="150"/>
        <v>0.09</v>
      </c>
      <c r="J4259" s="29"/>
    </row>
    <row r="4260" spans="4:10">
      <c r="D4260" s="31">
        <v>981</v>
      </c>
      <c r="E4260" s="32" t="s">
        <v>8608</v>
      </c>
      <c r="F4260" s="33" t="s">
        <v>9404</v>
      </c>
      <c r="G4260" s="34">
        <v>0.5</v>
      </c>
      <c r="H4260" s="471">
        <f>SUMIF(Insumos!B:B,D4260,Insumos!G:G)</f>
        <v>0.15</v>
      </c>
      <c r="I4260" s="30">
        <f t="shared" si="150"/>
        <v>0.08</v>
      </c>
      <c r="J4260" s="29"/>
    </row>
    <row r="4261" spans="4:10">
      <c r="D4261" s="31">
        <v>10592</v>
      </c>
      <c r="E4261" s="32" t="s">
        <v>8892</v>
      </c>
      <c r="F4261" s="33" t="s">
        <v>7535</v>
      </c>
      <c r="G4261" s="34">
        <v>0</v>
      </c>
      <c r="H4261" s="471">
        <f>SUMIF(Insumos!B:B,D4261,Insumos!G:G)</f>
        <v>6.73</v>
      </c>
      <c r="I4261" s="30">
        <f t="shared" si="150"/>
        <v>0</v>
      </c>
      <c r="J4261" s="29"/>
    </row>
    <row r="4262" spans="4:10">
      <c r="D4262" s="31">
        <v>12892</v>
      </c>
      <c r="E4262" s="32" t="s">
        <v>7644</v>
      </c>
      <c r="F4262" s="33" t="s">
        <v>7645</v>
      </c>
      <c r="G4262" s="34">
        <v>2.3999999999999998E-3</v>
      </c>
      <c r="H4262" s="471">
        <f>SUMIF(Insumos!B:B,D4262,Insumos!G:G)</f>
        <v>5.69</v>
      </c>
      <c r="I4262" s="30">
        <f t="shared" si="150"/>
        <v>0.01</v>
      </c>
      <c r="J4262" s="29"/>
    </row>
    <row r="4263" spans="4:10">
      <c r="D4263" s="31">
        <v>4729</v>
      </c>
      <c r="E4263" s="32" t="s">
        <v>9191</v>
      </c>
      <c r="F4263" s="33" t="s">
        <v>7535</v>
      </c>
      <c r="G4263" s="34">
        <v>0</v>
      </c>
      <c r="H4263" s="471">
        <f>SUMIF(Insumos!B:B,D4263,Insumos!G:G)</f>
        <v>12.37</v>
      </c>
      <c r="I4263" s="30">
        <f t="shared" si="150"/>
        <v>0</v>
      </c>
      <c r="J4263" s="29"/>
    </row>
    <row r="4264" spans="4:10">
      <c r="D4264" s="31">
        <v>1651</v>
      </c>
      <c r="E4264" s="32" t="s">
        <v>8700</v>
      </c>
      <c r="F4264" s="33" t="s">
        <v>8701</v>
      </c>
      <c r="G4264" s="34">
        <v>8.0000000000000004E-4</v>
      </c>
      <c r="H4264" s="471">
        <f>SUMIF(Insumos!B:B,D4264,Insumos!G:G)</f>
        <v>4.3099999999999996</v>
      </c>
      <c r="I4264" s="30">
        <f t="shared" si="150"/>
        <v>0</v>
      </c>
      <c r="J4264" s="29"/>
    </row>
    <row r="4265" spans="4:10">
      <c r="D4265" s="31">
        <v>10788</v>
      </c>
      <c r="E4265" s="32" t="s">
        <v>8897</v>
      </c>
      <c r="F4265" s="33" t="s">
        <v>7535</v>
      </c>
      <c r="G4265" s="34">
        <v>1E-4</v>
      </c>
      <c r="H4265" s="471">
        <f>SUMIF(Insumos!B:B,D4265,Insumos!G:G)</f>
        <v>13.54</v>
      </c>
      <c r="I4265" s="30">
        <f t="shared" si="150"/>
        <v>0</v>
      </c>
      <c r="J4265" s="29"/>
    </row>
    <row r="4266" spans="4:10">
      <c r="D4266" s="31">
        <v>10593</v>
      </c>
      <c r="E4266" s="32" t="s">
        <v>8893</v>
      </c>
      <c r="F4266" s="33" t="s">
        <v>7535</v>
      </c>
      <c r="G4266" s="34">
        <v>0</v>
      </c>
      <c r="H4266" s="471">
        <f>SUMIF(Insumos!B:B,D4266,Insumos!G:G)</f>
        <v>35.76</v>
      </c>
      <c r="I4266" s="30">
        <f t="shared" si="150"/>
        <v>0</v>
      </c>
      <c r="J4266" s="29"/>
    </row>
    <row r="4267" spans="4:10">
      <c r="D4267" s="31">
        <v>10596</v>
      </c>
      <c r="E4267" s="32" t="s">
        <v>8894</v>
      </c>
      <c r="F4267" s="33" t="s">
        <v>7535</v>
      </c>
      <c r="G4267" s="34">
        <v>4.4000000000000003E-3</v>
      </c>
      <c r="H4267" s="471">
        <f>SUMIF(Insumos!B:B,D4267,Insumos!G:G)</f>
        <v>2.5099999999999998</v>
      </c>
      <c r="I4267" s="30">
        <f t="shared" si="150"/>
        <v>0.01</v>
      </c>
      <c r="J4267" s="29"/>
    </row>
    <row r="4268" spans="4:10">
      <c r="D4268" s="31">
        <v>10599</v>
      </c>
      <c r="E4268" s="32" t="s">
        <v>8895</v>
      </c>
      <c r="F4268" s="33" t="s">
        <v>7535</v>
      </c>
      <c r="G4268" s="34">
        <v>1.8E-3</v>
      </c>
      <c r="H4268" s="471">
        <f>SUMIF(Insumos!B:B,D4268,Insumos!G:G)</f>
        <v>13.86</v>
      </c>
      <c r="I4268" s="30">
        <f t="shared" si="150"/>
        <v>0.02</v>
      </c>
      <c r="J4268" s="29"/>
    </row>
    <row r="4269" spans="4:10">
      <c r="D4269" s="31">
        <v>4728</v>
      </c>
      <c r="E4269" s="32" t="s">
        <v>9190</v>
      </c>
      <c r="F4269" s="33" t="s">
        <v>7535</v>
      </c>
      <c r="G4269" s="34">
        <v>2.0000000000000001E-4</v>
      </c>
      <c r="H4269" s="471">
        <f>SUMIF(Insumos!B:B,D4269,Insumos!G:G)</f>
        <v>7.4</v>
      </c>
      <c r="I4269" s="30">
        <f t="shared" si="150"/>
        <v>0</v>
      </c>
      <c r="J4269" s="29"/>
    </row>
    <row r="4270" spans="4:10">
      <c r="D4270" s="31">
        <v>11256</v>
      </c>
      <c r="E4270" s="32" t="s">
        <v>6965</v>
      </c>
      <c r="F4270" s="33" t="s">
        <v>7535</v>
      </c>
      <c r="G4270" s="34">
        <v>2.0000000000000001E-4</v>
      </c>
      <c r="H4270" s="471">
        <f>SUMIF(Insumos!B:B,D4270,Insumos!G:G)</f>
        <v>32.340000000000003</v>
      </c>
      <c r="I4270" s="30">
        <f t="shared" si="150"/>
        <v>0.01</v>
      </c>
      <c r="J4270" s="29"/>
    </row>
    <row r="4271" spans="4:10">
      <c r="D4271" s="31">
        <v>11257</v>
      </c>
      <c r="E4271" s="32" t="s">
        <v>6966</v>
      </c>
      <c r="F4271" s="33" t="s">
        <v>7535</v>
      </c>
      <c r="G4271" s="34">
        <v>2.0000000000000001E-4</v>
      </c>
      <c r="H4271" s="471">
        <f>SUMIF(Insumos!B:B,D4271,Insumos!G:G)</f>
        <v>24.55</v>
      </c>
      <c r="I4271" s="30">
        <f t="shared" si="150"/>
        <v>0</v>
      </c>
      <c r="J4271" s="29"/>
    </row>
    <row r="4272" spans="4:10">
      <c r="D4272" s="31">
        <v>11255</v>
      </c>
      <c r="E4272" s="32" t="s">
        <v>6964</v>
      </c>
      <c r="F4272" s="33" t="s">
        <v>7535</v>
      </c>
      <c r="G4272" s="34">
        <v>2.9999999999999997E-4</v>
      </c>
      <c r="H4272" s="471">
        <f>SUMIF(Insumos!B:B,D4272,Insumos!G:G)</f>
        <v>17.190000000000001</v>
      </c>
      <c r="I4272" s="30">
        <f t="shared" si="150"/>
        <v>0.01</v>
      </c>
      <c r="J4272" s="29"/>
    </row>
    <row r="4273" spans="2:12">
      <c r="D4273" s="31">
        <v>11253</v>
      </c>
      <c r="E4273" s="32" t="s">
        <v>6962</v>
      </c>
      <c r="F4273" s="33" t="s">
        <v>7535</v>
      </c>
      <c r="G4273" s="34">
        <v>5.9999999999999995E-4</v>
      </c>
      <c r="H4273" s="471">
        <f>SUMIF(Insumos!B:B,D4273,Insumos!G:G)</f>
        <v>12.72</v>
      </c>
      <c r="I4273" s="30">
        <f t="shared" si="150"/>
        <v>0.01</v>
      </c>
      <c r="J4273" s="29"/>
    </row>
    <row r="4274" spans="2:12">
      <c r="D4274" s="31">
        <v>11254</v>
      </c>
      <c r="E4274" s="32" t="s">
        <v>6963</v>
      </c>
      <c r="F4274" s="33" t="s">
        <v>7535</v>
      </c>
      <c r="G4274" s="34">
        <v>4.0000000000000002E-4</v>
      </c>
      <c r="H4274" s="471">
        <f>SUMIF(Insumos!B:B,D4274,Insumos!G:G)</f>
        <v>14.72</v>
      </c>
      <c r="I4274" s="30">
        <f t="shared" si="150"/>
        <v>0.01</v>
      </c>
      <c r="J4274" s="29"/>
    </row>
    <row r="4275" spans="2:12">
      <c r="D4275" s="31">
        <v>2260</v>
      </c>
      <c r="E4275" s="32" t="s">
        <v>8713</v>
      </c>
      <c r="F4275" s="33" t="s">
        <v>7535</v>
      </c>
      <c r="G4275" s="34">
        <v>1</v>
      </c>
      <c r="H4275" s="471">
        <f>SUMIF(Insumos!B:B,D4275,Insumos!G:G)</f>
        <v>1.54</v>
      </c>
      <c r="I4275" s="30">
        <f t="shared" si="150"/>
        <v>1.54</v>
      </c>
      <c r="J4275" s="29"/>
    </row>
    <row r="4276" spans="2:12">
      <c r="D4276" s="31">
        <v>2378</v>
      </c>
      <c r="E4276" s="32" t="s">
        <v>7325</v>
      </c>
      <c r="F4276" s="33" t="s">
        <v>7535</v>
      </c>
      <c r="G4276" s="34">
        <v>7.9699999999999993E-2</v>
      </c>
      <c r="H4276" s="471">
        <f>SUMIF(Insumos!B:B,D4276,Insumos!G:G)</f>
        <v>2.74</v>
      </c>
      <c r="I4276" s="30">
        <f t="shared" si="150"/>
        <v>0.22</v>
      </c>
      <c r="J4276" s="29"/>
    </row>
    <row r="4277" spans="2:12">
      <c r="D4277" s="699"/>
      <c r="E4277" s="699"/>
      <c r="F4277" s="699"/>
      <c r="G4277" s="699"/>
      <c r="H4277" s="234" t="s">
        <v>9454</v>
      </c>
      <c r="I4277" s="30">
        <f>SUM(I4252:I4276)</f>
        <v>3.22</v>
      </c>
      <c r="J4277" s="29"/>
    </row>
    <row r="4278" spans="2:12">
      <c r="D4278" s="228"/>
      <c r="E4278" s="229"/>
      <c r="F4278" s="229"/>
      <c r="G4278" s="230"/>
      <c r="H4278" s="235"/>
      <c r="I4278" s="30"/>
      <c r="J4278" s="29"/>
    </row>
    <row r="4279" spans="2:12">
      <c r="D4279" s="228"/>
      <c r="E4279" s="229"/>
      <c r="F4279" s="229"/>
      <c r="G4279" s="230"/>
      <c r="H4279" s="235" t="s">
        <v>8317</v>
      </c>
      <c r="I4279" s="30">
        <f>TRUNC(I4251+I4277+I4278,2)</f>
        <v>11.32</v>
      </c>
      <c r="J4279" s="29"/>
    </row>
    <row r="4280" spans="2:12">
      <c r="B4280" s="25"/>
      <c r="C4280" s="25"/>
      <c r="D4280" s="35"/>
      <c r="E4280" s="35"/>
      <c r="F4280" s="35"/>
      <c r="G4280" s="36"/>
      <c r="H4280" s="236"/>
      <c r="I4280" s="39"/>
      <c r="J4280" s="38"/>
      <c r="K4280" s="25"/>
      <c r="L4280" s="39"/>
    </row>
    <row r="4282" spans="2:12">
      <c r="D4282" s="702"/>
      <c r="E4282" s="702"/>
      <c r="F4282" s="702"/>
      <c r="G4282" s="702"/>
      <c r="H4282" s="702"/>
      <c r="I4282" s="702"/>
    </row>
    <row r="4283" spans="2:12">
      <c r="B4283" s="419" t="s">
        <v>2316</v>
      </c>
      <c r="C4283" s="419" t="s">
        <v>8244</v>
      </c>
      <c r="D4283" s="419">
        <v>6454</v>
      </c>
      <c r="E4283" s="690" t="str">
        <f>VLOOKUP(D4283,ORSE!$C:$F,2)</f>
        <v>DESOBSTRUÇÃO DE FILTRO NO CAVALETE P/ VERIFICAÇÃO DE FALTA DE ÁGUA</v>
      </c>
      <c r="F4283" s="691"/>
      <c r="G4283" s="691"/>
      <c r="H4283" s="692"/>
      <c r="I4283" s="696" t="str">
        <f>VLOOKUP(D4283,ORSE!$C:$F,3)</f>
        <v>UN</v>
      </c>
      <c r="J4283" s="29"/>
      <c r="K4283" s="422">
        <f>I4320</f>
        <v>11.47</v>
      </c>
      <c r="L4283" s="422">
        <f>VLOOKUP(D4283,ORSE!$C:$F,4)</f>
        <v>14.67</v>
      </c>
    </row>
    <row r="4284" spans="2:12">
      <c r="B4284" s="423"/>
      <c r="C4284" s="423"/>
      <c r="D4284" s="423"/>
      <c r="E4284" s="693"/>
      <c r="F4284" s="694"/>
      <c r="G4284" s="694"/>
      <c r="H4284" s="695"/>
      <c r="I4284" s="697"/>
      <c r="J4284" s="29"/>
    </row>
    <row r="4285" spans="2:12">
      <c r="D4285" s="427" t="s">
        <v>7844</v>
      </c>
      <c r="E4285" s="427" t="s">
        <v>8294</v>
      </c>
      <c r="F4285" s="427" t="s">
        <v>7845</v>
      </c>
      <c r="G4285" s="428" t="s">
        <v>7846</v>
      </c>
      <c r="H4285" s="470" t="s">
        <v>7847</v>
      </c>
      <c r="I4285" s="429" t="s">
        <v>8254</v>
      </c>
      <c r="J4285" s="29"/>
    </row>
    <row r="4286" spans="2:12">
      <c r="D4286" s="698" t="s">
        <v>981</v>
      </c>
      <c r="E4286" s="698"/>
      <c r="F4286" s="698"/>
      <c r="G4286" s="698"/>
      <c r="H4286" s="698"/>
      <c r="I4286" s="698"/>
      <c r="J4286" s="29"/>
    </row>
    <row r="4287" spans="2:12" ht="25.5">
      <c r="D4287" s="31" t="s">
        <v>8449</v>
      </c>
      <c r="E4287" s="32" t="s">
        <v>9101</v>
      </c>
      <c r="F4287" s="33" t="s">
        <v>7328</v>
      </c>
      <c r="G4287" s="34">
        <v>0.25280000000000002</v>
      </c>
      <c r="H4287" s="471">
        <f>SUMIF(Insumos!B:B,D4287,Insumos!G:G)</f>
        <v>13.51</v>
      </c>
      <c r="I4287" s="30">
        <f>(G4287*H4287)</f>
        <v>3.42</v>
      </c>
      <c r="J4287" s="29"/>
      <c r="K4287" s="413"/>
    </row>
    <row r="4288" spans="2:12">
      <c r="D4288" s="31">
        <v>6111</v>
      </c>
      <c r="E4288" s="32" t="s">
        <v>46</v>
      </c>
      <c r="F4288" s="33" t="s">
        <v>7328</v>
      </c>
      <c r="G4288" s="34">
        <v>0.25280000000000002</v>
      </c>
      <c r="H4288" s="471">
        <f>SUMIF(Insumos!B:B,D4288,Insumos!G:G)</f>
        <v>11.11</v>
      </c>
      <c r="I4288" s="30">
        <f>(G4288*H4288)</f>
        <v>2.81</v>
      </c>
      <c r="J4288" s="29"/>
      <c r="K4288" s="413"/>
    </row>
    <row r="4289" spans="4:11">
      <c r="D4289" s="31">
        <v>10517</v>
      </c>
      <c r="E4289" s="32" t="s">
        <v>7888</v>
      </c>
      <c r="F4289" s="33" t="s">
        <v>9079</v>
      </c>
      <c r="G4289" s="34">
        <v>4.0000000000000002E-4</v>
      </c>
      <c r="H4289" s="471">
        <f>SUMIF(Insumos!B:B,D4289,Insumos!G:G)</f>
        <v>255.26</v>
      </c>
      <c r="I4289" s="30">
        <f>(G4289*H4289)</f>
        <v>0.1</v>
      </c>
      <c r="J4289" s="29"/>
      <c r="K4289" s="413"/>
    </row>
    <row r="4290" spans="4:11">
      <c r="D4290" s="31">
        <v>10761</v>
      </c>
      <c r="E4290" s="32" t="s">
        <v>8896</v>
      </c>
      <c r="F4290" s="33" t="s">
        <v>7535</v>
      </c>
      <c r="G4290" s="34">
        <v>8.14E-2</v>
      </c>
      <c r="H4290" s="471">
        <f>SUMIF(Insumos!B:B,D4290,Insumos!G:G)</f>
        <v>1.96</v>
      </c>
      <c r="I4290" s="30">
        <f>(G4290*H4290)</f>
        <v>0.16</v>
      </c>
      <c r="J4290" s="29"/>
      <c r="K4290" s="413"/>
    </row>
    <row r="4291" spans="4:11">
      <c r="D4291" s="31">
        <v>10362</v>
      </c>
      <c r="E4291" s="32" t="s">
        <v>7885</v>
      </c>
      <c r="F4291" s="33" t="s">
        <v>7535</v>
      </c>
      <c r="G4291" s="34">
        <v>3.5999999999999999E-3</v>
      </c>
      <c r="H4291" s="471">
        <f>SUMIF(Insumos!B:B,D4291,Insumos!G:G)</f>
        <v>4.42</v>
      </c>
      <c r="I4291" s="30">
        <f>(G4291*H4291)</f>
        <v>0.02</v>
      </c>
      <c r="J4291" s="29"/>
      <c r="K4291" s="413"/>
    </row>
    <row r="4292" spans="4:11">
      <c r="D4292" s="699"/>
      <c r="E4292" s="699"/>
      <c r="F4292" s="699"/>
      <c r="G4292" s="699"/>
      <c r="H4292" s="234" t="s">
        <v>9454</v>
      </c>
      <c r="I4292" s="30">
        <f>SUM(I4286:I4291)</f>
        <v>6.51</v>
      </c>
      <c r="J4292" s="29"/>
    </row>
    <row r="4293" spans="4:11">
      <c r="D4293" s="698" t="s">
        <v>996</v>
      </c>
      <c r="E4293" s="698"/>
      <c r="F4293" s="698"/>
      <c r="G4293" s="698"/>
      <c r="H4293" s="698"/>
      <c r="I4293" s="698"/>
      <c r="J4293" s="29"/>
    </row>
    <row r="4294" spans="4:11">
      <c r="D4294" s="31">
        <v>2480</v>
      </c>
      <c r="E4294" s="32" t="s">
        <v>7333</v>
      </c>
      <c r="F4294" s="33" t="s">
        <v>7328</v>
      </c>
      <c r="G4294" s="34">
        <v>0.4</v>
      </c>
      <c r="H4294" s="471">
        <f>SUMIF(Insumos!B:B,D4294,Insumos!G:G)</f>
        <v>8.25</v>
      </c>
      <c r="I4294" s="30">
        <f>(G4294*H4294)-0.01</f>
        <v>3.29</v>
      </c>
      <c r="J4294" s="29"/>
    </row>
    <row r="4295" spans="4:11">
      <c r="D4295" s="31">
        <v>158</v>
      </c>
      <c r="E4295" s="32" t="s">
        <v>9398</v>
      </c>
      <c r="F4295" s="33" t="s">
        <v>7535</v>
      </c>
      <c r="G4295" s="34">
        <v>8.14E-2</v>
      </c>
      <c r="H4295" s="471">
        <f>SUMIF(Insumos!B:B,D4295,Insumos!G:G)</f>
        <v>7.83</v>
      </c>
      <c r="I4295" s="30">
        <f t="shared" ref="I4295:I4317" si="151">(G4295*H4295)</f>
        <v>0.64</v>
      </c>
      <c r="J4295" s="29"/>
    </row>
    <row r="4296" spans="4:11">
      <c r="D4296" s="31">
        <v>12893</v>
      </c>
      <c r="E4296" s="32" t="s">
        <v>7646</v>
      </c>
      <c r="F4296" s="33" t="s">
        <v>7645</v>
      </c>
      <c r="G4296" s="34">
        <v>5.9999999999999995E-4</v>
      </c>
      <c r="H4296" s="471">
        <f>SUMIF(Insumos!B:B,D4296,Insumos!G:G)</f>
        <v>30.36</v>
      </c>
      <c r="I4296" s="30">
        <f t="shared" si="151"/>
        <v>0.02</v>
      </c>
      <c r="J4296" s="29"/>
    </row>
    <row r="4297" spans="4:11" ht="25.5">
      <c r="D4297" s="31">
        <v>12894</v>
      </c>
      <c r="E4297" s="32" t="s">
        <v>7647</v>
      </c>
      <c r="F4297" s="33" t="s">
        <v>7535</v>
      </c>
      <c r="G4297" s="34">
        <v>2.0000000000000001E-4</v>
      </c>
      <c r="H4297" s="471">
        <f>SUMIF(Insumos!B:B,D4297,Insumos!G:G)</f>
        <v>8.2200000000000006</v>
      </c>
      <c r="I4297" s="30">
        <f t="shared" si="151"/>
        <v>0</v>
      </c>
      <c r="J4297" s="29"/>
    </row>
    <row r="4298" spans="4:11" ht="25.5">
      <c r="D4298" s="31">
        <v>12895</v>
      </c>
      <c r="E4298" s="32" t="s">
        <v>7648</v>
      </c>
      <c r="F4298" s="33" t="s">
        <v>7535</v>
      </c>
      <c r="G4298" s="34">
        <v>4.0000000000000002E-4</v>
      </c>
      <c r="H4298" s="471">
        <f>SUMIF(Insumos!B:B,D4298,Insumos!G:G)</f>
        <v>6.33</v>
      </c>
      <c r="I4298" s="30">
        <f t="shared" si="151"/>
        <v>0</v>
      </c>
      <c r="J4298" s="29"/>
    </row>
    <row r="4299" spans="4:11">
      <c r="D4299" s="31">
        <v>2711</v>
      </c>
      <c r="E4299" s="32" t="s">
        <v>9726</v>
      </c>
      <c r="F4299" s="33" t="s">
        <v>7535</v>
      </c>
      <c r="G4299" s="34">
        <v>1E-4</v>
      </c>
      <c r="H4299" s="471">
        <f>SUMIF(Insumos!B:B,D4299,Insumos!G:G)</f>
        <v>86.13</v>
      </c>
      <c r="I4299" s="30">
        <f t="shared" si="151"/>
        <v>0.01</v>
      </c>
      <c r="J4299" s="29"/>
    </row>
    <row r="4300" spans="4:11">
      <c r="D4300" s="31">
        <v>10492</v>
      </c>
      <c r="E4300" s="32" t="s">
        <v>7887</v>
      </c>
      <c r="F4300" s="33" t="s">
        <v>7535</v>
      </c>
      <c r="G4300" s="34">
        <v>3.5999999999999999E-3</v>
      </c>
      <c r="H4300" s="471">
        <f>SUMIF(Insumos!B:B,D4300,Insumos!G:G)</f>
        <v>86.13</v>
      </c>
      <c r="I4300" s="30">
        <f t="shared" si="151"/>
        <v>0.31</v>
      </c>
      <c r="J4300" s="29"/>
    </row>
    <row r="4301" spans="4:11">
      <c r="D4301" s="31">
        <v>941</v>
      </c>
      <c r="E4301" s="32" t="s">
        <v>8607</v>
      </c>
      <c r="F4301" s="33" t="s">
        <v>7535</v>
      </c>
      <c r="G4301" s="34">
        <v>1.1999999999999999E-3</v>
      </c>
      <c r="H4301" s="471">
        <f>SUMIF(Insumos!B:B,D4301,Insumos!G:G)</f>
        <v>53.6</v>
      </c>
      <c r="I4301" s="30">
        <f t="shared" si="151"/>
        <v>0.06</v>
      </c>
      <c r="J4301" s="29"/>
    </row>
    <row r="4302" spans="4:11">
      <c r="D4302" s="31">
        <v>6313</v>
      </c>
      <c r="E4302" s="32" t="s">
        <v>9429</v>
      </c>
      <c r="F4302" s="33" t="s">
        <v>8314</v>
      </c>
      <c r="G4302" s="34">
        <v>1</v>
      </c>
      <c r="H4302" s="471">
        <f>SUMIF(Insumos!B:B,D4302,Insumos!G:G)</f>
        <v>0.4</v>
      </c>
      <c r="I4302" s="30">
        <f t="shared" si="151"/>
        <v>0.4</v>
      </c>
      <c r="J4302" s="29"/>
    </row>
    <row r="4303" spans="4:11">
      <c r="D4303" s="31">
        <v>10592</v>
      </c>
      <c r="E4303" s="32" t="s">
        <v>8892</v>
      </c>
      <c r="F4303" s="33" t="s">
        <v>7535</v>
      </c>
      <c r="G4303" s="34">
        <v>0</v>
      </c>
      <c r="H4303" s="471">
        <f>SUMIF(Insumos!B:B,D4303,Insumos!G:G)</f>
        <v>6.73</v>
      </c>
      <c r="I4303" s="30">
        <f t="shared" si="151"/>
        <v>0</v>
      </c>
      <c r="J4303" s="29"/>
    </row>
    <row r="4304" spans="4:11">
      <c r="D4304" s="31">
        <v>12892</v>
      </c>
      <c r="E4304" s="32" t="s">
        <v>7644</v>
      </c>
      <c r="F4304" s="33" t="s">
        <v>7645</v>
      </c>
      <c r="G4304" s="34">
        <v>1.8E-3</v>
      </c>
      <c r="H4304" s="471">
        <f>SUMIF(Insumos!B:B,D4304,Insumos!G:G)</f>
        <v>5.69</v>
      </c>
      <c r="I4304" s="30">
        <f t="shared" si="151"/>
        <v>0.01</v>
      </c>
      <c r="J4304" s="29"/>
    </row>
    <row r="4305" spans="4:10">
      <c r="D4305" s="31">
        <v>4729</v>
      </c>
      <c r="E4305" s="32" t="s">
        <v>9191</v>
      </c>
      <c r="F4305" s="33" t="s">
        <v>7535</v>
      </c>
      <c r="G4305" s="34">
        <v>0</v>
      </c>
      <c r="H4305" s="471">
        <f>SUMIF(Insumos!B:B,D4305,Insumos!G:G)</f>
        <v>12.37</v>
      </c>
      <c r="I4305" s="30">
        <f t="shared" si="151"/>
        <v>0</v>
      </c>
      <c r="J4305" s="29"/>
    </row>
    <row r="4306" spans="4:10">
      <c r="D4306" s="31">
        <v>1651</v>
      </c>
      <c r="E4306" s="32" t="s">
        <v>8700</v>
      </c>
      <c r="F4306" s="33" t="s">
        <v>8701</v>
      </c>
      <c r="G4306" s="34">
        <v>5.9999999999999995E-4</v>
      </c>
      <c r="H4306" s="471">
        <f>SUMIF(Insumos!B:B,D4306,Insumos!G:G)</f>
        <v>4.3099999999999996</v>
      </c>
      <c r="I4306" s="30">
        <f t="shared" si="151"/>
        <v>0</v>
      </c>
      <c r="J4306" s="29"/>
    </row>
    <row r="4307" spans="4:10">
      <c r="D4307" s="31">
        <v>10788</v>
      </c>
      <c r="E4307" s="32" t="s">
        <v>8897</v>
      </c>
      <c r="F4307" s="33" t="s">
        <v>7535</v>
      </c>
      <c r="G4307" s="34">
        <v>1E-4</v>
      </c>
      <c r="H4307" s="471">
        <f>SUMIF(Insumos!B:B,D4307,Insumos!G:G)</f>
        <v>13.54</v>
      </c>
      <c r="I4307" s="30">
        <f t="shared" si="151"/>
        <v>0</v>
      </c>
      <c r="J4307" s="29"/>
    </row>
    <row r="4308" spans="4:10">
      <c r="D4308" s="31">
        <v>10593</v>
      </c>
      <c r="E4308" s="32" t="s">
        <v>8893</v>
      </c>
      <c r="F4308" s="33" t="s">
        <v>7535</v>
      </c>
      <c r="G4308" s="34">
        <v>0</v>
      </c>
      <c r="H4308" s="471">
        <f>SUMIF(Insumos!B:B,D4308,Insumos!G:G)</f>
        <v>35.76</v>
      </c>
      <c r="I4308" s="30">
        <f t="shared" si="151"/>
        <v>0</v>
      </c>
      <c r="J4308" s="29"/>
    </row>
    <row r="4309" spans="4:10">
      <c r="D4309" s="31">
        <v>10596</v>
      </c>
      <c r="E4309" s="32" t="s">
        <v>8894</v>
      </c>
      <c r="F4309" s="33" t="s">
        <v>7535</v>
      </c>
      <c r="G4309" s="34">
        <v>3.5999999999999999E-3</v>
      </c>
      <c r="H4309" s="471">
        <f>SUMIF(Insumos!B:B,D4309,Insumos!G:G)</f>
        <v>2.5099999999999998</v>
      </c>
      <c r="I4309" s="30">
        <f t="shared" si="151"/>
        <v>0.01</v>
      </c>
      <c r="J4309" s="29"/>
    </row>
    <row r="4310" spans="4:10">
      <c r="D4310" s="31">
        <v>10599</v>
      </c>
      <c r="E4310" s="32" t="s">
        <v>8895</v>
      </c>
      <c r="F4310" s="33" t="s">
        <v>7535</v>
      </c>
      <c r="G4310" s="34">
        <v>1.4E-3</v>
      </c>
      <c r="H4310" s="471">
        <f>SUMIF(Insumos!B:B,D4310,Insumos!G:G)</f>
        <v>13.86</v>
      </c>
      <c r="I4310" s="30">
        <f t="shared" si="151"/>
        <v>0.02</v>
      </c>
      <c r="J4310" s="29"/>
    </row>
    <row r="4311" spans="4:10">
      <c r="D4311" s="31">
        <v>4728</v>
      </c>
      <c r="E4311" s="32" t="s">
        <v>9190</v>
      </c>
      <c r="F4311" s="33" t="s">
        <v>7535</v>
      </c>
      <c r="G4311" s="34">
        <v>1E-4</v>
      </c>
      <c r="H4311" s="471">
        <f>SUMIF(Insumos!B:B,D4311,Insumos!G:G)</f>
        <v>7.4</v>
      </c>
      <c r="I4311" s="30">
        <f t="shared" si="151"/>
        <v>0</v>
      </c>
      <c r="J4311" s="29"/>
    </row>
    <row r="4312" spans="4:10">
      <c r="D4312" s="31">
        <v>11256</v>
      </c>
      <c r="E4312" s="32" t="s">
        <v>6965</v>
      </c>
      <c r="F4312" s="33" t="s">
        <v>7535</v>
      </c>
      <c r="G4312" s="34">
        <v>2.0000000000000001E-4</v>
      </c>
      <c r="H4312" s="471">
        <f>SUMIF(Insumos!B:B,D4312,Insumos!G:G)</f>
        <v>32.340000000000003</v>
      </c>
      <c r="I4312" s="30">
        <f t="shared" si="151"/>
        <v>0.01</v>
      </c>
      <c r="J4312" s="29"/>
    </row>
    <row r="4313" spans="4:10">
      <c r="D4313" s="31">
        <v>11257</v>
      </c>
      <c r="E4313" s="32" t="s">
        <v>6966</v>
      </c>
      <c r="F4313" s="33" t="s">
        <v>7535</v>
      </c>
      <c r="G4313" s="34">
        <v>2.0000000000000001E-4</v>
      </c>
      <c r="H4313" s="471">
        <f>SUMIF(Insumos!B:B,D4313,Insumos!G:G)</f>
        <v>24.55</v>
      </c>
      <c r="I4313" s="30">
        <f t="shared" si="151"/>
        <v>0</v>
      </c>
      <c r="J4313" s="29"/>
    </row>
    <row r="4314" spans="4:10">
      <c r="D4314" s="31">
        <v>11255</v>
      </c>
      <c r="E4314" s="32" t="s">
        <v>6964</v>
      </c>
      <c r="F4314" s="33" t="s">
        <v>7535</v>
      </c>
      <c r="G4314" s="34">
        <v>2.0000000000000001E-4</v>
      </c>
      <c r="H4314" s="471">
        <f>SUMIF(Insumos!B:B,D4314,Insumos!G:G)</f>
        <v>17.190000000000001</v>
      </c>
      <c r="I4314" s="30">
        <f t="shared" si="151"/>
        <v>0</v>
      </c>
      <c r="J4314" s="29"/>
    </row>
    <row r="4315" spans="4:10">
      <c r="D4315" s="31">
        <v>11253</v>
      </c>
      <c r="E4315" s="32" t="s">
        <v>6962</v>
      </c>
      <c r="F4315" s="33" t="s">
        <v>7535</v>
      </c>
      <c r="G4315" s="34">
        <v>4.0000000000000002E-4</v>
      </c>
      <c r="H4315" s="471">
        <f>SUMIF(Insumos!B:B,D4315,Insumos!G:G)</f>
        <v>12.72</v>
      </c>
      <c r="I4315" s="30">
        <f t="shared" si="151"/>
        <v>0.01</v>
      </c>
      <c r="J4315" s="29"/>
    </row>
    <row r="4316" spans="4:10">
      <c r="D4316" s="31">
        <v>11254</v>
      </c>
      <c r="E4316" s="32" t="s">
        <v>6963</v>
      </c>
      <c r="F4316" s="33" t="s">
        <v>7535</v>
      </c>
      <c r="G4316" s="34">
        <v>2.9999999999999997E-4</v>
      </c>
      <c r="H4316" s="471">
        <f>SUMIF(Insumos!B:B,D4316,Insumos!G:G)</f>
        <v>14.72</v>
      </c>
      <c r="I4316" s="30">
        <f t="shared" si="151"/>
        <v>0</v>
      </c>
      <c r="J4316" s="29"/>
    </row>
    <row r="4317" spans="4:10">
      <c r="D4317" s="31">
        <v>2378</v>
      </c>
      <c r="E4317" s="32" t="s">
        <v>7325</v>
      </c>
      <c r="F4317" s="33" t="s">
        <v>7535</v>
      </c>
      <c r="G4317" s="34">
        <v>6.3799999999999996E-2</v>
      </c>
      <c r="H4317" s="471">
        <f>SUMIF(Insumos!B:B,D4317,Insumos!G:G)</f>
        <v>2.74</v>
      </c>
      <c r="I4317" s="30">
        <f t="shared" si="151"/>
        <v>0.17</v>
      </c>
      <c r="J4317" s="29"/>
    </row>
    <row r="4318" spans="4:10">
      <c r="D4318" s="699"/>
      <c r="E4318" s="699"/>
      <c r="F4318" s="699"/>
      <c r="G4318" s="699"/>
      <c r="H4318" s="234" t="s">
        <v>9454</v>
      </c>
      <c r="I4318" s="30">
        <f>SUM(I4293:I4317)</f>
        <v>4.96</v>
      </c>
      <c r="J4318" s="29"/>
    </row>
    <row r="4319" spans="4:10">
      <c r="D4319" s="228"/>
      <c r="E4319" s="229"/>
      <c r="F4319" s="229"/>
      <c r="G4319" s="230"/>
      <c r="H4319" s="235"/>
      <c r="I4319" s="30"/>
      <c r="J4319" s="29"/>
    </row>
    <row r="4320" spans="4:10">
      <c r="D4320" s="228"/>
      <c r="E4320" s="229"/>
      <c r="F4320" s="229"/>
      <c r="G4320" s="230"/>
      <c r="H4320" s="235" t="s">
        <v>8317</v>
      </c>
      <c r="I4320" s="30">
        <f>TRUNC(I4292+I4318+I4319,2)</f>
        <v>11.47</v>
      </c>
      <c r="J4320" s="29"/>
    </row>
    <row r="4321" spans="2:12">
      <c r="B4321" s="25"/>
      <c r="C4321" s="25"/>
      <c r="D4321" s="35"/>
      <c r="E4321" s="35"/>
      <c r="F4321" s="35"/>
      <c r="G4321" s="36"/>
      <c r="H4321" s="236"/>
      <c r="I4321" s="39"/>
      <c r="J4321" s="38"/>
      <c r="K4321" s="25"/>
      <c r="L4321" s="39"/>
    </row>
    <row r="4323" spans="2:12">
      <c r="D4323" s="702"/>
      <c r="E4323" s="702"/>
      <c r="F4323" s="702"/>
      <c r="G4323" s="702"/>
      <c r="H4323" s="702"/>
      <c r="I4323" s="702"/>
    </row>
    <row r="4324" spans="2:12">
      <c r="B4324" s="419" t="s">
        <v>2320</v>
      </c>
      <c r="C4324" s="419" t="s">
        <v>8244</v>
      </c>
      <c r="D4324" s="419">
        <f>D4328</f>
        <v>5460</v>
      </c>
      <c r="E4324" s="690" t="str">
        <f>E4328</f>
        <v>FLANGE AVULSO, EM FOFO, PN 25, D=  100MM</v>
      </c>
      <c r="F4324" s="691"/>
      <c r="G4324" s="691"/>
      <c r="H4324" s="692"/>
      <c r="I4324" s="696" t="str">
        <f>F4328</f>
        <v>UN</v>
      </c>
      <c r="J4324" s="29"/>
      <c r="K4324" s="422">
        <f>I4335</f>
        <v>72.819999999999993</v>
      </c>
      <c r="L4324" s="422">
        <v>93.01</v>
      </c>
    </row>
    <row r="4325" spans="2:12">
      <c r="B4325" s="423"/>
      <c r="C4325" s="423"/>
      <c r="D4325" s="423"/>
      <c r="E4325" s="693"/>
      <c r="F4325" s="694"/>
      <c r="G4325" s="694"/>
      <c r="H4325" s="695"/>
      <c r="I4325" s="697"/>
      <c r="J4325" s="29"/>
    </row>
    <row r="4326" spans="2:12">
      <c r="D4326" s="427" t="s">
        <v>7844</v>
      </c>
      <c r="E4326" s="427" t="s">
        <v>8294</v>
      </c>
      <c r="F4326" s="427" t="s">
        <v>7845</v>
      </c>
      <c r="G4326" s="428" t="s">
        <v>7846</v>
      </c>
      <c r="H4326" s="470" t="s">
        <v>7847</v>
      </c>
      <c r="I4326" s="429" t="s">
        <v>8254</v>
      </c>
      <c r="J4326" s="29"/>
    </row>
    <row r="4327" spans="2:12">
      <c r="D4327" s="698" t="s">
        <v>9459</v>
      </c>
      <c r="E4327" s="698"/>
      <c r="F4327" s="698"/>
      <c r="G4327" s="698"/>
      <c r="H4327" s="698"/>
      <c r="I4327" s="698"/>
      <c r="J4327" s="29"/>
    </row>
    <row r="4328" spans="2:12">
      <c r="D4328" s="31">
        <v>5460</v>
      </c>
      <c r="E4328" s="32" t="s">
        <v>6343</v>
      </c>
      <c r="F4328" s="33" t="s">
        <v>8314</v>
      </c>
      <c r="G4328" s="34">
        <v>1</v>
      </c>
      <c r="H4328" s="471">
        <f>SUMIF(Insumos!B:B,D4328,Insumos!G:G)</f>
        <v>72.819999999999993</v>
      </c>
      <c r="I4328" s="30">
        <f>(G4328*H4328)</f>
        <v>72.819999999999993</v>
      </c>
      <c r="J4328" s="29"/>
      <c r="K4328" s="413"/>
    </row>
    <row r="4329" spans="2:12">
      <c r="D4329" s="31"/>
      <c r="E4329" s="32"/>
      <c r="F4329" s="33"/>
      <c r="G4329" s="34"/>
      <c r="H4329" s="471">
        <f>SUMIF(Insumos!B:B,D4329,Insumos!G:G)</f>
        <v>0</v>
      </c>
      <c r="I4329" s="30">
        <f>(G4329*H4329)</f>
        <v>0</v>
      </c>
      <c r="J4329" s="29"/>
      <c r="K4329" s="413"/>
    </row>
    <row r="4330" spans="2:12">
      <c r="D4330" s="31"/>
      <c r="E4330" s="32"/>
      <c r="F4330" s="33"/>
      <c r="G4330" s="34"/>
      <c r="H4330" s="471">
        <f>SUMIF(Insumos!B:B,D4330,Insumos!G:G)</f>
        <v>0</v>
      </c>
      <c r="I4330" s="30">
        <f>(G4330*H4330)</f>
        <v>0</v>
      </c>
      <c r="J4330" s="29"/>
      <c r="K4330" s="413"/>
    </row>
    <row r="4331" spans="2:12">
      <c r="D4331" s="31"/>
      <c r="E4331" s="32"/>
      <c r="F4331" s="33"/>
      <c r="G4331" s="34"/>
      <c r="H4331" s="471">
        <f>SUMIF(Insumos!B:B,D4331,Insumos!G:G)</f>
        <v>0</v>
      </c>
      <c r="I4331" s="30">
        <f>(G4331*H4331)</f>
        <v>0</v>
      </c>
      <c r="J4331" s="29"/>
      <c r="K4331" s="413"/>
    </row>
    <row r="4332" spans="2:12">
      <c r="D4332" s="31"/>
      <c r="E4332" s="32"/>
      <c r="F4332" s="33"/>
      <c r="G4332" s="34"/>
      <c r="H4332" s="471">
        <f>SUMIF(Insumos!B:B,D4332,Insumos!G:G)</f>
        <v>0</v>
      </c>
      <c r="I4332" s="30">
        <f>(G4332*H4332)</f>
        <v>0</v>
      </c>
      <c r="J4332" s="29"/>
      <c r="K4332" s="413"/>
    </row>
    <row r="4333" spans="2:12">
      <c r="D4333" s="699"/>
      <c r="E4333" s="699"/>
      <c r="F4333" s="699"/>
      <c r="G4333" s="699"/>
      <c r="H4333" s="234" t="s">
        <v>9454</v>
      </c>
      <c r="I4333" s="30">
        <f>SUM(I4327:I4332)</f>
        <v>72.819999999999993</v>
      </c>
      <c r="J4333" s="29"/>
    </row>
    <row r="4334" spans="2:12">
      <c r="D4334" s="228"/>
      <c r="E4334" s="229"/>
      <c r="F4334" s="229"/>
      <c r="G4334" s="230"/>
      <c r="H4334" s="235"/>
      <c r="I4334" s="30"/>
      <c r="J4334" s="29"/>
    </row>
    <row r="4335" spans="2:12">
      <c r="D4335" s="228"/>
      <c r="E4335" s="229"/>
      <c r="F4335" s="229"/>
      <c r="G4335" s="230"/>
      <c r="H4335" s="235" t="s">
        <v>8317</v>
      </c>
      <c r="I4335" s="30">
        <f>TRUNC(I4333+I4334,2)</f>
        <v>72.819999999999993</v>
      </c>
      <c r="J4335" s="29"/>
    </row>
    <row r="4336" spans="2:12">
      <c r="B4336" s="25"/>
      <c r="C4336" s="25"/>
      <c r="D4336" s="35"/>
      <c r="E4336" s="35"/>
      <c r="F4336" s="35"/>
      <c r="G4336" s="36"/>
      <c r="H4336" s="236"/>
      <c r="I4336" s="39"/>
      <c r="J4336" s="38"/>
      <c r="K4336" s="25"/>
      <c r="L4336" s="39"/>
    </row>
    <row r="4338" spans="2:12">
      <c r="D4338" s="702"/>
      <c r="E4338" s="702"/>
      <c r="F4338" s="702"/>
      <c r="G4338" s="702"/>
      <c r="H4338" s="702"/>
      <c r="I4338" s="702"/>
    </row>
    <row r="4339" spans="2:12">
      <c r="B4339" s="419" t="s">
        <v>2320</v>
      </c>
      <c r="C4339" s="419" t="s">
        <v>8244</v>
      </c>
      <c r="D4339" s="419">
        <f>D4343</f>
        <v>5461</v>
      </c>
      <c r="E4339" s="690" t="str">
        <f>E4343</f>
        <v>FLANGE AVULSO, EM FOFO, PN 25, D=  150MM</v>
      </c>
      <c r="F4339" s="691"/>
      <c r="G4339" s="691"/>
      <c r="H4339" s="692"/>
      <c r="I4339" s="696" t="str">
        <f>F4343</f>
        <v>UN</v>
      </c>
      <c r="J4339" s="29"/>
      <c r="K4339" s="422">
        <f>I4350</f>
        <v>129.46</v>
      </c>
      <c r="L4339" s="422">
        <v>165.35</v>
      </c>
    </row>
    <row r="4340" spans="2:12">
      <c r="B4340" s="423"/>
      <c r="C4340" s="423"/>
      <c r="D4340" s="423"/>
      <c r="E4340" s="693"/>
      <c r="F4340" s="694"/>
      <c r="G4340" s="694"/>
      <c r="H4340" s="695"/>
      <c r="I4340" s="697"/>
      <c r="J4340" s="29"/>
    </row>
    <row r="4341" spans="2:12">
      <c r="D4341" s="427" t="s">
        <v>7844</v>
      </c>
      <c r="E4341" s="427" t="s">
        <v>8294</v>
      </c>
      <c r="F4341" s="427" t="s">
        <v>7845</v>
      </c>
      <c r="G4341" s="428" t="s">
        <v>7846</v>
      </c>
      <c r="H4341" s="470" t="s">
        <v>7847</v>
      </c>
      <c r="I4341" s="429" t="s">
        <v>8254</v>
      </c>
      <c r="J4341" s="29"/>
    </row>
    <row r="4342" spans="2:12">
      <c r="D4342" s="698" t="s">
        <v>9459</v>
      </c>
      <c r="E4342" s="698"/>
      <c r="F4342" s="698"/>
      <c r="G4342" s="698"/>
      <c r="H4342" s="698"/>
      <c r="I4342" s="698"/>
      <c r="J4342" s="29"/>
    </row>
    <row r="4343" spans="2:12">
      <c r="D4343" s="31">
        <v>5461</v>
      </c>
      <c r="E4343" s="32" t="s">
        <v>251</v>
      </c>
      <c r="F4343" s="33" t="s">
        <v>8314</v>
      </c>
      <c r="G4343" s="34">
        <v>1</v>
      </c>
      <c r="H4343" s="471">
        <f>SUMIF(Insumos!B:B,D4343,Insumos!G:G)</f>
        <v>129.46</v>
      </c>
      <c r="I4343" s="30">
        <f>(G4343*H4343)</f>
        <v>129.46</v>
      </c>
      <c r="J4343" s="29"/>
      <c r="K4343" s="413"/>
    </row>
    <row r="4344" spans="2:12">
      <c r="D4344" s="31"/>
      <c r="E4344" s="32"/>
      <c r="F4344" s="33"/>
      <c r="G4344" s="34"/>
      <c r="H4344" s="471">
        <f>SUMIF(Insumos!B:B,D4344,Insumos!G:G)</f>
        <v>0</v>
      </c>
      <c r="I4344" s="30">
        <f>(G4344*H4344)</f>
        <v>0</v>
      </c>
      <c r="J4344" s="29"/>
      <c r="K4344" s="413"/>
    </row>
    <row r="4345" spans="2:12">
      <c r="D4345" s="31"/>
      <c r="E4345" s="32"/>
      <c r="F4345" s="33"/>
      <c r="G4345" s="34"/>
      <c r="H4345" s="471">
        <f>SUMIF(Insumos!B:B,D4345,Insumos!G:G)</f>
        <v>0</v>
      </c>
      <c r="I4345" s="30">
        <f>(G4345*H4345)</f>
        <v>0</v>
      </c>
      <c r="J4345" s="29"/>
      <c r="K4345" s="413"/>
    </row>
    <row r="4346" spans="2:12">
      <c r="D4346" s="31"/>
      <c r="E4346" s="32"/>
      <c r="F4346" s="33"/>
      <c r="G4346" s="34"/>
      <c r="H4346" s="471">
        <f>SUMIF(Insumos!B:B,D4346,Insumos!G:G)</f>
        <v>0</v>
      </c>
      <c r="I4346" s="30">
        <f>(G4346*H4346)</f>
        <v>0</v>
      </c>
      <c r="J4346" s="29"/>
      <c r="K4346" s="413"/>
    </row>
    <row r="4347" spans="2:12">
      <c r="D4347" s="31"/>
      <c r="E4347" s="32"/>
      <c r="F4347" s="33"/>
      <c r="G4347" s="34"/>
      <c r="H4347" s="471">
        <f>SUMIF(Insumos!B:B,D4347,Insumos!G:G)</f>
        <v>0</v>
      </c>
      <c r="I4347" s="30">
        <f>(G4347*H4347)</f>
        <v>0</v>
      </c>
      <c r="J4347" s="29"/>
      <c r="K4347" s="413"/>
    </row>
    <row r="4348" spans="2:12">
      <c r="D4348" s="699"/>
      <c r="E4348" s="699"/>
      <c r="F4348" s="699"/>
      <c r="G4348" s="699"/>
      <c r="H4348" s="234" t="s">
        <v>9454</v>
      </c>
      <c r="I4348" s="30">
        <f>SUM(I4342:I4347)</f>
        <v>129.46</v>
      </c>
      <c r="J4348" s="29"/>
    </row>
    <row r="4349" spans="2:12">
      <c r="D4349" s="228"/>
      <c r="E4349" s="229"/>
      <c r="F4349" s="229"/>
      <c r="G4349" s="230"/>
      <c r="H4349" s="235"/>
      <c r="I4349" s="30"/>
      <c r="J4349" s="29"/>
    </row>
    <row r="4350" spans="2:12">
      <c r="D4350" s="228"/>
      <c r="E4350" s="229"/>
      <c r="F4350" s="229"/>
      <c r="G4350" s="230"/>
      <c r="H4350" s="235" t="s">
        <v>8317</v>
      </c>
      <c r="I4350" s="30">
        <f>TRUNC(I4348+I4349,2)</f>
        <v>129.46</v>
      </c>
      <c r="J4350" s="29"/>
    </row>
    <row r="4351" spans="2:12">
      <c r="B4351" s="25"/>
      <c r="C4351" s="25"/>
      <c r="D4351" s="35"/>
      <c r="E4351" s="35"/>
      <c r="F4351" s="35"/>
      <c r="G4351" s="36"/>
      <c r="H4351" s="236"/>
      <c r="I4351" s="39"/>
      <c r="J4351" s="38"/>
      <c r="K4351" s="25"/>
      <c r="L4351" s="39"/>
    </row>
    <row r="4353" spans="2:12">
      <c r="D4353" s="702"/>
      <c r="E4353" s="702"/>
      <c r="F4353" s="702"/>
      <c r="G4353" s="702"/>
      <c r="H4353" s="702"/>
      <c r="I4353" s="702"/>
    </row>
    <row r="4354" spans="2:12">
      <c r="B4354" s="419" t="s">
        <v>2320</v>
      </c>
      <c r="C4354" s="419" t="s">
        <v>8244</v>
      </c>
      <c r="D4354" s="419">
        <f>D4358</f>
        <v>5454</v>
      </c>
      <c r="E4354" s="690" t="str">
        <f>E4358</f>
        <v>FLANGE AVULSO, EM FOFO, PN 10, D=  200MM</v>
      </c>
      <c r="F4354" s="691"/>
      <c r="G4354" s="691"/>
      <c r="H4354" s="692"/>
      <c r="I4354" s="696" t="str">
        <f>F4358</f>
        <v>UN</v>
      </c>
      <c r="J4354" s="29"/>
      <c r="K4354" s="422">
        <f>I4365</f>
        <v>147.12</v>
      </c>
      <c r="L4354" s="422">
        <v>187.9</v>
      </c>
    </row>
    <row r="4355" spans="2:12">
      <c r="B4355" s="423"/>
      <c r="C4355" s="423"/>
      <c r="D4355" s="423"/>
      <c r="E4355" s="693"/>
      <c r="F4355" s="694"/>
      <c r="G4355" s="694"/>
      <c r="H4355" s="695"/>
      <c r="I4355" s="697"/>
      <c r="J4355" s="29"/>
    </row>
    <row r="4356" spans="2:12">
      <c r="D4356" s="427" t="s">
        <v>7844</v>
      </c>
      <c r="E4356" s="427" t="s">
        <v>8294</v>
      </c>
      <c r="F4356" s="427" t="s">
        <v>7845</v>
      </c>
      <c r="G4356" s="428" t="s">
        <v>7846</v>
      </c>
      <c r="H4356" s="470" t="s">
        <v>7847</v>
      </c>
      <c r="I4356" s="429" t="s">
        <v>8254</v>
      </c>
      <c r="J4356" s="29"/>
    </row>
    <row r="4357" spans="2:12">
      <c r="D4357" s="698" t="s">
        <v>9459</v>
      </c>
      <c r="E4357" s="698"/>
      <c r="F4357" s="698"/>
      <c r="G4357" s="698"/>
      <c r="H4357" s="698"/>
      <c r="I4357" s="698"/>
      <c r="J4357" s="29"/>
    </row>
    <row r="4358" spans="2:12">
      <c r="D4358" s="31">
        <v>5454</v>
      </c>
      <c r="E4358" s="32" t="s">
        <v>252</v>
      </c>
      <c r="F4358" s="33" t="s">
        <v>8314</v>
      </c>
      <c r="G4358" s="34">
        <v>1</v>
      </c>
      <c r="H4358" s="471">
        <f>SUMIF(Insumos!B:B,D4358,Insumos!G:G)</f>
        <v>147.12</v>
      </c>
      <c r="I4358" s="30">
        <f>(G4358*H4358)</f>
        <v>147.12</v>
      </c>
      <c r="J4358" s="29"/>
      <c r="K4358" s="413"/>
    </row>
    <row r="4359" spans="2:12">
      <c r="D4359" s="31"/>
      <c r="E4359" s="32"/>
      <c r="F4359" s="33"/>
      <c r="G4359" s="34"/>
      <c r="H4359" s="471">
        <f>SUMIF(Insumos!B:B,D4359,Insumos!G:G)</f>
        <v>0</v>
      </c>
      <c r="I4359" s="30">
        <f>(G4359*H4359)</f>
        <v>0</v>
      </c>
      <c r="J4359" s="29"/>
      <c r="K4359" s="413"/>
    </row>
    <row r="4360" spans="2:12">
      <c r="D4360" s="31"/>
      <c r="E4360" s="32"/>
      <c r="F4360" s="33"/>
      <c r="G4360" s="34"/>
      <c r="H4360" s="471">
        <f>SUMIF(Insumos!B:B,D4360,Insumos!G:G)</f>
        <v>0</v>
      </c>
      <c r="I4360" s="30">
        <f>(G4360*H4360)</f>
        <v>0</v>
      </c>
      <c r="J4360" s="29"/>
      <c r="K4360" s="413"/>
    </row>
    <row r="4361" spans="2:12">
      <c r="D4361" s="31"/>
      <c r="E4361" s="32"/>
      <c r="F4361" s="33"/>
      <c r="G4361" s="34"/>
      <c r="H4361" s="471">
        <f>SUMIF(Insumos!B:B,D4361,Insumos!G:G)</f>
        <v>0</v>
      </c>
      <c r="I4361" s="30">
        <f>(G4361*H4361)</f>
        <v>0</v>
      </c>
      <c r="J4361" s="29"/>
      <c r="K4361" s="413"/>
    </row>
    <row r="4362" spans="2:12">
      <c r="D4362" s="31"/>
      <c r="E4362" s="32"/>
      <c r="F4362" s="33"/>
      <c r="G4362" s="34"/>
      <c r="H4362" s="471">
        <f>SUMIF(Insumos!B:B,D4362,Insumos!G:G)</f>
        <v>0</v>
      </c>
      <c r="I4362" s="30">
        <f>(G4362*H4362)</f>
        <v>0</v>
      </c>
      <c r="J4362" s="29"/>
      <c r="K4362" s="413"/>
    </row>
    <row r="4363" spans="2:12">
      <c r="D4363" s="699"/>
      <c r="E4363" s="699"/>
      <c r="F4363" s="699"/>
      <c r="G4363" s="699"/>
      <c r="H4363" s="234" t="s">
        <v>9454</v>
      </c>
      <c r="I4363" s="30">
        <f>SUM(I4357:I4362)</f>
        <v>147.12</v>
      </c>
      <c r="J4363" s="29"/>
    </row>
    <row r="4364" spans="2:12">
      <c r="D4364" s="228"/>
      <c r="E4364" s="229"/>
      <c r="F4364" s="229"/>
      <c r="G4364" s="230"/>
      <c r="H4364" s="235"/>
      <c r="I4364" s="30"/>
      <c r="J4364" s="29"/>
    </row>
    <row r="4365" spans="2:12">
      <c r="D4365" s="228"/>
      <c r="E4365" s="229"/>
      <c r="F4365" s="229"/>
      <c r="G4365" s="230"/>
      <c r="H4365" s="235" t="s">
        <v>8317</v>
      </c>
      <c r="I4365" s="30">
        <f>TRUNC(I4363+I4364,2)</f>
        <v>147.12</v>
      </c>
      <c r="J4365" s="29"/>
    </row>
    <row r="4366" spans="2:12">
      <c r="B4366" s="25"/>
      <c r="C4366" s="25"/>
      <c r="D4366" s="35"/>
      <c r="E4366" s="35"/>
      <c r="F4366" s="35"/>
      <c r="G4366" s="36"/>
      <c r="H4366" s="236"/>
      <c r="I4366" s="39"/>
      <c r="J4366" s="38"/>
      <c r="K4366" s="25"/>
      <c r="L4366" s="39"/>
    </row>
    <row r="4368" spans="2:12">
      <c r="D4368" s="702"/>
      <c r="E4368" s="702"/>
      <c r="F4368" s="702"/>
      <c r="G4368" s="702"/>
      <c r="H4368" s="702"/>
      <c r="I4368" s="702"/>
    </row>
    <row r="4369" spans="2:12">
      <c r="B4369" s="419" t="s">
        <v>2320</v>
      </c>
      <c r="C4369" s="419" t="s">
        <v>8244</v>
      </c>
      <c r="D4369" s="419">
        <f>D4373</f>
        <v>1098</v>
      </c>
      <c r="E4369" s="690" t="str">
        <f>E4373</f>
        <v>HASTE ZINCADA D = 125MM (AQUAPLUV OU SIMILAR)</v>
      </c>
      <c r="F4369" s="691"/>
      <c r="G4369" s="691"/>
      <c r="H4369" s="692"/>
      <c r="I4369" s="696" t="str">
        <f>F4373</f>
        <v>UN</v>
      </c>
      <c r="J4369" s="29"/>
      <c r="K4369" s="422">
        <f>I4380</f>
        <v>7.61</v>
      </c>
      <c r="L4369" s="422">
        <v>9.7200000000000006</v>
      </c>
    </row>
    <row r="4370" spans="2:12">
      <c r="B4370" s="423"/>
      <c r="C4370" s="423"/>
      <c r="D4370" s="423"/>
      <c r="E4370" s="693"/>
      <c r="F4370" s="694"/>
      <c r="G4370" s="694"/>
      <c r="H4370" s="695"/>
      <c r="I4370" s="697"/>
      <c r="J4370" s="29"/>
    </row>
    <row r="4371" spans="2:12">
      <c r="D4371" s="427" t="s">
        <v>7844</v>
      </c>
      <c r="E4371" s="427" t="s">
        <v>8294</v>
      </c>
      <c r="F4371" s="427" t="s">
        <v>7845</v>
      </c>
      <c r="G4371" s="428" t="s">
        <v>7846</v>
      </c>
      <c r="H4371" s="470" t="s">
        <v>7847</v>
      </c>
      <c r="I4371" s="429" t="s">
        <v>8254</v>
      </c>
      <c r="J4371" s="29"/>
    </row>
    <row r="4372" spans="2:12">
      <c r="D4372" s="698" t="s">
        <v>9459</v>
      </c>
      <c r="E4372" s="698"/>
      <c r="F4372" s="698"/>
      <c r="G4372" s="698"/>
      <c r="H4372" s="698"/>
      <c r="I4372" s="698"/>
      <c r="J4372" s="29"/>
    </row>
    <row r="4373" spans="2:12">
      <c r="D4373" s="31">
        <v>1098</v>
      </c>
      <c r="E4373" s="32" t="s">
        <v>253</v>
      </c>
      <c r="F4373" s="33" t="s">
        <v>8314</v>
      </c>
      <c r="G4373" s="34">
        <v>1</v>
      </c>
      <c r="H4373" s="471">
        <f>SUMIF(Insumos!B:B,D4373,Insumos!G:G)</f>
        <v>7.61</v>
      </c>
      <c r="I4373" s="30">
        <f>(G4373*H4373)</f>
        <v>7.61</v>
      </c>
      <c r="J4373" s="29"/>
      <c r="K4373" s="413"/>
    </row>
    <row r="4374" spans="2:12">
      <c r="D4374" s="31"/>
      <c r="E4374" s="32"/>
      <c r="F4374" s="33"/>
      <c r="G4374" s="34"/>
      <c r="H4374" s="471">
        <f>SUMIF(Insumos!B:B,D4374,Insumos!G:G)</f>
        <v>0</v>
      </c>
      <c r="I4374" s="30">
        <f>(G4374*H4374)</f>
        <v>0</v>
      </c>
      <c r="J4374" s="29"/>
      <c r="K4374" s="413"/>
    </row>
    <row r="4375" spans="2:12">
      <c r="D4375" s="31"/>
      <c r="E4375" s="32"/>
      <c r="F4375" s="33"/>
      <c r="G4375" s="34"/>
      <c r="H4375" s="471">
        <f>SUMIF(Insumos!B:B,D4375,Insumos!G:G)</f>
        <v>0</v>
      </c>
      <c r="I4375" s="30">
        <f>(G4375*H4375)</f>
        <v>0</v>
      </c>
      <c r="J4375" s="29"/>
      <c r="K4375" s="413"/>
    </row>
    <row r="4376" spans="2:12">
      <c r="D4376" s="31"/>
      <c r="E4376" s="32"/>
      <c r="F4376" s="33"/>
      <c r="G4376" s="34"/>
      <c r="H4376" s="471">
        <f>SUMIF(Insumos!B:B,D4376,Insumos!G:G)</f>
        <v>0</v>
      </c>
      <c r="I4376" s="30">
        <f>(G4376*H4376)</f>
        <v>0</v>
      </c>
      <c r="J4376" s="29"/>
      <c r="K4376" s="413"/>
    </row>
    <row r="4377" spans="2:12">
      <c r="D4377" s="31"/>
      <c r="E4377" s="32"/>
      <c r="F4377" s="33"/>
      <c r="G4377" s="34"/>
      <c r="H4377" s="471">
        <f>SUMIF(Insumos!B:B,D4377,Insumos!G:G)</f>
        <v>0</v>
      </c>
      <c r="I4377" s="30">
        <f>(G4377*H4377)</f>
        <v>0</v>
      </c>
      <c r="J4377" s="29"/>
      <c r="K4377" s="413"/>
    </row>
    <row r="4378" spans="2:12">
      <c r="D4378" s="699"/>
      <c r="E4378" s="699"/>
      <c r="F4378" s="699"/>
      <c r="G4378" s="699"/>
      <c r="H4378" s="234" t="s">
        <v>9454</v>
      </c>
      <c r="I4378" s="30">
        <f>SUM(I4372:I4377)</f>
        <v>7.61</v>
      </c>
      <c r="J4378" s="29"/>
    </row>
    <row r="4379" spans="2:12">
      <c r="D4379" s="228"/>
      <c r="E4379" s="229"/>
      <c r="F4379" s="229"/>
      <c r="G4379" s="230"/>
      <c r="H4379" s="235"/>
      <c r="I4379" s="30"/>
      <c r="J4379" s="29"/>
    </row>
    <row r="4380" spans="2:12">
      <c r="D4380" s="228"/>
      <c r="E4380" s="229"/>
      <c r="F4380" s="229"/>
      <c r="G4380" s="230"/>
      <c r="H4380" s="235" t="s">
        <v>8317</v>
      </c>
      <c r="I4380" s="30">
        <f>TRUNC(I4378+I4379,2)</f>
        <v>7.61</v>
      </c>
      <c r="J4380" s="29"/>
    </row>
    <row r="4381" spans="2:12">
      <c r="B4381" s="25"/>
      <c r="C4381" s="25"/>
      <c r="D4381" s="35"/>
      <c r="E4381" s="35"/>
      <c r="F4381" s="35"/>
      <c r="G4381" s="36"/>
      <c r="H4381" s="236"/>
      <c r="I4381" s="39"/>
      <c r="J4381" s="38"/>
      <c r="K4381" s="25"/>
      <c r="L4381" s="39"/>
    </row>
    <row r="4383" spans="2:12">
      <c r="D4383" s="702"/>
      <c r="E4383" s="702"/>
      <c r="F4383" s="702"/>
      <c r="G4383" s="702"/>
      <c r="H4383" s="702"/>
      <c r="I4383" s="702"/>
    </row>
    <row r="4384" spans="2:12">
      <c r="B4384" s="419" t="s">
        <v>2320</v>
      </c>
      <c r="C4384" s="419" t="s">
        <v>8244</v>
      </c>
      <c r="D4384" s="419">
        <f>D4388</f>
        <v>5387</v>
      </c>
      <c r="E4384" s="690" t="str">
        <f>E4388</f>
        <v>CURVA 90º, EM FOFO, C/ FLANGES PN 10 / 16, D=  150MM</v>
      </c>
      <c r="F4384" s="691"/>
      <c r="G4384" s="691"/>
      <c r="H4384" s="692"/>
      <c r="I4384" s="696" t="str">
        <f>F4388</f>
        <v>UN</v>
      </c>
      <c r="J4384" s="29"/>
      <c r="K4384" s="422">
        <f>I4395</f>
        <v>199.71</v>
      </c>
      <c r="L4384" s="422">
        <v>255.06</v>
      </c>
    </row>
    <row r="4385" spans="2:12">
      <c r="B4385" s="423"/>
      <c r="C4385" s="423"/>
      <c r="D4385" s="423"/>
      <c r="E4385" s="693"/>
      <c r="F4385" s="694"/>
      <c r="G4385" s="694"/>
      <c r="H4385" s="695"/>
      <c r="I4385" s="697"/>
      <c r="J4385" s="29"/>
    </row>
    <row r="4386" spans="2:12">
      <c r="D4386" s="427" t="s">
        <v>7844</v>
      </c>
      <c r="E4386" s="427" t="s">
        <v>8294</v>
      </c>
      <c r="F4386" s="427" t="s">
        <v>7845</v>
      </c>
      <c r="G4386" s="428" t="s">
        <v>7846</v>
      </c>
      <c r="H4386" s="470" t="s">
        <v>7847</v>
      </c>
      <c r="I4386" s="429" t="s">
        <v>8254</v>
      </c>
      <c r="J4386" s="29"/>
    </row>
    <row r="4387" spans="2:12">
      <c r="D4387" s="698" t="s">
        <v>9459</v>
      </c>
      <c r="E4387" s="698"/>
      <c r="F4387" s="698"/>
      <c r="G4387" s="698"/>
      <c r="H4387" s="698"/>
      <c r="I4387" s="698"/>
      <c r="J4387" s="29"/>
    </row>
    <row r="4388" spans="2:12">
      <c r="D4388" s="31">
        <v>5387</v>
      </c>
      <c r="E4388" s="32" t="s">
        <v>255</v>
      </c>
      <c r="F4388" s="33" t="s">
        <v>8314</v>
      </c>
      <c r="G4388" s="34">
        <v>1</v>
      </c>
      <c r="H4388" s="471">
        <f>SUMIF(Insumos!B:B,D4388,Insumos!G:G)</f>
        <v>199.71</v>
      </c>
      <c r="I4388" s="30">
        <f>(G4388*H4388)</f>
        <v>199.71</v>
      </c>
      <c r="J4388" s="29"/>
      <c r="K4388" s="413"/>
    </row>
    <row r="4389" spans="2:12">
      <c r="D4389" s="31"/>
      <c r="E4389" s="32"/>
      <c r="F4389" s="33"/>
      <c r="G4389" s="34"/>
      <c r="H4389" s="471">
        <f>SUMIF(Insumos!B:B,D4389,Insumos!G:G)</f>
        <v>0</v>
      </c>
      <c r="I4389" s="30">
        <f>(G4389*H4389)</f>
        <v>0</v>
      </c>
      <c r="J4389" s="29"/>
      <c r="K4389" s="413"/>
    </row>
    <row r="4390" spans="2:12">
      <c r="D4390" s="31"/>
      <c r="E4390" s="32"/>
      <c r="F4390" s="33"/>
      <c r="G4390" s="34"/>
      <c r="H4390" s="471">
        <f>SUMIF(Insumos!B:B,D4390,Insumos!G:G)</f>
        <v>0</v>
      </c>
      <c r="I4390" s="30">
        <f>(G4390*H4390)</f>
        <v>0</v>
      </c>
      <c r="J4390" s="29"/>
      <c r="K4390" s="413"/>
    </row>
    <row r="4391" spans="2:12">
      <c r="D4391" s="31"/>
      <c r="E4391" s="32"/>
      <c r="F4391" s="33"/>
      <c r="G4391" s="34"/>
      <c r="H4391" s="471">
        <f>SUMIF(Insumos!B:B,D4391,Insumos!G:G)</f>
        <v>0</v>
      </c>
      <c r="I4391" s="30">
        <f>(G4391*H4391)</f>
        <v>0</v>
      </c>
      <c r="J4391" s="29"/>
      <c r="K4391" s="413"/>
    </row>
    <row r="4392" spans="2:12">
      <c r="D4392" s="31"/>
      <c r="E4392" s="32"/>
      <c r="F4392" s="33"/>
      <c r="G4392" s="34"/>
      <c r="H4392" s="471">
        <f>SUMIF(Insumos!B:B,D4392,Insumos!G:G)</f>
        <v>0</v>
      </c>
      <c r="I4392" s="30">
        <f>(G4392*H4392)</f>
        <v>0</v>
      </c>
      <c r="J4392" s="29"/>
      <c r="K4392" s="413"/>
    </row>
    <row r="4393" spans="2:12">
      <c r="D4393" s="699"/>
      <c r="E4393" s="699"/>
      <c r="F4393" s="699"/>
      <c r="G4393" s="699"/>
      <c r="H4393" s="234" t="s">
        <v>9454</v>
      </c>
      <c r="I4393" s="30">
        <f>SUM(I4387:I4392)</f>
        <v>199.71</v>
      </c>
      <c r="J4393" s="29"/>
    </row>
    <row r="4394" spans="2:12">
      <c r="D4394" s="228"/>
      <c r="E4394" s="229"/>
      <c r="F4394" s="229"/>
      <c r="G4394" s="230"/>
      <c r="H4394" s="235"/>
      <c r="I4394" s="30"/>
      <c r="J4394" s="29"/>
    </row>
    <row r="4395" spans="2:12">
      <c r="D4395" s="228"/>
      <c r="E4395" s="229"/>
      <c r="F4395" s="229"/>
      <c r="G4395" s="230"/>
      <c r="H4395" s="235" t="s">
        <v>8317</v>
      </c>
      <c r="I4395" s="30">
        <f>TRUNC(I4393+I4394,2)</f>
        <v>199.71</v>
      </c>
      <c r="J4395" s="29"/>
    </row>
    <row r="4396" spans="2:12">
      <c r="B4396" s="25"/>
      <c r="C4396" s="25"/>
      <c r="D4396" s="35"/>
      <c r="E4396" s="35"/>
      <c r="F4396" s="35"/>
      <c r="G4396" s="36"/>
      <c r="H4396" s="236"/>
      <c r="I4396" s="39"/>
      <c r="J4396" s="38"/>
      <c r="K4396" s="25"/>
      <c r="L4396" s="39"/>
    </row>
    <row r="4398" spans="2:12">
      <c r="D4398" s="702"/>
      <c r="E4398" s="702"/>
      <c r="F4398" s="702"/>
      <c r="G4398" s="702"/>
      <c r="H4398" s="702"/>
      <c r="I4398" s="702"/>
    </row>
    <row r="4399" spans="2:12">
      <c r="B4399" s="419" t="s">
        <v>2320</v>
      </c>
      <c r="C4399" s="419" t="s">
        <v>8244</v>
      </c>
      <c r="D4399" s="419">
        <f>D4403</f>
        <v>5346</v>
      </c>
      <c r="E4399" s="690" t="str">
        <f>E4403</f>
        <v>CURVA 45º, EM FOFO, C/ FLANGES PN 10 / 16, D=  150MM</v>
      </c>
      <c r="F4399" s="691"/>
      <c r="G4399" s="691"/>
      <c r="H4399" s="692"/>
      <c r="I4399" s="696" t="str">
        <f>F4403</f>
        <v>UN</v>
      </c>
      <c r="J4399" s="29"/>
      <c r="K4399" s="422">
        <f>I4410</f>
        <v>193.59</v>
      </c>
      <c r="L4399" s="422">
        <v>247.25</v>
      </c>
    </row>
    <row r="4400" spans="2:12">
      <c r="B4400" s="423"/>
      <c r="C4400" s="423"/>
      <c r="D4400" s="423"/>
      <c r="E4400" s="693"/>
      <c r="F4400" s="694"/>
      <c r="G4400" s="694"/>
      <c r="H4400" s="695"/>
      <c r="I4400" s="697"/>
      <c r="J4400" s="29"/>
    </row>
    <row r="4401" spans="2:12">
      <c r="D4401" s="427" t="s">
        <v>7844</v>
      </c>
      <c r="E4401" s="427" t="s">
        <v>8294</v>
      </c>
      <c r="F4401" s="427" t="s">
        <v>7845</v>
      </c>
      <c r="G4401" s="428" t="s">
        <v>7846</v>
      </c>
      <c r="H4401" s="470" t="s">
        <v>7847</v>
      </c>
      <c r="I4401" s="429" t="s">
        <v>8254</v>
      </c>
      <c r="J4401" s="29"/>
    </row>
    <row r="4402" spans="2:12">
      <c r="D4402" s="698" t="s">
        <v>9459</v>
      </c>
      <c r="E4402" s="698"/>
      <c r="F4402" s="698"/>
      <c r="G4402" s="698"/>
      <c r="H4402" s="698"/>
      <c r="I4402" s="698"/>
      <c r="J4402" s="29"/>
    </row>
    <row r="4403" spans="2:12">
      <c r="D4403" s="31">
        <v>5346</v>
      </c>
      <c r="E4403" s="32" t="s">
        <v>256</v>
      </c>
      <c r="F4403" s="33" t="s">
        <v>8314</v>
      </c>
      <c r="G4403" s="34">
        <v>1</v>
      </c>
      <c r="H4403" s="471">
        <f>SUMIF(Insumos!B:B,D4403,Insumos!G:G)</f>
        <v>193.59</v>
      </c>
      <c r="I4403" s="30">
        <f>(G4403*H4403)</f>
        <v>193.59</v>
      </c>
      <c r="J4403" s="29"/>
      <c r="K4403" s="413"/>
    </row>
    <row r="4404" spans="2:12">
      <c r="D4404" s="31"/>
      <c r="E4404" s="32"/>
      <c r="F4404" s="33"/>
      <c r="G4404" s="34"/>
      <c r="H4404" s="471">
        <f>SUMIF(Insumos!B:B,D4404,Insumos!G:G)</f>
        <v>0</v>
      </c>
      <c r="I4404" s="30">
        <f>(G4404*H4404)</f>
        <v>0</v>
      </c>
      <c r="J4404" s="29"/>
      <c r="K4404" s="413"/>
    </row>
    <row r="4405" spans="2:12">
      <c r="D4405" s="31"/>
      <c r="E4405" s="32"/>
      <c r="F4405" s="33"/>
      <c r="G4405" s="34"/>
      <c r="H4405" s="471">
        <f>SUMIF(Insumos!B:B,D4405,Insumos!G:G)</f>
        <v>0</v>
      </c>
      <c r="I4405" s="30">
        <f>(G4405*H4405)</f>
        <v>0</v>
      </c>
      <c r="J4405" s="29"/>
      <c r="K4405" s="413"/>
    </row>
    <row r="4406" spans="2:12">
      <c r="D4406" s="31"/>
      <c r="E4406" s="32"/>
      <c r="F4406" s="33"/>
      <c r="G4406" s="34"/>
      <c r="H4406" s="471">
        <f>SUMIF(Insumos!B:B,D4406,Insumos!G:G)</f>
        <v>0</v>
      </c>
      <c r="I4406" s="30">
        <f>(G4406*H4406)</f>
        <v>0</v>
      </c>
      <c r="J4406" s="29"/>
      <c r="K4406" s="413"/>
    </row>
    <row r="4407" spans="2:12">
      <c r="D4407" s="31"/>
      <c r="E4407" s="32"/>
      <c r="F4407" s="33"/>
      <c r="G4407" s="34"/>
      <c r="H4407" s="471">
        <f>SUMIF(Insumos!B:B,D4407,Insumos!G:G)</f>
        <v>0</v>
      </c>
      <c r="I4407" s="30">
        <f>(G4407*H4407)</f>
        <v>0</v>
      </c>
      <c r="J4407" s="29"/>
      <c r="K4407" s="413"/>
    </row>
    <row r="4408" spans="2:12">
      <c r="D4408" s="699"/>
      <c r="E4408" s="699"/>
      <c r="F4408" s="699"/>
      <c r="G4408" s="699"/>
      <c r="H4408" s="234" t="s">
        <v>9454</v>
      </c>
      <c r="I4408" s="30">
        <f>SUM(I4402:I4407)</f>
        <v>193.59</v>
      </c>
      <c r="J4408" s="29"/>
    </row>
    <row r="4409" spans="2:12">
      <c r="D4409" s="228"/>
      <c r="E4409" s="229"/>
      <c r="F4409" s="229"/>
      <c r="G4409" s="230"/>
      <c r="H4409" s="235"/>
      <c r="I4409" s="30"/>
      <c r="J4409" s="29"/>
    </row>
    <row r="4410" spans="2:12">
      <c r="D4410" s="228"/>
      <c r="E4410" s="229"/>
      <c r="F4410" s="229"/>
      <c r="G4410" s="230"/>
      <c r="H4410" s="235" t="s">
        <v>8317</v>
      </c>
      <c r="I4410" s="30">
        <f>TRUNC(I4408+I4409,2)</f>
        <v>193.59</v>
      </c>
      <c r="J4410" s="29"/>
    </row>
    <row r="4411" spans="2:12">
      <c r="B4411" s="25"/>
      <c r="C4411" s="25"/>
      <c r="D4411" s="35"/>
      <c r="E4411" s="35"/>
      <c r="F4411" s="35"/>
      <c r="G4411" s="36"/>
      <c r="H4411" s="236"/>
      <c r="I4411" s="39"/>
      <c r="J4411" s="38"/>
      <c r="K4411" s="25"/>
      <c r="L4411" s="39"/>
    </row>
    <row r="4413" spans="2:12">
      <c r="D4413" s="702"/>
      <c r="E4413" s="702"/>
      <c r="F4413" s="702"/>
      <c r="G4413" s="702"/>
      <c r="H4413" s="702"/>
      <c r="I4413" s="702"/>
    </row>
    <row r="4414" spans="2:12">
      <c r="B4414" s="419" t="s">
        <v>2320</v>
      </c>
      <c r="C4414" s="419" t="s">
        <v>8244</v>
      </c>
      <c r="D4414" s="419">
        <f>D4418</f>
        <v>5559</v>
      </c>
      <c r="E4414" s="690" t="str">
        <f>E4418</f>
        <v>REDUÇÃO EM FOFO, C/ FLANGES PN 10 / 16, D=  150 X   80MM</v>
      </c>
      <c r="F4414" s="691"/>
      <c r="G4414" s="691"/>
      <c r="H4414" s="692"/>
      <c r="I4414" s="696" t="str">
        <f>F4418</f>
        <v>UN</v>
      </c>
      <c r="J4414" s="29"/>
      <c r="K4414" s="422">
        <f>I4425</f>
        <v>187.63</v>
      </c>
      <c r="L4414" s="422">
        <v>239.64</v>
      </c>
    </row>
    <row r="4415" spans="2:12">
      <c r="B4415" s="423"/>
      <c r="C4415" s="423"/>
      <c r="D4415" s="423"/>
      <c r="E4415" s="693"/>
      <c r="F4415" s="694"/>
      <c r="G4415" s="694"/>
      <c r="H4415" s="695"/>
      <c r="I4415" s="697"/>
      <c r="J4415" s="29"/>
    </row>
    <row r="4416" spans="2:12">
      <c r="D4416" s="427" t="s">
        <v>7844</v>
      </c>
      <c r="E4416" s="427" t="s">
        <v>8294</v>
      </c>
      <c r="F4416" s="427" t="s">
        <v>7845</v>
      </c>
      <c r="G4416" s="428" t="s">
        <v>7846</v>
      </c>
      <c r="H4416" s="470" t="s">
        <v>7847</v>
      </c>
      <c r="I4416" s="429" t="s">
        <v>8254</v>
      </c>
      <c r="J4416" s="29"/>
    </row>
    <row r="4417" spans="2:12">
      <c r="D4417" s="698" t="s">
        <v>9459</v>
      </c>
      <c r="E4417" s="698"/>
      <c r="F4417" s="698"/>
      <c r="G4417" s="698"/>
      <c r="H4417" s="698"/>
      <c r="I4417" s="698"/>
      <c r="J4417" s="29"/>
    </row>
    <row r="4418" spans="2:12">
      <c r="D4418" s="31">
        <v>5559</v>
      </c>
      <c r="E4418" s="32" t="s">
        <v>257</v>
      </c>
      <c r="F4418" s="33" t="s">
        <v>8314</v>
      </c>
      <c r="G4418" s="34">
        <v>1</v>
      </c>
      <c r="H4418" s="471">
        <f>SUMIF(Insumos!B:B,D4418,Insumos!G:G)</f>
        <v>187.63</v>
      </c>
      <c r="I4418" s="30">
        <f>(G4418*H4418)</f>
        <v>187.63</v>
      </c>
      <c r="J4418" s="29"/>
      <c r="K4418" s="413"/>
    </row>
    <row r="4419" spans="2:12">
      <c r="D4419" s="31"/>
      <c r="E4419" s="32"/>
      <c r="F4419" s="33"/>
      <c r="G4419" s="34"/>
      <c r="H4419" s="471">
        <f>SUMIF(Insumos!B:B,D4419,Insumos!G:G)</f>
        <v>0</v>
      </c>
      <c r="I4419" s="30">
        <f>(G4419*H4419)</f>
        <v>0</v>
      </c>
      <c r="J4419" s="29"/>
      <c r="K4419" s="413"/>
    </row>
    <row r="4420" spans="2:12">
      <c r="D4420" s="31"/>
      <c r="E4420" s="32"/>
      <c r="F4420" s="33"/>
      <c r="G4420" s="34"/>
      <c r="H4420" s="471">
        <f>SUMIF(Insumos!B:B,D4420,Insumos!G:G)</f>
        <v>0</v>
      </c>
      <c r="I4420" s="30">
        <f>(G4420*H4420)</f>
        <v>0</v>
      </c>
      <c r="J4420" s="29"/>
      <c r="K4420" s="413"/>
    </row>
    <row r="4421" spans="2:12">
      <c r="D4421" s="31"/>
      <c r="E4421" s="32"/>
      <c r="F4421" s="33"/>
      <c r="G4421" s="34"/>
      <c r="H4421" s="471">
        <f>SUMIF(Insumos!B:B,D4421,Insumos!G:G)</f>
        <v>0</v>
      </c>
      <c r="I4421" s="30">
        <f>(G4421*H4421)</f>
        <v>0</v>
      </c>
      <c r="J4421" s="29"/>
      <c r="K4421" s="413"/>
    </row>
    <row r="4422" spans="2:12">
      <c r="D4422" s="31"/>
      <c r="E4422" s="32"/>
      <c r="F4422" s="33"/>
      <c r="G4422" s="34"/>
      <c r="H4422" s="471">
        <f>SUMIF(Insumos!B:B,D4422,Insumos!G:G)</f>
        <v>0</v>
      </c>
      <c r="I4422" s="30">
        <f>(G4422*H4422)</f>
        <v>0</v>
      </c>
      <c r="J4422" s="29"/>
      <c r="K4422" s="413"/>
    </row>
    <row r="4423" spans="2:12">
      <c r="D4423" s="699"/>
      <c r="E4423" s="699"/>
      <c r="F4423" s="699"/>
      <c r="G4423" s="699"/>
      <c r="H4423" s="234" t="s">
        <v>9454</v>
      </c>
      <c r="I4423" s="30">
        <f>SUM(I4417:I4422)</f>
        <v>187.63</v>
      </c>
      <c r="J4423" s="29"/>
    </row>
    <row r="4424" spans="2:12">
      <c r="D4424" s="228"/>
      <c r="E4424" s="229"/>
      <c r="F4424" s="229"/>
      <c r="G4424" s="230"/>
      <c r="H4424" s="235"/>
      <c r="I4424" s="30"/>
      <c r="J4424" s="29"/>
    </row>
    <row r="4425" spans="2:12">
      <c r="D4425" s="228"/>
      <c r="E4425" s="229"/>
      <c r="F4425" s="229"/>
      <c r="G4425" s="230"/>
      <c r="H4425" s="235" t="s">
        <v>8317</v>
      </c>
      <c r="I4425" s="30">
        <f>TRUNC(I4423+I4424,2)</f>
        <v>187.63</v>
      </c>
      <c r="J4425" s="29"/>
    </row>
    <row r="4426" spans="2:12">
      <c r="B4426" s="25"/>
      <c r="C4426" s="25"/>
      <c r="D4426" s="35"/>
      <c r="E4426" s="35"/>
      <c r="F4426" s="35"/>
      <c r="G4426" s="36"/>
      <c r="H4426" s="236"/>
      <c r="I4426" s="39"/>
      <c r="J4426" s="38"/>
      <c r="K4426" s="25"/>
      <c r="L4426" s="39"/>
    </row>
    <row r="4428" spans="2:12">
      <c r="D4428" s="702"/>
      <c r="E4428" s="702"/>
      <c r="F4428" s="702"/>
      <c r="G4428" s="702"/>
      <c r="H4428" s="702"/>
      <c r="I4428" s="702"/>
    </row>
    <row r="4429" spans="2:12">
      <c r="B4429" s="419" t="s">
        <v>2320</v>
      </c>
      <c r="C4429" s="419" t="s">
        <v>8244</v>
      </c>
      <c r="D4429" s="419">
        <f>D4433</f>
        <v>5586</v>
      </c>
      <c r="E4429" s="690" t="str">
        <f>E4433</f>
        <v>REDUÇÃO EXCENTRICA EM FOFO, C/ FLANGES PN 10, D=  200 X  100MM</v>
      </c>
      <c r="F4429" s="691"/>
      <c r="G4429" s="691"/>
      <c r="H4429" s="692"/>
      <c r="I4429" s="696" t="str">
        <f>F4433</f>
        <v>UN</v>
      </c>
      <c r="J4429" s="29"/>
      <c r="K4429" s="422">
        <f>I4440</f>
        <v>312.48</v>
      </c>
      <c r="L4429" s="422">
        <v>399.09</v>
      </c>
    </row>
    <row r="4430" spans="2:12">
      <c r="B4430" s="423"/>
      <c r="C4430" s="423"/>
      <c r="D4430" s="423"/>
      <c r="E4430" s="693"/>
      <c r="F4430" s="694"/>
      <c r="G4430" s="694"/>
      <c r="H4430" s="695"/>
      <c r="I4430" s="697"/>
      <c r="J4430" s="29"/>
    </row>
    <row r="4431" spans="2:12">
      <c r="D4431" s="427" t="s">
        <v>7844</v>
      </c>
      <c r="E4431" s="427" t="s">
        <v>8294</v>
      </c>
      <c r="F4431" s="427" t="s">
        <v>7845</v>
      </c>
      <c r="G4431" s="428" t="s">
        <v>7846</v>
      </c>
      <c r="H4431" s="470" t="s">
        <v>7847</v>
      </c>
      <c r="I4431" s="429" t="s">
        <v>8254</v>
      </c>
      <c r="J4431" s="29"/>
    </row>
    <row r="4432" spans="2:12">
      <c r="D4432" s="698" t="s">
        <v>9459</v>
      </c>
      <c r="E4432" s="698"/>
      <c r="F4432" s="698"/>
      <c r="G4432" s="698"/>
      <c r="H4432" s="698"/>
      <c r="I4432" s="698"/>
      <c r="J4432" s="29"/>
    </row>
    <row r="4433" spans="2:12" ht="25.5">
      <c r="D4433" s="31">
        <v>5586</v>
      </c>
      <c r="E4433" s="32" t="s">
        <v>258</v>
      </c>
      <c r="F4433" s="33" t="s">
        <v>8314</v>
      </c>
      <c r="G4433" s="34">
        <v>1</v>
      </c>
      <c r="H4433" s="471">
        <f>SUMIF(Insumos!B:B,D4433,Insumos!G:G)</f>
        <v>312.48</v>
      </c>
      <c r="I4433" s="30">
        <f>(G4433*H4433)</f>
        <v>312.48</v>
      </c>
      <c r="J4433" s="29"/>
      <c r="K4433" s="413"/>
    </row>
    <row r="4434" spans="2:12">
      <c r="D4434" s="31"/>
      <c r="E4434" s="32"/>
      <c r="F4434" s="33"/>
      <c r="G4434" s="34"/>
      <c r="H4434" s="471">
        <f>SUMIF(Insumos!B:B,D4434,Insumos!G:G)</f>
        <v>0</v>
      </c>
      <c r="I4434" s="30">
        <f>(G4434*H4434)</f>
        <v>0</v>
      </c>
      <c r="J4434" s="29"/>
      <c r="K4434" s="413"/>
    </row>
    <row r="4435" spans="2:12">
      <c r="D4435" s="31"/>
      <c r="E4435" s="32"/>
      <c r="F4435" s="33"/>
      <c r="G4435" s="34"/>
      <c r="H4435" s="471">
        <f>SUMIF(Insumos!B:B,D4435,Insumos!G:G)</f>
        <v>0</v>
      </c>
      <c r="I4435" s="30">
        <f>(G4435*H4435)</f>
        <v>0</v>
      </c>
      <c r="J4435" s="29"/>
      <c r="K4435" s="413"/>
    </row>
    <row r="4436" spans="2:12">
      <c r="D4436" s="31"/>
      <c r="E4436" s="32"/>
      <c r="F4436" s="33"/>
      <c r="G4436" s="34"/>
      <c r="H4436" s="471">
        <f>SUMIF(Insumos!B:B,D4436,Insumos!G:G)</f>
        <v>0</v>
      </c>
      <c r="I4436" s="30">
        <f>(G4436*H4436)</f>
        <v>0</v>
      </c>
      <c r="J4436" s="29"/>
      <c r="K4436" s="413"/>
    </row>
    <row r="4437" spans="2:12">
      <c r="D4437" s="31"/>
      <c r="E4437" s="32"/>
      <c r="F4437" s="33"/>
      <c r="G4437" s="34"/>
      <c r="H4437" s="471">
        <f>SUMIF(Insumos!B:B,D4437,Insumos!G:G)</f>
        <v>0</v>
      </c>
      <c r="I4437" s="30">
        <f>(G4437*H4437)</f>
        <v>0</v>
      </c>
      <c r="J4437" s="29"/>
      <c r="K4437" s="413"/>
    </row>
    <row r="4438" spans="2:12">
      <c r="D4438" s="699"/>
      <c r="E4438" s="699"/>
      <c r="F4438" s="699"/>
      <c r="G4438" s="699"/>
      <c r="H4438" s="234" t="s">
        <v>9454</v>
      </c>
      <c r="I4438" s="30">
        <f>SUM(I4432:I4437)</f>
        <v>312.48</v>
      </c>
      <c r="J4438" s="29"/>
    </row>
    <row r="4439" spans="2:12">
      <c r="D4439" s="228"/>
      <c r="E4439" s="229"/>
      <c r="F4439" s="229"/>
      <c r="G4439" s="230"/>
      <c r="H4439" s="235"/>
      <c r="I4439" s="30"/>
      <c r="J4439" s="29"/>
    </row>
    <row r="4440" spans="2:12">
      <c r="D4440" s="228"/>
      <c r="E4440" s="229"/>
      <c r="F4440" s="229"/>
      <c r="G4440" s="230"/>
      <c r="H4440" s="235" t="s">
        <v>8317</v>
      </c>
      <c r="I4440" s="30">
        <f>TRUNC(I4438+I4439,2)</f>
        <v>312.48</v>
      </c>
      <c r="J4440" s="29"/>
    </row>
    <row r="4441" spans="2:12">
      <c r="B4441" s="25"/>
      <c r="C4441" s="25"/>
      <c r="D4441" s="35"/>
      <c r="E4441" s="35"/>
      <c r="F4441" s="35"/>
      <c r="G4441" s="36"/>
      <c r="H4441" s="236"/>
      <c r="I4441" s="39"/>
      <c r="J4441" s="38"/>
      <c r="K4441" s="25"/>
      <c r="L4441" s="39"/>
    </row>
    <row r="4443" spans="2:12">
      <c r="D4443" s="702"/>
      <c r="E4443" s="702"/>
      <c r="F4443" s="702"/>
      <c r="G4443" s="702"/>
      <c r="H4443" s="702"/>
      <c r="I4443" s="702"/>
    </row>
    <row r="4444" spans="2:12">
      <c r="B4444" s="419" t="s">
        <v>2320</v>
      </c>
      <c r="C4444" s="419" t="s">
        <v>8244</v>
      </c>
      <c r="D4444" s="419">
        <f>D4448</f>
        <v>5583</v>
      </c>
      <c r="E4444" s="690" t="str">
        <f>E4448</f>
        <v>REDUÇÃO EXCENTRICA EM FOFO, C/ FLANGES PN 10 / 16, D=  100 X   80MM</v>
      </c>
      <c r="F4444" s="691"/>
      <c r="G4444" s="691"/>
      <c r="H4444" s="692"/>
      <c r="I4444" s="696" t="str">
        <f>F4448</f>
        <v>UN</v>
      </c>
      <c r="J4444" s="29"/>
      <c r="K4444" s="422">
        <f>I4455</f>
        <v>122.69</v>
      </c>
      <c r="L4444" s="422">
        <v>156.69999999999999</v>
      </c>
    </row>
    <row r="4445" spans="2:12">
      <c r="B4445" s="423"/>
      <c r="C4445" s="423"/>
      <c r="D4445" s="423"/>
      <c r="E4445" s="693"/>
      <c r="F4445" s="694"/>
      <c r="G4445" s="694"/>
      <c r="H4445" s="695"/>
      <c r="I4445" s="697"/>
      <c r="J4445" s="29"/>
    </row>
    <row r="4446" spans="2:12">
      <c r="D4446" s="427" t="s">
        <v>7844</v>
      </c>
      <c r="E4446" s="427" t="s">
        <v>8294</v>
      </c>
      <c r="F4446" s="427" t="s">
        <v>7845</v>
      </c>
      <c r="G4446" s="428" t="s">
        <v>7846</v>
      </c>
      <c r="H4446" s="470" t="s">
        <v>7847</v>
      </c>
      <c r="I4446" s="429" t="s">
        <v>8254</v>
      </c>
      <c r="J4446" s="29"/>
    </row>
    <row r="4447" spans="2:12">
      <c r="D4447" s="698" t="s">
        <v>9459</v>
      </c>
      <c r="E4447" s="698"/>
      <c r="F4447" s="698"/>
      <c r="G4447" s="698"/>
      <c r="H4447" s="698"/>
      <c r="I4447" s="698"/>
      <c r="J4447" s="29"/>
    </row>
    <row r="4448" spans="2:12" ht="25.5">
      <c r="D4448" s="31">
        <v>5583</v>
      </c>
      <c r="E4448" s="32" t="s">
        <v>259</v>
      </c>
      <c r="F4448" s="33" t="s">
        <v>8314</v>
      </c>
      <c r="G4448" s="34">
        <v>1</v>
      </c>
      <c r="H4448" s="471">
        <f>SUMIF(Insumos!B:B,D4448,Insumos!G:G)</f>
        <v>122.69</v>
      </c>
      <c r="I4448" s="30">
        <f>(G4448*H4448)</f>
        <v>122.69</v>
      </c>
      <c r="J4448" s="29"/>
      <c r="K4448" s="413"/>
    </row>
    <row r="4449" spans="2:12">
      <c r="D4449" s="31"/>
      <c r="E4449" s="32"/>
      <c r="F4449" s="33"/>
      <c r="G4449" s="34"/>
      <c r="H4449" s="471">
        <f>SUMIF(Insumos!B:B,D4449,Insumos!G:G)</f>
        <v>0</v>
      </c>
      <c r="I4449" s="30">
        <f>(G4449*H4449)</f>
        <v>0</v>
      </c>
      <c r="J4449" s="29"/>
      <c r="K4449" s="413"/>
    </row>
    <row r="4450" spans="2:12">
      <c r="D4450" s="31"/>
      <c r="E4450" s="32"/>
      <c r="F4450" s="33"/>
      <c r="G4450" s="34"/>
      <c r="H4450" s="471">
        <f>SUMIF(Insumos!B:B,D4450,Insumos!G:G)</f>
        <v>0</v>
      </c>
      <c r="I4450" s="30">
        <f>(G4450*H4450)</f>
        <v>0</v>
      </c>
      <c r="J4450" s="29"/>
      <c r="K4450" s="413"/>
    </row>
    <row r="4451" spans="2:12">
      <c r="D4451" s="31"/>
      <c r="E4451" s="32"/>
      <c r="F4451" s="33"/>
      <c r="G4451" s="34"/>
      <c r="H4451" s="471">
        <f>SUMIF(Insumos!B:B,D4451,Insumos!G:G)</f>
        <v>0</v>
      </c>
      <c r="I4451" s="30">
        <f>(G4451*H4451)</f>
        <v>0</v>
      </c>
      <c r="J4451" s="29"/>
      <c r="K4451" s="413"/>
    </row>
    <row r="4452" spans="2:12">
      <c r="D4452" s="31"/>
      <c r="E4452" s="32"/>
      <c r="F4452" s="33"/>
      <c r="G4452" s="34"/>
      <c r="H4452" s="471">
        <f>SUMIF(Insumos!B:B,D4452,Insumos!G:G)</f>
        <v>0</v>
      </c>
      <c r="I4452" s="30">
        <f>(G4452*H4452)</f>
        <v>0</v>
      </c>
      <c r="J4452" s="29"/>
      <c r="K4452" s="413"/>
    </row>
    <row r="4453" spans="2:12">
      <c r="D4453" s="699"/>
      <c r="E4453" s="699"/>
      <c r="F4453" s="699"/>
      <c r="G4453" s="699"/>
      <c r="H4453" s="234" t="s">
        <v>9454</v>
      </c>
      <c r="I4453" s="30">
        <f>SUM(I4447:I4452)</f>
        <v>122.69</v>
      </c>
      <c r="J4453" s="29"/>
    </row>
    <row r="4454" spans="2:12">
      <c r="D4454" s="228"/>
      <c r="E4454" s="229"/>
      <c r="F4454" s="229"/>
      <c r="G4454" s="230"/>
      <c r="H4454" s="235"/>
      <c r="I4454" s="30"/>
      <c r="J4454" s="29"/>
    </row>
    <row r="4455" spans="2:12">
      <c r="D4455" s="228"/>
      <c r="E4455" s="229"/>
      <c r="F4455" s="229"/>
      <c r="G4455" s="230"/>
      <c r="H4455" s="235" t="s">
        <v>8317</v>
      </c>
      <c r="I4455" s="30">
        <f>TRUNC(I4453+I4454,2)</f>
        <v>122.69</v>
      </c>
      <c r="J4455" s="29"/>
    </row>
    <row r="4456" spans="2:12">
      <c r="B4456" s="25"/>
      <c r="C4456" s="25"/>
      <c r="D4456" s="35"/>
      <c r="E4456" s="35"/>
      <c r="F4456" s="35"/>
      <c r="G4456" s="36"/>
      <c r="H4456" s="236"/>
      <c r="I4456" s="39"/>
      <c r="J4456" s="38"/>
      <c r="K4456" s="25"/>
      <c r="L4456" s="39"/>
    </row>
    <row r="4458" spans="2:12">
      <c r="D4458" s="702"/>
      <c r="E4458" s="702"/>
      <c r="F4458" s="702"/>
      <c r="G4458" s="702"/>
      <c r="H4458" s="702"/>
      <c r="I4458" s="702"/>
    </row>
    <row r="4459" spans="2:12">
      <c r="B4459" s="419" t="s">
        <v>2320</v>
      </c>
      <c r="C4459" s="419" t="s">
        <v>8244</v>
      </c>
      <c r="D4459" s="419">
        <f>D4463</f>
        <v>6343</v>
      </c>
      <c r="E4459" s="690" t="str">
        <f>E4463</f>
        <v>REGISTRO GAVETA FOFO, C/ FLANGES, CUNHA BORRACHA, CORPO CURTO E CABEÇOTE, TIP O EURO 23,  PN16, DIAM  = 150MM</v>
      </c>
      <c r="F4459" s="691"/>
      <c r="G4459" s="691"/>
      <c r="H4459" s="692"/>
      <c r="I4459" s="696" t="str">
        <f>F4463</f>
        <v>UN</v>
      </c>
      <c r="J4459" s="29"/>
      <c r="K4459" s="422">
        <f>I4470</f>
        <v>461.35</v>
      </c>
      <c r="L4459" s="422">
        <v>589.22</v>
      </c>
    </row>
    <row r="4460" spans="2:12">
      <c r="B4460" s="423"/>
      <c r="C4460" s="423"/>
      <c r="D4460" s="423"/>
      <c r="E4460" s="693"/>
      <c r="F4460" s="694"/>
      <c r="G4460" s="694"/>
      <c r="H4460" s="695"/>
      <c r="I4460" s="697"/>
      <c r="J4460" s="29"/>
    </row>
    <row r="4461" spans="2:12">
      <c r="D4461" s="427" t="s">
        <v>7844</v>
      </c>
      <c r="E4461" s="427" t="s">
        <v>8294</v>
      </c>
      <c r="F4461" s="427" t="s">
        <v>7845</v>
      </c>
      <c r="G4461" s="428" t="s">
        <v>7846</v>
      </c>
      <c r="H4461" s="470" t="s">
        <v>7847</v>
      </c>
      <c r="I4461" s="429" t="s">
        <v>8254</v>
      </c>
      <c r="J4461" s="29"/>
    </row>
    <row r="4462" spans="2:12">
      <c r="D4462" s="698" t="s">
        <v>9459</v>
      </c>
      <c r="E4462" s="698"/>
      <c r="F4462" s="698"/>
      <c r="G4462" s="698"/>
      <c r="H4462" s="698"/>
      <c r="I4462" s="698"/>
      <c r="J4462" s="29"/>
    </row>
    <row r="4463" spans="2:12" ht="38.25">
      <c r="D4463" s="31">
        <v>6343</v>
      </c>
      <c r="E4463" s="32" t="s">
        <v>261</v>
      </c>
      <c r="F4463" s="33" t="s">
        <v>8314</v>
      </c>
      <c r="G4463" s="34">
        <v>1</v>
      </c>
      <c r="H4463" s="471">
        <f>SUMIF(Insumos!B:B,D4463,Insumos!G:G)</f>
        <v>461.35</v>
      </c>
      <c r="I4463" s="30">
        <f>(G4463*H4463)</f>
        <v>461.35</v>
      </c>
      <c r="J4463" s="29"/>
      <c r="K4463" s="413"/>
    </row>
    <row r="4464" spans="2:12">
      <c r="D4464" s="31"/>
      <c r="E4464" s="32"/>
      <c r="F4464" s="33"/>
      <c r="G4464" s="34"/>
      <c r="H4464" s="471">
        <f>SUMIF(Insumos!B:B,D4464,Insumos!G:G)</f>
        <v>0</v>
      </c>
      <c r="I4464" s="30">
        <f>(G4464*H4464)</f>
        <v>0</v>
      </c>
      <c r="J4464" s="29"/>
      <c r="K4464" s="413"/>
    </row>
    <row r="4465" spans="2:12">
      <c r="D4465" s="31"/>
      <c r="E4465" s="32"/>
      <c r="F4465" s="33"/>
      <c r="G4465" s="34"/>
      <c r="H4465" s="471">
        <f>SUMIF(Insumos!B:B,D4465,Insumos!G:G)</f>
        <v>0</v>
      </c>
      <c r="I4465" s="30">
        <f>(G4465*H4465)</f>
        <v>0</v>
      </c>
      <c r="J4465" s="29"/>
      <c r="K4465" s="413"/>
    </row>
    <row r="4466" spans="2:12">
      <c r="D4466" s="31"/>
      <c r="E4466" s="32"/>
      <c r="F4466" s="33"/>
      <c r="G4466" s="34"/>
      <c r="H4466" s="471">
        <f>SUMIF(Insumos!B:B,D4466,Insumos!G:G)</f>
        <v>0</v>
      </c>
      <c r="I4466" s="30">
        <f>(G4466*H4466)</f>
        <v>0</v>
      </c>
      <c r="J4466" s="29"/>
      <c r="K4466" s="413"/>
    </row>
    <row r="4467" spans="2:12">
      <c r="D4467" s="31"/>
      <c r="E4467" s="32"/>
      <c r="F4467" s="33"/>
      <c r="G4467" s="34"/>
      <c r="H4467" s="471">
        <f>SUMIF(Insumos!B:B,D4467,Insumos!G:G)</f>
        <v>0</v>
      </c>
      <c r="I4467" s="30">
        <f>(G4467*H4467)</f>
        <v>0</v>
      </c>
      <c r="J4467" s="29"/>
      <c r="K4467" s="413"/>
    </row>
    <row r="4468" spans="2:12">
      <c r="D4468" s="699"/>
      <c r="E4468" s="699"/>
      <c r="F4468" s="699"/>
      <c r="G4468" s="699"/>
      <c r="H4468" s="234" t="s">
        <v>9454</v>
      </c>
      <c r="I4468" s="30">
        <f>SUM(I4462:I4467)</f>
        <v>461.35</v>
      </c>
      <c r="J4468" s="29"/>
    </row>
    <row r="4469" spans="2:12">
      <c r="D4469" s="228"/>
      <c r="E4469" s="229"/>
      <c r="F4469" s="229"/>
      <c r="G4469" s="230"/>
      <c r="H4469" s="235"/>
      <c r="I4469" s="30"/>
      <c r="J4469" s="29"/>
    </row>
    <row r="4470" spans="2:12">
      <c r="D4470" s="228"/>
      <c r="E4470" s="229"/>
      <c r="F4470" s="229"/>
      <c r="G4470" s="230"/>
      <c r="H4470" s="235" t="s">
        <v>8317</v>
      </c>
      <c r="I4470" s="30">
        <f>TRUNC(I4468+I4469,2)</f>
        <v>461.35</v>
      </c>
      <c r="J4470" s="29"/>
    </row>
    <row r="4471" spans="2:12">
      <c r="B4471" s="25"/>
      <c r="C4471" s="25"/>
      <c r="D4471" s="35"/>
      <c r="E4471" s="35"/>
      <c r="F4471" s="35"/>
      <c r="G4471" s="36"/>
      <c r="H4471" s="236"/>
      <c r="I4471" s="39"/>
      <c r="J4471" s="38"/>
      <c r="K4471" s="25"/>
      <c r="L4471" s="39"/>
    </row>
    <row r="4473" spans="2:12">
      <c r="D4473" s="702"/>
      <c r="E4473" s="702"/>
      <c r="F4473" s="702"/>
      <c r="G4473" s="702"/>
      <c r="H4473" s="702"/>
      <c r="I4473" s="702"/>
    </row>
    <row r="4474" spans="2:12">
      <c r="B4474" s="419" t="s">
        <v>2320</v>
      </c>
      <c r="C4474" s="419" t="s">
        <v>8244</v>
      </c>
      <c r="D4474" s="419">
        <f>D4478</f>
        <v>5762</v>
      </c>
      <c r="E4474" s="690" t="str">
        <f>E4478</f>
        <v>TOCO EM FOFO C/ FLANGES PN 10 / 16, COMP. = 0,25M, D=  150MM</v>
      </c>
      <c r="F4474" s="691"/>
      <c r="G4474" s="691"/>
      <c r="H4474" s="692"/>
      <c r="I4474" s="696" t="str">
        <f>F4478</f>
        <v>UN</v>
      </c>
      <c r="J4474" s="29"/>
      <c r="K4474" s="422">
        <f>I4485</f>
        <v>198.36</v>
      </c>
      <c r="L4474" s="422">
        <v>253.34</v>
      </c>
    </row>
    <row r="4475" spans="2:12">
      <c r="B4475" s="423"/>
      <c r="C4475" s="423"/>
      <c r="D4475" s="423"/>
      <c r="E4475" s="693"/>
      <c r="F4475" s="694"/>
      <c r="G4475" s="694"/>
      <c r="H4475" s="695"/>
      <c r="I4475" s="697"/>
      <c r="J4475" s="29"/>
    </row>
    <row r="4476" spans="2:12">
      <c r="D4476" s="427" t="s">
        <v>7844</v>
      </c>
      <c r="E4476" s="427" t="s">
        <v>8294</v>
      </c>
      <c r="F4476" s="427" t="s">
        <v>7845</v>
      </c>
      <c r="G4476" s="428" t="s">
        <v>7846</v>
      </c>
      <c r="H4476" s="470" t="s">
        <v>7847</v>
      </c>
      <c r="I4476" s="429" t="s">
        <v>8254</v>
      </c>
      <c r="J4476" s="29"/>
    </row>
    <row r="4477" spans="2:12">
      <c r="D4477" s="698" t="s">
        <v>9459</v>
      </c>
      <c r="E4477" s="698"/>
      <c r="F4477" s="698"/>
      <c r="G4477" s="698"/>
      <c r="H4477" s="698"/>
      <c r="I4477" s="698"/>
      <c r="J4477" s="29"/>
    </row>
    <row r="4478" spans="2:12" ht="25.5">
      <c r="D4478" s="31">
        <v>5762</v>
      </c>
      <c r="E4478" s="32" t="s">
        <v>264</v>
      </c>
      <c r="F4478" s="33" t="s">
        <v>8314</v>
      </c>
      <c r="G4478" s="34">
        <v>1</v>
      </c>
      <c r="H4478" s="471">
        <f>SUMIF(Insumos!B:B,D4478,Insumos!G:G)</f>
        <v>198.36</v>
      </c>
      <c r="I4478" s="30">
        <f>(G4478*H4478)</f>
        <v>198.36</v>
      </c>
      <c r="J4478" s="29"/>
      <c r="K4478" s="413"/>
    </row>
    <row r="4479" spans="2:12">
      <c r="D4479" s="31"/>
      <c r="E4479" s="32"/>
      <c r="F4479" s="33"/>
      <c r="G4479" s="34"/>
      <c r="H4479" s="471">
        <f>SUMIF(Insumos!B:B,D4479,Insumos!G:G)</f>
        <v>0</v>
      </c>
      <c r="I4479" s="30">
        <f>(G4479*H4479)</f>
        <v>0</v>
      </c>
      <c r="J4479" s="29"/>
      <c r="K4479" s="413"/>
    </row>
    <row r="4480" spans="2:12">
      <c r="D4480" s="31"/>
      <c r="E4480" s="32"/>
      <c r="F4480" s="33"/>
      <c r="G4480" s="34"/>
      <c r="H4480" s="471">
        <f>SUMIF(Insumos!B:B,D4480,Insumos!G:G)</f>
        <v>0</v>
      </c>
      <c r="I4480" s="30">
        <f>(G4480*H4480)</f>
        <v>0</v>
      </c>
      <c r="J4480" s="29"/>
      <c r="K4480" s="413"/>
    </row>
    <row r="4481" spans="2:12">
      <c r="D4481" s="31"/>
      <c r="E4481" s="32"/>
      <c r="F4481" s="33"/>
      <c r="G4481" s="34"/>
      <c r="H4481" s="471">
        <f>SUMIF(Insumos!B:B,D4481,Insumos!G:G)</f>
        <v>0</v>
      </c>
      <c r="I4481" s="30">
        <f>(G4481*H4481)</f>
        <v>0</v>
      </c>
      <c r="J4481" s="29"/>
      <c r="K4481" s="413"/>
    </row>
    <row r="4482" spans="2:12">
      <c r="D4482" s="31"/>
      <c r="E4482" s="32"/>
      <c r="F4482" s="33"/>
      <c r="G4482" s="34"/>
      <c r="H4482" s="471">
        <f>SUMIF(Insumos!B:B,D4482,Insumos!G:G)</f>
        <v>0</v>
      </c>
      <c r="I4482" s="30">
        <f>(G4482*H4482)</f>
        <v>0</v>
      </c>
      <c r="J4482" s="29"/>
      <c r="K4482" s="413"/>
    </row>
    <row r="4483" spans="2:12">
      <c r="D4483" s="699"/>
      <c r="E4483" s="699"/>
      <c r="F4483" s="699"/>
      <c r="G4483" s="699"/>
      <c r="H4483" s="234" t="s">
        <v>9454</v>
      </c>
      <c r="I4483" s="30">
        <f>SUM(I4477:I4482)</f>
        <v>198.36</v>
      </c>
      <c r="J4483" s="29"/>
    </row>
    <row r="4484" spans="2:12">
      <c r="D4484" s="228"/>
      <c r="E4484" s="229"/>
      <c r="F4484" s="229"/>
      <c r="G4484" s="230"/>
      <c r="H4484" s="235"/>
      <c r="I4484" s="30"/>
      <c r="J4484" s="29"/>
    </row>
    <row r="4485" spans="2:12">
      <c r="D4485" s="228"/>
      <c r="E4485" s="229"/>
      <c r="F4485" s="229"/>
      <c r="G4485" s="230"/>
      <c r="H4485" s="235" t="s">
        <v>8317</v>
      </c>
      <c r="I4485" s="30">
        <f>TRUNC(I4483+I4484,2)</f>
        <v>198.36</v>
      </c>
      <c r="J4485" s="29"/>
    </row>
    <row r="4486" spans="2:12">
      <c r="B4486" s="25"/>
      <c r="C4486" s="25"/>
      <c r="D4486" s="35"/>
      <c r="E4486" s="35"/>
      <c r="F4486" s="35"/>
      <c r="G4486" s="36"/>
      <c r="H4486" s="236"/>
      <c r="I4486" s="39"/>
      <c r="J4486" s="38"/>
      <c r="K4486" s="25"/>
      <c r="L4486" s="39"/>
    </row>
    <row r="4488" spans="2:12">
      <c r="D4488" s="702"/>
      <c r="E4488" s="702"/>
      <c r="F4488" s="702"/>
      <c r="G4488" s="702"/>
      <c r="H4488" s="702"/>
      <c r="I4488" s="702"/>
    </row>
    <row r="4489" spans="2:12">
      <c r="B4489" s="419" t="s">
        <v>2320</v>
      </c>
      <c r="C4489" s="419" t="s">
        <v>8244</v>
      </c>
      <c r="D4489" s="419">
        <f>D4493</f>
        <v>5764</v>
      </c>
      <c r="E4489" s="690" t="str">
        <f>E4493</f>
        <v>TOCO EM FOFO C/ FLANGES PN 10 / 16, COMP. = 0,50M, D=  150MM</v>
      </c>
      <c r="F4489" s="691"/>
      <c r="G4489" s="691"/>
      <c r="H4489" s="692"/>
      <c r="I4489" s="696" t="str">
        <f>F4493</f>
        <v>UN</v>
      </c>
      <c r="J4489" s="29"/>
      <c r="K4489" s="422">
        <f>I4498</f>
        <v>257.29000000000002</v>
      </c>
      <c r="L4489" s="422">
        <v>328.6</v>
      </c>
    </row>
    <row r="4490" spans="2:12">
      <c r="B4490" s="423"/>
      <c r="C4490" s="423"/>
      <c r="D4490" s="423"/>
      <c r="E4490" s="693"/>
      <c r="F4490" s="694"/>
      <c r="G4490" s="694"/>
      <c r="H4490" s="695"/>
      <c r="I4490" s="697"/>
      <c r="J4490" s="29"/>
    </row>
    <row r="4491" spans="2:12">
      <c r="D4491" s="427" t="s">
        <v>7844</v>
      </c>
      <c r="E4491" s="427" t="s">
        <v>8294</v>
      </c>
      <c r="F4491" s="427" t="s">
        <v>7845</v>
      </c>
      <c r="G4491" s="428" t="s">
        <v>7846</v>
      </c>
      <c r="H4491" s="470" t="s">
        <v>7847</v>
      </c>
      <c r="I4491" s="429" t="s">
        <v>8254</v>
      </c>
      <c r="J4491" s="29"/>
    </row>
    <row r="4492" spans="2:12">
      <c r="D4492" s="698" t="s">
        <v>9459</v>
      </c>
      <c r="E4492" s="698"/>
      <c r="F4492" s="698"/>
      <c r="G4492" s="698"/>
      <c r="H4492" s="698"/>
      <c r="I4492" s="698"/>
      <c r="J4492" s="29"/>
    </row>
    <row r="4493" spans="2:12" ht="25.5">
      <c r="D4493" s="31">
        <v>5764</v>
      </c>
      <c r="E4493" s="32" t="s">
        <v>265</v>
      </c>
      <c r="F4493" s="33" t="s">
        <v>8314</v>
      </c>
      <c r="G4493" s="34">
        <v>1</v>
      </c>
      <c r="H4493" s="471">
        <f>SUMIF(Insumos!B:B,D4493,Insumos!G:G)</f>
        <v>257.29000000000002</v>
      </c>
      <c r="I4493" s="30">
        <f>(G4493*H4493)</f>
        <v>257.29000000000002</v>
      </c>
      <c r="J4493" s="29"/>
      <c r="K4493" s="413"/>
    </row>
    <row r="4494" spans="2:12">
      <c r="D4494" s="31"/>
      <c r="E4494" s="32"/>
      <c r="F4494" s="33"/>
      <c r="G4494" s="34"/>
      <c r="H4494" s="471">
        <f>SUMIF(Insumos!B:B,D4494,Insumos!G:G)</f>
        <v>0</v>
      </c>
      <c r="I4494" s="30">
        <f>(G4494*H4494)</f>
        <v>0</v>
      </c>
      <c r="J4494" s="29"/>
      <c r="K4494" s="413"/>
    </row>
    <row r="4495" spans="2:12">
      <c r="D4495" s="31"/>
      <c r="E4495" s="32"/>
      <c r="F4495" s="33"/>
      <c r="G4495" s="34"/>
      <c r="H4495" s="471">
        <f>SUMIF(Insumos!B:B,D4495,Insumos!G:G)</f>
        <v>0</v>
      </c>
      <c r="I4495" s="30">
        <f>(G4495*H4495)</f>
        <v>0</v>
      </c>
      <c r="J4495" s="29"/>
      <c r="K4495" s="413"/>
    </row>
    <row r="4496" spans="2:12">
      <c r="D4496" s="699"/>
      <c r="E4496" s="699"/>
      <c r="F4496" s="699"/>
      <c r="G4496" s="699"/>
      <c r="H4496" s="234" t="s">
        <v>9454</v>
      </c>
      <c r="I4496" s="30">
        <f>SUM(I4492:I4495)</f>
        <v>257.29000000000002</v>
      </c>
      <c r="J4496" s="29"/>
    </row>
    <row r="4497" spans="2:12">
      <c r="D4497" s="228"/>
      <c r="E4497" s="229"/>
      <c r="F4497" s="229"/>
      <c r="G4497" s="230"/>
      <c r="H4497" s="235"/>
      <c r="I4497" s="30"/>
      <c r="J4497" s="29"/>
    </row>
    <row r="4498" spans="2:12">
      <c r="D4498" s="228"/>
      <c r="E4498" s="229"/>
      <c r="F4498" s="229"/>
      <c r="G4498" s="230"/>
      <c r="H4498" s="235" t="s">
        <v>8317</v>
      </c>
      <c r="I4498" s="30">
        <f>TRUNC(I4496+I4497,2)</f>
        <v>257.29000000000002</v>
      </c>
      <c r="J4498" s="29"/>
    </row>
    <row r="4499" spans="2:12">
      <c r="B4499" s="25"/>
      <c r="C4499" s="25"/>
      <c r="D4499" s="35"/>
      <c r="E4499" s="35"/>
      <c r="F4499" s="35"/>
      <c r="G4499" s="36"/>
      <c r="H4499" s="236"/>
      <c r="I4499" s="39"/>
      <c r="J4499" s="38"/>
      <c r="K4499" s="25"/>
      <c r="L4499" s="39"/>
    </row>
    <row r="4501" spans="2:12">
      <c r="D4501" s="702"/>
      <c r="E4501" s="702"/>
      <c r="F4501" s="702"/>
      <c r="G4501" s="702"/>
      <c r="H4501" s="702"/>
      <c r="I4501" s="702"/>
    </row>
    <row r="4502" spans="2:12">
      <c r="B4502" s="419" t="s">
        <v>2320</v>
      </c>
      <c r="C4502" s="419" t="s">
        <v>8244</v>
      </c>
      <c r="D4502" s="419">
        <f>D4506</f>
        <v>5765</v>
      </c>
      <c r="E4502" s="690" t="str">
        <f>E4506</f>
        <v>TOCO EM FOFO C/ FLANGES PN 10, COMP. = 0,25M, D=  200MM</v>
      </c>
      <c r="F4502" s="691"/>
      <c r="G4502" s="691"/>
      <c r="H4502" s="692"/>
      <c r="I4502" s="696" t="str">
        <f>F4506</f>
        <v>UN</v>
      </c>
      <c r="J4502" s="29"/>
      <c r="K4502" s="422">
        <f>I4513</f>
        <v>266.91000000000003</v>
      </c>
      <c r="L4502" s="422">
        <v>340.89</v>
      </c>
    </row>
    <row r="4503" spans="2:12">
      <c r="B4503" s="423"/>
      <c r="C4503" s="423"/>
      <c r="D4503" s="423"/>
      <c r="E4503" s="693"/>
      <c r="F4503" s="694"/>
      <c r="G4503" s="694"/>
      <c r="H4503" s="695"/>
      <c r="I4503" s="697"/>
      <c r="J4503" s="29"/>
    </row>
    <row r="4504" spans="2:12">
      <c r="D4504" s="427" t="s">
        <v>7844</v>
      </c>
      <c r="E4504" s="427" t="s">
        <v>8294</v>
      </c>
      <c r="F4504" s="427" t="s">
        <v>7845</v>
      </c>
      <c r="G4504" s="428" t="s">
        <v>7846</v>
      </c>
      <c r="H4504" s="470" t="s">
        <v>7847</v>
      </c>
      <c r="I4504" s="429" t="s">
        <v>8254</v>
      </c>
      <c r="J4504" s="29"/>
    </row>
    <row r="4505" spans="2:12">
      <c r="D4505" s="698" t="s">
        <v>9459</v>
      </c>
      <c r="E4505" s="698"/>
      <c r="F4505" s="698"/>
      <c r="G4505" s="698"/>
      <c r="H4505" s="698"/>
      <c r="I4505" s="698"/>
      <c r="J4505" s="29"/>
    </row>
    <row r="4506" spans="2:12">
      <c r="D4506" s="31">
        <v>5765</v>
      </c>
      <c r="E4506" s="32" t="s">
        <v>266</v>
      </c>
      <c r="F4506" s="33" t="s">
        <v>8314</v>
      </c>
      <c r="G4506" s="34">
        <v>1</v>
      </c>
      <c r="H4506" s="471">
        <f>SUMIF(Insumos!B:B,D4506,Insumos!G:G)</f>
        <v>266.91000000000003</v>
      </c>
      <c r="I4506" s="30">
        <f>(G4506*H4506)</f>
        <v>266.91000000000003</v>
      </c>
      <c r="J4506" s="29"/>
      <c r="K4506" s="413"/>
    </row>
    <row r="4507" spans="2:12">
      <c r="D4507" s="31"/>
      <c r="E4507" s="32"/>
      <c r="F4507" s="33"/>
      <c r="G4507" s="34"/>
      <c r="H4507" s="471">
        <f>SUMIF(Insumos!B:B,D4507,Insumos!G:G)</f>
        <v>0</v>
      </c>
      <c r="I4507" s="30">
        <f>(G4507*H4507)</f>
        <v>0</v>
      </c>
      <c r="J4507" s="29"/>
      <c r="K4507" s="413"/>
    </row>
    <row r="4508" spans="2:12">
      <c r="D4508" s="31"/>
      <c r="E4508" s="32"/>
      <c r="F4508" s="33"/>
      <c r="G4508" s="34"/>
      <c r="H4508" s="471">
        <f>SUMIF(Insumos!B:B,D4508,Insumos!G:G)</f>
        <v>0</v>
      </c>
      <c r="I4508" s="30">
        <f>(G4508*H4508)</f>
        <v>0</v>
      </c>
      <c r="J4508" s="29"/>
      <c r="K4508" s="413"/>
    </row>
    <row r="4509" spans="2:12">
      <c r="D4509" s="31"/>
      <c r="E4509" s="32"/>
      <c r="F4509" s="33"/>
      <c r="G4509" s="34"/>
      <c r="H4509" s="471">
        <f>SUMIF(Insumos!B:B,D4509,Insumos!G:G)</f>
        <v>0</v>
      </c>
      <c r="I4509" s="30">
        <f>(G4509*H4509)</f>
        <v>0</v>
      </c>
      <c r="J4509" s="29"/>
      <c r="K4509" s="413"/>
    </row>
    <row r="4510" spans="2:12">
      <c r="D4510" s="31"/>
      <c r="E4510" s="32"/>
      <c r="F4510" s="33"/>
      <c r="G4510" s="34"/>
      <c r="H4510" s="471">
        <f>SUMIF(Insumos!B:B,D4510,Insumos!G:G)</f>
        <v>0</v>
      </c>
      <c r="I4510" s="30">
        <f>(G4510*H4510)</f>
        <v>0</v>
      </c>
      <c r="J4510" s="29"/>
      <c r="K4510" s="413"/>
    </row>
    <row r="4511" spans="2:12">
      <c r="D4511" s="699"/>
      <c r="E4511" s="699"/>
      <c r="F4511" s="699"/>
      <c r="G4511" s="699"/>
      <c r="H4511" s="234" t="s">
        <v>9454</v>
      </c>
      <c r="I4511" s="30">
        <f>SUM(I4505:I4510)</f>
        <v>266.91000000000003</v>
      </c>
      <c r="J4511" s="29"/>
    </row>
    <row r="4512" spans="2:12">
      <c r="D4512" s="228"/>
      <c r="E4512" s="229"/>
      <c r="F4512" s="229"/>
      <c r="G4512" s="230"/>
      <c r="H4512" s="235"/>
      <c r="I4512" s="30"/>
      <c r="J4512" s="29"/>
    </row>
    <row r="4513" spans="2:12">
      <c r="D4513" s="228"/>
      <c r="E4513" s="229"/>
      <c r="F4513" s="229"/>
      <c r="G4513" s="230"/>
      <c r="H4513" s="235" t="s">
        <v>8317</v>
      </c>
      <c r="I4513" s="30">
        <f>TRUNC(I4511+I4512,2)</f>
        <v>266.91000000000003</v>
      </c>
      <c r="J4513" s="29"/>
    </row>
    <row r="4514" spans="2:12">
      <c r="B4514" s="25"/>
      <c r="C4514" s="25"/>
      <c r="D4514" s="35"/>
      <c r="E4514" s="35"/>
      <c r="F4514" s="35"/>
      <c r="G4514" s="36"/>
      <c r="H4514" s="236"/>
      <c r="I4514" s="39"/>
      <c r="J4514" s="38"/>
      <c r="K4514" s="25"/>
      <c r="L4514" s="39"/>
    </row>
    <row r="4516" spans="2:12">
      <c r="D4516" s="702"/>
      <c r="E4516" s="702"/>
      <c r="F4516" s="702"/>
      <c r="G4516" s="702"/>
      <c r="H4516" s="702"/>
      <c r="I4516" s="702"/>
    </row>
    <row r="4517" spans="2:12">
      <c r="B4517" s="419" t="s">
        <v>2320</v>
      </c>
      <c r="C4517" s="419" t="s">
        <v>8244</v>
      </c>
      <c r="D4517" s="419">
        <f>D4521</f>
        <v>5768</v>
      </c>
      <c r="E4517" s="690" t="str">
        <f>E4521</f>
        <v>TOCO EM FOFO C/ FLANGES PN 10, COMP. = 0,50M, D=  200MM</v>
      </c>
      <c r="F4517" s="691"/>
      <c r="G4517" s="691"/>
      <c r="H4517" s="692"/>
      <c r="I4517" s="696" t="str">
        <f>F4521</f>
        <v>UN</v>
      </c>
      <c r="J4517" s="29"/>
      <c r="K4517" s="422">
        <f>I4528</f>
        <v>323.8</v>
      </c>
      <c r="L4517" s="422">
        <v>413.55</v>
      </c>
    </row>
    <row r="4518" spans="2:12">
      <c r="B4518" s="423"/>
      <c r="C4518" s="423"/>
      <c r="D4518" s="423"/>
      <c r="E4518" s="693"/>
      <c r="F4518" s="694"/>
      <c r="G4518" s="694"/>
      <c r="H4518" s="695"/>
      <c r="I4518" s="697"/>
      <c r="J4518" s="29"/>
    </row>
    <row r="4519" spans="2:12">
      <c r="D4519" s="427" t="s">
        <v>7844</v>
      </c>
      <c r="E4519" s="427" t="s">
        <v>8294</v>
      </c>
      <c r="F4519" s="427" t="s">
        <v>7845</v>
      </c>
      <c r="G4519" s="428" t="s">
        <v>7846</v>
      </c>
      <c r="H4519" s="470" t="s">
        <v>7847</v>
      </c>
      <c r="I4519" s="429" t="s">
        <v>8254</v>
      </c>
      <c r="J4519" s="29"/>
    </row>
    <row r="4520" spans="2:12">
      <c r="D4520" s="698" t="s">
        <v>9459</v>
      </c>
      <c r="E4520" s="698"/>
      <c r="F4520" s="698"/>
      <c r="G4520" s="698"/>
      <c r="H4520" s="698"/>
      <c r="I4520" s="698"/>
      <c r="J4520" s="29"/>
    </row>
    <row r="4521" spans="2:12">
      <c r="D4521" s="31">
        <v>5768</v>
      </c>
      <c r="E4521" s="32" t="s">
        <v>267</v>
      </c>
      <c r="F4521" s="33" t="s">
        <v>8314</v>
      </c>
      <c r="G4521" s="34">
        <v>1</v>
      </c>
      <c r="H4521" s="471">
        <f>SUMIF(Insumos!B:B,D4521,Insumos!G:G)</f>
        <v>323.8</v>
      </c>
      <c r="I4521" s="30">
        <f>(G4521*H4521)</f>
        <v>323.8</v>
      </c>
      <c r="J4521" s="29"/>
      <c r="K4521" s="413"/>
    </row>
    <row r="4522" spans="2:12">
      <c r="D4522" s="31"/>
      <c r="E4522" s="32"/>
      <c r="F4522" s="33"/>
      <c r="G4522" s="34"/>
      <c r="H4522" s="471">
        <f>SUMIF(Insumos!B:B,D4522,Insumos!G:G)</f>
        <v>0</v>
      </c>
      <c r="I4522" s="30">
        <f>(G4522*H4522)</f>
        <v>0</v>
      </c>
      <c r="J4522" s="29"/>
      <c r="K4522" s="413"/>
    </row>
    <row r="4523" spans="2:12">
      <c r="D4523" s="31"/>
      <c r="E4523" s="32"/>
      <c r="F4523" s="33"/>
      <c r="G4523" s="34"/>
      <c r="H4523" s="471">
        <f>SUMIF(Insumos!B:B,D4523,Insumos!G:G)</f>
        <v>0</v>
      </c>
      <c r="I4523" s="30">
        <f>(G4523*H4523)</f>
        <v>0</v>
      </c>
      <c r="J4523" s="29"/>
      <c r="K4523" s="413"/>
    </row>
    <row r="4524" spans="2:12">
      <c r="D4524" s="31"/>
      <c r="E4524" s="32"/>
      <c r="F4524" s="33"/>
      <c r="G4524" s="34"/>
      <c r="H4524" s="471">
        <f>SUMIF(Insumos!B:B,D4524,Insumos!G:G)</f>
        <v>0</v>
      </c>
      <c r="I4524" s="30">
        <f>(G4524*H4524)</f>
        <v>0</v>
      </c>
      <c r="J4524" s="29"/>
      <c r="K4524" s="413"/>
    </row>
    <row r="4525" spans="2:12">
      <c r="D4525" s="31"/>
      <c r="E4525" s="32"/>
      <c r="F4525" s="33"/>
      <c r="G4525" s="34"/>
      <c r="H4525" s="471">
        <f>SUMIF(Insumos!B:B,D4525,Insumos!G:G)</f>
        <v>0</v>
      </c>
      <c r="I4525" s="30">
        <f>(G4525*H4525)</f>
        <v>0</v>
      </c>
      <c r="J4525" s="29"/>
      <c r="K4525" s="413"/>
    </row>
    <row r="4526" spans="2:12">
      <c r="D4526" s="699"/>
      <c r="E4526" s="699"/>
      <c r="F4526" s="699"/>
      <c r="G4526" s="699"/>
      <c r="H4526" s="234" t="s">
        <v>9454</v>
      </c>
      <c r="I4526" s="30">
        <f>SUM(I4520:I4525)</f>
        <v>323.8</v>
      </c>
      <c r="J4526" s="29"/>
    </row>
    <row r="4527" spans="2:12">
      <c r="D4527" s="228"/>
      <c r="E4527" s="229"/>
      <c r="F4527" s="229"/>
      <c r="G4527" s="230"/>
      <c r="H4527" s="235"/>
      <c r="I4527" s="30"/>
      <c r="J4527" s="29"/>
    </row>
    <row r="4528" spans="2:12">
      <c r="D4528" s="228"/>
      <c r="E4528" s="229"/>
      <c r="F4528" s="229"/>
      <c r="G4528" s="230"/>
      <c r="H4528" s="235" t="s">
        <v>8317</v>
      </c>
      <c r="I4528" s="30">
        <f>TRUNC(I4526+I4527,2)</f>
        <v>323.8</v>
      </c>
      <c r="J4528" s="29"/>
    </row>
    <row r="4529" spans="2:12">
      <c r="B4529" s="25"/>
      <c r="C4529" s="25"/>
      <c r="D4529" s="35"/>
      <c r="E4529" s="35"/>
      <c r="F4529" s="35"/>
      <c r="G4529" s="36"/>
      <c r="H4529" s="236"/>
      <c r="I4529" s="39"/>
      <c r="J4529" s="38"/>
      <c r="K4529" s="25"/>
      <c r="L4529" s="39"/>
    </row>
    <row r="4531" spans="2:12">
      <c r="D4531" s="702"/>
      <c r="E4531" s="702"/>
      <c r="F4531" s="702"/>
      <c r="G4531" s="702"/>
      <c r="H4531" s="702"/>
      <c r="I4531" s="702"/>
    </row>
    <row r="4532" spans="2:12">
      <c r="B4532" s="419" t="s">
        <v>2320</v>
      </c>
      <c r="C4532" s="419" t="s">
        <v>8244</v>
      </c>
      <c r="D4532" s="419">
        <f>D4536</f>
        <v>5875</v>
      </c>
      <c r="E4532" s="690" t="str">
        <f>E4536</f>
        <v>TUBO EM FOFO, PONTA E FLANGE PN 10 / 16, D=  150MM, L=1,00M</v>
      </c>
      <c r="F4532" s="691"/>
      <c r="G4532" s="691"/>
      <c r="H4532" s="692"/>
      <c r="I4532" s="696" t="str">
        <f>F4536</f>
        <v>UN</v>
      </c>
      <c r="J4532" s="29"/>
      <c r="K4532" s="422">
        <f>I4543</f>
        <v>411.96</v>
      </c>
      <c r="L4532" s="422">
        <v>526.14</v>
      </c>
    </row>
    <row r="4533" spans="2:12">
      <c r="B4533" s="423"/>
      <c r="C4533" s="423"/>
      <c r="D4533" s="423"/>
      <c r="E4533" s="693"/>
      <c r="F4533" s="694"/>
      <c r="G4533" s="694"/>
      <c r="H4533" s="695"/>
      <c r="I4533" s="697"/>
      <c r="J4533" s="29"/>
    </row>
    <row r="4534" spans="2:12">
      <c r="D4534" s="427" t="s">
        <v>7844</v>
      </c>
      <c r="E4534" s="427" t="s">
        <v>8294</v>
      </c>
      <c r="F4534" s="427" t="s">
        <v>7845</v>
      </c>
      <c r="G4534" s="428" t="s">
        <v>7846</v>
      </c>
      <c r="H4534" s="470" t="s">
        <v>7847</v>
      </c>
      <c r="I4534" s="429" t="s">
        <v>8254</v>
      </c>
      <c r="J4534" s="29"/>
    </row>
    <row r="4535" spans="2:12">
      <c r="D4535" s="698" t="s">
        <v>9459</v>
      </c>
      <c r="E4535" s="698"/>
      <c r="F4535" s="698"/>
      <c r="G4535" s="698"/>
      <c r="H4535" s="698"/>
      <c r="I4535" s="698"/>
      <c r="J4535" s="29"/>
    </row>
    <row r="4536" spans="2:12" ht="25.5">
      <c r="D4536" s="31">
        <v>5875</v>
      </c>
      <c r="E4536" s="32" t="s">
        <v>268</v>
      </c>
      <c r="F4536" s="33" t="s">
        <v>8314</v>
      </c>
      <c r="G4536" s="34">
        <v>1</v>
      </c>
      <c r="H4536" s="471">
        <f>SUMIF(Insumos!B:B,D4536,Insumos!G:G)</f>
        <v>411.96</v>
      </c>
      <c r="I4536" s="30">
        <f>(G4536*H4536)</f>
        <v>411.96</v>
      </c>
      <c r="J4536" s="29"/>
      <c r="K4536" s="413"/>
    </row>
    <row r="4537" spans="2:12">
      <c r="D4537" s="31"/>
      <c r="E4537" s="32"/>
      <c r="F4537" s="33"/>
      <c r="G4537" s="34"/>
      <c r="H4537" s="471">
        <f>SUMIF(Insumos!B:B,D4537,Insumos!G:G)</f>
        <v>0</v>
      </c>
      <c r="I4537" s="30">
        <f>(G4537*H4537)</f>
        <v>0</v>
      </c>
      <c r="J4537" s="29"/>
      <c r="K4537" s="413"/>
    </row>
    <row r="4538" spans="2:12">
      <c r="D4538" s="31"/>
      <c r="E4538" s="32"/>
      <c r="F4538" s="33"/>
      <c r="G4538" s="34"/>
      <c r="H4538" s="471">
        <f>SUMIF(Insumos!B:B,D4538,Insumos!G:G)</f>
        <v>0</v>
      </c>
      <c r="I4538" s="30">
        <f>(G4538*H4538)</f>
        <v>0</v>
      </c>
      <c r="J4538" s="29"/>
      <c r="K4538" s="413"/>
    </row>
    <row r="4539" spans="2:12">
      <c r="D4539" s="31"/>
      <c r="E4539" s="32"/>
      <c r="F4539" s="33"/>
      <c r="G4539" s="34"/>
      <c r="H4539" s="471">
        <f>SUMIF(Insumos!B:B,D4539,Insumos!G:G)</f>
        <v>0</v>
      </c>
      <c r="I4539" s="30">
        <f>(G4539*H4539)</f>
        <v>0</v>
      </c>
      <c r="J4539" s="29"/>
      <c r="K4539" s="413"/>
    </row>
    <row r="4540" spans="2:12">
      <c r="D4540" s="31"/>
      <c r="E4540" s="32"/>
      <c r="F4540" s="33"/>
      <c r="G4540" s="34"/>
      <c r="H4540" s="471">
        <f>SUMIF(Insumos!B:B,D4540,Insumos!G:G)</f>
        <v>0</v>
      </c>
      <c r="I4540" s="30">
        <f>(G4540*H4540)</f>
        <v>0</v>
      </c>
      <c r="J4540" s="29"/>
      <c r="K4540" s="413"/>
    </row>
    <row r="4541" spans="2:12">
      <c r="D4541" s="699"/>
      <c r="E4541" s="699"/>
      <c r="F4541" s="699"/>
      <c r="G4541" s="699"/>
      <c r="H4541" s="234" t="s">
        <v>9454</v>
      </c>
      <c r="I4541" s="30">
        <f>SUM(I4535:I4540)</f>
        <v>411.96</v>
      </c>
      <c r="J4541" s="29"/>
    </row>
    <row r="4542" spans="2:12">
      <c r="D4542" s="228"/>
      <c r="E4542" s="229"/>
      <c r="F4542" s="229"/>
      <c r="G4542" s="230"/>
      <c r="H4542" s="235"/>
      <c r="I4542" s="30"/>
      <c r="J4542" s="29"/>
    </row>
    <row r="4543" spans="2:12">
      <c r="D4543" s="228"/>
      <c r="E4543" s="229"/>
      <c r="F4543" s="229"/>
      <c r="G4543" s="230"/>
      <c r="H4543" s="235" t="s">
        <v>8317</v>
      </c>
      <c r="I4543" s="30">
        <f>TRUNC(I4541+I4542,2)</f>
        <v>411.96</v>
      </c>
      <c r="J4543" s="29"/>
    </row>
    <row r="4544" spans="2:12">
      <c r="B4544" s="25"/>
      <c r="C4544" s="25"/>
      <c r="D4544" s="35"/>
      <c r="E4544" s="35"/>
      <c r="F4544" s="35"/>
      <c r="G4544" s="36"/>
      <c r="H4544" s="236"/>
      <c r="I4544" s="39"/>
      <c r="J4544" s="38"/>
      <c r="K4544" s="25"/>
      <c r="L4544" s="39"/>
    </row>
    <row r="4546" spans="2:12">
      <c r="D4546" s="702"/>
      <c r="E4546" s="702"/>
      <c r="F4546" s="702"/>
      <c r="G4546" s="702"/>
      <c r="H4546" s="702"/>
      <c r="I4546" s="702"/>
    </row>
    <row r="4547" spans="2:12">
      <c r="B4547" s="419" t="s">
        <v>2320</v>
      </c>
      <c r="C4547" s="419" t="s">
        <v>8244</v>
      </c>
      <c r="D4547" s="419">
        <f>D4551</f>
        <v>12349</v>
      </c>
      <c r="E4547" s="690" t="str">
        <f>E4551</f>
        <v>TUBO EM FERRO FUNDIDO, C/ FLANGES PN 10, DIAM. = 200MM, L=1,20M</v>
      </c>
      <c r="F4547" s="691"/>
      <c r="G4547" s="691"/>
      <c r="H4547" s="692"/>
      <c r="I4547" s="696" t="str">
        <f>F4551</f>
        <v>UN</v>
      </c>
      <c r="J4547" s="29"/>
      <c r="K4547" s="422">
        <f>I4558</f>
        <v>676.48</v>
      </c>
      <c r="L4547" s="422">
        <v>863.97</v>
      </c>
    </row>
    <row r="4548" spans="2:12">
      <c r="B4548" s="423"/>
      <c r="C4548" s="423"/>
      <c r="D4548" s="423"/>
      <c r="E4548" s="693"/>
      <c r="F4548" s="694"/>
      <c r="G4548" s="694"/>
      <c r="H4548" s="695"/>
      <c r="I4548" s="697"/>
      <c r="J4548" s="29"/>
    </row>
    <row r="4549" spans="2:12">
      <c r="D4549" s="427" t="s">
        <v>7844</v>
      </c>
      <c r="E4549" s="427" t="s">
        <v>8294</v>
      </c>
      <c r="F4549" s="427" t="s">
        <v>7845</v>
      </c>
      <c r="G4549" s="428" t="s">
        <v>7846</v>
      </c>
      <c r="H4549" s="470" t="s">
        <v>7847</v>
      </c>
      <c r="I4549" s="429" t="s">
        <v>8254</v>
      </c>
      <c r="J4549" s="29"/>
    </row>
    <row r="4550" spans="2:12">
      <c r="D4550" s="698" t="s">
        <v>9459</v>
      </c>
      <c r="E4550" s="698"/>
      <c r="F4550" s="698"/>
      <c r="G4550" s="698"/>
      <c r="H4550" s="698"/>
      <c r="I4550" s="698"/>
      <c r="J4550" s="29"/>
    </row>
    <row r="4551" spans="2:12" ht="25.5">
      <c r="D4551" s="31">
        <v>12349</v>
      </c>
      <c r="E4551" s="32" t="s">
        <v>269</v>
      </c>
      <c r="F4551" s="33" t="s">
        <v>8314</v>
      </c>
      <c r="G4551" s="34">
        <v>1</v>
      </c>
      <c r="H4551" s="471">
        <f>SUMIF(Insumos!B:B,D4551,Insumos!G:G)</f>
        <v>676.48</v>
      </c>
      <c r="I4551" s="30">
        <f>(G4551*H4551)</f>
        <v>676.48</v>
      </c>
      <c r="J4551" s="29"/>
      <c r="K4551" s="413"/>
    </row>
    <row r="4552" spans="2:12">
      <c r="D4552" s="31"/>
      <c r="E4552" s="32"/>
      <c r="F4552" s="33"/>
      <c r="G4552" s="34"/>
      <c r="H4552" s="471">
        <f>SUMIF(Insumos!B:B,D4552,Insumos!G:G)</f>
        <v>0</v>
      </c>
      <c r="I4552" s="30">
        <f>(G4552*H4552)</f>
        <v>0</v>
      </c>
      <c r="J4552" s="29"/>
      <c r="K4552" s="413"/>
    </row>
    <row r="4553" spans="2:12">
      <c r="D4553" s="31"/>
      <c r="E4553" s="32"/>
      <c r="F4553" s="33"/>
      <c r="G4553" s="34"/>
      <c r="H4553" s="471">
        <f>SUMIF(Insumos!B:B,D4553,Insumos!G:G)</f>
        <v>0</v>
      </c>
      <c r="I4553" s="30">
        <f>(G4553*H4553)</f>
        <v>0</v>
      </c>
      <c r="J4553" s="29"/>
      <c r="K4553" s="413"/>
    </row>
    <row r="4554" spans="2:12">
      <c r="D4554" s="31"/>
      <c r="E4554" s="32"/>
      <c r="F4554" s="33"/>
      <c r="G4554" s="34"/>
      <c r="H4554" s="471">
        <f>SUMIF(Insumos!B:B,D4554,Insumos!G:G)</f>
        <v>0</v>
      </c>
      <c r="I4554" s="30">
        <f>(G4554*H4554)</f>
        <v>0</v>
      </c>
      <c r="J4554" s="29"/>
      <c r="K4554" s="413"/>
    </row>
    <row r="4555" spans="2:12">
      <c r="D4555" s="31"/>
      <c r="E4555" s="32"/>
      <c r="F4555" s="33"/>
      <c r="G4555" s="34"/>
      <c r="H4555" s="471">
        <f>SUMIF(Insumos!B:B,D4555,Insumos!G:G)</f>
        <v>0</v>
      </c>
      <c r="I4555" s="30">
        <f>(G4555*H4555)</f>
        <v>0</v>
      </c>
      <c r="J4555" s="29"/>
      <c r="K4555" s="413"/>
    </row>
    <row r="4556" spans="2:12">
      <c r="D4556" s="699"/>
      <c r="E4556" s="699"/>
      <c r="F4556" s="699"/>
      <c r="G4556" s="699"/>
      <c r="H4556" s="234" t="s">
        <v>9454</v>
      </c>
      <c r="I4556" s="30">
        <f>SUM(I4550:I4555)</f>
        <v>676.48</v>
      </c>
      <c r="J4556" s="29"/>
    </row>
    <row r="4557" spans="2:12">
      <c r="D4557" s="228"/>
      <c r="E4557" s="229"/>
      <c r="F4557" s="229"/>
      <c r="G4557" s="230"/>
      <c r="H4557" s="235"/>
      <c r="I4557" s="30"/>
      <c r="J4557" s="29"/>
    </row>
    <row r="4558" spans="2:12">
      <c r="D4558" s="228"/>
      <c r="E4558" s="229"/>
      <c r="F4558" s="229"/>
      <c r="G4558" s="230"/>
      <c r="H4558" s="235" t="s">
        <v>8317</v>
      </c>
      <c r="I4558" s="30">
        <f>TRUNC(I4556+I4557,2)</f>
        <v>676.48</v>
      </c>
      <c r="J4558" s="29"/>
    </row>
    <row r="4559" spans="2:12">
      <c r="B4559" s="25"/>
      <c r="C4559" s="25"/>
      <c r="D4559" s="35"/>
      <c r="E4559" s="35"/>
      <c r="F4559" s="35"/>
      <c r="G4559" s="36"/>
      <c r="H4559" s="236"/>
      <c r="I4559" s="39"/>
      <c r="J4559" s="38"/>
      <c r="K4559" s="25"/>
      <c r="L4559" s="39"/>
    </row>
    <row r="4561" spans="2:12">
      <c r="D4561" s="702"/>
      <c r="E4561" s="702"/>
      <c r="F4561" s="702"/>
      <c r="G4561" s="702"/>
      <c r="H4561" s="702"/>
      <c r="I4561" s="702"/>
    </row>
    <row r="4562" spans="2:12">
      <c r="B4562" s="419" t="s">
        <v>2320</v>
      </c>
      <c r="C4562" s="419" t="s">
        <v>8244</v>
      </c>
      <c r="D4562" s="419">
        <f>D4566</f>
        <v>5861</v>
      </c>
      <c r="E4562" s="690" t="str">
        <f>E4566</f>
        <v>TUBO EM FOFO, JE, PONTA / BOLSA, CLASSE K 7, D=  150MM</v>
      </c>
      <c r="F4562" s="691"/>
      <c r="G4562" s="691"/>
      <c r="H4562" s="692"/>
      <c r="I4562" s="696" t="str">
        <f>F4566</f>
        <v>M</v>
      </c>
      <c r="J4562" s="29"/>
      <c r="K4562" s="422">
        <f>I4573</f>
        <v>163.21</v>
      </c>
      <c r="L4562" s="422">
        <v>208.45</v>
      </c>
    </row>
    <row r="4563" spans="2:12">
      <c r="B4563" s="423"/>
      <c r="C4563" s="423"/>
      <c r="D4563" s="423"/>
      <c r="E4563" s="693"/>
      <c r="F4563" s="694"/>
      <c r="G4563" s="694"/>
      <c r="H4563" s="695"/>
      <c r="I4563" s="697"/>
      <c r="J4563" s="29"/>
    </row>
    <row r="4564" spans="2:12">
      <c r="D4564" s="427" t="s">
        <v>7844</v>
      </c>
      <c r="E4564" s="427" t="s">
        <v>8294</v>
      </c>
      <c r="F4564" s="427" t="s">
        <v>7845</v>
      </c>
      <c r="G4564" s="428" t="s">
        <v>7846</v>
      </c>
      <c r="H4564" s="470" t="s">
        <v>7847</v>
      </c>
      <c r="I4564" s="429" t="s">
        <v>8254</v>
      </c>
      <c r="J4564" s="29"/>
    </row>
    <row r="4565" spans="2:12">
      <c r="D4565" s="698" t="s">
        <v>9459</v>
      </c>
      <c r="E4565" s="698"/>
      <c r="F4565" s="698"/>
      <c r="G4565" s="698"/>
      <c r="H4565" s="698"/>
      <c r="I4565" s="698"/>
      <c r="J4565" s="29"/>
    </row>
    <row r="4566" spans="2:12">
      <c r="D4566" s="31">
        <v>5861</v>
      </c>
      <c r="E4566" s="32" t="s">
        <v>270</v>
      </c>
      <c r="F4566" s="33" t="s">
        <v>8247</v>
      </c>
      <c r="G4566" s="34">
        <v>1</v>
      </c>
      <c r="H4566" s="471">
        <f>SUMIF(Insumos!B:B,D4566,Insumos!G:G)</f>
        <v>163.21</v>
      </c>
      <c r="I4566" s="30">
        <f>(G4566*H4566)</f>
        <v>163.21</v>
      </c>
      <c r="J4566" s="29"/>
      <c r="K4566" s="413"/>
    </row>
    <row r="4567" spans="2:12">
      <c r="D4567" s="31"/>
      <c r="E4567" s="32"/>
      <c r="F4567" s="33"/>
      <c r="G4567" s="34"/>
      <c r="H4567" s="471">
        <f>SUMIF(Insumos!B:B,D4567,Insumos!G:G)</f>
        <v>0</v>
      </c>
      <c r="I4567" s="30">
        <f>(G4567*H4567)</f>
        <v>0</v>
      </c>
      <c r="J4567" s="29"/>
      <c r="K4567" s="413"/>
    </row>
    <row r="4568" spans="2:12">
      <c r="D4568" s="31"/>
      <c r="E4568" s="32"/>
      <c r="F4568" s="33"/>
      <c r="G4568" s="34"/>
      <c r="H4568" s="471">
        <f>SUMIF(Insumos!B:B,D4568,Insumos!G:G)</f>
        <v>0</v>
      </c>
      <c r="I4568" s="30">
        <f>(G4568*H4568)</f>
        <v>0</v>
      </c>
      <c r="J4568" s="29"/>
      <c r="K4568" s="413"/>
    </row>
    <row r="4569" spans="2:12">
      <c r="D4569" s="31"/>
      <c r="E4569" s="32"/>
      <c r="F4569" s="33"/>
      <c r="G4569" s="34"/>
      <c r="H4569" s="471">
        <f>SUMIF(Insumos!B:B,D4569,Insumos!G:G)</f>
        <v>0</v>
      </c>
      <c r="I4569" s="30">
        <f>(G4569*H4569)</f>
        <v>0</v>
      </c>
      <c r="J4569" s="29"/>
      <c r="K4569" s="413"/>
    </row>
    <row r="4570" spans="2:12">
      <c r="D4570" s="31"/>
      <c r="E4570" s="32"/>
      <c r="F4570" s="33"/>
      <c r="G4570" s="34"/>
      <c r="H4570" s="471">
        <f>SUMIF(Insumos!B:B,D4570,Insumos!G:G)</f>
        <v>0</v>
      </c>
      <c r="I4570" s="30">
        <f>(G4570*H4570)</f>
        <v>0</v>
      </c>
      <c r="J4570" s="29"/>
      <c r="K4570" s="413"/>
    </row>
    <row r="4571" spans="2:12">
      <c r="D4571" s="699"/>
      <c r="E4571" s="699"/>
      <c r="F4571" s="699"/>
      <c r="G4571" s="699"/>
      <c r="H4571" s="234" t="s">
        <v>9454</v>
      </c>
      <c r="I4571" s="30">
        <f>SUM(I4565:I4570)</f>
        <v>163.21</v>
      </c>
      <c r="J4571" s="29"/>
    </row>
    <row r="4572" spans="2:12">
      <c r="D4572" s="228"/>
      <c r="E4572" s="229"/>
      <c r="F4572" s="229"/>
      <c r="G4572" s="230"/>
      <c r="H4572" s="235"/>
      <c r="I4572" s="30"/>
      <c r="J4572" s="29"/>
    </row>
    <row r="4573" spans="2:12">
      <c r="D4573" s="228"/>
      <c r="E4573" s="229"/>
      <c r="F4573" s="229"/>
      <c r="G4573" s="230"/>
      <c r="H4573" s="235" t="s">
        <v>8317</v>
      </c>
      <c r="I4573" s="30">
        <f>TRUNC(I4571+I4572,2)</f>
        <v>163.21</v>
      </c>
      <c r="J4573" s="29"/>
    </row>
    <row r="4574" spans="2:12">
      <c r="B4574" s="25"/>
      <c r="C4574" s="25"/>
      <c r="D4574" s="35"/>
      <c r="E4574" s="35"/>
      <c r="F4574" s="35"/>
      <c r="G4574" s="36"/>
      <c r="H4574" s="236"/>
      <c r="I4574" s="39"/>
      <c r="J4574" s="38"/>
      <c r="K4574" s="25"/>
      <c r="L4574" s="39"/>
    </row>
    <row r="4576" spans="2:12">
      <c r="D4576" s="702"/>
      <c r="E4576" s="702"/>
      <c r="F4576" s="702"/>
      <c r="G4576" s="702"/>
      <c r="H4576" s="702"/>
      <c r="I4576" s="702"/>
    </row>
    <row r="4577" spans="2:12">
      <c r="B4577" s="419" t="s">
        <v>2320</v>
      </c>
      <c r="C4577" s="419" t="s">
        <v>8244</v>
      </c>
      <c r="D4577" s="419">
        <f>D4581</f>
        <v>5725</v>
      </c>
      <c r="E4577" s="690" t="str">
        <f>E4581</f>
        <v>TÊ EM FOFO C/ FLANGES PN 10 / 16, D=  150 X  150MM</v>
      </c>
      <c r="F4577" s="691"/>
      <c r="G4577" s="691"/>
      <c r="H4577" s="692"/>
      <c r="I4577" s="696" t="str">
        <f>F4581</f>
        <v>UN</v>
      </c>
      <c r="J4577" s="29"/>
      <c r="K4577" s="422">
        <f>I4588</f>
        <v>269.14999999999998</v>
      </c>
      <c r="L4577" s="422">
        <v>343.75</v>
      </c>
    </row>
    <row r="4578" spans="2:12">
      <c r="B4578" s="423"/>
      <c r="C4578" s="423"/>
      <c r="D4578" s="423"/>
      <c r="E4578" s="693"/>
      <c r="F4578" s="694"/>
      <c r="G4578" s="694"/>
      <c r="H4578" s="695"/>
      <c r="I4578" s="697"/>
      <c r="J4578" s="29"/>
    </row>
    <row r="4579" spans="2:12">
      <c r="D4579" s="427" t="s">
        <v>7844</v>
      </c>
      <c r="E4579" s="427" t="s">
        <v>8294</v>
      </c>
      <c r="F4579" s="427" t="s">
        <v>7845</v>
      </c>
      <c r="G4579" s="428" t="s">
        <v>7846</v>
      </c>
      <c r="H4579" s="470" t="s">
        <v>7847</v>
      </c>
      <c r="I4579" s="429" t="s">
        <v>8254</v>
      </c>
      <c r="J4579" s="29"/>
    </row>
    <row r="4580" spans="2:12">
      <c r="D4580" s="698" t="s">
        <v>9459</v>
      </c>
      <c r="E4580" s="698"/>
      <c r="F4580" s="698"/>
      <c r="G4580" s="698"/>
      <c r="H4580" s="698"/>
      <c r="I4580" s="698"/>
      <c r="J4580" s="29"/>
    </row>
    <row r="4581" spans="2:12">
      <c r="D4581" s="31">
        <v>5725</v>
      </c>
      <c r="E4581" s="32" t="s">
        <v>272</v>
      </c>
      <c r="F4581" s="33" t="s">
        <v>8314</v>
      </c>
      <c r="G4581" s="34">
        <v>1</v>
      </c>
      <c r="H4581" s="471">
        <f>SUMIF(Insumos!B:B,D4581,Insumos!G:G)</f>
        <v>269.14999999999998</v>
      </c>
      <c r="I4581" s="30">
        <f>(G4581*H4581)</f>
        <v>269.14999999999998</v>
      </c>
      <c r="J4581" s="29"/>
      <c r="K4581" s="413"/>
    </row>
    <row r="4582" spans="2:12">
      <c r="D4582" s="31"/>
      <c r="E4582" s="32"/>
      <c r="F4582" s="33"/>
      <c r="G4582" s="34"/>
      <c r="H4582" s="471">
        <f>SUMIF(Insumos!B:B,D4582,Insumos!G:G)</f>
        <v>0</v>
      </c>
      <c r="I4582" s="30">
        <f>(G4582*H4582)</f>
        <v>0</v>
      </c>
      <c r="J4582" s="29"/>
      <c r="K4582" s="413"/>
    </row>
    <row r="4583" spans="2:12">
      <c r="D4583" s="31"/>
      <c r="E4583" s="32"/>
      <c r="F4583" s="33"/>
      <c r="G4583" s="34"/>
      <c r="H4583" s="471">
        <f>SUMIF(Insumos!B:B,D4583,Insumos!G:G)</f>
        <v>0</v>
      </c>
      <c r="I4583" s="30">
        <f>(G4583*H4583)</f>
        <v>0</v>
      </c>
      <c r="J4583" s="29"/>
      <c r="K4583" s="413"/>
    </row>
    <row r="4584" spans="2:12">
      <c r="D4584" s="31"/>
      <c r="E4584" s="32"/>
      <c r="F4584" s="33"/>
      <c r="G4584" s="34"/>
      <c r="H4584" s="471">
        <f>SUMIF(Insumos!B:B,D4584,Insumos!G:G)</f>
        <v>0</v>
      </c>
      <c r="I4584" s="30">
        <f>(G4584*H4584)</f>
        <v>0</v>
      </c>
      <c r="J4584" s="29"/>
      <c r="K4584" s="413"/>
    </row>
    <row r="4585" spans="2:12">
      <c r="D4585" s="31"/>
      <c r="E4585" s="32"/>
      <c r="F4585" s="33"/>
      <c r="G4585" s="34"/>
      <c r="H4585" s="471">
        <f>SUMIF(Insumos!B:B,D4585,Insumos!G:G)</f>
        <v>0</v>
      </c>
      <c r="I4585" s="30">
        <f>(G4585*H4585)</f>
        <v>0</v>
      </c>
      <c r="J4585" s="29"/>
      <c r="K4585" s="413"/>
    </row>
    <row r="4586" spans="2:12">
      <c r="D4586" s="699"/>
      <c r="E4586" s="699"/>
      <c r="F4586" s="699"/>
      <c r="G4586" s="699"/>
      <c r="H4586" s="234" t="s">
        <v>9454</v>
      </c>
      <c r="I4586" s="30">
        <f>SUM(I4580:I4585)</f>
        <v>269.14999999999998</v>
      </c>
      <c r="J4586" s="29"/>
    </row>
    <row r="4587" spans="2:12">
      <c r="D4587" s="228"/>
      <c r="E4587" s="229"/>
      <c r="F4587" s="229"/>
      <c r="G4587" s="230"/>
      <c r="H4587" s="235"/>
      <c r="I4587" s="30"/>
      <c r="J4587" s="29"/>
    </row>
    <row r="4588" spans="2:12">
      <c r="D4588" s="228"/>
      <c r="E4588" s="229"/>
      <c r="F4588" s="229"/>
      <c r="G4588" s="230"/>
      <c r="H4588" s="235" t="s">
        <v>8317</v>
      </c>
      <c r="I4588" s="30">
        <f>TRUNC(I4586+I4587,2)</f>
        <v>269.14999999999998</v>
      </c>
      <c r="J4588" s="29"/>
    </row>
    <row r="4589" spans="2:12">
      <c r="B4589" s="25"/>
      <c r="C4589" s="25"/>
      <c r="D4589" s="35"/>
      <c r="E4589" s="35"/>
      <c r="F4589" s="35"/>
      <c r="G4589" s="36"/>
      <c r="H4589" s="236"/>
      <c r="I4589" s="39"/>
      <c r="J4589" s="38"/>
      <c r="K4589" s="25"/>
      <c r="L4589" s="39"/>
    </row>
    <row r="4591" spans="2:12">
      <c r="D4591" s="702"/>
      <c r="E4591" s="702"/>
      <c r="F4591" s="702"/>
      <c r="G4591" s="702"/>
      <c r="H4591" s="702"/>
      <c r="I4591" s="702"/>
    </row>
    <row r="4592" spans="2:12">
      <c r="B4592" s="419" t="s">
        <v>2320</v>
      </c>
      <c r="C4592" s="419" t="s">
        <v>8244</v>
      </c>
      <c r="D4592" s="419">
        <f>D4596</f>
        <v>6428</v>
      </c>
      <c r="E4592" s="690" t="str">
        <f>E4596</f>
        <v>VENTOSA SIMPLES COM ROSCA DIAM 1"</v>
      </c>
      <c r="F4592" s="691"/>
      <c r="G4592" s="691"/>
      <c r="H4592" s="692"/>
      <c r="I4592" s="696" t="str">
        <f>F4596</f>
        <v>UN</v>
      </c>
      <c r="J4592" s="29"/>
      <c r="K4592" s="422">
        <f>I4603</f>
        <v>234.57</v>
      </c>
      <c r="L4592" s="422">
        <v>299.58</v>
      </c>
    </row>
    <row r="4593" spans="2:12">
      <c r="B4593" s="423"/>
      <c r="C4593" s="423"/>
      <c r="D4593" s="423"/>
      <c r="E4593" s="693"/>
      <c r="F4593" s="694"/>
      <c r="G4593" s="694"/>
      <c r="H4593" s="695"/>
      <c r="I4593" s="697"/>
      <c r="J4593" s="29"/>
    </row>
    <row r="4594" spans="2:12">
      <c r="D4594" s="427" t="s">
        <v>7844</v>
      </c>
      <c r="E4594" s="427" t="s">
        <v>8294</v>
      </c>
      <c r="F4594" s="427" t="s">
        <v>7845</v>
      </c>
      <c r="G4594" s="428" t="s">
        <v>7846</v>
      </c>
      <c r="H4594" s="470" t="s">
        <v>7847</v>
      </c>
      <c r="I4594" s="429" t="s">
        <v>8254</v>
      </c>
      <c r="J4594" s="29"/>
    </row>
    <row r="4595" spans="2:12">
      <c r="D4595" s="698" t="s">
        <v>9459</v>
      </c>
      <c r="E4595" s="698"/>
      <c r="F4595" s="698"/>
      <c r="G4595" s="698"/>
      <c r="H4595" s="698"/>
      <c r="I4595" s="698"/>
      <c r="J4595" s="29"/>
    </row>
    <row r="4596" spans="2:12">
      <c r="D4596" s="31">
        <v>6428</v>
      </c>
      <c r="E4596" s="32" t="s">
        <v>484</v>
      </c>
      <c r="F4596" s="33" t="s">
        <v>8314</v>
      </c>
      <c r="G4596" s="34">
        <v>1</v>
      </c>
      <c r="H4596" s="471">
        <f>SUMIF(Insumos!B:B,D4596,Insumos!G:G)</f>
        <v>234.57</v>
      </c>
      <c r="I4596" s="30">
        <f>(G4596*H4596)</f>
        <v>234.57</v>
      </c>
      <c r="J4596" s="29"/>
      <c r="K4596" s="413"/>
    </row>
    <row r="4597" spans="2:12">
      <c r="D4597" s="31"/>
      <c r="E4597" s="32"/>
      <c r="F4597" s="33"/>
      <c r="G4597" s="34"/>
      <c r="H4597" s="471">
        <f>SUMIF(Insumos!B:B,D4597,Insumos!G:G)</f>
        <v>0</v>
      </c>
      <c r="I4597" s="30">
        <f>(G4597*H4597)</f>
        <v>0</v>
      </c>
      <c r="J4597" s="29"/>
      <c r="K4597" s="413"/>
    </row>
    <row r="4598" spans="2:12">
      <c r="D4598" s="31"/>
      <c r="E4598" s="32"/>
      <c r="F4598" s="33"/>
      <c r="G4598" s="34"/>
      <c r="H4598" s="471">
        <f>SUMIF(Insumos!B:B,D4598,Insumos!G:G)</f>
        <v>0</v>
      </c>
      <c r="I4598" s="30">
        <f>(G4598*H4598)</f>
        <v>0</v>
      </c>
      <c r="J4598" s="29"/>
      <c r="K4598" s="413"/>
    </row>
    <row r="4599" spans="2:12">
      <c r="D4599" s="31"/>
      <c r="E4599" s="32"/>
      <c r="F4599" s="33"/>
      <c r="G4599" s="34"/>
      <c r="H4599" s="471">
        <f>SUMIF(Insumos!B:B,D4599,Insumos!G:G)</f>
        <v>0</v>
      </c>
      <c r="I4599" s="30">
        <f>(G4599*H4599)</f>
        <v>0</v>
      </c>
      <c r="J4599" s="29"/>
      <c r="K4599" s="413"/>
    </row>
    <row r="4600" spans="2:12">
      <c r="D4600" s="31"/>
      <c r="E4600" s="32"/>
      <c r="F4600" s="33"/>
      <c r="G4600" s="34"/>
      <c r="H4600" s="471">
        <f>SUMIF(Insumos!B:B,D4600,Insumos!G:G)</f>
        <v>0</v>
      </c>
      <c r="I4600" s="30">
        <f>(G4600*H4600)</f>
        <v>0</v>
      </c>
      <c r="J4600" s="29"/>
      <c r="K4600" s="413"/>
    </row>
    <row r="4601" spans="2:12">
      <c r="D4601" s="699"/>
      <c r="E4601" s="699"/>
      <c r="F4601" s="699"/>
      <c r="G4601" s="699"/>
      <c r="H4601" s="234" t="s">
        <v>9454</v>
      </c>
      <c r="I4601" s="30">
        <f>SUM(I4595:I4600)</f>
        <v>234.57</v>
      </c>
      <c r="J4601" s="29"/>
    </row>
    <row r="4602" spans="2:12">
      <c r="D4602" s="228"/>
      <c r="E4602" s="229"/>
      <c r="F4602" s="229"/>
      <c r="G4602" s="230"/>
      <c r="H4602" s="235"/>
      <c r="I4602" s="30"/>
      <c r="J4602" s="29"/>
    </row>
    <row r="4603" spans="2:12">
      <c r="D4603" s="228"/>
      <c r="E4603" s="229"/>
      <c r="F4603" s="229"/>
      <c r="G4603" s="230"/>
      <c r="H4603" s="235" t="s">
        <v>8317</v>
      </c>
      <c r="I4603" s="30">
        <f>TRUNC(I4601+I4602,2)</f>
        <v>234.57</v>
      </c>
      <c r="J4603" s="29"/>
    </row>
    <row r="4604" spans="2:12">
      <c r="B4604" s="25"/>
      <c r="C4604" s="25"/>
      <c r="D4604" s="35"/>
      <c r="E4604" s="35"/>
      <c r="F4604" s="35"/>
      <c r="G4604" s="36"/>
      <c r="H4604" s="236"/>
      <c r="I4604" s="39"/>
      <c r="J4604" s="38"/>
      <c r="K4604" s="25"/>
      <c r="L4604" s="39"/>
    </row>
    <row r="4606" spans="2:12">
      <c r="D4606" s="702"/>
      <c r="E4606" s="702"/>
      <c r="F4606" s="702"/>
      <c r="G4606" s="702"/>
      <c r="H4606" s="702"/>
      <c r="I4606" s="702"/>
    </row>
    <row r="4607" spans="2:12">
      <c r="B4607" s="419" t="s">
        <v>2320</v>
      </c>
      <c r="C4607" s="419" t="s">
        <v>8244</v>
      </c>
      <c r="D4607" s="419">
        <f>D4611</f>
        <v>5158</v>
      </c>
      <c r="E4607" s="690" t="str">
        <f>E4611</f>
        <v>ADAPTADOR DE PVC JE, BOLSA E ROSCA, PBA, D=  100MM</v>
      </c>
      <c r="F4607" s="691"/>
      <c r="G4607" s="691"/>
      <c r="H4607" s="692"/>
      <c r="I4607" s="696" t="str">
        <f>F4611</f>
        <v>UN</v>
      </c>
      <c r="J4607" s="29"/>
      <c r="K4607" s="422">
        <f>I4618</f>
        <v>56.39</v>
      </c>
      <c r="L4607" s="422">
        <v>72.03</v>
      </c>
    </row>
    <row r="4608" spans="2:12">
      <c r="B4608" s="423"/>
      <c r="C4608" s="423"/>
      <c r="D4608" s="423"/>
      <c r="E4608" s="693"/>
      <c r="F4608" s="694"/>
      <c r="G4608" s="694"/>
      <c r="H4608" s="695"/>
      <c r="I4608" s="697"/>
      <c r="J4608" s="29"/>
    </row>
    <row r="4609" spans="2:12">
      <c r="D4609" s="427" t="s">
        <v>7844</v>
      </c>
      <c r="E4609" s="427" t="s">
        <v>8294</v>
      </c>
      <c r="F4609" s="427" t="s">
        <v>7845</v>
      </c>
      <c r="G4609" s="428" t="s">
        <v>7846</v>
      </c>
      <c r="H4609" s="470" t="s">
        <v>7847</v>
      </c>
      <c r="I4609" s="429" t="s">
        <v>8254</v>
      </c>
      <c r="J4609" s="29"/>
    </row>
    <row r="4610" spans="2:12">
      <c r="D4610" s="698" t="s">
        <v>9459</v>
      </c>
      <c r="E4610" s="698"/>
      <c r="F4610" s="698"/>
      <c r="G4610" s="698"/>
      <c r="H4610" s="698"/>
      <c r="I4610" s="698"/>
      <c r="J4610" s="29"/>
    </row>
    <row r="4611" spans="2:12">
      <c r="D4611" s="31">
        <v>5158</v>
      </c>
      <c r="E4611" s="32" t="s">
        <v>8035</v>
      </c>
      <c r="F4611" s="33" t="s">
        <v>8314</v>
      </c>
      <c r="G4611" s="34">
        <v>1</v>
      </c>
      <c r="H4611" s="471">
        <f>SUMIF(Insumos!B:B,D4611,Insumos!G:G)</f>
        <v>56.39</v>
      </c>
      <c r="I4611" s="30">
        <f>(G4611*H4611)</f>
        <v>56.39</v>
      </c>
      <c r="J4611" s="29"/>
      <c r="K4611" s="413"/>
    </row>
    <row r="4612" spans="2:12">
      <c r="D4612" s="31"/>
      <c r="E4612" s="32"/>
      <c r="F4612" s="33"/>
      <c r="G4612" s="34"/>
      <c r="H4612" s="471">
        <f>SUMIF(Insumos!B:B,D4612,Insumos!G:G)</f>
        <v>0</v>
      </c>
      <c r="I4612" s="30">
        <f>(G4612*H4612)</f>
        <v>0</v>
      </c>
      <c r="J4612" s="29"/>
      <c r="K4612" s="413"/>
    </row>
    <row r="4613" spans="2:12">
      <c r="D4613" s="31"/>
      <c r="E4613" s="32"/>
      <c r="F4613" s="33"/>
      <c r="G4613" s="34"/>
      <c r="H4613" s="471">
        <f>SUMIF(Insumos!B:B,D4613,Insumos!G:G)</f>
        <v>0</v>
      </c>
      <c r="I4613" s="30">
        <f>(G4613*H4613)</f>
        <v>0</v>
      </c>
      <c r="J4613" s="29"/>
      <c r="K4613" s="413"/>
    </row>
    <row r="4614" spans="2:12">
      <c r="D4614" s="31"/>
      <c r="E4614" s="32"/>
      <c r="F4614" s="33"/>
      <c r="G4614" s="34"/>
      <c r="H4614" s="471">
        <f>SUMIF(Insumos!B:B,D4614,Insumos!G:G)</f>
        <v>0</v>
      </c>
      <c r="I4614" s="30">
        <f>(G4614*H4614)</f>
        <v>0</v>
      </c>
      <c r="J4614" s="29"/>
      <c r="K4614" s="413"/>
    </row>
    <row r="4615" spans="2:12">
      <c r="D4615" s="31"/>
      <c r="E4615" s="32"/>
      <c r="F4615" s="33"/>
      <c r="G4615" s="34"/>
      <c r="H4615" s="471">
        <f>SUMIF(Insumos!B:B,D4615,Insumos!G:G)</f>
        <v>0</v>
      </c>
      <c r="I4615" s="30">
        <f>(G4615*H4615)</f>
        <v>0</v>
      </c>
      <c r="J4615" s="29"/>
      <c r="K4615" s="413"/>
    </row>
    <row r="4616" spans="2:12">
      <c r="D4616" s="699"/>
      <c r="E4616" s="699"/>
      <c r="F4616" s="699"/>
      <c r="G4616" s="699"/>
      <c r="H4616" s="234" t="s">
        <v>9454</v>
      </c>
      <c r="I4616" s="30">
        <f>SUM(I4610:I4615)</f>
        <v>56.39</v>
      </c>
      <c r="J4616" s="29"/>
    </row>
    <row r="4617" spans="2:12">
      <c r="D4617" s="228"/>
      <c r="E4617" s="229"/>
      <c r="F4617" s="229"/>
      <c r="G4617" s="230"/>
      <c r="H4617" s="235"/>
      <c r="I4617" s="30"/>
      <c r="J4617" s="29"/>
    </row>
    <row r="4618" spans="2:12">
      <c r="D4618" s="228"/>
      <c r="E4618" s="229"/>
      <c r="F4618" s="229"/>
      <c r="G4618" s="230"/>
      <c r="H4618" s="235" t="s">
        <v>8317</v>
      </c>
      <c r="I4618" s="30">
        <f>TRUNC(I4616+I4617,2)</f>
        <v>56.39</v>
      </c>
      <c r="J4618" s="29"/>
    </row>
    <row r="4619" spans="2:12">
      <c r="B4619" s="25"/>
      <c r="C4619" s="25"/>
      <c r="D4619" s="35"/>
      <c r="E4619" s="35"/>
      <c r="F4619" s="35"/>
      <c r="G4619" s="36"/>
      <c r="H4619" s="236"/>
      <c r="I4619" s="39"/>
      <c r="J4619" s="38"/>
      <c r="K4619" s="25"/>
      <c r="L4619" s="39"/>
    </row>
    <row r="4621" spans="2:12">
      <c r="D4621" s="702"/>
      <c r="E4621" s="702"/>
      <c r="F4621" s="702"/>
      <c r="G4621" s="702"/>
      <c r="H4621" s="702"/>
      <c r="I4621" s="702"/>
    </row>
    <row r="4622" spans="2:12">
      <c r="B4622" s="419" t="s">
        <v>2320</v>
      </c>
      <c r="C4622" s="419" t="s">
        <v>8244</v>
      </c>
      <c r="D4622" s="419" t="s">
        <v>7930</v>
      </c>
      <c r="E4622" s="690" t="str">
        <f>E4626</f>
        <v>ADAPTADOR DE PVC JE, BOLSA E ROSCA, PBA, D=   75MM</v>
      </c>
      <c r="F4622" s="691"/>
      <c r="G4622" s="691"/>
      <c r="H4622" s="692"/>
      <c r="I4622" s="696" t="str">
        <f>F4626</f>
        <v>UN</v>
      </c>
      <c r="J4622" s="29"/>
      <c r="K4622" s="422">
        <f>I4633</f>
        <v>39.43</v>
      </c>
      <c r="L4622" s="422">
        <v>50.37</v>
      </c>
    </row>
    <row r="4623" spans="2:12">
      <c r="B4623" s="423"/>
      <c r="C4623" s="423"/>
      <c r="D4623" s="423"/>
      <c r="E4623" s="693"/>
      <c r="F4623" s="694"/>
      <c r="G4623" s="694"/>
      <c r="H4623" s="695"/>
      <c r="I4623" s="697"/>
      <c r="J4623" s="29"/>
    </row>
    <row r="4624" spans="2:12">
      <c r="D4624" s="427" t="s">
        <v>7844</v>
      </c>
      <c r="E4624" s="427" t="s">
        <v>8294</v>
      </c>
      <c r="F4624" s="427" t="s">
        <v>7845</v>
      </c>
      <c r="G4624" s="428" t="s">
        <v>7846</v>
      </c>
      <c r="H4624" s="470" t="s">
        <v>7847</v>
      </c>
      <c r="I4624" s="429" t="s">
        <v>8254</v>
      </c>
      <c r="J4624" s="29"/>
    </row>
    <row r="4625" spans="2:12">
      <c r="D4625" s="698" t="s">
        <v>9459</v>
      </c>
      <c r="E4625" s="698"/>
      <c r="F4625" s="698"/>
      <c r="G4625" s="698"/>
      <c r="H4625" s="698"/>
      <c r="I4625" s="698"/>
      <c r="J4625" s="29"/>
    </row>
    <row r="4626" spans="2:12">
      <c r="D4626" s="31">
        <v>5157</v>
      </c>
      <c r="E4626" s="32" t="s">
        <v>8036</v>
      </c>
      <c r="F4626" s="33" t="s">
        <v>8314</v>
      </c>
      <c r="G4626" s="34">
        <v>1</v>
      </c>
      <c r="H4626" s="471">
        <f>SUMIF(Insumos!B:B,D4626,Insumos!G:G)</f>
        <v>39.43</v>
      </c>
      <c r="I4626" s="30">
        <f>(G4626*H4626)</f>
        <v>39.43</v>
      </c>
      <c r="J4626" s="29"/>
      <c r="K4626" s="413"/>
    </row>
    <row r="4627" spans="2:12">
      <c r="D4627" s="31"/>
      <c r="E4627" s="32"/>
      <c r="F4627" s="33"/>
      <c r="G4627" s="34"/>
      <c r="H4627" s="471">
        <f>SUMIF(Insumos!B:B,D4627,Insumos!G:G)</f>
        <v>0</v>
      </c>
      <c r="I4627" s="30">
        <f>(G4627*H4627)</f>
        <v>0</v>
      </c>
      <c r="J4627" s="29"/>
      <c r="K4627" s="413"/>
    </row>
    <row r="4628" spans="2:12">
      <c r="D4628" s="31"/>
      <c r="E4628" s="32"/>
      <c r="F4628" s="33"/>
      <c r="G4628" s="34"/>
      <c r="H4628" s="471">
        <f>SUMIF(Insumos!B:B,D4628,Insumos!G:G)</f>
        <v>0</v>
      </c>
      <c r="I4628" s="30">
        <f>(G4628*H4628)</f>
        <v>0</v>
      </c>
      <c r="J4628" s="29"/>
      <c r="K4628" s="413"/>
    </row>
    <row r="4629" spans="2:12">
      <c r="D4629" s="31"/>
      <c r="E4629" s="32"/>
      <c r="F4629" s="33"/>
      <c r="G4629" s="34"/>
      <c r="H4629" s="471">
        <f>SUMIF(Insumos!B:B,D4629,Insumos!G:G)</f>
        <v>0</v>
      </c>
      <c r="I4629" s="30">
        <f>(G4629*H4629)</f>
        <v>0</v>
      </c>
      <c r="J4629" s="29"/>
      <c r="K4629" s="413"/>
    </row>
    <row r="4630" spans="2:12">
      <c r="D4630" s="31"/>
      <c r="E4630" s="32"/>
      <c r="F4630" s="33"/>
      <c r="G4630" s="34"/>
      <c r="H4630" s="471">
        <f>SUMIF(Insumos!B:B,D4630,Insumos!G:G)</f>
        <v>0</v>
      </c>
      <c r="I4630" s="30">
        <f>(G4630*H4630)</f>
        <v>0</v>
      </c>
      <c r="J4630" s="29"/>
      <c r="K4630" s="413"/>
    </row>
    <row r="4631" spans="2:12">
      <c r="D4631" s="699"/>
      <c r="E4631" s="699"/>
      <c r="F4631" s="699"/>
      <c r="G4631" s="699"/>
      <c r="H4631" s="234" t="s">
        <v>9454</v>
      </c>
      <c r="I4631" s="30">
        <f>SUM(I4625:I4630)</f>
        <v>39.43</v>
      </c>
      <c r="J4631" s="29"/>
    </row>
    <row r="4632" spans="2:12">
      <c r="D4632" s="228"/>
      <c r="E4632" s="229"/>
      <c r="F4632" s="229"/>
      <c r="G4632" s="230"/>
      <c r="H4632" s="235"/>
      <c r="I4632" s="30"/>
      <c r="J4632" s="29"/>
    </row>
    <row r="4633" spans="2:12">
      <c r="D4633" s="228"/>
      <c r="E4633" s="229"/>
      <c r="F4633" s="229"/>
      <c r="G4633" s="230"/>
      <c r="H4633" s="235" t="s">
        <v>8317</v>
      </c>
      <c r="I4633" s="30">
        <f>TRUNC(I4631+I4632,2)</f>
        <v>39.43</v>
      </c>
      <c r="J4633" s="29"/>
    </row>
    <row r="4634" spans="2:12">
      <c r="B4634" s="25"/>
      <c r="C4634" s="25"/>
      <c r="D4634" s="35"/>
      <c r="E4634" s="35"/>
      <c r="F4634" s="35"/>
      <c r="G4634" s="36"/>
      <c r="H4634" s="236"/>
      <c r="I4634" s="39"/>
      <c r="J4634" s="38"/>
      <c r="K4634" s="25"/>
      <c r="L4634" s="39"/>
    </row>
    <row r="4636" spans="2:12">
      <c r="D4636" s="702"/>
      <c r="E4636" s="702"/>
      <c r="F4636" s="702"/>
      <c r="G4636" s="702"/>
      <c r="H4636" s="702"/>
      <c r="I4636" s="702"/>
    </row>
    <row r="4637" spans="2:12">
      <c r="B4637" s="419" t="s">
        <v>2320</v>
      </c>
      <c r="C4637" s="419" t="s">
        <v>8244</v>
      </c>
      <c r="D4637" s="419">
        <f>D4641</f>
        <v>11429</v>
      </c>
      <c r="E4637" s="690" t="str">
        <f>E4641</f>
        <v>CADEADO 60MM, PADO OU SIMILAR</v>
      </c>
      <c r="F4637" s="691"/>
      <c r="G4637" s="691"/>
      <c r="H4637" s="692"/>
      <c r="I4637" s="696" t="str">
        <f>F4641</f>
        <v>UN</v>
      </c>
      <c r="J4637" s="29"/>
      <c r="K4637" s="422">
        <f>I4648</f>
        <v>42.64</v>
      </c>
      <c r="L4637" s="422">
        <v>54.46</v>
      </c>
    </row>
    <row r="4638" spans="2:12">
      <c r="B4638" s="423"/>
      <c r="C4638" s="423"/>
      <c r="D4638" s="423"/>
      <c r="E4638" s="693"/>
      <c r="F4638" s="694"/>
      <c r="G4638" s="694"/>
      <c r="H4638" s="695"/>
      <c r="I4638" s="697"/>
      <c r="J4638" s="29"/>
    </row>
    <row r="4639" spans="2:12">
      <c r="D4639" s="427" t="s">
        <v>7844</v>
      </c>
      <c r="E4639" s="427" t="s">
        <v>8294</v>
      </c>
      <c r="F4639" s="427" t="s">
        <v>7845</v>
      </c>
      <c r="G4639" s="428" t="s">
        <v>7846</v>
      </c>
      <c r="H4639" s="470" t="s">
        <v>7847</v>
      </c>
      <c r="I4639" s="429" t="s">
        <v>8254</v>
      </c>
      <c r="J4639" s="29"/>
    </row>
    <row r="4640" spans="2:12">
      <c r="D4640" s="698" t="s">
        <v>9459</v>
      </c>
      <c r="E4640" s="698"/>
      <c r="F4640" s="698"/>
      <c r="G4640" s="698"/>
      <c r="H4640" s="698"/>
      <c r="I4640" s="698"/>
      <c r="J4640" s="29"/>
    </row>
    <row r="4641" spans="2:12">
      <c r="D4641" s="31">
        <v>11429</v>
      </c>
      <c r="E4641" s="32" t="s">
        <v>273</v>
      </c>
      <c r="F4641" s="33" t="s">
        <v>8314</v>
      </c>
      <c r="G4641" s="34">
        <v>1</v>
      </c>
      <c r="H4641" s="471">
        <f>SUMIF(Insumos!B:B,D4641,Insumos!G:G)</f>
        <v>42.64</v>
      </c>
      <c r="I4641" s="30">
        <f>(G4641*H4641)</f>
        <v>42.64</v>
      </c>
      <c r="J4641" s="29"/>
      <c r="K4641" s="413"/>
    </row>
    <row r="4642" spans="2:12">
      <c r="D4642" s="31"/>
      <c r="E4642" s="32"/>
      <c r="F4642" s="33"/>
      <c r="G4642" s="34"/>
      <c r="H4642" s="471">
        <f>SUMIF(Insumos!B:B,D4642,Insumos!G:G)</f>
        <v>0</v>
      </c>
      <c r="I4642" s="30">
        <f>(G4642*H4642)</f>
        <v>0</v>
      </c>
      <c r="J4642" s="29"/>
      <c r="K4642" s="413"/>
    </row>
    <row r="4643" spans="2:12">
      <c r="D4643" s="31"/>
      <c r="E4643" s="32"/>
      <c r="F4643" s="33"/>
      <c r="G4643" s="34"/>
      <c r="H4643" s="471">
        <f>SUMIF(Insumos!B:B,D4643,Insumos!G:G)</f>
        <v>0</v>
      </c>
      <c r="I4643" s="30">
        <f>(G4643*H4643)</f>
        <v>0</v>
      </c>
      <c r="J4643" s="29"/>
      <c r="K4643" s="413"/>
    </row>
    <row r="4644" spans="2:12">
      <c r="D4644" s="31"/>
      <c r="E4644" s="32"/>
      <c r="F4644" s="33"/>
      <c r="G4644" s="34"/>
      <c r="H4644" s="471">
        <f>SUMIF(Insumos!B:B,D4644,Insumos!G:G)</f>
        <v>0</v>
      </c>
      <c r="I4644" s="30">
        <f>(G4644*H4644)</f>
        <v>0</v>
      </c>
      <c r="J4644" s="29"/>
      <c r="K4644" s="413"/>
    </row>
    <row r="4645" spans="2:12">
      <c r="D4645" s="31"/>
      <c r="E4645" s="32"/>
      <c r="F4645" s="33"/>
      <c r="G4645" s="34"/>
      <c r="H4645" s="471">
        <f>SUMIF(Insumos!B:B,D4645,Insumos!G:G)</f>
        <v>0</v>
      </c>
      <c r="I4645" s="30">
        <f>(G4645*H4645)</f>
        <v>0</v>
      </c>
      <c r="J4645" s="29"/>
      <c r="K4645" s="413"/>
    </row>
    <row r="4646" spans="2:12">
      <c r="D4646" s="699"/>
      <c r="E4646" s="699"/>
      <c r="F4646" s="699"/>
      <c r="G4646" s="699"/>
      <c r="H4646" s="234" t="s">
        <v>9454</v>
      </c>
      <c r="I4646" s="30">
        <f>SUM(I4640:I4645)</f>
        <v>42.64</v>
      </c>
      <c r="J4646" s="29"/>
    </row>
    <row r="4647" spans="2:12">
      <c r="D4647" s="228"/>
      <c r="E4647" s="229"/>
      <c r="F4647" s="229"/>
      <c r="G4647" s="230"/>
      <c r="H4647" s="235"/>
      <c r="I4647" s="30"/>
      <c r="J4647" s="29"/>
    </row>
    <row r="4648" spans="2:12">
      <c r="D4648" s="228"/>
      <c r="E4648" s="229"/>
      <c r="F4648" s="229"/>
      <c r="G4648" s="230"/>
      <c r="H4648" s="235" t="s">
        <v>8317</v>
      </c>
      <c r="I4648" s="30">
        <f>TRUNC(I4646+I4647,2)</f>
        <v>42.64</v>
      </c>
      <c r="J4648" s="29"/>
    </row>
    <row r="4649" spans="2:12">
      <c r="B4649" s="25"/>
      <c r="C4649" s="25"/>
      <c r="D4649" s="35"/>
      <c r="E4649" s="35"/>
      <c r="F4649" s="35"/>
      <c r="G4649" s="36"/>
      <c r="H4649" s="236"/>
      <c r="I4649" s="39"/>
      <c r="J4649" s="38"/>
      <c r="K4649" s="25"/>
      <c r="L4649" s="39"/>
    </row>
    <row r="4651" spans="2:12">
      <c r="D4651" s="702"/>
      <c r="E4651" s="702"/>
      <c r="F4651" s="702"/>
      <c r="G4651" s="702"/>
      <c r="H4651" s="702"/>
      <c r="I4651" s="702"/>
    </row>
    <row r="4652" spans="2:12">
      <c r="B4652" s="419" t="s">
        <v>2320</v>
      </c>
      <c r="C4652" s="419" t="s">
        <v>8244</v>
      </c>
      <c r="D4652" s="419">
        <f>D4656</f>
        <v>5199</v>
      </c>
      <c r="E4652" s="690" t="str">
        <f>E4656</f>
        <v>ARRUELA DE BORRACHA PARA JUNTA C/ FLANGE PN 10, D=  200MM</v>
      </c>
      <c r="F4652" s="691"/>
      <c r="G4652" s="691"/>
      <c r="H4652" s="692"/>
      <c r="I4652" s="696" t="str">
        <f>F4656</f>
        <v>UN</v>
      </c>
      <c r="J4652" s="29"/>
      <c r="K4652" s="422">
        <f>I4663</f>
        <v>3.28</v>
      </c>
      <c r="L4652" s="422">
        <v>4.2</v>
      </c>
    </row>
    <row r="4653" spans="2:12">
      <c r="B4653" s="423"/>
      <c r="C4653" s="423"/>
      <c r="D4653" s="423"/>
      <c r="E4653" s="693"/>
      <c r="F4653" s="694"/>
      <c r="G4653" s="694"/>
      <c r="H4653" s="695"/>
      <c r="I4653" s="697"/>
      <c r="J4653" s="29"/>
    </row>
    <row r="4654" spans="2:12">
      <c r="D4654" s="427" t="s">
        <v>7844</v>
      </c>
      <c r="E4654" s="427" t="s">
        <v>8294</v>
      </c>
      <c r="F4654" s="427" t="s">
        <v>7845</v>
      </c>
      <c r="G4654" s="428" t="s">
        <v>7846</v>
      </c>
      <c r="H4654" s="470" t="s">
        <v>7847</v>
      </c>
      <c r="I4654" s="429" t="s">
        <v>8254</v>
      </c>
      <c r="J4654" s="29"/>
    </row>
    <row r="4655" spans="2:12">
      <c r="D4655" s="698" t="s">
        <v>9459</v>
      </c>
      <c r="E4655" s="698"/>
      <c r="F4655" s="698"/>
      <c r="G4655" s="698"/>
      <c r="H4655" s="698"/>
      <c r="I4655" s="698"/>
      <c r="J4655" s="29"/>
    </row>
    <row r="4656" spans="2:12" ht="25.5">
      <c r="D4656" s="31">
        <v>5199</v>
      </c>
      <c r="E4656" s="32" t="s">
        <v>275</v>
      </c>
      <c r="F4656" s="33" t="s">
        <v>8314</v>
      </c>
      <c r="G4656" s="34">
        <v>1</v>
      </c>
      <c r="H4656" s="471">
        <f>SUMIF(Insumos!B:B,D4656,Insumos!G:G)</f>
        <v>3.28</v>
      </c>
      <c r="I4656" s="30">
        <f>(G4656*H4656)</f>
        <v>3.28</v>
      </c>
      <c r="J4656" s="29"/>
      <c r="K4656" s="413"/>
    </row>
    <row r="4657" spans="2:12">
      <c r="D4657" s="31"/>
      <c r="E4657" s="32"/>
      <c r="F4657" s="33"/>
      <c r="G4657" s="34"/>
      <c r="H4657" s="471">
        <f>SUMIF(Insumos!B:B,D4657,Insumos!G:G)</f>
        <v>0</v>
      </c>
      <c r="I4657" s="30">
        <f>(G4657*H4657)</f>
        <v>0</v>
      </c>
      <c r="J4657" s="29"/>
      <c r="K4657" s="413"/>
    </row>
    <row r="4658" spans="2:12">
      <c r="D4658" s="31"/>
      <c r="E4658" s="32"/>
      <c r="F4658" s="33"/>
      <c r="G4658" s="34"/>
      <c r="H4658" s="471">
        <f>SUMIF(Insumos!B:B,D4658,Insumos!G:G)</f>
        <v>0</v>
      </c>
      <c r="I4658" s="30">
        <f>(G4658*H4658)</f>
        <v>0</v>
      </c>
      <c r="J4658" s="29"/>
      <c r="K4658" s="413"/>
    </row>
    <row r="4659" spans="2:12">
      <c r="D4659" s="31"/>
      <c r="E4659" s="32"/>
      <c r="F4659" s="33"/>
      <c r="G4659" s="34"/>
      <c r="H4659" s="471">
        <f>SUMIF(Insumos!B:B,D4659,Insumos!G:G)</f>
        <v>0</v>
      </c>
      <c r="I4659" s="30">
        <f>(G4659*H4659)</f>
        <v>0</v>
      </c>
      <c r="J4659" s="29"/>
      <c r="K4659" s="413"/>
    </row>
    <row r="4660" spans="2:12">
      <c r="D4660" s="31"/>
      <c r="E4660" s="32"/>
      <c r="F4660" s="33"/>
      <c r="G4660" s="34"/>
      <c r="H4660" s="471">
        <f>SUMIF(Insumos!B:B,D4660,Insumos!G:G)</f>
        <v>0</v>
      </c>
      <c r="I4660" s="30">
        <f>(G4660*H4660)</f>
        <v>0</v>
      </c>
      <c r="J4660" s="29"/>
      <c r="K4660" s="413"/>
    </row>
    <row r="4661" spans="2:12">
      <c r="D4661" s="699"/>
      <c r="E4661" s="699"/>
      <c r="F4661" s="699"/>
      <c r="G4661" s="699"/>
      <c r="H4661" s="234" t="s">
        <v>9454</v>
      </c>
      <c r="I4661" s="30">
        <f>SUM(I4655:I4660)</f>
        <v>3.28</v>
      </c>
      <c r="J4661" s="29"/>
    </row>
    <row r="4662" spans="2:12">
      <c r="D4662" s="228"/>
      <c r="E4662" s="229"/>
      <c r="F4662" s="229"/>
      <c r="G4662" s="230"/>
      <c r="H4662" s="235"/>
      <c r="I4662" s="30"/>
      <c r="J4662" s="29"/>
    </row>
    <row r="4663" spans="2:12">
      <c r="D4663" s="228"/>
      <c r="E4663" s="229"/>
      <c r="F4663" s="229"/>
      <c r="G4663" s="230"/>
      <c r="H4663" s="235" t="s">
        <v>8317</v>
      </c>
      <c r="I4663" s="30">
        <f>TRUNC(I4661+I4662,2)</f>
        <v>3.28</v>
      </c>
      <c r="J4663" s="29"/>
    </row>
    <row r="4664" spans="2:12">
      <c r="B4664" s="25"/>
      <c r="C4664" s="25"/>
      <c r="D4664" s="35"/>
      <c r="E4664" s="35"/>
      <c r="F4664" s="35"/>
      <c r="G4664" s="36"/>
      <c r="H4664" s="236"/>
      <c r="I4664" s="39"/>
      <c r="J4664" s="38"/>
      <c r="K4664" s="25"/>
      <c r="L4664" s="39"/>
    </row>
    <row r="4666" spans="2:12">
      <c r="D4666" s="702"/>
      <c r="E4666" s="702"/>
      <c r="F4666" s="702"/>
      <c r="G4666" s="702"/>
      <c r="H4666" s="702"/>
      <c r="I4666" s="702"/>
    </row>
    <row r="4667" spans="2:12">
      <c r="B4667" s="419" t="s">
        <v>2320</v>
      </c>
      <c r="C4667" s="419" t="s">
        <v>8244</v>
      </c>
      <c r="D4667" s="419">
        <f>D4671</f>
        <v>5174</v>
      </c>
      <c r="E4667" s="690" t="str">
        <f>E4671</f>
        <v>ANEL DE BORRACHA P/ TUBO OU CONEXÃO EM FOFO JE, D=  150MM</v>
      </c>
      <c r="F4667" s="691"/>
      <c r="G4667" s="691"/>
      <c r="H4667" s="692"/>
      <c r="I4667" s="696" t="str">
        <f>F4671</f>
        <v>UN</v>
      </c>
      <c r="J4667" s="29"/>
      <c r="K4667" s="422">
        <f>I4678</f>
        <v>10.24</v>
      </c>
      <c r="L4667" s="422">
        <v>13.09</v>
      </c>
    </row>
    <row r="4668" spans="2:12">
      <c r="B4668" s="423"/>
      <c r="C4668" s="423"/>
      <c r="D4668" s="423"/>
      <c r="E4668" s="693"/>
      <c r="F4668" s="694"/>
      <c r="G4668" s="694"/>
      <c r="H4668" s="695"/>
      <c r="I4668" s="697"/>
      <c r="J4668" s="29"/>
    </row>
    <row r="4669" spans="2:12">
      <c r="D4669" s="427" t="s">
        <v>7844</v>
      </c>
      <c r="E4669" s="427" t="s">
        <v>8294</v>
      </c>
      <c r="F4669" s="427" t="s">
        <v>7845</v>
      </c>
      <c r="G4669" s="428" t="s">
        <v>7846</v>
      </c>
      <c r="H4669" s="470" t="s">
        <v>7847</v>
      </c>
      <c r="I4669" s="429" t="s">
        <v>8254</v>
      </c>
      <c r="J4669" s="29"/>
    </row>
    <row r="4670" spans="2:12">
      <c r="D4670" s="698" t="s">
        <v>9459</v>
      </c>
      <c r="E4670" s="698"/>
      <c r="F4670" s="698"/>
      <c r="G4670" s="698"/>
      <c r="H4670" s="698"/>
      <c r="I4670" s="698"/>
      <c r="J4670" s="29"/>
    </row>
    <row r="4671" spans="2:12" ht="25.5">
      <c r="D4671" s="31">
        <v>5174</v>
      </c>
      <c r="E4671" s="32" t="s">
        <v>276</v>
      </c>
      <c r="F4671" s="33" t="s">
        <v>8314</v>
      </c>
      <c r="G4671" s="34">
        <v>1</v>
      </c>
      <c r="H4671" s="471">
        <f>SUMIF(Insumos!B:B,D4671,Insumos!G:G)</f>
        <v>10.24</v>
      </c>
      <c r="I4671" s="30">
        <f>(G4671*H4671)</f>
        <v>10.24</v>
      </c>
      <c r="J4671" s="29"/>
      <c r="K4671" s="413"/>
    </row>
    <row r="4672" spans="2:12">
      <c r="D4672" s="31"/>
      <c r="E4672" s="32"/>
      <c r="F4672" s="33"/>
      <c r="G4672" s="34"/>
      <c r="H4672" s="471">
        <f>SUMIF(Insumos!B:B,D4672,Insumos!G:G)</f>
        <v>0</v>
      </c>
      <c r="I4672" s="30">
        <f>(G4672*H4672)</f>
        <v>0</v>
      </c>
      <c r="J4672" s="29"/>
      <c r="K4672" s="413"/>
    </row>
    <row r="4673" spans="2:12">
      <c r="D4673" s="31"/>
      <c r="E4673" s="32"/>
      <c r="F4673" s="33"/>
      <c r="G4673" s="34"/>
      <c r="H4673" s="471">
        <f>SUMIF(Insumos!B:B,D4673,Insumos!G:G)</f>
        <v>0</v>
      </c>
      <c r="I4673" s="30">
        <f>(G4673*H4673)</f>
        <v>0</v>
      </c>
      <c r="J4673" s="29"/>
      <c r="K4673" s="413"/>
    </row>
    <row r="4674" spans="2:12">
      <c r="D4674" s="31"/>
      <c r="E4674" s="32"/>
      <c r="F4674" s="33"/>
      <c r="G4674" s="34"/>
      <c r="H4674" s="471">
        <f>SUMIF(Insumos!B:B,D4674,Insumos!G:G)</f>
        <v>0</v>
      </c>
      <c r="I4674" s="30">
        <f>(G4674*H4674)</f>
        <v>0</v>
      </c>
      <c r="J4674" s="29"/>
      <c r="K4674" s="413"/>
    </row>
    <row r="4675" spans="2:12">
      <c r="D4675" s="31"/>
      <c r="E4675" s="32"/>
      <c r="F4675" s="33"/>
      <c r="G4675" s="34"/>
      <c r="H4675" s="471">
        <f>SUMIF(Insumos!B:B,D4675,Insumos!G:G)</f>
        <v>0</v>
      </c>
      <c r="I4675" s="30">
        <f>(G4675*H4675)</f>
        <v>0</v>
      </c>
      <c r="J4675" s="29"/>
      <c r="K4675" s="413"/>
    </row>
    <row r="4676" spans="2:12">
      <c r="D4676" s="699"/>
      <c r="E4676" s="699"/>
      <c r="F4676" s="699"/>
      <c r="G4676" s="699"/>
      <c r="H4676" s="234" t="s">
        <v>9454</v>
      </c>
      <c r="I4676" s="30">
        <f>SUM(I4670:I4675)</f>
        <v>10.24</v>
      </c>
      <c r="J4676" s="29"/>
    </row>
    <row r="4677" spans="2:12">
      <c r="D4677" s="228"/>
      <c r="E4677" s="229"/>
      <c r="F4677" s="229"/>
      <c r="G4677" s="230"/>
      <c r="H4677" s="235"/>
      <c r="I4677" s="30"/>
      <c r="J4677" s="29"/>
    </row>
    <row r="4678" spans="2:12">
      <c r="D4678" s="228"/>
      <c r="E4678" s="229"/>
      <c r="F4678" s="229"/>
      <c r="G4678" s="230"/>
      <c r="H4678" s="235" t="s">
        <v>8317</v>
      </c>
      <c r="I4678" s="30">
        <f>TRUNC(I4676+I4677,2)</f>
        <v>10.24</v>
      </c>
      <c r="J4678" s="29"/>
    </row>
    <row r="4679" spans="2:12">
      <c r="B4679" s="25"/>
      <c r="C4679" s="25"/>
      <c r="D4679" s="35"/>
      <c r="E4679" s="35"/>
      <c r="F4679" s="35"/>
      <c r="G4679" s="36"/>
      <c r="H4679" s="236"/>
      <c r="I4679" s="39"/>
      <c r="J4679" s="38"/>
      <c r="K4679" s="25"/>
      <c r="L4679" s="39"/>
    </row>
    <row r="4681" spans="2:12">
      <c r="D4681" s="702"/>
      <c r="E4681" s="702"/>
      <c r="F4681" s="702"/>
      <c r="G4681" s="702"/>
      <c r="H4681" s="702"/>
      <c r="I4681" s="702"/>
    </row>
    <row r="4682" spans="2:12">
      <c r="B4682" s="419" t="s">
        <v>2320</v>
      </c>
      <c r="C4682" s="419" t="s">
        <v>8244</v>
      </c>
      <c r="D4682" s="419">
        <f>D4686</f>
        <v>5175</v>
      </c>
      <c r="E4682" s="690" t="str">
        <f>E4686</f>
        <v>ANEL DE BORRACHA P/ TUBO OU CONEXÃO EM FOFO JE, D=  200MM</v>
      </c>
      <c r="F4682" s="691"/>
      <c r="G4682" s="691"/>
      <c r="H4682" s="692"/>
      <c r="I4682" s="696" t="str">
        <f>F4686</f>
        <v>UN</v>
      </c>
      <c r="J4682" s="29"/>
      <c r="K4682" s="422">
        <f>I4693</f>
        <v>12.86</v>
      </c>
      <c r="L4682" s="422">
        <v>16.43</v>
      </c>
    </row>
    <row r="4683" spans="2:12">
      <c r="B4683" s="423"/>
      <c r="C4683" s="423"/>
      <c r="D4683" s="423"/>
      <c r="E4683" s="693"/>
      <c r="F4683" s="694"/>
      <c r="G4683" s="694"/>
      <c r="H4683" s="695"/>
      <c r="I4683" s="697"/>
      <c r="J4683" s="29"/>
    </row>
    <row r="4684" spans="2:12">
      <c r="D4684" s="427" t="s">
        <v>7844</v>
      </c>
      <c r="E4684" s="427" t="s">
        <v>8294</v>
      </c>
      <c r="F4684" s="427" t="s">
        <v>7845</v>
      </c>
      <c r="G4684" s="428" t="s">
        <v>7846</v>
      </c>
      <c r="H4684" s="470" t="s">
        <v>7847</v>
      </c>
      <c r="I4684" s="429" t="s">
        <v>8254</v>
      </c>
      <c r="J4684" s="29"/>
    </row>
    <row r="4685" spans="2:12">
      <c r="D4685" s="698" t="s">
        <v>9459</v>
      </c>
      <c r="E4685" s="698"/>
      <c r="F4685" s="698"/>
      <c r="G4685" s="698"/>
      <c r="H4685" s="698"/>
      <c r="I4685" s="698"/>
      <c r="J4685" s="29"/>
    </row>
    <row r="4686" spans="2:12" ht="25.5">
      <c r="D4686" s="31">
        <v>5175</v>
      </c>
      <c r="E4686" s="32" t="s">
        <v>277</v>
      </c>
      <c r="F4686" s="33" t="s">
        <v>8314</v>
      </c>
      <c r="G4686" s="34">
        <v>1</v>
      </c>
      <c r="H4686" s="471">
        <f>SUMIF(Insumos!B:B,D4686,Insumos!G:G)</f>
        <v>12.86</v>
      </c>
      <c r="I4686" s="30">
        <f>(G4686*H4686)</f>
        <v>12.86</v>
      </c>
      <c r="J4686" s="29"/>
      <c r="K4686" s="413"/>
    </row>
    <row r="4687" spans="2:12">
      <c r="D4687" s="31"/>
      <c r="E4687" s="32"/>
      <c r="F4687" s="33"/>
      <c r="G4687" s="34"/>
      <c r="H4687" s="471">
        <f>SUMIF(Insumos!B:B,D4687,Insumos!G:G)</f>
        <v>0</v>
      </c>
      <c r="I4687" s="30">
        <f>(G4687*H4687)</f>
        <v>0</v>
      </c>
      <c r="J4687" s="29"/>
      <c r="K4687" s="413"/>
    </row>
    <row r="4688" spans="2:12">
      <c r="D4688" s="31"/>
      <c r="E4688" s="32"/>
      <c r="F4688" s="33"/>
      <c r="G4688" s="34"/>
      <c r="H4688" s="471">
        <f>SUMIF(Insumos!B:B,D4688,Insumos!G:G)</f>
        <v>0</v>
      </c>
      <c r="I4688" s="30">
        <f>(G4688*H4688)</f>
        <v>0</v>
      </c>
      <c r="J4688" s="29"/>
      <c r="K4688" s="413"/>
    </row>
    <row r="4689" spans="2:12">
      <c r="D4689" s="31"/>
      <c r="E4689" s="32"/>
      <c r="F4689" s="33"/>
      <c r="G4689" s="34"/>
      <c r="H4689" s="471">
        <f>SUMIF(Insumos!B:B,D4689,Insumos!G:G)</f>
        <v>0</v>
      </c>
      <c r="I4689" s="30">
        <f>(G4689*H4689)</f>
        <v>0</v>
      </c>
      <c r="J4689" s="29"/>
      <c r="K4689" s="413"/>
    </row>
    <row r="4690" spans="2:12">
      <c r="D4690" s="31"/>
      <c r="E4690" s="32"/>
      <c r="F4690" s="33"/>
      <c r="G4690" s="34"/>
      <c r="H4690" s="471">
        <f>SUMIF(Insumos!B:B,D4690,Insumos!G:G)</f>
        <v>0</v>
      </c>
      <c r="I4690" s="30">
        <f>(G4690*H4690)</f>
        <v>0</v>
      </c>
      <c r="J4690" s="29"/>
      <c r="K4690" s="413"/>
    </row>
    <row r="4691" spans="2:12">
      <c r="D4691" s="699"/>
      <c r="E4691" s="699"/>
      <c r="F4691" s="699"/>
      <c r="G4691" s="699"/>
      <c r="H4691" s="234" t="s">
        <v>9454</v>
      </c>
      <c r="I4691" s="30">
        <f>SUM(I4685:I4690)</f>
        <v>12.86</v>
      </c>
      <c r="J4691" s="29"/>
    </row>
    <row r="4692" spans="2:12">
      <c r="D4692" s="228"/>
      <c r="E4692" s="229"/>
      <c r="F4692" s="229"/>
      <c r="G4692" s="230"/>
      <c r="H4692" s="235"/>
      <c r="I4692" s="30"/>
      <c r="J4692" s="29"/>
    </row>
    <row r="4693" spans="2:12">
      <c r="D4693" s="228"/>
      <c r="E4693" s="229"/>
      <c r="F4693" s="229"/>
      <c r="G4693" s="230"/>
      <c r="H4693" s="235" t="s">
        <v>8317</v>
      </c>
      <c r="I4693" s="30">
        <f>TRUNC(I4691+I4692,2)</f>
        <v>12.86</v>
      </c>
      <c r="J4693" s="29"/>
    </row>
    <row r="4694" spans="2:12">
      <c r="B4694" s="25"/>
      <c r="C4694" s="25"/>
      <c r="D4694" s="35"/>
      <c r="E4694" s="35"/>
      <c r="F4694" s="35"/>
      <c r="G4694" s="36"/>
      <c r="H4694" s="236"/>
      <c r="I4694" s="39"/>
      <c r="J4694" s="38"/>
      <c r="K4694" s="25"/>
      <c r="L4694" s="39"/>
    </row>
    <row r="4696" spans="2:12">
      <c r="D4696" s="702"/>
      <c r="E4696" s="702"/>
      <c r="F4696" s="702"/>
      <c r="G4696" s="702"/>
      <c r="H4696" s="702"/>
      <c r="I4696" s="702"/>
    </row>
    <row r="4697" spans="2:12">
      <c r="B4697" s="419" t="s">
        <v>2320</v>
      </c>
      <c r="C4697" s="419" t="s">
        <v>8244</v>
      </c>
      <c r="D4697" s="419">
        <v>3529</v>
      </c>
      <c r="E4697" s="690" t="str">
        <f>E4701</f>
        <v>DOBRADIÇA EM CHAPA DE AÇO CARBONO, ESP 1/8", FABRICADA ARTESANALMENTE, 4" X 2 "</v>
      </c>
      <c r="F4697" s="691"/>
      <c r="G4697" s="691"/>
      <c r="H4697" s="692"/>
      <c r="I4697" s="696" t="str">
        <f>F4701</f>
        <v>UN</v>
      </c>
      <c r="J4697" s="29"/>
      <c r="K4697" s="422">
        <f>I4708</f>
        <v>27.99</v>
      </c>
      <c r="L4697" s="422">
        <v>35.75</v>
      </c>
    </row>
    <row r="4698" spans="2:12">
      <c r="B4698" s="423"/>
      <c r="C4698" s="423"/>
      <c r="D4698" s="423"/>
      <c r="E4698" s="693"/>
      <c r="F4698" s="694"/>
      <c r="G4698" s="694"/>
      <c r="H4698" s="695"/>
      <c r="I4698" s="697"/>
      <c r="J4698" s="29"/>
    </row>
    <row r="4699" spans="2:12">
      <c r="D4699" s="427" t="s">
        <v>7844</v>
      </c>
      <c r="E4699" s="427" t="s">
        <v>8294</v>
      </c>
      <c r="F4699" s="427" t="s">
        <v>7845</v>
      </c>
      <c r="G4699" s="428" t="s">
        <v>7846</v>
      </c>
      <c r="H4699" s="470" t="s">
        <v>7847</v>
      </c>
      <c r="I4699" s="429" t="s">
        <v>8254</v>
      </c>
      <c r="J4699" s="29"/>
    </row>
    <row r="4700" spans="2:12">
      <c r="D4700" s="698" t="s">
        <v>9459</v>
      </c>
      <c r="E4700" s="698"/>
      <c r="F4700" s="698"/>
      <c r="G4700" s="698"/>
      <c r="H4700" s="698"/>
      <c r="I4700" s="698"/>
      <c r="J4700" s="29"/>
    </row>
    <row r="4701" spans="2:12" ht="25.5">
      <c r="D4701" s="31">
        <v>3521</v>
      </c>
      <c r="E4701" s="32" t="s">
        <v>449</v>
      </c>
      <c r="F4701" s="33" t="s">
        <v>8314</v>
      </c>
      <c r="G4701" s="34">
        <v>1</v>
      </c>
      <c r="H4701" s="471">
        <f>SUMIF(Insumos!B:B,D4701,Insumos!G:G)</f>
        <v>27.99</v>
      </c>
      <c r="I4701" s="30">
        <f>(G4701*H4701)</f>
        <v>27.99</v>
      </c>
      <c r="J4701" s="29"/>
      <c r="K4701" s="413"/>
    </row>
    <row r="4702" spans="2:12">
      <c r="D4702" s="31"/>
      <c r="E4702" s="32"/>
      <c r="F4702" s="33"/>
      <c r="G4702" s="34"/>
      <c r="H4702" s="471">
        <f>SUMIF(Insumos!B:B,D4702,Insumos!G:G)</f>
        <v>0</v>
      </c>
      <c r="I4702" s="30">
        <f>(G4702*H4702)</f>
        <v>0</v>
      </c>
      <c r="J4702" s="29"/>
      <c r="K4702" s="413"/>
    </row>
    <row r="4703" spans="2:12">
      <c r="D4703" s="31"/>
      <c r="E4703" s="32"/>
      <c r="F4703" s="33"/>
      <c r="G4703" s="34"/>
      <c r="H4703" s="471">
        <f>SUMIF(Insumos!B:B,D4703,Insumos!G:G)</f>
        <v>0</v>
      </c>
      <c r="I4703" s="30">
        <f>(G4703*H4703)</f>
        <v>0</v>
      </c>
      <c r="J4703" s="29"/>
      <c r="K4703" s="413"/>
    </row>
    <row r="4704" spans="2:12">
      <c r="D4704" s="31"/>
      <c r="E4704" s="32"/>
      <c r="F4704" s="33"/>
      <c r="G4704" s="34"/>
      <c r="H4704" s="471">
        <f>SUMIF(Insumos!B:B,D4704,Insumos!G:G)</f>
        <v>0</v>
      </c>
      <c r="I4704" s="30">
        <f>(G4704*H4704)</f>
        <v>0</v>
      </c>
      <c r="J4704" s="29"/>
      <c r="K4704" s="413"/>
    </row>
    <row r="4705" spans="2:12">
      <c r="D4705" s="31"/>
      <c r="E4705" s="32"/>
      <c r="F4705" s="33"/>
      <c r="G4705" s="34"/>
      <c r="H4705" s="471">
        <f>SUMIF(Insumos!B:B,D4705,Insumos!G:G)</f>
        <v>0</v>
      </c>
      <c r="I4705" s="30">
        <f>(G4705*H4705)</f>
        <v>0</v>
      </c>
      <c r="J4705" s="29"/>
      <c r="K4705" s="413"/>
    </row>
    <row r="4706" spans="2:12">
      <c r="D4706" s="699"/>
      <c r="E4706" s="699"/>
      <c r="F4706" s="699"/>
      <c r="G4706" s="699"/>
      <c r="H4706" s="234" t="s">
        <v>9454</v>
      </c>
      <c r="I4706" s="30">
        <f>SUM(I4700:I4705)</f>
        <v>27.99</v>
      </c>
      <c r="J4706" s="29"/>
    </row>
    <row r="4707" spans="2:12">
      <c r="D4707" s="228"/>
      <c r="E4707" s="229"/>
      <c r="F4707" s="229"/>
      <c r="G4707" s="230"/>
      <c r="H4707" s="235"/>
      <c r="I4707" s="30"/>
      <c r="J4707" s="29"/>
    </row>
    <row r="4708" spans="2:12">
      <c r="D4708" s="228"/>
      <c r="E4708" s="229"/>
      <c r="F4708" s="229"/>
      <c r="G4708" s="230"/>
      <c r="H4708" s="235" t="s">
        <v>8317</v>
      </c>
      <c r="I4708" s="30">
        <f>TRUNC(I4706+I4707,2)</f>
        <v>27.99</v>
      </c>
      <c r="J4708" s="29"/>
    </row>
    <row r="4709" spans="2:12">
      <c r="B4709" s="25"/>
      <c r="C4709" s="25"/>
      <c r="D4709" s="35"/>
      <c r="E4709" s="35"/>
      <c r="F4709" s="35"/>
      <c r="G4709" s="36"/>
      <c r="H4709" s="236"/>
      <c r="I4709" s="39"/>
      <c r="J4709" s="38"/>
      <c r="K4709" s="25"/>
      <c r="L4709" s="39"/>
    </row>
    <row r="4711" spans="2:12">
      <c r="D4711" s="702"/>
      <c r="E4711" s="702"/>
      <c r="F4711" s="702"/>
      <c r="G4711" s="702"/>
      <c r="H4711" s="702"/>
      <c r="I4711" s="702"/>
    </row>
    <row r="4712" spans="2:12">
      <c r="B4712" s="419" t="s">
        <v>2320</v>
      </c>
      <c r="C4712" s="419" t="s">
        <v>8244</v>
      </c>
      <c r="D4712" s="419">
        <f>D4716</f>
        <v>451</v>
      </c>
      <c r="E4712" s="690" t="str">
        <f>E4716</f>
        <v>CAIXA DE PVC 4" X  2" , EMBUTIR, P/ELETRODUTO (PRETA)</v>
      </c>
      <c r="F4712" s="691"/>
      <c r="G4712" s="691"/>
      <c r="H4712" s="692"/>
      <c r="I4712" s="696" t="str">
        <f>F4716</f>
        <v>UN</v>
      </c>
      <c r="J4712" s="29"/>
      <c r="K4712" s="422">
        <f>I4723</f>
        <v>0.98</v>
      </c>
      <c r="L4712" s="422">
        <v>1.26</v>
      </c>
    </row>
    <row r="4713" spans="2:12">
      <c r="B4713" s="423"/>
      <c r="C4713" s="423"/>
      <c r="D4713" s="423"/>
      <c r="E4713" s="693"/>
      <c r="F4713" s="694"/>
      <c r="G4713" s="694"/>
      <c r="H4713" s="695"/>
      <c r="I4713" s="697"/>
      <c r="J4713" s="29"/>
    </row>
    <row r="4714" spans="2:12">
      <c r="D4714" s="427" t="s">
        <v>7844</v>
      </c>
      <c r="E4714" s="427" t="s">
        <v>8294</v>
      </c>
      <c r="F4714" s="427" t="s">
        <v>7845</v>
      </c>
      <c r="G4714" s="428" t="s">
        <v>7846</v>
      </c>
      <c r="H4714" s="470" t="s">
        <v>7847</v>
      </c>
      <c r="I4714" s="429" t="s">
        <v>8254</v>
      </c>
      <c r="J4714" s="29"/>
    </row>
    <row r="4715" spans="2:12">
      <c r="D4715" s="698" t="s">
        <v>9459</v>
      </c>
      <c r="E4715" s="698"/>
      <c r="F4715" s="698"/>
      <c r="G4715" s="698"/>
      <c r="H4715" s="698"/>
      <c r="I4715" s="698"/>
      <c r="J4715" s="29"/>
    </row>
    <row r="4716" spans="2:12">
      <c r="D4716" s="31">
        <v>451</v>
      </c>
      <c r="E4716" s="32" t="s">
        <v>450</v>
      </c>
      <c r="F4716" s="33" t="s">
        <v>8314</v>
      </c>
      <c r="G4716" s="34">
        <v>1</v>
      </c>
      <c r="H4716" s="471">
        <f>SUMIF(Insumos!B:B,D4716,Insumos!G:G)</f>
        <v>0.98</v>
      </c>
      <c r="I4716" s="30">
        <f>(G4716*H4716)</f>
        <v>0.98</v>
      </c>
      <c r="J4716" s="29"/>
      <c r="K4716" s="413"/>
    </row>
    <row r="4717" spans="2:12">
      <c r="D4717" s="31"/>
      <c r="E4717" s="32"/>
      <c r="F4717" s="33"/>
      <c r="G4717" s="34"/>
      <c r="H4717" s="471">
        <f>SUMIF(Insumos!B:B,D4717,Insumos!G:G)</f>
        <v>0</v>
      </c>
      <c r="I4717" s="30">
        <f>(G4717*H4717)</f>
        <v>0</v>
      </c>
      <c r="J4717" s="29"/>
      <c r="K4717" s="413"/>
    </row>
    <row r="4718" spans="2:12">
      <c r="D4718" s="31"/>
      <c r="E4718" s="32"/>
      <c r="F4718" s="33"/>
      <c r="G4718" s="34"/>
      <c r="H4718" s="471">
        <f>SUMIF(Insumos!B:B,D4718,Insumos!G:G)</f>
        <v>0</v>
      </c>
      <c r="I4718" s="30">
        <f>(G4718*H4718)</f>
        <v>0</v>
      </c>
      <c r="J4718" s="29"/>
      <c r="K4718" s="413"/>
    </row>
    <row r="4719" spans="2:12">
      <c r="D4719" s="31"/>
      <c r="E4719" s="32"/>
      <c r="F4719" s="33"/>
      <c r="G4719" s="34"/>
      <c r="H4719" s="471">
        <f>SUMIF(Insumos!B:B,D4719,Insumos!G:G)</f>
        <v>0</v>
      </c>
      <c r="I4719" s="30">
        <f>(G4719*H4719)</f>
        <v>0</v>
      </c>
      <c r="J4719" s="29"/>
      <c r="K4719" s="413"/>
    </row>
    <row r="4720" spans="2:12">
      <c r="D4720" s="31"/>
      <c r="E4720" s="32"/>
      <c r="F4720" s="33"/>
      <c r="G4720" s="34"/>
      <c r="H4720" s="471">
        <f>SUMIF(Insumos!B:B,D4720,Insumos!G:G)</f>
        <v>0</v>
      </c>
      <c r="I4720" s="30">
        <f>(G4720*H4720)</f>
        <v>0</v>
      </c>
      <c r="J4720" s="29"/>
      <c r="K4720" s="413"/>
    </row>
    <row r="4721" spans="2:12">
      <c r="D4721" s="699"/>
      <c r="E4721" s="699"/>
      <c r="F4721" s="699"/>
      <c r="G4721" s="699"/>
      <c r="H4721" s="234" t="s">
        <v>9454</v>
      </c>
      <c r="I4721" s="30">
        <f>SUM(I4715:I4720)</f>
        <v>0.98</v>
      </c>
      <c r="J4721" s="29"/>
    </row>
    <row r="4722" spans="2:12">
      <c r="D4722" s="228"/>
      <c r="E4722" s="229"/>
      <c r="F4722" s="229"/>
      <c r="G4722" s="230"/>
      <c r="H4722" s="235"/>
      <c r="I4722" s="30"/>
      <c r="J4722" s="29"/>
    </row>
    <row r="4723" spans="2:12">
      <c r="D4723" s="228"/>
      <c r="E4723" s="229"/>
      <c r="F4723" s="229"/>
      <c r="G4723" s="230"/>
      <c r="H4723" s="235" t="s">
        <v>8317</v>
      </c>
      <c r="I4723" s="30">
        <f>TRUNC(I4721+I4722,2)</f>
        <v>0.98</v>
      </c>
      <c r="J4723" s="29"/>
    </row>
    <row r="4724" spans="2:12">
      <c r="B4724" s="25"/>
      <c r="C4724" s="25"/>
      <c r="D4724" s="35"/>
      <c r="E4724" s="35"/>
      <c r="F4724" s="35"/>
      <c r="G4724" s="36"/>
      <c r="H4724" s="236"/>
      <c r="I4724" s="39"/>
      <c r="J4724" s="38"/>
      <c r="K4724" s="25"/>
      <c r="L4724" s="39"/>
    </row>
    <row r="4726" spans="2:12">
      <c r="D4726" s="702"/>
      <c r="E4726" s="702"/>
      <c r="F4726" s="702"/>
      <c r="G4726" s="702"/>
      <c r="H4726" s="702"/>
      <c r="I4726" s="702"/>
    </row>
    <row r="4727" spans="2:12">
      <c r="B4727" s="419" t="s">
        <v>2320</v>
      </c>
      <c r="C4727" s="419" t="s">
        <v>8244</v>
      </c>
      <c r="D4727" s="419">
        <f>D4731</f>
        <v>9723</v>
      </c>
      <c r="E4727" s="690" t="str">
        <f>E4731</f>
        <v>TAMPA REFORÇADA EM FERRO FUNDIDO D=300MM, C/ESCOTILHA QUADRADA E ARTICULADA,  P/CX.ATERRAMENTO, REF:TEL-536 OU SIMILAR (SPDA)</v>
      </c>
      <c r="F4727" s="691"/>
      <c r="G4727" s="691"/>
      <c r="H4727" s="692"/>
      <c r="I4727" s="696" t="str">
        <f>F4731</f>
        <v>UN</v>
      </c>
      <c r="J4727" s="29"/>
      <c r="K4727" s="422">
        <f>I4736</f>
        <v>77.349999999999994</v>
      </c>
      <c r="L4727" s="422">
        <v>98.79</v>
      </c>
    </row>
    <row r="4728" spans="2:12">
      <c r="B4728" s="423"/>
      <c r="C4728" s="423"/>
      <c r="D4728" s="423"/>
      <c r="E4728" s="693"/>
      <c r="F4728" s="694"/>
      <c r="G4728" s="694"/>
      <c r="H4728" s="695"/>
      <c r="I4728" s="697"/>
      <c r="J4728" s="29"/>
    </row>
    <row r="4729" spans="2:12">
      <c r="D4729" s="427" t="s">
        <v>7844</v>
      </c>
      <c r="E4729" s="427" t="s">
        <v>8294</v>
      </c>
      <c r="F4729" s="427" t="s">
        <v>7845</v>
      </c>
      <c r="G4729" s="428" t="s">
        <v>7846</v>
      </c>
      <c r="H4729" s="470" t="s">
        <v>7847</v>
      </c>
      <c r="I4729" s="429" t="s">
        <v>8254</v>
      </c>
      <c r="J4729" s="29"/>
    </row>
    <row r="4730" spans="2:12">
      <c r="D4730" s="698" t="s">
        <v>9459</v>
      </c>
      <c r="E4730" s="698"/>
      <c r="F4730" s="698"/>
      <c r="G4730" s="698"/>
      <c r="H4730" s="698"/>
      <c r="I4730" s="698"/>
      <c r="J4730" s="29"/>
    </row>
    <row r="4731" spans="2:12" ht="38.25">
      <c r="D4731" s="31">
        <v>9723</v>
      </c>
      <c r="E4731" s="32" t="s">
        <v>77</v>
      </c>
      <c r="F4731" s="33" t="s">
        <v>8314</v>
      </c>
      <c r="G4731" s="34">
        <v>1</v>
      </c>
      <c r="H4731" s="471">
        <f>SUMIF(Insumos!B:B,D4731,Insumos!G:G)</f>
        <v>77.349999999999994</v>
      </c>
      <c r="I4731" s="30">
        <f>(G4731*H4731)</f>
        <v>77.349999999999994</v>
      </c>
      <c r="J4731" s="29"/>
      <c r="K4731" s="413"/>
    </row>
    <row r="4732" spans="2:12">
      <c r="D4732" s="31"/>
      <c r="E4732" s="32"/>
      <c r="F4732" s="33"/>
      <c r="G4732" s="34"/>
      <c r="H4732" s="471">
        <f>SUMIF(Insumos!B:B,D4732,Insumos!G:G)</f>
        <v>0</v>
      </c>
      <c r="I4732" s="30">
        <f>(G4732*H4732)</f>
        <v>0</v>
      </c>
      <c r="J4732" s="29"/>
      <c r="K4732" s="413"/>
    </row>
    <row r="4733" spans="2:12">
      <c r="D4733" s="31"/>
      <c r="E4733" s="32"/>
      <c r="F4733" s="33"/>
      <c r="G4733" s="34"/>
      <c r="H4733" s="471">
        <f>SUMIF(Insumos!B:B,D4733,Insumos!G:G)</f>
        <v>0</v>
      </c>
      <c r="I4733" s="30">
        <f>(G4733*H4733)</f>
        <v>0</v>
      </c>
      <c r="J4733" s="29"/>
      <c r="K4733" s="413"/>
    </row>
    <row r="4734" spans="2:12">
      <c r="D4734" s="699"/>
      <c r="E4734" s="699"/>
      <c r="F4734" s="699"/>
      <c r="G4734" s="699"/>
      <c r="H4734" s="234" t="s">
        <v>9454</v>
      </c>
      <c r="I4734" s="30">
        <f>SUM(I4730:I4733)</f>
        <v>77.349999999999994</v>
      </c>
      <c r="J4734" s="29"/>
    </row>
    <row r="4735" spans="2:12">
      <c r="D4735" s="228"/>
      <c r="E4735" s="229"/>
      <c r="F4735" s="229"/>
      <c r="G4735" s="230"/>
      <c r="H4735" s="235"/>
      <c r="I4735" s="30"/>
      <c r="J4735" s="29"/>
    </row>
    <row r="4736" spans="2:12">
      <c r="D4736" s="228"/>
      <c r="E4736" s="229"/>
      <c r="F4736" s="229"/>
      <c r="G4736" s="230"/>
      <c r="H4736" s="235" t="s">
        <v>8317</v>
      </c>
      <c r="I4736" s="30">
        <f>TRUNC(I4734+I4735,2)</f>
        <v>77.349999999999994</v>
      </c>
      <c r="J4736" s="29"/>
    </row>
    <row r="4737" spans="2:12">
      <c r="B4737" s="25"/>
      <c r="C4737" s="25"/>
      <c r="D4737" s="35"/>
      <c r="E4737" s="35"/>
      <c r="F4737" s="35"/>
      <c r="G4737" s="36"/>
      <c r="H4737" s="236"/>
      <c r="I4737" s="39"/>
      <c r="J4737" s="38"/>
      <c r="K4737" s="25"/>
      <c r="L4737" s="39"/>
    </row>
    <row r="4739" spans="2:12">
      <c r="D4739" s="702"/>
      <c r="E4739" s="702"/>
      <c r="F4739" s="702"/>
      <c r="G4739" s="702"/>
      <c r="H4739" s="702"/>
      <c r="I4739" s="702"/>
    </row>
    <row r="4740" spans="2:12">
      <c r="B4740" s="419" t="s">
        <v>2320</v>
      </c>
      <c r="C4740" s="419" t="s">
        <v>8244</v>
      </c>
      <c r="D4740" s="419">
        <f>D4744</f>
        <v>9722</v>
      </c>
      <c r="E4740" s="690" t="str">
        <f>E4744</f>
        <v>CORPO DA CAIXA DE INSPEÇÃO EM PVC P/ATERRAMENTO D=300MM, REDONDA, H=300MM, RE F: TEL-552 OU SIMILAR (SPDA)</v>
      </c>
      <c r="F4740" s="691"/>
      <c r="G4740" s="691"/>
      <c r="H4740" s="692"/>
      <c r="I4740" s="696" t="str">
        <f>F4744</f>
        <v>UN</v>
      </c>
      <c r="J4740" s="29"/>
      <c r="K4740" s="422">
        <f>I4751</f>
        <v>16.38</v>
      </c>
      <c r="L4740" s="422">
        <v>20.93</v>
      </c>
    </row>
    <row r="4741" spans="2:12">
      <c r="B4741" s="423"/>
      <c r="C4741" s="423"/>
      <c r="D4741" s="423"/>
      <c r="E4741" s="693"/>
      <c r="F4741" s="694"/>
      <c r="G4741" s="694"/>
      <c r="H4741" s="695"/>
      <c r="I4741" s="697"/>
      <c r="J4741" s="29"/>
    </row>
    <row r="4742" spans="2:12">
      <c r="D4742" s="427" t="s">
        <v>7844</v>
      </c>
      <c r="E4742" s="427" t="s">
        <v>8294</v>
      </c>
      <c r="F4742" s="427" t="s">
        <v>7845</v>
      </c>
      <c r="G4742" s="428" t="s">
        <v>7846</v>
      </c>
      <c r="H4742" s="470" t="s">
        <v>7847</v>
      </c>
      <c r="I4742" s="429" t="s">
        <v>8254</v>
      </c>
      <c r="J4742" s="29"/>
    </row>
    <row r="4743" spans="2:12">
      <c r="D4743" s="698" t="s">
        <v>9459</v>
      </c>
      <c r="E4743" s="698"/>
      <c r="F4743" s="698"/>
      <c r="G4743" s="698"/>
      <c r="H4743" s="698"/>
      <c r="I4743" s="698"/>
      <c r="J4743" s="29"/>
    </row>
    <row r="4744" spans="2:12" ht="38.25">
      <c r="D4744" s="31">
        <v>9722</v>
      </c>
      <c r="E4744" s="32" t="s">
        <v>78</v>
      </c>
      <c r="F4744" s="33" t="s">
        <v>8314</v>
      </c>
      <c r="G4744" s="34">
        <v>1</v>
      </c>
      <c r="H4744" s="471">
        <f>SUMIF(Insumos!B:B,D4744,Insumos!G:G)</f>
        <v>16.38</v>
      </c>
      <c r="I4744" s="30">
        <f>(G4744*H4744)</f>
        <v>16.38</v>
      </c>
      <c r="J4744" s="29"/>
      <c r="K4744" s="413"/>
    </row>
    <row r="4745" spans="2:12">
      <c r="D4745" s="31"/>
      <c r="E4745" s="32"/>
      <c r="F4745" s="33"/>
      <c r="G4745" s="34"/>
      <c r="H4745" s="471">
        <f>SUMIF(Insumos!B:B,D4745,Insumos!G:G)</f>
        <v>0</v>
      </c>
      <c r="I4745" s="30">
        <f>(G4745*H4745)</f>
        <v>0</v>
      </c>
      <c r="J4745" s="29"/>
      <c r="K4745" s="413"/>
    </row>
    <row r="4746" spans="2:12">
      <c r="D4746" s="31"/>
      <c r="E4746" s="32"/>
      <c r="F4746" s="33"/>
      <c r="G4746" s="34"/>
      <c r="H4746" s="471">
        <f>SUMIF(Insumos!B:B,D4746,Insumos!G:G)</f>
        <v>0</v>
      </c>
      <c r="I4746" s="30">
        <f>(G4746*H4746)</f>
        <v>0</v>
      </c>
      <c r="J4746" s="29"/>
      <c r="K4746" s="413"/>
    </row>
    <row r="4747" spans="2:12">
      <c r="D4747" s="31"/>
      <c r="E4747" s="32"/>
      <c r="F4747" s="33"/>
      <c r="G4747" s="34"/>
      <c r="H4747" s="471">
        <f>SUMIF(Insumos!B:B,D4747,Insumos!G:G)</f>
        <v>0</v>
      </c>
      <c r="I4747" s="30">
        <f>(G4747*H4747)</f>
        <v>0</v>
      </c>
      <c r="J4747" s="29"/>
      <c r="K4747" s="413"/>
    </row>
    <row r="4748" spans="2:12">
      <c r="D4748" s="31"/>
      <c r="E4748" s="32"/>
      <c r="F4748" s="33"/>
      <c r="G4748" s="34"/>
      <c r="H4748" s="471">
        <f>SUMIF(Insumos!B:B,D4748,Insumos!G:G)</f>
        <v>0</v>
      </c>
      <c r="I4748" s="30">
        <f>(G4748*H4748)</f>
        <v>0</v>
      </c>
      <c r="J4748" s="29"/>
      <c r="K4748" s="413"/>
    </row>
    <row r="4749" spans="2:12">
      <c r="D4749" s="699"/>
      <c r="E4749" s="699"/>
      <c r="F4749" s="699"/>
      <c r="G4749" s="699"/>
      <c r="H4749" s="234" t="s">
        <v>9454</v>
      </c>
      <c r="I4749" s="30">
        <f>SUM(I4743:I4748)</f>
        <v>16.38</v>
      </c>
      <c r="J4749" s="29"/>
    </row>
    <row r="4750" spans="2:12">
      <c r="D4750" s="228"/>
      <c r="E4750" s="229"/>
      <c r="F4750" s="229"/>
      <c r="G4750" s="230"/>
      <c r="H4750" s="235"/>
      <c r="I4750" s="30"/>
      <c r="J4750" s="29"/>
    </row>
    <row r="4751" spans="2:12">
      <c r="D4751" s="228"/>
      <c r="E4751" s="229"/>
      <c r="F4751" s="229"/>
      <c r="G4751" s="230"/>
      <c r="H4751" s="235" t="s">
        <v>8317</v>
      </c>
      <c r="I4751" s="30">
        <f>TRUNC(I4749+I4750,2)</f>
        <v>16.38</v>
      </c>
      <c r="J4751" s="29"/>
    </row>
    <row r="4752" spans="2:12">
      <c r="B4752" s="25"/>
      <c r="C4752" s="25"/>
      <c r="D4752" s="35"/>
      <c r="E4752" s="35"/>
      <c r="F4752" s="35"/>
      <c r="G4752" s="36"/>
      <c r="H4752" s="236"/>
      <c r="I4752" s="39"/>
      <c r="J4752" s="38"/>
      <c r="K4752" s="25"/>
      <c r="L4752" s="39"/>
    </row>
    <row r="4754" spans="2:12">
      <c r="D4754" s="702"/>
      <c r="E4754" s="702"/>
      <c r="F4754" s="702"/>
      <c r="G4754" s="702"/>
      <c r="H4754" s="702"/>
      <c r="I4754" s="702"/>
    </row>
    <row r="4755" spans="2:12">
      <c r="B4755" s="419" t="s">
        <v>2320</v>
      </c>
      <c r="C4755" s="419" t="s">
        <v>8244</v>
      </c>
      <c r="D4755" s="419">
        <f>D4759</f>
        <v>485</v>
      </c>
      <c r="E4755" s="690" t="str">
        <f>E4759</f>
        <v>CAIXA DE PASSAGEM 30X30CM, EM CHAPA DE AÇO GALVANIZADO P/ELETRICA</v>
      </c>
      <c r="F4755" s="691"/>
      <c r="G4755" s="691"/>
      <c r="H4755" s="692"/>
      <c r="I4755" s="696" t="str">
        <f>F4759</f>
        <v>UN</v>
      </c>
      <c r="J4755" s="29"/>
      <c r="K4755" s="422">
        <f>I4766</f>
        <v>28.18</v>
      </c>
      <c r="L4755" s="422">
        <v>36</v>
      </c>
    </row>
    <row r="4756" spans="2:12">
      <c r="B4756" s="423"/>
      <c r="C4756" s="423"/>
      <c r="D4756" s="423"/>
      <c r="E4756" s="693"/>
      <c r="F4756" s="694"/>
      <c r="G4756" s="694"/>
      <c r="H4756" s="695"/>
      <c r="I4756" s="697"/>
      <c r="J4756" s="29"/>
    </row>
    <row r="4757" spans="2:12">
      <c r="D4757" s="427" t="s">
        <v>7844</v>
      </c>
      <c r="E4757" s="427" t="s">
        <v>8294</v>
      </c>
      <c r="F4757" s="427" t="s">
        <v>7845</v>
      </c>
      <c r="G4757" s="428" t="s">
        <v>7846</v>
      </c>
      <c r="H4757" s="470" t="s">
        <v>7847</v>
      </c>
      <c r="I4757" s="429" t="s">
        <v>8254</v>
      </c>
      <c r="J4757" s="29"/>
    </row>
    <row r="4758" spans="2:12">
      <c r="D4758" s="698" t="s">
        <v>9459</v>
      </c>
      <c r="E4758" s="698"/>
      <c r="F4758" s="698"/>
      <c r="G4758" s="698"/>
      <c r="H4758" s="698"/>
      <c r="I4758" s="698"/>
      <c r="J4758" s="29"/>
    </row>
    <row r="4759" spans="2:12" ht="25.5">
      <c r="D4759" s="31">
        <v>485</v>
      </c>
      <c r="E4759" s="32" t="s">
        <v>79</v>
      </c>
      <c r="F4759" s="33" t="s">
        <v>8314</v>
      </c>
      <c r="G4759" s="34">
        <v>1</v>
      </c>
      <c r="H4759" s="471">
        <f>SUMIF(Insumos!B:B,D4759,Insumos!G:G)</f>
        <v>28.18</v>
      </c>
      <c r="I4759" s="30">
        <f>(G4759*H4759)</f>
        <v>28.18</v>
      </c>
      <c r="J4759" s="29"/>
      <c r="K4759" s="413"/>
    </row>
    <row r="4760" spans="2:12">
      <c r="D4760" s="31"/>
      <c r="E4760" s="32"/>
      <c r="F4760" s="33"/>
      <c r="G4760" s="34"/>
      <c r="H4760" s="471">
        <f>SUMIF(Insumos!B:B,D4760,Insumos!G:G)</f>
        <v>0</v>
      </c>
      <c r="I4760" s="30">
        <f>(G4760*H4760)</f>
        <v>0</v>
      </c>
      <c r="J4760" s="29"/>
      <c r="K4760" s="413"/>
    </row>
    <row r="4761" spans="2:12">
      <c r="D4761" s="31"/>
      <c r="E4761" s="32"/>
      <c r="F4761" s="33"/>
      <c r="G4761" s="34"/>
      <c r="H4761" s="471">
        <f>SUMIF(Insumos!B:B,D4761,Insumos!G:G)</f>
        <v>0</v>
      </c>
      <c r="I4761" s="30">
        <f>(G4761*H4761)</f>
        <v>0</v>
      </c>
      <c r="J4761" s="29"/>
      <c r="K4761" s="413"/>
    </row>
    <row r="4762" spans="2:12">
      <c r="D4762" s="31"/>
      <c r="E4762" s="32"/>
      <c r="F4762" s="33"/>
      <c r="G4762" s="34"/>
      <c r="H4762" s="471">
        <f>SUMIF(Insumos!B:B,D4762,Insumos!G:G)</f>
        <v>0</v>
      </c>
      <c r="I4762" s="30">
        <f>(G4762*H4762)</f>
        <v>0</v>
      </c>
      <c r="J4762" s="29"/>
      <c r="K4762" s="413"/>
    </row>
    <row r="4763" spans="2:12">
      <c r="D4763" s="31"/>
      <c r="E4763" s="32"/>
      <c r="F4763" s="33"/>
      <c r="G4763" s="34"/>
      <c r="H4763" s="471">
        <f>SUMIF(Insumos!B:B,D4763,Insumos!G:G)</f>
        <v>0</v>
      </c>
      <c r="I4763" s="30">
        <f>(G4763*H4763)</f>
        <v>0</v>
      </c>
      <c r="J4763" s="29"/>
      <c r="K4763" s="413"/>
    </row>
    <row r="4764" spans="2:12">
      <c r="D4764" s="699"/>
      <c r="E4764" s="699"/>
      <c r="F4764" s="699"/>
      <c r="G4764" s="699"/>
      <c r="H4764" s="234" t="s">
        <v>9454</v>
      </c>
      <c r="I4764" s="30">
        <f>SUM(I4758:I4763)</f>
        <v>28.18</v>
      </c>
      <c r="J4764" s="29"/>
    </row>
    <row r="4765" spans="2:12">
      <c r="D4765" s="228"/>
      <c r="E4765" s="229"/>
      <c r="F4765" s="229"/>
      <c r="G4765" s="230"/>
      <c r="H4765" s="235"/>
      <c r="I4765" s="30"/>
      <c r="J4765" s="29"/>
    </row>
    <row r="4766" spans="2:12">
      <c r="D4766" s="228"/>
      <c r="E4766" s="229"/>
      <c r="F4766" s="229"/>
      <c r="G4766" s="230"/>
      <c r="H4766" s="235" t="s">
        <v>8317</v>
      </c>
      <c r="I4766" s="30">
        <f>TRUNC(I4764+I4765,2)</f>
        <v>28.18</v>
      </c>
      <c r="J4766" s="29"/>
    </row>
    <row r="4767" spans="2:12">
      <c r="B4767" s="25"/>
      <c r="C4767" s="25"/>
      <c r="D4767" s="35"/>
      <c r="E4767" s="35"/>
      <c r="F4767" s="35"/>
      <c r="G4767" s="36"/>
      <c r="H4767" s="236"/>
      <c r="I4767" s="39"/>
      <c r="J4767" s="38"/>
      <c r="K4767" s="25"/>
      <c r="L4767" s="39"/>
    </row>
    <row r="4769" spans="2:12">
      <c r="D4769" s="702"/>
      <c r="E4769" s="702"/>
      <c r="F4769" s="702"/>
      <c r="G4769" s="702"/>
      <c r="H4769" s="702"/>
      <c r="I4769" s="702"/>
    </row>
    <row r="4770" spans="2:12">
      <c r="B4770" s="419" t="s">
        <v>2320</v>
      </c>
      <c r="C4770" s="419" t="s">
        <v>8244</v>
      </c>
      <c r="D4770" s="419">
        <f>D4774</f>
        <v>1094</v>
      </c>
      <c r="E4770" s="690" t="str">
        <f>E4774</f>
        <v>HASTE COBREADA COPPERWELD P/ ATERRAMENTO 254 MICR D= 3/4" X 3,00 M C/CONECTOR</v>
      </c>
      <c r="F4770" s="691"/>
      <c r="G4770" s="691"/>
      <c r="H4770" s="692"/>
      <c r="I4770" s="696" t="str">
        <f>F4774</f>
        <v>UN</v>
      </c>
      <c r="J4770" s="29"/>
      <c r="K4770" s="422">
        <f>I4781</f>
        <v>38.75</v>
      </c>
      <c r="L4770" s="422">
        <v>49.5</v>
      </c>
    </row>
    <row r="4771" spans="2:12">
      <c r="B4771" s="423"/>
      <c r="C4771" s="423"/>
      <c r="D4771" s="423"/>
      <c r="E4771" s="693"/>
      <c r="F4771" s="694"/>
      <c r="G4771" s="694"/>
      <c r="H4771" s="695"/>
      <c r="I4771" s="697"/>
      <c r="J4771" s="29"/>
    </row>
    <row r="4772" spans="2:12">
      <c r="D4772" s="427" t="s">
        <v>7844</v>
      </c>
      <c r="E4772" s="427" t="s">
        <v>8294</v>
      </c>
      <c r="F4772" s="427" t="s">
        <v>7845</v>
      </c>
      <c r="G4772" s="428" t="s">
        <v>7846</v>
      </c>
      <c r="H4772" s="470" t="s">
        <v>7847</v>
      </c>
      <c r="I4772" s="429" t="s">
        <v>8254</v>
      </c>
      <c r="J4772" s="29"/>
    </row>
    <row r="4773" spans="2:12">
      <c r="D4773" s="698" t="s">
        <v>9459</v>
      </c>
      <c r="E4773" s="698"/>
      <c r="F4773" s="698"/>
      <c r="G4773" s="698"/>
      <c r="H4773" s="698"/>
      <c r="I4773" s="698"/>
      <c r="J4773" s="29"/>
    </row>
    <row r="4774" spans="2:12" ht="25.5">
      <c r="D4774" s="31">
        <v>1094</v>
      </c>
      <c r="E4774" s="32" t="s">
        <v>9082</v>
      </c>
      <c r="F4774" s="33" t="s">
        <v>8314</v>
      </c>
      <c r="G4774" s="34">
        <v>1</v>
      </c>
      <c r="H4774" s="471">
        <f>SUMIF(Insumos!B:B,D4774,Insumos!G:G)</f>
        <v>38.75</v>
      </c>
      <c r="I4774" s="30">
        <f>(G4774*H4774)</f>
        <v>38.75</v>
      </c>
      <c r="J4774" s="29"/>
      <c r="K4774" s="413"/>
    </row>
    <row r="4775" spans="2:12">
      <c r="D4775" s="31"/>
      <c r="E4775" s="32"/>
      <c r="F4775" s="33"/>
      <c r="G4775" s="34"/>
      <c r="H4775" s="471">
        <f>SUMIF(Insumos!B:B,D4775,Insumos!G:G)</f>
        <v>0</v>
      </c>
      <c r="I4775" s="30">
        <f>(G4775*H4775)</f>
        <v>0</v>
      </c>
      <c r="J4775" s="29"/>
      <c r="K4775" s="413"/>
    </row>
    <row r="4776" spans="2:12">
      <c r="D4776" s="31"/>
      <c r="E4776" s="32"/>
      <c r="F4776" s="33"/>
      <c r="G4776" s="34"/>
      <c r="H4776" s="471">
        <f>SUMIF(Insumos!B:B,D4776,Insumos!G:G)</f>
        <v>0</v>
      </c>
      <c r="I4776" s="30">
        <f>(G4776*H4776)</f>
        <v>0</v>
      </c>
      <c r="J4776" s="29"/>
      <c r="K4776" s="413"/>
    </row>
    <row r="4777" spans="2:12">
      <c r="D4777" s="31"/>
      <c r="E4777" s="32"/>
      <c r="F4777" s="33"/>
      <c r="G4777" s="34"/>
      <c r="H4777" s="471">
        <f>SUMIF(Insumos!B:B,D4777,Insumos!G:G)</f>
        <v>0</v>
      </c>
      <c r="I4777" s="30">
        <f>(G4777*H4777)</f>
        <v>0</v>
      </c>
      <c r="J4777" s="29"/>
      <c r="K4777" s="413"/>
    </row>
    <row r="4778" spans="2:12">
      <c r="D4778" s="31"/>
      <c r="E4778" s="32"/>
      <c r="F4778" s="33"/>
      <c r="G4778" s="34"/>
      <c r="H4778" s="471">
        <f>SUMIF(Insumos!B:B,D4778,Insumos!G:G)</f>
        <v>0</v>
      </c>
      <c r="I4778" s="30">
        <f>(G4778*H4778)</f>
        <v>0</v>
      </c>
      <c r="J4778" s="29"/>
      <c r="K4778" s="413"/>
    </row>
    <row r="4779" spans="2:12">
      <c r="D4779" s="699"/>
      <c r="E4779" s="699"/>
      <c r="F4779" s="699"/>
      <c r="G4779" s="699"/>
      <c r="H4779" s="234" t="s">
        <v>9454</v>
      </c>
      <c r="I4779" s="30">
        <f>SUM(I4773:I4778)</f>
        <v>38.75</v>
      </c>
      <c r="J4779" s="29"/>
    </row>
    <row r="4780" spans="2:12">
      <c r="D4780" s="228"/>
      <c r="E4780" s="229"/>
      <c r="F4780" s="229"/>
      <c r="G4780" s="230"/>
      <c r="H4780" s="235"/>
      <c r="I4780" s="30"/>
      <c r="J4780" s="29"/>
    </row>
    <row r="4781" spans="2:12">
      <c r="D4781" s="228"/>
      <c r="E4781" s="229"/>
      <c r="F4781" s="229"/>
      <c r="G4781" s="230"/>
      <c r="H4781" s="235" t="s">
        <v>8317</v>
      </c>
      <c r="I4781" s="30">
        <f>TRUNC(I4779+I4780,2)</f>
        <v>38.75</v>
      </c>
      <c r="J4781" s="29"/>
    </row>
    <row r="4782" spans="2:12">
      <c r="B4782" s="25"/>
      <c r="C4782" s="25"/>
      <c r="D4782" s="35"/>
      <c r="E4782" s="35"/>
      <c r="F4782" s="35"/>
      <c r="G4782" s="36"/>
      <c r="H4782" s="236"/>
      <c r="I4782" s="39"/>
      <c r="J4782" s="38"/>
      <c r="K4782" s="25"/>
      <c r="L4782" s="39"/>
    </row>
    <row r="4784" spans="2:12">
      <c r="D4784" s="702"/>
      <c r="E4784" s="702"/>
      <c r="F4784" s="702"/>
      <c r="G4784" s="702"/>
      <c r="H4784" s="702"/>
      <c r="I4784" s="702"/>
    </row>
    <row r="4785" spans="2:12">
      <c r="B4785" s="419" t="s">
        <v>2320</v>
      </c>
      <c r="C4785" s="419" t="s">
        <v>8244</v>
      </c>
      <c r="D4785" s="419">
        <f>D4789</f>
        <v>1117</v>
      </c>
      <c r="E4785" s="690" t="str">
        <f>E4789</f>
        <v>INTERRUPTOR EMBUTIR 01 SEÇÃO SIMPLES COM PLACA</v>
      </c>
      <c r="F4785" s="691"/>
      <c r="G4785" s="691"/>
      <c r="H4785" s="692"/>
      <c r="I4785" s="696" t="str">
        <f>F4789</f>
        <v>UN</v>
      </c>
      <c r="J4785" s="29"/>
      <c r="K4785" s="422">
        <f>I4796</f>
        <v>2.66</v>
      </c>
      <c r="L4785" s="422">
        <v>3.4</v>
      </c>
    </row>
    <row r="4786" spans="2:12">
      <c r="B4786" s="423"/>
      <c r="C4786" s="423"/>
      <c r="D4786" s="423"/>
      <c r="E4786" s="693"/>
      <c r="F4786" s="694"/>
      <c r="G4786" s="694"/>
      <c r="H4786" s="695"/>
      <c r="I4786" s="697"/>
      <c r="J4786" s="29"/>
    </row>
    <row r="4787" spans="2:12">
      <c r="D4787" s="427" t="s">
        <v>7844</v>
      </c>
      <c r="E4787" s="427" t="s">
        <v>8294</v>
      </c>
      <c r="F4787" s="427" t="s">
        <v>7845</v>
      </c>
      <c r="G4787" s="428" t="s">
        <v>7846</v>
      </c>
      <c r="H4787" s="470" t="s">
        <v>7847</v>
      </c>
      <c r="I4787" s="429" t="s">
        <v>8254</v>
      </c>
      <c r="J4787" s="29"/>
    </row>
    <row r="4788" spans="2:12">
      <c r="D4788" s="698" t="s">
        <v>9459</v>
      </c>
      <c r="E4788" s="698"/>
      <c r="F4788" s="698"/>
      <c r="G4788" s="698"/>
      <c r="H4788" s="698"/>
      <c r="I4788" s="698"/>
      <c r="J4788" s="29"/>
    </row>
    <row r="4789" spans="2:12">
      <c r="D4789" s="31">
        <v>1117</v>
      </c>
      <c r="E4789" s="32" t="s">
        <v>82</v>
      </c>
      <c r="F4789" s="33" t="s">
        <v>8314</v>
      </c>
      <c r="G4789" s="34">
        <v>1</v>
      </c>
      <c r="H4789" s="471">
        <f>SUMIF(Insumos!B:B,D4789,Insumos!G:G)</f>
        <v>2.66</v>
      </c>
      <c r="I4789" s="30">
        <f>(G4789*H4789)</f>
        <v>2.66</v>
      </c>
      <c r="J4789" s="29"/>
      <c r="K4789" s="413"/>
    </row>
    <row r="4790" spans="2:12">
      <c r="D4790" s="31"/>
      <c r="E4790" s="32"/>
      <c r="F4790" s="33"/>
      <c r="G4790" s="34"/>
      <c r="H4790" s="471">
        <f>SUMIF(Insumos!B:B,D4790,Insumos!G:G)</f>
        <v>0</v>
      </c>
      <c r="I4790" s="30">
        <f>(G4790*H4790)</f>
        <v>0</v>
      </c>
      <c r="J4790" s="29"/>
      <c r="K4790" s="413"/>
    </row>
    <row r="4791" spans="2:12">
      <c r="D4791" s="31"/>
      <c r="E4791" s="32"/>
      <c r="F4791" s="33"/>
      <c r="G4791" s="34"/>
      <c r="H4791" s="471">
        <f>SUMIF(Insumos!B:B,D4791,Insumos!G:G)</f>
        <v>0</v>
      </c>
      <c r="I4791" s="30">
        <f>(G4791*H4791)</f>
        <v>0</v>
      </c>
      <c r="J4791" s="29"/>
      <c r="K4791" s="413"/>
    </row>
    <row r="4792" spans="2:12">
      <c r="D4792" s="31"/>
      <c r="E4792" s="32"/>
      <c r="F4792" s="33"/>
      <c r="G4792" s="34"/>
      <c r="H4792" s="471">
        <f>SUMIF(Insumos!B:B,D4792,Insumos!G:G)</f>
        <v>0</v>
      </c>
      <c r="I4792" s="30">
        <f>(G4792*H4792)</f>
        <v>0</v>
      </c>
      <c r="J4792" s="29"/>
      <c r="K4792" s="413"/>
    </row>
    <row r="4793" spans="2:12">
      <c r="D4793" s="31"/>
      <c r="E4793" s="32"/>
      <c r="F4793" s="33"/>
      <c r="G4793" s="34"/>
      <c r="H4793" s="471">
        <f>SUMIF(Insumos!B:B,D4793,Insumos!G:G)</f>
        <v>0</v>
      </c>
      <c r="I4793" s="30">
        <f>(G4793*H4793)</f>
        <v>0</v>
      </c>
      <c r="J4793" s="29"/>
      <c r="K4793" s="413"/>
    </row>
    <row r="4794" spans="2:12">
      <c r="D4794" s="699"/>
      <c r="E4794" s="699"/>
      <c r="F4794" s="699"/>
      <c r="G4794" s="699"/>
      <c r="H4794" s="234" t="s">
        <v>9454</v>
      </c>
      <c r="I4794" s="30">
        <f>SUM(I4788:I4793)</f>
        <v>2.66</v>
      </c>
      <c r="J4794" s="29"/>
    </row>
    <row r="4795" spans="2:12">
      <c r="D4795" s="228"/>
      <c r="E4795" s="229"/>
      <c r="F4795" s="229"/>
      <c r="G4795" s="230"/>
      <c r="H4795" s="235"/>
      <c r="I4795" s="30"/>
      <c r="J4795" s="29"/>
    </row>
    <row r="4796" spans="2:12">
      <c r="D4796" s="228"/>
      <c r="E4796" s="229"/>
      <c r="F4796" s="229"/>
      <c r="G4796" s="230"/>
      <c r="H4796" s="235" t="s">
        <v>8317</v>
      </c>
      <c r="I4796" s="30">
        <f>TRUNC(I4794+I4795,2)</f>
        <v>2.66</v>
      </c>
      <c r="J4796" s="29"/>
    </row>
    <row r="4797" spans="2:12">
      <c r="B4797" s="25"/>
      <c r="C4797" s="25"/>
      <c r="D4797" s="35"/>
      <c r="E4797" s="35"/>
      <c r="F4797" s="35"/>
      <c r="G4797" s="36"/>
      <c r="H4797" s="236"/>
      <c r="I4797" s="39"/>
      <c r="J4797" s="38"/>
      <c r="K4797" s="25"/>
      <c r="L4797" s="39"/>
    </row>
    <row r="4799" spans="2:12">
      <c r="D4799" s="702"/>
      <c r="E4799" s="702"/>
      <c r="F4799" s="702"/>
      <c r="G4799" s="702"/>
      <c r="H4799" s="702"/>
      <c r="I4799" s="702"/>
    </row>
    <row r="4800" spans="2:12">
      <c r="B4800" s="419" t="s">
        <v>2320</v>
      </c>
      <c r="C4800" s="419" t="s">
        <v>8244</v>
      </c>
      <c r="D4800" s="419">
        <f>D4804</f>
        <v>9103</v>
      </c>
      <c r="E4800" s="690" t="str">
        <f>E4804</f>
        <v>INTERRUPTOR 02 SEÇÕES SIMPLES, DE EMBUTIR, COM PLACA, CONJUGADO COM TOMADA 2P +T, ABNT, 10A</v>
      </c>
      <c r="F4800" s="691"/>
      <c r="G4800" s="691"/>
      <c r="H4800" s="692"/>
      <c r="I4800" s="696" t="str">
        <f>F4804</f>
        <v>UN</v>
      </c>
      <c r="J4800" s="29"/>
      <c r="K4800" s="422">
        <f>I4811</f>
        <v>12.05</v>
      </c>
      <c r="L4800" s="422">
        <v>15.4</v>
      </c>
    </row>
    <row r="4801" spans="2:12">
      <c r="B4801" s="423"/>
      <c r="C4801" s="423"/>
      <c r="D4801" s="423"/>
      <c r="E4801" s="693"/>
      <c r="F4801" s="694"/>
      <c r="G4801" s="694"/>
      <c r="H4801" s="695"/>
      <c r="I4801" s="697"/>
      <c r="J4801" s="29"/>
    </row>
    <row r="4802" spans="2:12">
      <c r="D4802" s="427" t="s">
        <v>7844</v>
      </c>
      <c r="E4802" s="427" t="s">
        <v>8294</v>
      </c>
      <c r="F4802" s="427" t="s">
        <v>7845</v>
      </c>
      <c r="G4802" s="428" t="s">
        <v>7846</v>
      </c>
      <c r="H4802" s="470" t="s">
        <v>7847</v>
      </c>
      <c r="I4802" s="429" t="s">
        <v>8254</v>
      </c>
      <c r="J4802" s="29"/>
    </row>
    <row r="4803" spans="2:12">
      <c r="D4803" s="698" t="s">
        <v>9459</v>
      </c>
      <c r="E4803" s="698"/>
      <c r="F4803" s="698"/>
      <c r="G4803" s="698"/>
      <c r="H4803" s="698"/>
      <c r="I4803" s="698"/>
      <c r="J4803" s="29"/>
    </row>
    <row r="4804" spans="2:12" ht="25.5">
      <c r="D4804" s="31">
        <v>9103</v>
      </c>
      <c r="E4804" s="32" t="s">
        <v>9083</v>
      </c>
      <c r="F4804" s="33" t="s">
        <v>8314</v>
      </c>
      <c r="G4804" s="34">
        <v>1</v>
      </c>
      <c r="H4804" s="471">
        <f>SUMIF(Insumos!B:B,D4804,Insumos!G:G)</f>
        <v>12.05</v>
      </c>
      <c r="I4804" s="30">
        <f>(G4804*H4804)</f>
        <v>12.05</v>
      </c>
      <c r="J4804" s="29"/>
      <c r="K4804" s="413"/>
    </row>
    <row r="4805" spans="2:12">
      <c r="D4805" s="31"/>
      <c r="E4805" s="32"/>
      <c r="F4805" s="33"/>
      <c r="G4805" s="34"/>
      <c r="H4805" s="471">
        <f>SUMIF(Insumos!B:B,D4805,Insumos!G:G)</f>
        <v>0</v>
      </c>
      <c r="I4805" s="30">
        <f>(G4805*H4805)</f>
        <v>0</v>
      </c>
      <c r="J4805" s="29"/>
      <c r="K4805" s="413"/>
    </row>
    <row r="4806" spans="2:12">
      <c r="D4806" s="31"/>
      <c r="E4806" s="32"/>
      <c r="F4806" s="33"/>
      <c r="G4806" s="34"/>
      <c r="H4806" s="471">
        <f>SUMIF(Insumos!B:B,D4806,Insumos!G:G)</f>
        <v>0</v>
      </c>
      <c r="I4806" s="30">
        <f>(G4806*H4806)</f>
        <v>0</v>
      </c>
      <c r="J4806" s="29"/>
      <c r="K4806" s="413"/>
    </row>
    <row r="4807" spans="2:12">
      <c r="D4807" s="31"/>
      <c r="E4807" s="32"/>
      <c r="F4807" s="33"/>
      <c r="G4807" s="34"/>
      <c r="H4807" s="471">
        <f>SUMIF(Insumos!B:B,D4807,Insumos!G:G)</f>
        <v>0</v>
      </c>
      <c r="I4807" s="30">
        <f>(G4807*H4807)</f>
        <v>0</v>
      </c>
      <c r="J4807" s="29"/>
      <c r="K4807" s="413"/>
    </row>
    <row r="4808" spans="2:12">
      <c r="D4808" s="31"/>
      <c r="E4808" s="32"/>
      <c r="F4808" s="33"/>
      <c r="G4808" s="34"/>
      <c r="H4808" s="471">
        <f>SUMIF(Insumos!B:B,D4808,Insumos!G:G)</f>
        <v>0</v>
      </c>
      <c r="I4808" s="30">
        <f>(G4808*H4808)</f>
        <v>0</v>
      </c>
      <c r="J4808" s="29"/>
      <c r="K4808" s="413"/>
    </row>
    <row r="4809" spans="2:12">
      <c r="D4809" s="699"/>
      <c r="E4809" s="699"/>
      <c r="F4809" s="699"/>
      <c r="G4809" s="699"/>
      <c r="H4809" s="234" t="s">
        <v>9454</v>
      </c>
      <c r="I4809" s="30">
        <f>SUM(I4803:I4808)</f>
        <v>12.05</v>
      </c>
      <c r="J4809" s="29"/>
    </row>
    <row r="4810" spans="2:12">
      <c r="D4810" s="228"/>
      <c r="E4810" s="229"/>
      <c r="F4810" s="229"/>
      <c r="G4810" s="230"/>
      <c r="H4810" s="235"/>
      <c r="I4810" s="30"/>
      <c r="J4810" s="29"/>
    </row>
    <row r="4811" spans="2:12">
      <c r="D4811" s="228"/>
      <c r="E4811" s="229"/>
      <c r="F4811" s="229"/>
      <c r="G4811" s="230"/>
      <c r="H4811" s="235" t="s">
        <v>8317</v>
      </c>
      <c r="I4811" s="30">
        <f>TRUNC(I4809+I4810,2)</f>
        <v>12.05</v>
      </c>
      <c r="J4811" s="29"/>
    </row>
    <row r="4812" spans="2:12">
      <c r="B4812" s="25"/>
      <c r="C4812" s="25"/>
      <c r="D4812" s="35"/>
      <c r="E4812" s="35"/>
      <c r="F4812" s="35"/>
      <c r="G4812" s="36"/>
      <c r="H4812" s="236"/>
      <c r="I4812" s="39"/>
      <c r="J4812" s="38"/>
      <c r="K4812" s="25"/>
      <c r="L4812" s="39"/>
    </row>
    <row r="4814" spans="2:12">
      <c r="D4814" s="702"/>
      <c r="E4814" s="702"/>
      <c r="F4814" s="702"/>
      <c r="G4814" s="702"/>
      <c r="H4814" s="702"/>
      <c r="I4814" s="702"/>
    </row>
    <row r="4815" spans="2:12">
      <c r="B4815" s="419" t="s">
        <v>2320</v>
      </c>
      <c r="C4815" s="419" t="s">
        <v>8244</v>
      </c>
      <c r="D4815" s="419">
        <f>D4819</f>
        <v>9096</v>
      </c>
      <c r="E4815" s="690" t="str">
        <f>E4819</f>
        <v>TOMADA 2P + T, ABNT, DE EMBUTIR, 10 A, COM PLACA EM PVC</v>
      </c>
      <c r="F4815" s="691"/>
      <c r="G4815" s="691"/>
      <c r="H4815" s="692"/>
      <c r="I4815" s="696" t="str">
        <f>F4819</f>
        <v>UN</v>
      </c>
      <c r="J4815" s="29"/>
      <c r="K4815" s="422">
        <f>I4826</f>
        <v>5.32</v>
      </c>
      <c r="L4815" s="422">
        <v>6.8</v>
      </c>
    </row>
    <row r="4816" spans="2:12">
      <c r="B4816" s="423"/>
      <c r="C4816" s="423"/>
      <c r="D4816" s="423"/>
      <c r="E4816" s="693"/>
      <c r="F4816" s="694"/>
      <c r="G4816" s="694"/>
      <c r="H4816" s="695"/>
      <c r="I4816" s="697"/>
      <c r="J4816" s="29"/>
    </row>
    <row r="4817" spans="2:12">
      <c r="D4817" s="427" t="s">
        <v>7844</v>
      </c>
      <c r="E4817" s="427" t="s">
        <v>8294</v>
      </c>
      <c r="F4817" s="427" t="s">
        <v>7845</v>
      </c>
      <c r="G4817" s="428" t="s">
        <v>7846</v>
      </c>
      <c r="H4817" s="470" t="s">
        <v>7847</v>
      </c>
      <c r="I4817" s="429" t="s">
        <v>8254</v>
      </c>
      <c r="J4817" s="29"/>
    </row>
    <row r="4818" spans="2:12">
      <c r="D4818" s="698" t="s">
        <v>9459</v>
      </c>
      <c r="E4818" s="698"/>
      <c r="F4818" s="698"/>
      <c r="G4818" s="698"/>
      <c r="H4818" s="698"/>
      <c r="I4818" s="698"/>
      <c r="J4818" s="29"/>
    </row>
    <row r="4819" spans="2:12">
      <c r="D4819" s="31">
        <v>9096</v>
      </c>
      <c r="E4819" s="32" t="s">
        <v>84</v>
      </c>
      <c r="F4819" s="33" t="s">
        <v>8314</v>
      </c>
      <c r="G4819" s="34">
        <v>1</v>
      </c>
      <c r="H4819" s="471">
        <f>SUMIF(Insumos!B:B,D4819,Insumos!G:G)</f>
        <v>5.32</v>
      </c>
      <c r="I4819" s="30">
        <f>(G4819*H4819)</f>
        <v>5.32</v>
      </c>
      <c r="J4819" s="29"/>
      <c r="K4819" s="413"/>
    </row>
    <row r="4820" spans="2:12">
      <c r="D4820" s="31"/>
      <c r="E4820" s="32"/>
      <c r="F4820" s="33"/>
      <c r="G4820" s="34"/>
      <c r="H4820" s="471">
        <f>SUMIF(Insumos!B:B,D4820,Insumos!G:G)</f>
        <v>0</v>
      </c>
      <c r="I4820" s="30">
        <f>(G4820*H4820)</f>
        <v>0</v>
      </c>
      <c r="J4820" s="29"/>
      <c r="K4820" s="413"/>
    </row>
    <row r="4821" spans="2:12">
      <c r="D4821" s="31"/>
      <c r="E4821" s="32"/>
      <c r="F4821" s="33"/>
      <c r="G4821" s="34"/>
      <c r="H4821" s="471">
        <f>SUMIF(Insumos!B:B,D4821,Insumos!G:G)</f>
        <v>0</v>
      </c>
      <c r="I4821" s="30">
        <f>(G4821*H4821)</f>
        <v>0</v>
      </c>
      <c r="J4821" s="29"/>
      <c r="K4821" s="413"/>
    </row>
    <row r="4822" spans="2:12">
      <c r="D4822" s="31"/>
      <c r="E4822" s="32"/>
      <c r="F4822" s="33"/>
      <c r="G4822" s="34"/>
      <c r="H4822" s="471">
        <f>SUMIF(Insumos!B:B,D4822,Insumos!G:G)</f>
        <v>0</v>
      </c>
      <c r="I4822" s="30">
        <f>(G4822*H4822)</f>
        <v>0</v>
      </c>
      <c r="J4822" s="29"/>
      <c r="K4822" s="413"/>
    </row>
    <row r="4823" spans="2:12">
      <c r="D4823" s="31"/>
      <c r="E4823" s="32"/>
      <c r="F4823" s="33"/>
      <c r="G4823" s="34"/>
      <c r="H4823" s="471">
        <f>SUMIF(Insumos!B:B,D4823,Insumos!G:G)</f>
        <v>0</v>
      </c>
      <c r="I4823" s="30">
        <f>(G4823*H4823)</f>
        <v>0</v>
      </c>
      <c r="J4823" s="29"/>
      <c r="K4823" s="413"/>
    </row>
    <row r="4824" spans="2:12">
      <c r="D4824" s="699"/>
      <c r="E4824" s="699"/>
      <c r="F4824" s="699"/>
      <c r="G4824" s="699"/>
      <c r="H4824" s="234" t="s">
        <v>9454</v>
      </c>
      <c r="I4824" s="30">
        <f>SUM(I4818:I4823)</f>
        <v>5.32</v>
      </c>
      <c r="J4824" s="29"/>
    </row>
    <row r="4825" spans="2:12">
      <c r="D4825" s="228"/>
      <c r="E4825" s="229"/>
      <c r="F4825" s="229"/>
      <c r="G4825" s="230"/>
      <c r="H4825" s="235"/>
      <c r="I4825" s="30"/>
      <c r="J4825" s="29"/>
    </row>
    <row r="4826" spans="2:12">
      <c r="D4826" s="228"/>
      <c r="E4826" s="229"/>
      <c r="F4826" s="229"/>
      <c r="G4826" s="230"/>
      <c r="H4826" s="235" t="s">
        <v>8317</v>
      </c>
      <c r="I4826" s="30">
        <f>TRUNC(I4824+I4825,2)</f>
        <v>5.32</v>
      </c>
      <c r="J4826" s="29"/>
    </row>
    <row r="4827" spans="2:12">
      <c r="B4827" s="25"/>
      <c r="C4827" s="25"/>
      <c r="D4827" s="35"/>
      <c r="E4827" s="35"/>
      <c r="F4827" s="35"/>
      <c r="G4827" s="36"/>
      <c r="H4827" s="236"/>
      <c r="I4827" s="39"/>
      <c r="J4827" s="38"/>
      <c r="K4827" s="25"/>
      <c r="L4827" s="39"/>
    </row>
    <row r="4829" spans="2:12">
      <c r="D4829" s="702"/>
      <c r="E4829" s="702"/>
      <c r="F4829" s="702"/>
      <c r="G4829" s="702"/>
      <c r="H4829" s="702"/>
      <c r="I4829" s="702"/>
    </row>
    <row r="4830" spans="2:12">
      <c r="B4830" s="419" t="s">
        <v>2320</v>
      </c>
      <c r="C4830" s="419" t="s">
        <v>8244</v>
      </c>
      <c r="D4830" s="419">
        <f>D4834</f>
        <v>2622</v>
      </c>
      <c r="E4830" s="690" t="str">
        <f>E4834</f>
        <v>BASE FIXA PARA RELÉ FOTO ELÉTRICO</v>
      </c>
      <c r="F4830" s="691"/>
      <c r="G4830" s="691"/>
      <c r="H4830" s="692"/>
      <c r="I4830" s="696" t="str">
        <f>F4834</f>
        <v>UN</v>
      </c>
      <c r="J4830" s="29"/>
      <c r="K4830" s="422">
        <f>I4841</f>
        <v>4.46</v>
      </c>
      <c r="L4830" s="422">
        <v>5.7</v>
      </c>
    </row>
    <row r="4831" spans="2:12">
      <c r="B4831" s="423"/>
      <c r="C4831" s="423"/>
      <c r="D4831" s="423"/>
      <c r="E4831" s="693"/>
      <c r="F4831" s="694"/>
      <c r="G4831" s="694"/>
      <c r="H4831" s="695"/>
      <c r="I4831" s="697"/>
      <c r="J4831" s="29"/>
    </row>
    <row r="4832" spans="2:12">
      <c r="D4832" s="427" t="s">
        <v>7844</v>
      </c>
      <c r="E4832" s="427" t="s">
        <v>8294</v>
      </c>
      <c r="F4832" s="427" t="s">
        <v>7845</v>
      </c>
      <c r="G4832" s="428" t="s">
        <v>7846</v>
      </c>
      <c r="H4832" s="470" t="s">
        <v>7847</v>
      </c>
      <c r="I4832" s="429" t="s">
        <v>8254</v>
      </c>
      <c r="J4832" s="29"/>
    </row>
    <row r="4833" spans="2:12">
      <c r="D4833" s="698" t="s">
        <v>9459</v>
      </c>
      <c r="E4833" s="698"/>
      <c r="F4833" s="698"/>
      <c r="G4833" s="698"/>
      <c r="H4833" s="698"/>
      <c r="I4833" s="698"/>
      <c r="J4833" s="29"/>
    </row>
    <row r="4834" spans="2:12">
      <c r="D4834" s="31">
        <v>2622</v>
      </c>
      <c r="E4834" s="32" t="s">
        <v>85</v>
      </c>
      <c r="F4834" s="33" t="s">
        <v>8314</v>
      </c>
      <c r="G4834" s="34">
        <v>1</v>
      </c>
      <c r="H4834" s="471">
        <f>SUMIF(Insumos!B:B,D4834,Insumos!G:G)</f>
        <v>4.46</v>
      </c>
      <c r="I4834" s="30">
        <f>(G4834*H4834)</f>
        <v>4.46</v>
      </c>
      <c r="J4834" s="29"/>
      <c r="K4834" s="413"/>
    </row>
    <row r="4835" spans="2:12">
      <c r="D4835" s="31"/>
      <c r="E4835" s="32"/>
      <c r="F4835" s="33"/>
      <c r="G4835" s="34"/>
      <c r="H4835" s="471">
        <f>SUMIF(Insumos!B:B,D4835,Insumos!G:G)</f>
        <v>0</v>
      </c>
      <c r="I4835" s="30">
        <f>(G4835*H4835)</f>
        <v>0</v>
      </c>
      <c r="J4835" s="29"/>
      <c r="K4835" s="413"/>
    </row>
    <row r="4836" spans="2:12">
      <c r="D4836" s="31"/>
      <c r="E4836" s="32"/>
      <c r="F4836" s="33"/>
      <c r="G4836" s="34"/>
      <c r="H4836" s="471">
        <f>SUMIF(Insumos!B:B,D4836,Insumos!G:G)</f>
        <v>0</v>
      </c>
      <c r="I4836" s="30">
        <f>(G4836*H4836)</f>
        <v>0</v>
      </c>
      <c r="J4836" s="29"/>
      <c r="K4836" s="413"/>
    </row>
    <row r="4837" spans="2:12">
      <c r="D4837" s="31"/>
      <c r="E4837" s="32"/>
      <c r="F4837" s="33"/>
      <c r="G4837" s="34"/>
      <c r="H4837" s="471">
        <f>SUMIF(Insumos!B:B,D4837,Insumos!G:G)</f>
        <v>0</v>
      </c>
      <c r="I4837" s="30">
        <f>(G4837*H4837)</f>
        <v>0</v>
      </c>
      <c r="J4837" s="29"/>
      <c r="K4837" s="413"/>
    </row>
    <row r="4838" spans="2:12">
      <c r="D4838" s="31"/>
      <c r="E4838" s="32"/>
      <c r="F4838" s="33"/>
      <c r="G4838" s="34"/>
      <c r="H4838" s="471">
        <f>SUMIF(Insumos!B:B,D4838,Insumos!G:G)</f>
        <v>0</v>
      </c>
      <c r="I4838" s="30">
        <f>(G4838*H4838)</f>
        <v>0</v>
      </c>
      <c r="J4838" s="29"/>
      <c r="K4838" s="413"/>
    </row>
    <row r="4839" spans="2:12">
      <c r="D4839" s="699"/>
      <c r="E4839" s="699"/>
      <c r="F4839" s="699"/>
      <c r="G4839" s="699"/>
      <c r="H4839" s="234" t="s">
        <v>9454</v>
      </c>
      <c r="I4839" s="30">
        <f>SUM(I4833:I4838)</f>
        <v>4.46</v>
      </c>
      <c r="J4839" s="29"/>
    </row>
    <row r="4840" spans="2:12">
      <c r="D4840" s="228"/>
      <c r="E4840" s="229"/>
      <c r="F4840" s="229"/>
      <c r="G4840" s="230"/>
      <c r="H4840" s="235"/>
      <c r="I4840" s="30"/>
      <c r="J4840" s="29"/>
    </row>
    <row r="4841" spans="2:12">
      <c r="D4841" s="228"/>
      <c r="E4841" s="229"/>
      <c r="F4841" s="229"/>
      <c r="G4841" s="230"/>
      <c r="H4841" s="235" t="s">
        <v>8317</v>
      </c>
      <c r="I4841" s="30">
        <f>TRUNC(I4839+I4840,2)</f>
        <v>4.46</v>
      </c>
      <c r="J4841" s="29"/>
    </row>
    <row r="4842" spans="2:12">
      <c r="B4842" s="25"/>
      <c r="C4842" s="25"/>
      <c r="D4842" s="35"/>
      <c r="E4842" s="35"/>
      <c r="F4842" s="35"/>
      <c r="G4842" s="36"/>
      <c r="H4842" s="236"/>
      <c r="I4842" s="39"/>
      <c r="J4842" s="38"/>
      <c r="K4842" s="25"/>
      <c r="L4842" s="39"/>
    </row>
    <row r="4844" spans="2:12">
      <c r="D4844" s="702"/>
      <c r="E4844" s="702"/>
      <c r="F4844" s="702"/>
      <c r="G4844" s="702"/>
      <c r="H4844" s="702"/>
      <c r="I4844" s="702"/>
    </row>
    <row r="4845" spans="2:12">
      <c r="B4845" s="419" t="s">
        <v>2320</v>
      </c>
      <c r="C4845" s="419" t="s">
        <v>8244</v>
      </c>
      <c r="D4845" s="419">
        <f>D4849</f>
        <v>3925</v>
      </c>
      <c r="E4845" s="690" t="str">
        <f>E4849</f>
        <v>CONDULETE TIPO "T" DE 1 1/2" EM ALUMÍNIO FUNDIDO A PROVA DE TEMPO, GASES, VAP ORES E PÓS.</v>
      </c>
      <c r="F4845" s="691"/>
      <c r="G4845" s="691"/>
      <c r="H4845" s="692"/>
      <c r="I4845" s="696" t="str">
        <f>F4849</f>
        <v>UN</v>
      </c>
      <c r="J4845" s="29"/>
      <c r="K4845" s="422">
        <f>I4856</f>
        <v>18</v>
      </c>
      <c r="L4845" s="422">
        <v>23</v>
      </c>
    </row>
    <row r="4846" spans="2:12">
      <c r="B4846" s="423"/>
      <c r="C4846" s="423"/>
      <c r="D4846" s="423"/>
      <c r="E4846" s="693"/>
      <c r="F4846" s="694"/>
      <c r="G4846" s="694"/>
      <c r="H4846" s="695"/>
      <c r="I4846" s="697"/>
      <c r="J4846" s="29"/>
    </row>
    <row r="4847" spans="2:12">
      <c r="D4847" s="427" t="s">
        <v>7844</v>
      </c>
      <c r="E4847" s="427" t="s">
        <v>8294</v>
      </c>
      <c r="F4847" s="427" t="s">
        <v>7845</v>
      </c>
      <c r="G4847" s="428" t="s">
        <v>7846</v>
      </c>
      <c r="H4847" s="470" t="s">
        <v>7847</v>
      </c>
      <c r="I4847" s="429" t="s">
        <v>8254</v>
      </c>
      <c r="J4847" s="29"/>
    </row>
    <row r="4848" spans="2:12">
      <c r="D4848" s="698" t="s">
        <v>9459</v>
      </c>
      <c r="E4848" s="698"/>
      <c r="F4848" s="698"/>
      <c r="G4848" s="698"/>
      <c r="H4848" s="698"/>
      <c r="I4848" s="698"/>
      <c r="J4848" s="29"/>
    </row>
    <row r="4849" spans="2:12" ht="25.5">
      <c r="D4849" s="31">
        <v>3925</v>
      </c>
      <c r="E4849" s="32" t="s">
        <v>86</v>
      </c>
      <c r="F4849" s="33" t="s">
        <v>8314</v>
      </c>
      <c r="G4849" s="34">
        <v>1</v>
      </c>
      <c r="H4849" s="471">
        <f>SUMIF(Insumos!B:B,D4849,Insumos!G:G)</f>
        <v>18</v>
      </c>
      <c r="I4849" s="30">
        <f>(G4849*H4849)</f>
        <v>18</v>
      </c>
      <c r="J4849" s="29"/>
      <c r="K4849" s="413"/>
    </row>
    <row r="4850" spans="2:12">
      <c r="D4850" s="31"/>
      <c r="E4850" s="32"/>
      <c r="F4850" s="33"/>
      <c r="G4850" s="34"/>
      <c r="H4850" s="471">
        <f>SUMIF(Insumos!B:B,D4850,Insumos!G:G)</f>
        <v>0</v>
      </c>
      <c r="I4850" s="30">
        <f>(G4850*H4850)</f>
        <v>0</v>
      </c>
      <c r="J4850" s="29"/>
      <c r="K4850" s="413"/>
    </row>
    <row r="4851" spans="2:12">
      <c r="D4851" s="31"/>
      <c r="E4851" s="32"/>
      <c r="F4851" s="33"/>
      <c r="G4851" s="34"/>
      <c r="H4851" s="471">
        <f>SUMIF(Insumos!B:B,D4851,Insumos!G:G)</f>
        <v>0</v>
      </c>
      <c r="I4851" s="30">
        <f>(G4851*H4851)</f>
        <v>0</v>
      </c>
      <c r="J4851" s="29"/>
      <c r="K4851" s="413"/>
    </row>
    <row r="4852" spans="2:12">
      <c r="D4852" s="31"/>
      <c r="E4852" s="32"/>
      <c r="F4852" s="33"/>
      <c r="G4852" s="34"/>
      <c r="H4852" s="471">
        <f>SUMIF(Insumos!B:B,D4852,Insumos!G:G)</f>
        <v>0</v>
      </c>
      <c r="I4852" s="30">
        <f>(G4852*H4852)</f>
        <v>0</v>
      </c>
      <c r="J4852" s="29"/>
      <c r="K4852" s="413"/>
    </row>
    <row r="4853" spans="2:12">
      <c r="D4853" s="31"/>
      <c r="E4853" s="32"/>
      <c r="F4853" s="33"/>
      <c r="G4853" s="34"/>
      <c r="H4853" s="471">
        <f>SUMIF(Insumos!B:B,D4853,Insumos!G:G)</f>
        <v>0</v>
      </c>
      <c r="I4853" s="30">
        <f>(G4853*H4853)</f>
        <v>0</v>
      </c>
      <c r="J4853" s="29"/>
      <c r="K4853" s="413"/>
    </row>
    <row r="4854" spans="2:12">
      <c r="D4854" s="699"/>
      <c r="E4854" s="699"/>
      <c r="F4854" s="699"/>
      <c r="G4854" s="699"/>
      <c r="H4854" s="234" t="s">
        <v>9454</v>
      </c>
      <c r="I4854" s="30">
        <f>SUM(I4848:I4853)</f>
        <v>18</v>
      </c>
      <c r="J4854" s="29"/>
    </row>
    <row r="4855" spans="2:12">
      <c r="D4855" s="228"/>
      <c r="E4855" s="229"/>
      <c r="F4855" s="229"/>
      <c r="G4855" s="230"/>
      <c r="H4855" s="235"/>
      <c r="I4855" s="30"/>
      <c r="J4855" s="29"/>
    </row>
    <row r="4856" spans="2:12">
      <c r="D4856" s="228"/>
      <c r="E4856" s="229"/>
      <c r="F4856" s="229"/>
      <c r="G4856" s="230"/>
      <c r="H4856" s="235" t="s">
        <v>8317</v>
      </c>
      <c r="I4856" s="30">
        <f>TRUNC(I4854+I4855,2)</f>
        <v>18</v>
      </c>
      <c r="J4856" s="29"/>
    </row>
    <row r="4857" spans="2:12">
      <c r="B4857" s="25"/>
      <c r="C4857" s="25"/>
      <c r="D4857" s="35"/>
      <c r="E4857" s="35"/>
      <c r="F4857" s="35"/>
      <c r="G4857" s="36"/>
      <c r="H4857" s="236"/>
      <c r="I4857" s="39"/>
      <c r="J4857" s="38"/>
      <c r="K4857" s="25"/>
      <c r="L4857" s="39"/>
    </row>
    <row r="4859" spans="2:12">
      <c r="D4859" s="702"/>
      <c r="E4859" s="702"/>
      <c r="F4859" s="702"/>
      <c r="G4859" s="702"/>
      <c r="H4859" s="702"/>
      <c r="I4859" s="702"/>
    </row>
    <row r="4860" spans="2:12">
      <c r="B4860" s="419" t="s">
        <v>2320</v>
      </c>
      <c r="C4860" s="419" t="s">
        <v>8244</v>
      </c>
      <c r="D4860" s="419">
        <f>D4864</f>
        <v>9528</v>
      </c>
      <c r="E4860" s="690" t="str">
        <f>E4864</f>
        <v>TUBO DE FERRO FUNDIDO, PONTA E FLANGE, PN 10/16, DN=100MM, L=1,20M</v>
      </c>
      <c r="F4860" s="691"/>
      <c r="G4860" s="691"/>
      <c r="H4860" s="692"/>
      <c r="I4860" s="696" t="str">
        <f>F4864</f>
        <v>PÇ</v>
      </c>
      <c r="J4860" s="29"/>
      <c r="K4860" s="422">
        <f>I4871</f>
        <v>405.32</v>
      </c>
      <c r="L4860" s="422">
        <v>517.66</v>
      </c>
    </row>
    <row r="4861" spans="2:12">
      <c r="B4861" s="423"/>
      <c r="C4861" s="423"/>
      <c r="D4861" s="423"/>
      <c r="E4861" s="693"/>
      <c r="F4861" s="694"/>
      <c r="G4861" s="694"/>
      <c r="H4861" s="695"/>
      <c r="I4861" s="697"/>
      <c r="J4861" s="29"/>
    </row>
    <row r="4862" spans="2:12">
      <c r="D4862" s="427" t="s">
        <v>7844</v>
      </c>
      <c r="E4862" s="427" t="s">
        <v>8294</v>
      </c>
      <c r="F4862" s="427" t="s">
        <v>7845</v>
      </c>
      <c r="G4862" s="428" t="s">
        <v>7846</v>
      </c>
      <c r="H4862" s="470" t="s">
        <v>7847</v>
      </c>
      <c r="I4862" s="429" t="s">
        <v>8254</v>
      </c>
      <c r="J4862" s="29"/>
    </row>
    <row r="4863" spans="2:12">
      <c r="D4863" s="698" t="s">
        <v>9459</v>
      </c>
      <c r="E4863" s="698"/>
      <c r="F4863" s="698"/>
      <c r="G4863" s="698"/>
      <c r="H4863" s="698"/>
      <c r="I4863" s="698"/>
      <c r="J4863" s="29"/>
    </row>
    <row r="4864" spans="2:12" ht="25.5">
      <c r="D4864" s="31">
        <v>9528</v>
      </c>
      <c r="E4864" s="32" t="s">
        <v>8627</v>
      </c>
      <c r="F4864" s="33" t="s">
        <v>8628</v>
      </c>
      <c r="G4864" s="34">
        <v>1</v>
      </c>
      <c r="H4864" s="471">
        <f>SUMIF(Insumos!B:B,D4864,Insumos!G:G)</f>
        <v>405.32</v>
      </c>
      <c r="I4864" s="30">
        <f>(G4864*H4864)</f>
        <v>405.32</v>
      </c>
      <c r="J4864" s="29"/>
      <c r="K4864" s="413"/>
    </row>
    <row r="4865" spans="2:12">
      <c r="D4865" s="31"/>
      <c r="E4865" s="32"/>
      <c r="F4865" s="33"/>
      <c r="G4865" s="34"/>
      <c r="H4865" s="471">
        <f>SUMIF(Insumos!B:B,D4865,Insumos!G:G)</f>
        <v>0</v>
      </c>
      <c r="I4865" s="30">
        <f>(G4865*H4865)</f>
        <v>0</v>
      </c>
      <c r="J4865" s="29"/>
      <c r="K4865" s="413"/>
    </row>
    <row r="4866" spans="2:12">
      <c r="D4866" s="31"/>
      <c r="E4866" s="32"/>
      <c r="F4866" s="33"/>
      <c r="G4866" s="34"/>
      <c r="H4866" s="471">
        <f>SUMIF(Insumos!B:B,D4866,Insumos!G:G)</f>
        <v>0</v>
      </c>
      <c r="I4866" s="30">
        <f>(G4866*H4866)</f>
        <v>0</v>
      </c>
      <c r="J4866" s="29"/>
      <c r="K4866" s="413"/>
    </row>
    <row r="4867" spans="2:12">
      <c r="D4867" s="31"/>
      <c r="E4867" s="32"/>
      <c r="F4867" s="33"/>
      <c r="G4867" s="34"/>
      <c r="H4867" s="471">
        <f>SUMIF(Insumos!B:B,D4867,Insumos!G:G)</f>
        <v>0</v>
      </c>
      <c r="I4867" s="30">
        <f>(G4867*H4867)</f>
        <v>0</v>
      </c>
      <c r="J4867" s="29"/>
      <c r="K4867" s="413"/>
    </row>
    <row r="4868" spans="2:12">
      <c r="D4868" s="31"/>
      <c r="E4868" s="32"/>
      <c r="F4868" s="33"/>
      <c r="G4868" s="34"/>
      <c r="H4868" s="471">
        <f>SUMIF(Insumos!B:B,D4868,Insumos!G:G)</f>
        <v>0</v>
      </c>
      <c r="I4868" s="30">
        <f>(G4868*H4868)</f>
        <v>0</v>
      </c>
      <c r="J4868" s="29"/>
      <c r="K4868" s="413"/>
    </row>
    <row r="4869" spans="2:12">
      <c r="D4869" s="699"/>
      <c r="E4869" s="699"/>
      <c r="F4869" s="699"/>
      <c r="G4869" s="699"/>
      <c r="H4869" s="234" t="s">
        <v>9454</v>
      </c>
      <c r="I4869" s="30">
        <f>SUM(I4863:I4868)</f>
        <v>405.32</v>
      </c>
      <c r="J4869" s="29"/>
    </row>
    <row r="4870" spans="2:12">
      <c r="D4870" s="228"/>
      <c r="E4870" s="229"/>
      <c r="F4870" s="229"/>
      <c r="G4870" s="230"/>
      <c r="H4870" s="235"/>
      <c r="I4870" s="30"/>
      <c r="J4870" s="29"/>
    </row>
    <row r="4871" spans="2:12">
      <c r="D4871" s="228"/>
      <c r="E4871" s="229"/>
      <c r="F4871" s="229"/>
      <c r="G4871" s="230"/>
      <c r="H4871" s="235" t="s">
        <v>8317</v>
      </c>
      <c r="I4871" s="30">
        <f>TRUNC(I4869+I4870,2)</f>
        <v>405.32</v>
      </c>
      <c r="J4871" s="29"/>
    </row>
    <row r="4872" spans="2:12">
      <c r="B4872" s="25"/>
      <c r="C4872" s="25"/>
      <c r="D4872" s="35"/>
      <c r="E4872" s="35"/>
      <c r="F4872" s="35"/>
      <c r="G4872" s="36"/>
      <c r="H4872" s="236"/>
      <c r="I4872" s="39"/>
      <c r="J4872" s="38"/>
      <c r="K4872" s="25"/>
      <c r="L4872" s="39"/>
    </row>
    <row r="4874" spans="2:12">
      <c r="D4874" s="702"/>
      <c r="E4874" s="702"/>
      <c r="F4874" s="702"/>
      <c r="G4874" s="702"/>
      <c r="H4874" s="702"/>
      <c r="I4874" s="702"/>
    </row>
    <row r="4875" spans="2:12">
      <c r="B4875" s="419" t="s">
        <v>2320</v>
      </c>
      <c r="C4875" s="419" t="s">
        <v>8244</v>
      </c>
      <c r="D4875" s="419">
        <f>D4879</f>
        <v>5844</v>
      </c>
      <c r="E4875" s="690" t="str">
        <f>E4879</f>
        <v>TUBO EM FOFO, C/ FLANGES PN 10 / 16, D=  100MM, L=1,00M</v>
      </c>
      <c r="F4875" s="691"/>
      <c r="G4875" s="691"/>
      <c r="H4875" s="692"/>
      <c r="I4875" s="696" t="str">
        <f>F4879</f>
        <v>UN</v>
      </c>
      <c r="J4875" s="29"/>
      <c r="K4875" s="422">
        <f>I4886</f>
        <v>456.82</v>
      </c>
      <c r="L4875" s="422">
        <v>583.42999999999995</v>
      </c>
    </row>
    <row r="4876" spans="2:12">
      <c r="B4876" s="423"/>
      <c r="C4876" s="423"/>
      <c r="D4876" s="423"/>
      <c r="E4876" s="693"/>
      <c r="F4876" s="694"/>
      <c r="G4876" s="694"/>
      <c r="H4876" s="695"/>
      <c r="I4876" s="697"/>
      <c r="J4876" s="29"/>
    </row>
    <row r="4877" spans="2:12">
      <c r="D4877" s="427" t="s">
        <v>7844</v>
      </c>
      <c r="E4877" s="427" t="s">
        <v>8294</v>
      </c>
      <c r="F4877" s="427" t="s">
        <v>7845</v>
      </c>
      <c r="G4877" s="428" t="s">
        <v>7846</v>
      </c>
      <c r="H4877" s="470" t="s">
        <v>7847</v>
      </c>
      <c r="I4877" s="429" t="s">
        <v>8254</v>
      </c>
      <c r="J4877" s="29"/>
    </row>
    <row r="4878" spans="2:12">
      <c r="D4878" s="698" t="s">
        <v>9459</v>
      </c>
      <c r="E4878" s="698"/>
      <c r="F4878" s="698"/>
      <c r="G4878" s="698"/>
      <c r="H4878" s="698"/>
      <c r="I4878" s="698"/>
      <c r="J4878" s="29"/>
    </row>
    <row r="4879" spans="2:12">
      <c r="D4879" s="31">
        <v>5844</v>
      </c>
      <c r="E4879" s="32" t="s">
        <v>7911</v>
      </c>
      <c r="F4879" s="33" t="s">
        <v>8314</v>
      </c>
      <c r="G4879" s="34">
        <v>1</v>
      </c>
      <c r="H4879" s="471">
        <f>SUMIF(Insumos!B:B,D4879,Insumos!G:G)</f>
        <v>456.82</v>
      </c>
      <c r="I4879" s="30">
        <f>(G4879*H4879)</f>
        <v>456.82</v>
      </c>
      <c r="J4879" s="29"/>
      <c r="K4879" s="413"/>
    </row>
    <row r="4880" spans="2:12">
      <c r="D4880" s="31"/>
      <c r="E4880" s="32"/>
      <c r="F4880" s="33"/>
      <c r="G4880" s="34"/>
      <c r="H4880" s="471">
        <f>SUMIF(Insumos!B:B,D4880,Insumos!G:G)</f>
        <v>0</v>
      </c>
      <c r="I4880" s="30">
        <f>(G4880*H4880)</f>
        <v>0</v>
      </c>
      <c r="J4880" s="29"/>
      <c r="K4880" s="413"/>
    </row>
    <row r="4881" spans="2:12">
      <c r="D4881" s="31"/>
      <c r="E4881" s="32"/>
      <c r="F4881" s="33"/>
      <c r="G4881" s="34"/>
      <c r="H4881" s="471">
        <f>SUMIF(Insumos!B:B,D4881,Insumos!G:G)</f>
        <v>0</v>
      </c>
      <c r="I4881" s="30">
        <f>(G4881*H4881)</f>
        <v>0</v>
      </c>
      <c r="J4881" s="29"/>
      <c r="K4881" s="413"/>
    </row>
    <row r="4882" spans="2:12">
      <c r="D4882" s="31"/>
      <c r="E4882" s="32"/>
      <c r="F4882" s="33"/>
      <c r="G4882" s="34"/>
      <c r="H4882" s="471">
        <f>SUMIF(Insumos!B:B,D4882,Insumos!G:G)</f>
        <v>0</v>
      </c>
      <c r="I4882" s="30">
        <f>(G4882*H4882)</f>
        <v>0</v>
      </c>
      <c r="J4882" s="29"/>
      <c r="K4882" s="413"/>
    </row>
    <row r="4883" spans="2:12">
      <c r="D4883" s="31"/>
      <c r="E4883" s="32"/>
      <c r="F4883" s="33"/>
      <c r="G4883" s="34"/>
      <c r="H4883" s="471">
        <f>SUMIF(Insumos!B:B,D4883,Insumos!G:G)</f>
        <v>0</v>
      </c>
      <c r="I4883" s="30">
        <f>(G4883*H4883)</f>
        <v>0</v>
      </c>
      <c r="J4883" s="29"/>
      <c r="K4883" s="413"/>
    </row>
    <row r="4884" spans="2:12">
      <c r="D4884" s="699"/>
      <c r="E4884" s="699"/>
      <c r="F4884" s="699"/>
      <c r="G4884" s="699"/>
      <c r="H4884" s="234" t="s">
        <v>9454</v>
      </c>
      <c r="I4884" s="30">
        <f>SUM(I4878:I4883)</f>
        <v>456.82</v>
      </c>
      <c r="J4884" s="29"/>
    </row>
    <row r="4885" spans="2:12">
      <c r="D4885" s="228"/>
      <c r="E4885" s="229"/>
      <c r="F4885" s="229"/>
      <c r="G4885" s="230"/>
      <c r="H4885" s="235"/>
      <c r="I4885" s="30"/>
      <c r="J4885" s="29"/>
    </row>
    <row r="4886" spans="2:12">
      <c r="D4886" s="228"/>
      <c r="E4886" s="229"/>
      <c r="F4886" s="229"/>
      <c r="G4886" s="230"/>
      <c r="H4886" s="235" t="s">
        <v>8317</v>
      </c>
      <c r="I4886" s="30">
        <f>TRUNC(I4884+I4885,2)</f>
        <v>456.82</v>
      </c>
      <c r="J4886" s="29"/>
    </row>
    <row r="4887" spans="2:12">
      <c r="B4887" s="25"/>
      <c r="C4887" s="25"/>
      <c r="D4887" s="35"/>
      <c r="E4887" s="35"/>
      <c r="F4887" s="35"/>
      <c r="G4887" s="36"/>
      <c r="H4887" s="236"/>
      <c r="I4887" s="39"/>
      <c r="J4887" s="38"/>
      <c r="K4887" s="25"/>
      <c r="L4887" s="39"/>
    </row>
    <row r="4889" spans="2:12">
      <c r="D4889" s="702"/>
      <c r="E4889" s="702"/>
      <c r="F4889" s="702"/>
      <c r="G4889" s="702"/>
      <c r="H4889" s="702"/>
      <c r="I4889" s="702"/>
    </row>
    <row r="4890" spans="2:12">
      <c r="B4890" s="419" t="s">
        <v>2320</v>
      </c>
      <c r="C4890" s="419" t="s">
        <v>8244</v>
      </c>
      <c r="D4890" s="419">
        <f>D4894</f>
        <v>5777</v>
      </c>
      <c r="E4890" s="690" t="str">
        <f>E4894</f>
        <v>TOCO EM FOFO C/ FLANGES PN 25, COMP. = 0,25M, D=  100MM</v>
      </c>
      <c r="F4890" s="691"/>
      <c r="G4890" s="691"/>
      <c r="H4890" s="692"/>
      <c r="I4890" s="696" t="str">
        <f>F4894</f>
        <v>UN</v>
      </c>
      <c r="J4890" s="29"/>
      <c r="K4890" s="422">
        <f>I4901</f>
        <v>164.65</v>
      </c>
      <c r="L4890" s="422">
        <v>210.29</v>
      </c>
    </row>
    <row r="4891" spans="2:12">
      <c r="B4891" s="423"/>
      <c r="C4891" s="423"/>
      <c r="D4891" s="423"/>
      <c r="E4891" s="693"/>
      <c r="F4891" s="694"/>
      <c r="G4891" s="694"/>
      <c r="H4891" s="695"/>
      <c r="I4891" s="697"/>
      <c r="J4891" s="29"/>
    </row>
    <row r="4892" spans="2:12">
      <c r="D4892" s="427" t="s">
        <v>7844</v>
      </c>
      <c r="E4892" s="427" t="s">
        <v>8294</v>
      </c>
      <c r="F4892" s="427" t="s">
        <v>7845</v>
      </c>
      <c r="G4892" s="428" t="s">
        <v>7846</v>
      </c>
      <c r="H4892" s="470" t="s">
        <v>7847</v>
      </c>
      <c r="I4892" s="429" t="s">
        <v>8254</v>
      </c>
      <c r="J4892" s="29"/>
    </row>
    <row r="4893" spans="2:12">
      <c r="D4893" s="698" t="s">
        <v>9459</v>
      </c>
      <c r="E4893" s="698"/>
      <c r="F4893" s="698"/>
      <c r="G4893" s="698"/>
      <c r="H4893" s="698"/>
      <c r="I4893" s="698"/>
      <c r="J4893" s="29"/>
    </row>
    <row r="4894" spans="2:12">
      <c r="D4894" s="31">
        <v>5777</v>
      </c>
      <c r="E4894" s="32" t="s">
        <v>7897</v>
      </c>
      <c r="F4894" s="33" t="s">
        <v>8314</v>
      </c>
      <c r="G4894" s="34">
        <v>1</v>
      </c>
      <c r="H4894" s="471">
        <f>SUMIF(Insumos!B:B,D4894,Insumos!G:G)</f>
        <v>164.65</v>
      </c>
      <c r="I4894" s="30">
        <f>(G4894*H4894)</f>
        <v>164.65</v>
      </c>
      <c r="J4894" s="29"/>
      <c r="K4894" s="413"/>
    </row>
    <row r="4895" spans="2:12">
      <c r="D4895" s="31"/>
      <c r="E4895" s="32"/>
      <c r="F4895" s="33"/>
      <c r="G4895" s="34"/>
      <c r="H4895" s="471">
        <f>SUMIF(Insumos!B:B,D4895,Insumos!G:G)</f>
        <v>0</v>
      </c>
      <c r="I4895" s="30">
        <f>(G4895*H4895)</f>
        <v>0</v>
      </c>
      <c r="J4895" s="29"/>
      <c r="K4895" s="413"/>
    </row>
    <row r="4896" spans="2:12">
      <c r="D4896" s="31"/>
      <c r="E4896" s="32"/>
      <c r="F4896" s="33"/>
      <c r="G4896" s="34"/>
      <c r="H4896" s="471">
        <f>SUMIF(Insumos!B:B,D4896,Insumos!G:G)</f>
        <v>0</v>
      </c>
      <c r="I4896" s="30">
        <f>(G4896*H4896)</f>
        <v>0</v>
      </c>
      <c r="J4896" s="29"/>
      <c r="K4896" s="413"/>
    </row>
    <row r="4897" spans="2:12">
      <c r="D4897" s="31"/>
      <c r="E4897" s="32"/>
      <c r="F4897" s="33"/>
      <c r="G4897" s="34"/>
      <c r="H4897" s="471">
        <f>SUMIF(Insumos!B:B,D4897,Insumos!G:G)</f>
        <v>0</v>
      </c>
      <c r="I4897" s="30">
        <f>(G4897*H4897)</f>
        <v>0</v>
      </c>
      <c r="J4897" s="29"/>
      <c r="K4897" s="413"/>
    </row>
    <row r="4898" spans="2:12">
      <c r="D4898" s="31"/>
      <c r="E4898" s="32"/>
      <c r="F4898" s="33"/>
      <c r="G4898" s="34"/>
      <c r="H4898" s="471">
        <f>SUMIF(Insumos!B:B,D4898,Insumos!G:G)</f>
        <v>0</v>
      </c>
      <c r="I4898" s="30">
        <f>(G4898*H4898)</f>
        <v>0</v>
      </c>
      <c r="J4898" s="29"/>
      <c r="K4898" s="413"/>
    </row>
    <row r="4899" spans="2:12">
      <c r="D4899" s="699"/>
      <c r="E4899" s="699"/>
      <c r="F4899" s="699"/>
      <c r="G4899" s="699"/>
      <c r="H4899" s="234" t="s">
        <v>9454</v>
      </c>
      <c r="I4899" s="30">
        <f>SUM(I4893:I4898)</f>
        <v>164.65</v>
      </c>
      <c r="J4899" s="29"/>
    </row>
    <row r="4900" spans="2:12">
      <c r="D4900" s="228"/>
      <c r="E4900" s="229"/>
      <c r="F4900" s="229"/>
      <c r="G4900" s="230"/>
      <c r="H4900" s="235"/>
      <c r="I4900" s="30"/>
      <c r="J4900" s="29"/>
    </row>
    <row r="4901" spans="2:12">
      <c r="D4901" s="228"/>
      <c r="E4901" s="229"/>
      <c r="F4901" s="229"/>
      <c r="G4901" s="230"/>
      <c r="H4901" s="235" t="s">
        <v>8317</v>
      </c>
      <c r="I4901" s="30">
        <f>TRUNC(I4899+I4900,2)</f>
        <v>164.65</v>
      </c>
      <c r="J4901" s="29"/>
    </row>
    <row r="4902" spans="2:12">
      <c r="B4902" s="25"/>
      <c r="C4902" s="25"/>
      <c r="D4902" s="35"/>
      <c r="E4902" s="35"/>
      <c r="F4902" s="35"/>
      <c r="G4902" s="36"/>
      <c r="H4902" s="236"/>
      <c r="I4902" s="39"/>
      <c r="J4902" s="38"/>
      <c r="K4902" s="25"/>
      <c r="L4902" s="39"/>
    </row>
    <row r="4904" spans="2:12">
      <c r="D4904" s="702"/>
      <c r="E4904" s="702"/>
      <c r="F4904" s="702"/>
      <c r="G4904" s="702"/>
      <c r="H4904" s="702"/>
      <c r="I4904" s="702"/>
    </row>
    <row r="4905" spans="2:12">
      <c r="B4905" s="419" t="s">
        <v>2320</v>
      </c>
      <c r="C4905" s="419" t="s">
        <v>8244</v>
      </c>
      <c r="D4905" s="419">
        <f>D4909</f>
        <v>5386</v>
      </c>
      <c r="E4905" s="690" t="str">
        <f>E4909</f>
        <v>CURVA 90º, EM FOFO, C/ FLANGES PN 10 / 16, D=  100MM</v>
      </c>
      <c r="F4905" s="691"/>
      <c r="G4905" s="691"/>
      <c r="H4905" s="692"/>
      <c r="I4905" s="696" t="str">
        <f>F4909</f>
        <v>UN</v>
      </c>
      <c r="J4905" s="29"/>
      <c r="K4905" s="422">
        <f>I4916</f>
        <v>122.64</v>
      </c>
      <c r="L4905" s="422">
        <v>156.63999999999999</v>
      </c>
    </row>
    <row r="4906" spans="2:12">
      <c r="B4906" s="423"/>
      <c r="C4906" s="423"/>
      <c r="D4906" s="423"/>
      <c r="E4906" s="693"/>
      <c r="F4906" s="694"/>
      <c r="G4906" s="694"/>
      <c r="H4906" s="695"/>
      <c r="I4906" s="697"/>
      <c r="J4906" s="29"/>
    </row>
    <row r="4907" spans="2:12">
      <c r="D4907" s="427" t="s">
        <v>7844</v>
      </c>
      <c r="E4907" s="427" t="s">
        <v>8294</v>
      </c>
      <c r="F4907" s="427" t="s">
        <v>7845</v>
      </c>
      <c r="G4907" s="428" t="s">
        <v>7846</v>
      </c>
      <c r="H4907" s="470" t="s">
        <v>7847</v>
      </c>
      <c r="I4907" s="429" t="s">
        <v>8254</v>
      </c>
      <c r="J4907" s="29"/>
    </row>
    <row r="4908" spans="2:12">
      <c r="D4908" s="698" t="s">
        <v>9459</v>
      </c>
      <c r="E4908" s="698"/>
      <c r="F4908" s="698"/>
      <c r="G4908" s="698"/>
      <c r="H4908" s="698"/>
      <c r="I4908" s="698"/>
      <c r="J4908" s="29"/>
    </row>
    <row r="4909" spans="2:12">
      <c r="D4909" s="31">
        <v>5386</v>
      </c>
      <c r="E4909" s="32" t="s">
        <v>6344</v>
      </c>
      <c r="F4909" s="33" t="s">
        <v>8314</v>
      </c>
      <c r="G4909" s="34">
        <v>1</v>
      </c>
      <c r="H4909" s="471">
        <f>SUMIF(Insumos!B:B,D4909,Insumos!G:G)</f>
        <v>122.64</v>
      </c>
      <c r="I4909" s="30">
        <f>(G4909*H4909)</f>
        <v>122.64</v>
      </c>
      <c r="J4909" s="29"/>
      <c r="K4909" s="413"/>
    </row>
    <row r="4910" spans="2:12">
      <c r="D4910" s="31"/>
      <c r="E4910" s="32"/>
      <c r="F4910" s="33"/>
      <c r="G4910" s="34"/>
      <c r="H4910" s="471">
        <f>SUMIF(Insumos!B:B,D4910,Insumos!G:G)</f>
        <v>0</v>
      </c>
      <c r="I4910" s="30">
        <f>(G4910*H4910)</f>
        <v>0</v>
      </c>
      <c r="J4910" s="29"/>
      <c r="K4910" s="413"/>
    </row>
    <row r="4911" spans="2:12">
      <c r="D4911" s="31"/>
      <c r="E4911" s="32"/>
      <c r="F4911" s="33"/>
      <c r="G4911" s="34"/>
      <c r="H4911" s="471">
        <f>SUMIF(Insumos!B:B,D4911,Insumos!G:G)</f>
        <v>0</v>
      </c>
      <c r="I4911" s="30">
        <f>(G4911*H4911)</f>
        <v>0</v>
      </c>
      <c r="J4911" s="29"/>
      <c r="K4911" s="413"/>
    </row>
    <row r="4912" spans="2:12">
      <c r="D4912" s="31"/>
      <c r="E4912" s="32"/>
      <c r="F4912" s="33"/>
      <c r="G4912" s="34"/>
      <c r="H4912" s="471">
        <f>SUMIF(Insumos!B:B,D4912,Insumos!G:G)</f>
        <v>0</v>
      </c>
      <c r="I4912" s="30">
        <f>(G4912*H4912)</f>
        <v>0</v>
      </c>
      <c r="J4912" s="29"/>
      <c r="K4912" s="413"/>
    </row>
    <row r="4913" spans="2:12">
      <c r="D4913" s="31"/>
      <c r="E4913" s="32"/>
      <c r="F4913" s="33"/>
      <c r="G4913" s="34"/>
      <c r="H4913" s="471">
        <f>SUMIF(Insumos!B:B,D4913,Insumos!G:G)</f>
        <v>0</v>
      </c>
      <c r="I4913" s="30">
        <f>(G4913*H4913)</f>
        <v>0</v>
      </c>
      <c r="J4913" s="29"/>
      <c r="K4913" s="413"/>
    </row>
    <row r="4914" spans="2:12">
      <c r="D4914" s="699"/>
      <c r="E4914" s="699"/>
      <c r="F4914" s="699"/>
      <c r="G4914" s="699"/>
      <c r="H4914" s="234" t="s">
        <v>9454</v>
      </c>
      <c r="I4914" s="30">
        <f>SUM(I4908:I4913)</f>
        <v>122.64</v>
      </c>
      <c r="J4914" s="29"/>
    </row>
    <row r="4915" spans="2:12">
      <c r="D4915" s="228"/>
      <c r="E4915" s="229"/>
      <c r="F4915" s="229"/>
      <c r="G4915" s="230"/>
      <c r="H4915" s="235"/>
      <c r="I4915" s="30"/>
      <c r="J4915" s="29"/>
    </row>
    <row r="4916" spans="2:12">
      <c r="D4916" s="228"/>
      <c r="E4916" s="229"/>
      <c r="F4916" s="229"/>
      <c r="G4916" s="230"/>
      <c r="H4916" s="235" t="s">
        <v>8317</v>
      </c>
      <c r="I4916" s="30">
        <f>TRUNC(I4914+I4915,2)</f>
        <v>122.64</v>
      </c>
      <c r="J4916" s="29"/>
    </row>
    <row r="4917" spans="2:12">
      <c r="B4917" s="25"/>
      <c r="C4917" s="25"/>
      <c r="D4917" s="35"/>
      <c r="E4917" s="35"/>
      <c r="F4917" s="35"/>
      <c r="G4917" s="36"/>
      <c r="H4917" s="236"/>
      <c r="I4917" s="39"/>
      <c r="J4917" s="38"/>
      <c r="K4917" s="25"/>
      <c r="L4917" s="39"/>
    </row>
    <row r="4919" spans="2:12">
      <c r="D4919" s="702"/>
      <c r="E4919" s="702"/>
      <c r="F4919" s="702"/>
      <c r="G4919" s="702"/>
      <c r="H4919" s="702"/>
      <c r="I4919" s="702"/>
    </row>
    <row r="4920" spans="2:12">
      <c r="B4920" s="419" t="s">
        <v>2320</v>
      </c>
      <c r="C4920" s="419" t="s">
        <v>8244</v>
      </c>
      <c r="D4920" s="419">
        <f>D4924</f>
        <v>6439</v>
      </c>
      <c r="E4920" s="690" t="str">
        <f>E4924</f>
        <v>VENTOSA TRÍPLICE FUNÇÃO,  PN 25, DIAM  = 50MM</v>
      </c>
      <c r="F4920" s="691"/>
      <c r="G4920" s="691"/>
      <c r="H4920" s="692"/>
      <c r="I4920" s="696" t="str">
        <f>F4924</f>
        <v>UN</v>
      </c>
      <c r="J4920" s="29"/>
      <c r="K4920" s="422">
        <f>I4931</f>
        <v>842.24</v>
      </c>
      <c r="L4920" s="422">
        <v>1075.67</v>
      </c>
    </row>
    <row r="4921" spans="2:12">
      <c r="B4921" s="423"/>
      <c r="C4921" s="423"/>
      <c r="D4921" s="423"/>
      <c r="E4921" s="693"/>
      <c r="F4921" s="694"/>
      <c r="G4921" s="694"/>
      <c r="H4921" s="695"/>
      <c r="I4921" s="697"/>
      <c r="J4921" s="29"/>
    </row>
    <row r="4922" spans="2:12">
      <c r="D4922" s="427" t="s">
        <v>7844</v>
      </c>
      <c r="E4922" s="427" t="s">
        <v>8294</v>
      </c>
      <c r="F4922" s="427" t="s">
        <v>7845</v>
      </c>
      <c r="G4922" s="428" t="s">
        <v>7846</v>
      </c>
      <c r="H4922" s="470" t="s">
        <v>7847</v>
      </c>
      <c r="I4922" s="429" t="s">
        <v>8254</v>
      </c>
      <c r="J4922" s="29"/>
    </row>
    <row r="4923" spans="2:12">
      <c r="D4923" s="698" t="s">
        <v>9459</v>
      </c>
      <c r="E4923" s="698"/>
      <c r="F4923" s="698"/>
      <c r="G4923" s="698"/>
      <c r="H4923" s="698"/>
      <c r="I4923" s="698"/>
      <c r="J4923" s="29"/>
    </row>
    <row r="4924" spans="2:12">
      <c r="D4924" s="31">
        <v>6439</v>
      </c>
      <c r="E4924" s="32" t="s">
        <v>89</v>
      </c>
      <c r="F4924" s="33" t="s">
        <v>8314</v>
      </c>
      <c r="G4924" s="34">
        <v>1</v>
      </c>
      <c r="H4924" s="471">
        <f>SUMIF(Insumos!B:B,D4924,Insumos!G:G)</f>
        <v>842.24</v>
      </c>
      <c r="I4924" s="30">
        <f>(G4924*H4924)</f>
        <v>842.24</v>
      </c>
      <c r="J4924" s="29"/>
      <c r="K4924" s="413"/>
    </row>
    <row r="4925" spans="2:12">
      <c r="D4925" s="31"/>
      <c r="E4925" s="32"/>
      <c r="F4925" s="33"/>
      <c r="G4925" s="34"/>
      <c r="H4925" s="471">
        <f>SUMIF(Insumos!B:B,D4925,Insumos!G:G)</f>
        <v>0</v>
      </c>
      <c r="I4925" s="30">
        <f>(G4925*H4925)</f>
        <v>0</v>
      </c>
      <c r="J4925" s="29"/>
      <c r="K4925" s="413"/>
    </row>
    <row r="4926" spans="2:12">
      <c r="D4926" s="31"/>
      <c r="E4926" s="32"/>
      <c r="F4926" s="33"/>
      <c r="G4926" s="34"/>
      <c r="H4926" s="471">
        <f>SUMIF(Insumos!B:B,D4926,Insumos!G:G)</f>
        <v>0</v>
      </c>
      <c r="I4926" s="30">
        <f>(G4926*H4926)</f>
        <v>0</v>
      </c>
      <c r="J4926" s="29"/>
      <c r="K4926" s="413"/>
    </row>
    <row r="4927" spans="2:12">
      <c r="D4927" s="31"/>
      <c r="E4927" s="32"/>
      <c r="F4927" s="33"/>
      <c r="G4927" s="34"/>
      <c r="H4927" s="471">
        <f>SUMIF(Insumos!B:B,D4927,Insumos!G:G)</f>
        <v>0</v>
      </c>
      <c r="I4927" s="30">
        <f>(G4927*H4927)</f>
        <v>0</v>
      </c>
      <c r="J4927" s="29"/>
      <c r="K4927" s="413"/>
    </row>
    <row r="4928" spans="2:12">
      <c r="D4928" s="31"/>
      <c r="E4928" s="32"/>
      <c r="F4928" s="33"/>
      <c r="G4928" s="34"/>
      <c r="H4928" s="471">
        <f>SUMIF(Insumos!B:B,D4928,Insumos!G:G)</f>
        <v>0</v>
      </c>
      <c r="I4928" s="30">
        <f>(G4928*H4928)</f>
        <v>0</v>
      </c>
      <c r="J4928" s="29"/>
      <c r="K4928" s="413"/>
    </row>
    <row r="4929" spans="2:12">
      <c r="D4929" s="699"/>
      <c r="E4929" s="699"/>
      <c r="F4929" s="699"/>
      <c r="G4929" s="699"/>
      <c r="H4929" s="234" t="s">
        <v>9454</v>
      </c>
      <c r="I4929" s="30">
        <f>SUM(I4923:I4928)</f>
        <v>842.24</v>
      </c>
      <c r="J4929" s="29"/>
    </row>
    <row r="4930" spans="2:12">
      <c r="D4930" s="228"/>
      <c r="E4930" s="229"/>
      <c r="F4930" s="229"/>
      <c r="G4930" s="230"/>
      <c r="H4930" s="235"/>
      <c r="I4930" s="30"/>
      <c r="J4930" s="29"/>
    </row>
    <row r="4931" spans="2:12">
      <c r="D4931" s="228"/>
      <c r="E4931" s="229"/>
      <c r="F4931" s="229"/>
      <c r="G4931" s="230"/>
      <c r="H4931" s="235" t="s">
        <v>8317</v>
      </c>
      <c r="I4931" s="30">
        <f>TRUNC(I4929+I4930,2)</f>
        <v>842.24</v>
      </c>
      <c r="J4931" s="29"/>
    </row>
    <row r="4932" spans="2:12">
      <c r="B4932" s="25"/>
      <c r="C4932" s="25"/>
      <c r="D4932" s="35"/>
      <c r="E4932" s="35"/>
      <c r="F4932" s="35"/>
      <c r="G4932" s="36"/>
      <c r="H4932" s="236"/>
      <c r="I4932" s="39"/>
      <c r="J4932" s="38"/>
      <c r="K4932" s="25"/>
      <c r="L4932" s="39"/>
    </row>
    <row r="4934" spans="2:12">
      <c r="D4934" s="702"/>
      <c r="E4934" s="702"/>
      <c r="F4934" s="702"/>
      <c r="G4934" s="702"/>
      <c r="H4934" s="702"/>
      <c r="I4934" s="702"/>
    </row>
    <row r="4935" spans="2:12">
      <c r="B4935" s="419" t="s">
        <v>2320</v>
      </c>
      <c r="C4935" s="419" t="s">
        <v>8244</v>
      </c>
      <c r="D4935" s="419">
        <f>D4939</f>
        <v>12533</v>
      </c>
      <c r="E4935" s="690" t="str">
        <f>E4939</f>
        <v>REGISTRO GAVETA FOFO, C/ FLANGES, CUNHA BORRACHA, CORPO CURTO E VOLANTE, TIPO EURO 23,  PN16, DIAM  = 50MM</v>
      </c>
      <c r="F4935" s="691"/>
      <c r="G4935" s="691"/>
      <c r="H4935" s="692"/>
      <c r="I4935" s="696" t="str">
        <f>F4939</f>
        <v>UN</v>
      </c>
      <c r="J4935" s="29"/>
      <c r="K4935" s="422">
        <f>I4946</f>
        <v>260.31</v>
      </c>
      <c r="L4935" s="422">
        <v>332.46</v>
      </c>
    </row>
    <row r="4936" spans="2:12">
      <c r="B4936" s="423"/>
      <c r="C4936" s="423"/>
      <c r="D4936" s="423"/>
      <c r="E4936" s="693"/>
      <c r="F4936" s="694"/>
      <c r="G4936" s="694"/>
      <c r="H4936" s="695"/>
      <c r="I4936" s="697"/>
      <c r="J4936" s="29"/>
    </row>
    <row r="4937" spans="2:12">
      <c r="D4937" s="427" t="s">
        <v>7844</v>
      </c>
      <c r="E4937" s="427" t="s">
        <v>8294</v>
      </c>
      <c r="F4937" s="427" t="s">
        <v>7845</v>
      </c>
      <c r="G4937" s="428" t="s">
        <v>7846</v>
      </c>
      <c r="H4937" s="470" t="s">
        <v>7847</v>
      </c>
      <c r="I4937" s="429" t="s">
        <v>8254</v>
      </c>
      <c r="J4937" s="29"/>
    </row>
    <row r="4938" spans="2:12">
      <c r="D4938" s="698" t="s">
        <v>9459</v>
      </c>
      <c r="E4938" s="698"/>
      <c r="F4938" s="698"/>
      <c r="G4938" s="698"/>
      <c r="H4938" s="698"/>
      <c r="I4938" s="698"/>
      <c r="J4938" s="29"/>
    </row>
    <row r="4939" spans="2:12" ht="25.5">
      <c r="D4939" s="31">
        <v>12533</v>
      </c>
      <c r="E4939" s="32" t="s">
        <v>90</v>
      </c>
      <c r="F4939" s="33" t="s">
        <v>8314</v>
      </c>
      <c r="G4939" s="34">
        <v>1</v>
      </c>
      <c r="H4939" s="471">
        <f>SUMIF(Insumos!B:B,D4939,Insumos!G:G)</f>
        <v>260.31</v>
      </c>
      <c r="I4939" s="30">
        <f>(G4939*H4939)</f>
        <v>260.31</v>
      </c>
      <c r="J4939" s="29"/>
      <c r="K4939" s="413"/>
    </row>
    <row r="4940" spans="2:12">
      <c r="D4940" s="31"/>
      <c r="E4940" s="32"/>
      <c r="F4940" s="33"/>
      <c r="G4940" s="34"/>
      <c r="H4940" s="471">
        <f>SUMIF(Insumos!B:B,D4940,Insumos!G:G)</f>
        <v>0</v>
      </c>
      <c r="I4940" s="30">
        <f>(G4940*H4940)</f>
        <v>0</v>
      </c>
      <c r="J4940" s="29"/>
      <c r="K4940" s="413"/>
    </row>
    <row r="4941" spans="2:12">
      <c r="D4941" s="31"/>
      <c r="E4941" s="32"/>
      <c r="F4941" s="33"/>
      <c r="G4941" s="34"/>
      <c r="H4941" s="471">
        <f>SUMIF(Insumos!B:B,D4941,Insumos!G:G)</f>
        <v>0</v>
      </c>
      <c r="I4941" s="30">
        <f>(G4941*H4941)</f>
        <v>0</v>
      </c>
      <c r="J4941" s="29"/>
      <c r="K4941" s="413"/>
    </row>
    <row r="4942" spans="2:12">
      <c r="D4942" s="31"/>
      <c r="E4942" s="32"/>
      <c r="F4942" s="33"/>
      <c r="G4942" s="34"/>
      <c r="H4942" s="471">
        <f>SUMIF(Insumos!B:B,D4942,Insumos!G:G)</f>
        <v>0</v>
      </c>
      <c r="I4942" s="30">
        <f>(G4942*H4942)</f>
        <v>0</v>
      </c>
      <c r="J4942" s="29"/>
      <c r="K4942" s="413"/>
    </row>
    <row r="4943" spans="2:12">
      <c r="D4943" s="31"/>
      <c r="E4943" s="32"/>
      <c r="F4943" s="33"/>
      <c r="G4943" s="34"/>
      <c r="H4943" s="471">
        <f>SUMIF(Insumos!B:B,D4943,Insumos!G:G)</f>
        <v>0</v>
      </c>
      <c r="I4943" s="30">
        <f>(G4943*H4943)</f>
        <v>0</v>
      </c>
      <c r="J4943" s="29"/>
      <c r="K4943" s="413"/>
    </row>
    <row r="4944" spans="2:12">
      <c r="D4944" s="699"/>
      <c r="E4944" s="699"/>
      <c r="F4944" s="699"/>
      <c r="G4944" s="699"/>
      <c r="H4944" s="234" t="s">
        <v>9454</v>
      </c>
      <c r="I4944" s="30">
        <f>SUM(I4938:I4943)</f>
        <v>260.31</v>
      </c>
      <c r="J4944" s="29"/>
    </row>
    <row r="4945" spans="2:12">
      <c r="D4945" s="228"/>
      <c r="E4945" s="229"/>
      <c r="F4945" s="229"/>
      <c r="G4945" s="230"/>
      <c r="H4945" s="235"/>
      <c r="I4945" s="30"/>
      <c r="J4945" s="29"/>
    </row>
    <row r="4946" spans="2:12">
      <c r="D4946" s="228"/>
      <c r="E4946" s="229"/>
      <c r="F4946" s="229"/>
      <c r="G4946" s="230"/>
      <c r="H4946" s="235" t="s">
        <v>8317</v>
      </c>
      <c r="I4946" s="30">
        <f>TRUNC(I4944+I4945,2)</f>
        <v>260.31</v>
      </c>
      <c r="J4946" s="29"/>
    </row>
    <row r="4947" spans="2:12">
      <c r="B4947" s="25"/>
      <c r="C4947" s="25"/>
      <c r="D4947" s="35"/>
      <c r="E4947" s="35"/>
      <c r="F4947" s="35"/>
      <c r="G4947" s="36"/>
      <c r="H4947" s="236"/>
      <c r="I4947" s="39"/>
      <c r="J4947" s="38"/>
      <c r="K4947" s="25"/>
      <c r="L4947" s="39"/>
    </row>
    <row r="4949" spans="2:12">
      <c r="D4949" s="702"/>
      <c r="E4949" s="702"/>
      <c r="F4949" s="702"/>
      <c r="G4949" s="702"/>
      <c r="H4949" s="702"/>
      <c r="I4949" s="702"/>
    </row>
    <row r="4950" spans="2:12">
      <c r="B4950" s="419" t="s">
        <v>2320</v>
      </c>
      <c r="C4950" s="419" t="s">
        <v>8244</v>
      </c>
      <c r="D4950" s="419">
        <f>D4954</f>
        <v>5631</v>
      </c>
      <c r="E4950" s="690" t="str">
        <f>E4954</f>
        <v>REGISTRO GAVETA FOFO, C/ BOLSAS P/ TUBO DE PVC, CUNHA BORRACHA, CABEÇOTE, PN  10, TIPO EURO 24, D=  100MM</v>
      </c>
      <c r="F4950" s="691"/>
      <c r="G4950" s="691"/>
      <c r="H4950" s="692"/>
      <c r="I4950" s="696" t="str">
        <f>F4954</f>
        <v>UN</v>
      </c>
      <c r="J4950" s="29"/>
      <c r="K4950" s="422">
        <f>I4961</f>
        <v>296.76</v>
      </c>
      <c r="L4950" s="422">
        <v>379.01</v>
      </c>
    </row>
    <row r="4951" spans="2:12">
      <c r="B4951" s="423"/>
      <c r="C4951" s="423"/>
      <c r="D4951" s="423"/>
      <c r="E4951" s="693"/>
      <c r="F4951" s="694"/>
      <c r="G4951" s="694"/>
      <c r="H4951" s="695"/>
      <c r="I4951" s="697"/>
      <c r="J4951" s="29"/>
    </row>
    <row r="4952" spans="2:12">
      <c r="D4952" s="427" t="s">
        <v>7844</v>
      </c>
      <c r="E4952" s="427" t="s">
        <v>8294</v>
      </c>
      <c r="F4952" s="427" t="s">
        <v>7845</v>
      </c>
      <c r="G4952" s="428" t="s">
        <v>7846</v>
      </c>
      <c r="H4952" s="470" t="s">
        <v>7847</v>
      </c>
      <c r="I4952" s="429" t="s">
        <v>8254</v>
      </c>
      <c r="J4952" s="29"/>
    </row>
    <row r="4953" spans="2:12">
      <c r="D4953" s="698" t="s">
        <v>9459</v>
      </c>
      <c r="E4953" s="698"/>
      <c r="F4953" s="698"/>
      <c r="G4953" s="698"/>
      <c r="H4953" s="698"/>
      <c r="I4953" s="698"/>
      <c r="J4953" s="29"/>
    </row>
    <row r="4954" spans="2:12" ht="25.5">
      <c r="D4954" s="31">
        <v>5631</v>
      </c>
      <c r="E4954" s="32" t="s">
        <v>8629</v>
      </c>
      <c r="F4954" s="33" t="s">
        <v>8314</v>
      </c>
      <c r="G4954" s="34">
        <v>1</v>
      </c>
      <c r="H4954" s="471">
        <f>SUMIF(Insumos!B:B,D4954,Insumos!G:G)</f>
        <v>296.76</v>
      </c>
      <c r="I4954" s="30">
        <f>(G4954*H4954)</f>
        <v>296.76</v>
      </c>
      <c r="J4954" s="29"/>
      <c r="K4954" s="413"/>
    </row>
    <row r="4955" spans="2:12">
      <c r="D4955" s="31"/>
      <c r="E4955" s="32"/>
      <c r="F4955" s="33"/>
      <c r="G4955" s="34"/>
      <c r="H4955" s="471">
        <f>SUMIF(Insumos!B:B,D4955,Insumos!G:G)</f>
        <v>0</v>
      </c>
      <c r="I4955" s="30">
        <f>(G4955*H4955)</f>
        <v>0</v>
      </c>
      <c r="J4955" s="29"/>
      <c r="K4955" s="413"/>
    </row>
    <row r="4956" spans="2:12">
      <c r="D4956" s="31"/>
      <c r="E4956" s="32"/>
      <c r="F4956" s="33"/>
      <c r="G4956" s="34"/>
      <c r="H4956" s="471">
        <f>SUMIF(Insumos!B:B,D4956,Insumos!G:G)</f>
        <v>0</v>
      </c>
      <c r="I4956" s="30">
        <f>(G4956*H4956)</f>
        <v>0</v>
      </c>
      <c r="J4956" s="29"/>
      <c r="K4956" s="413"/>
    </row>
    <row r="4957" spans="2:12">
      <c r="D4957" s="31"/>
      <c r="E4957" s="32"/>
      <c r="F4957" s="33"/>
      <c r="G4957" s="34"/>
      <c r="H4957" s="471">
        <f>SUMIF(Insumos!B:B,D4957,Insumos!G:G)</f>
        <v>0</v>
      </c>
      <c r="I4957" s="30">
        <f>(G4957*H4957)</f>
        <v>0</v>
      </c>
      <c r="J4957" s="29"/>
      <c r="K4957" s="413"/>
    </row>
    <row r="4958" spans="2:12">
      <c r="D4958" s="31"/>
      <c r="E4958" s="32"/>
      <c r="F4958" s="33"/>
      <c r="G4958" s="34"/>
      <c r="H4958" s="471">
        <f>SUMIF(Insumos!B:B,D4958,Insumos!G:G)</f>
        <v>0</v>
      </c>
      <c r="I4958" s="30">
        <f>(G4958*H4958)</f>
        <v>0</v>
      </c>
      <c r="J4958" s="29"/>
      <c r="K4958" s="413"/>
    </row>
    <row r="4959" spans="2:12">
      <c r="D4959" s="699"/>
      <c r="E4959" s="699"/>
      <c r="F4959" s="699"/>
      <c r="G4959" s="699"/>
      <c r="H4959" s="234" t="s">
        <v>9454</v>
      </c>
      <c r="I4959" s="30">
        <f>SUM(I4953:I4958)</f>
        <v>296.76</v>
      </c>
      <c r="J4959" s="29"/>
    </row>
    <row r="4960" spans="2:12">
      <c r="D4960" s="228"/>
      <c r="E4960" s="229"/>
      <c r="F4960" s="229"/>
      <c r="G4960" s="230"/>
      <c r="H4960" s="235"/>
      <c r="I4960" s="30"/>
      <c r="J4960" s="29"/>
    </row>
    <row r="4961" spans="2:12">
      <c r="D4961" s="228"/>
      <c r="E4961" s="229"/>
      <c r="F4961" s="229"/>
      <c r="G4961" s="230"/>
      <c r="H4961" s="235" t="s">
        <v>8317</v>
      </c>
      <c r="I4961" s="30">
        <f>TRUNC(I4959+I4960,2)</f>
        <v>296.76</v>
      </c>
      <c r="J4961" s="29"/>
    </row>
    <row r="4962" spans="2:12">
      <c r="B4962" s="25"/>
      <c r="C4962" s="25"/>
      <c r="D4962" s="35"/>
      <c r="E4962" s="35"/>
      <c r="F4962" s="35"/>
      <c r="G4962" s="36"/>
      <c r="H4962" s="236"/>
      <c r="I4962" s="39"/>
      <c r="J4962" s="38"/>
      <c r="K4962" s="25"/>
      <c r="L4962" s="39"/>
    </row>
    <row r="4964" spans="2:12">
      <c r="D4964" s="702"/>
      <c r="E4964" s="702"/>
      <c r="F4964" s="702"/>
      <c r="G4964" s="702"/>
      <c r="H4964" s="702"/>
      <c r="I4964" s="702"/>
    </row>
    <row r="4965" spans="2:12">
      <c r="B4965" s="419" t="s">
        <v>2320</v>
      </c>
      <c r="C4965" s="419" t="s">
        <v>8244</v>
      </c>
      <c r="D4965" s="419">
        <f>D4969</f>
        <v>5629</v>
      </c>
      <c r="E4965" s="690" t="str">
        <f>E4969</f>
        <v>REGISTRO GAVETA FOFO, C/ BOLSAS P/ TUBO DE PVC, CUNHA BORRACHA, CABEÇOTE, PN  10, TIPO EURO 24, D=   50MM</v>
      </c>
      <c r="F4965" s="691"/>
      <c r="G4965" s="691"/>
      <c r="H4965" s="692"/>
      <c r="I4965" s="696" t="str">
        <f>F4969</f>
        <v>UN</v>
      </c>
      <c r="J4965" s="29"/>
      <c r="K4965" s="422">
        <f>I4976</f>
        <v>194.75</v>
      </c>
      <c r="L4965" s="422">
        <v>248.73</v>
      </c>
    </row>
    <row r="4966" spans="2:12">
      <c r="B4966" s="423"/>
      <c r="C4966" s="423"/>
      <c r="D4966" s="423"/>
      <c r="E4966" s="693"/>
      <c r="F4966" s="694"/>
      <c r="G4966" s="694"/>
      <c r="H4966" s="695"/>
      <c r="I4966" s="697"/>
      <c r="J4966" s="29"/>
    </row>
    <row r="4967" spans="2:12">
      <c r="D4967" s="427" t="s">
        <v>7844</v>
      </c>
      <c r="E4967" s="427" t="s">
        <v>8294</v>
      </c>
      <c r="F4967" s="427" t="s">
        <v>7845</v>
      </c>
      <c r="G4967" s="428" t="s">
        <v>7846</v>
      </c>
      <c r="H4967" s="470" t="s">
        <v>7847</v>
      </c>
      <c r="I4967" s="429" t="s">
        <v>8254</v>
      </c>
      <c r="J4967" s="29"/>
    </row>
    <row r="4968" spans="2:12">
      <c r="D4968" s="698" t="s">
        <v>9459</v>
      </c>
      <c r="E4968" s="698"/>
      <c r="F4968" s="698"/>
      <c r="G4968" s="698"/>
      <c r="H4968" s="698"/>
      <c r="I4968" s="698"/>
      <c r="J4968" s="29"/>
    </row>
    <row r="4969" spans="2:12" ht="25.5">
      <c r="D4969" s="31">
        <v>5629</v>
      </c>
      <c r="E4969" s="32" t="s">
        <v>482</v>
      </c>
      <c r="F4969" s="33" t="s">
        <v>8314</v>
      </c>
      <c r="G4969" s="34">
        <v>1</v>
      </c>
      <c r="H4969" s="471">
        <f>SUMIF(Insumos!B:B,D4969,Insumos!G:G)</f>
        <v>194.75</v>
      </c>
      <c r="I4969" s="30">
        <f>(G4969*H4969)</f>
        <v>194.75</v>
      </c>
      <c r="J4969" s="29"/>
      <c r="K4969" s="413"/>
    </row>
    <row r="4970" spans="2:12">
      <c r="D4970" s="31"/>
      <c r="E4970" s="32"/>
      <c r="F4970" s="33"/>
      <c r="G4970" s="34"/>
      <c r="H4970" s="471">
        <f>SUMIF(Insumos!B:B,D4970,Insumos!G:G)</f>
        <v>0</v>
      </c>
      <c r="I4970" s="30">
        <f>(G4970*H4970)</f>
        <v>0</v>
      </c>
      <c r="J4970" s="29"/>
      <c r="K4970" s="413"/>
    </row>
    <row r="4971" spans="2:12">
      <c r="D4971" s="31"/>
      <c r="E4971" s="32"/>
      <c r="F4971" s="33"/>
      <c r="G4971" s="34"/>
      <c r="H4971" s="471">
        <f>SUMIF(Insumos!B:B,D4971,Insumos!G:G)</f>
        <v>0</v>
      </c>
      <c r="I4971" s="30">
        <f>(G4971*H4971)</f>
        <v>0</v>
      </c>
      <c r="J4971" s="29"/>
      <c r="K4971" s="413"/>
    </row>
    <row r="4972" spans="2:12">
      <c r="D4972" s="31"/>
      <c r="E4972" s="32"/>
      <c r="F4972" s="33"/>
      <c r="G4972" s="34"/>
      <c r="H4972" s="471">
        <f>SUMIF(Insumos!B:B,D4972,Insumos!G:G)</f>
        <v>0</v>
      </c>
      <c r="I4972" s="30">
        <f>(G4972*H4972)</f>
        <v>0</v>
      </c>
      <c r="J4972" s="29"/>
      <c r="K4972" s="413"/>
    </row>
    <row r="4973" spans="2:12">
      <c r="D4973" s="31"/>
      <c r="E4973" s="32"/>
      <c r="F4973" s="33"/>
      <c r="G4973" s="34"/>
      <c r="H4973" s="471">
        <f>SUMIF(Insumos!B:B,D4973,Insumos!G:G)</f>
        <v>0</v>
      </c>
      <c r="I4973" s="30">
        <f>(G4973*H4973)</f>
        <v>0</v>
      </c>
      <c r="J4973" s="29"/>
      <c r="K4973" s="413"/>
    </row>
    <row r="4974" spans="2:12">
      <c r="D4974" s="699"/>
      <c r="E4974" s="699"/>
      <c r="F4974" s="699"/>
      <c r="G4974" s="699"/>
      <c r="H4974" s="234" t="s">
        <v>9454</v>
      </c>
      <c r="I4974" s="30">
        <f>SUM(I4968:I4973)</f>
        <v>194.75</v>
      </c>
      <c r="J4974" s="29"/>
    </row>
    <row r="4975" spans="2:12">
      <c r="D4975" s="228"/>
      <c r="E4975" s="229"/>
      <c r="F4975" s="229"/>
      <c r="G4975" s="230"/>
      <c r="H4975" s="235"/>
      <c r="I4975" s="30"/>
      <c r="J4975" s="29"/>
    </row>
    <row r="4976" spans="2:12">
      <c r="D4976" s="228"/>
      <c r="E4976" s="229"/>
      <c r="F4976" s="229"/>
      <c r="G4976" s="230"/>
      <c r="H4976" s="235" t="s">
        <v>8317</v>
      </c>
      <c r="I4976" s="30">
        <f>TRUNC(I4974+I4975,2)</f>
        <v>194.75</v>
      </c>
      <c r="J4976" s="29"/>
    </row>
    <row r="4977" spans="2:12">
      <c r="B4977" s="25"/>
      <c r="C4977" s="25"/>
      <c r="D4977" s="35"/>
      <c r="E4977" s="35"/>
      <c r="F4977" s="35"/>
      <c r="G4977" s="36"/>
      <c r="H4977" s="236"/>
      <c r="I4977" s="39"/>
      <c r="J4977" s="38"/>
      <c r="K4977" s="25"/>
      <c r="L4977" s="39"/>
    </row>
    <row r="4979" spans="2:12">
      <c r="D4979" s="702"/>
      <c r="E4979" s="702"/>
      <c r="F4979" s="702"/>
      <c r="G4979" s="702"/>
      <c r="H4979" s="702"/>
      <c r="I4979" s="702"/>
    </row>
    <row r="4980" spans="2:12">
      <c r="B4980" s="419" t="s">
        <v>2320</v>
      </c>
      <c r="C4980" s="419" t="s">
        <v>8244</v>
      </c>
      <c r="D4980" s="419">
        <f>D4984</f>
        <v>5637</v>
      </c>
      <c r="E4980" s="690" t="str">
        <f>E4984</f>
        <v>REGISTRO GAVETA FOFO, C/ BOLSAS P/ TUBO FERRO DÚCTIL, CUNHA BORRACHA, CABEÇOT E, PN 16, TIPO EURO 25, D=  150MM</v>
      </c>
      <c r="F4980" s="691"/>
      <c r="G4980" s="691"/>
      <c r="H4980" s="692"/>
      <c r="I4980" s="696" t="str">
        <f>F4984</f>
        <v>UN</v>
      </c>
      <c r="J4980" s="29"/>
      <c r="K4980" s="422">
        <f>I4991</f>
        <v>454.91</v>
      </c>
      <c r="L4980" s="422">
        <v>580.99</v>
      </c>
    </row>
    <row r="4981" spans="2:12">
      <c r="B4981" s="423"/>
      <c r="C4981" s="423"/>
      <c r="D4981" s="423"/>
      <c r="E4981" s="693"/>
      <c r="F4981" s="694"/>
      <c r="G4981" s="694"/>
      <c r="H4981" s="695"/>
      <c r="I4981" s="697"/>
      <c r="J4981" s="29"/>
    </row>
    <row r="4982" spans="2:12">
      <c r="D4982" s="427" t="s">
        <v>7844</v>
      </c>
      <c r="E4982" s="427" t="s">
        <v>8294</v>
      </c>
      <c r="F4982" s="427" t="s">
        <v>7845</v>
      </c>
      <c r="G4982" s="428" t="s">
        <v>7846</v>
      </c>
      <c r="H4982" s="470" t="s">
        <v>7847</v>
      </c>
      <c r="I4982" s="429" t="s">
        <v>8254</v>
      </c>
      <c r="J4982" s="29"/>
    </row>
    <row r="4983" spans="2:12">
      <c r="D4983" s="698" t="s">
        <v>9459</v>
      </c>
      <c r="E4983" s="698"/>
      <c r="F4983" s="698"/>
      <c r="G4983" s="698"/>
      <c r="H4983" s="698"/>
      <c r="I4983" s="698"/>
      <c r="J4983" s="29"/>
    </row>
    <row r="4984" spans="2:12" ht="38.25">
      <c r="D4984" s="31">
        <v>5637</v>
      </c>
      <c r="E4984" s="32" t="s">
        <v>1809</v>
      </c>
      <c r="F4984" s="33" t="s">
        <v>8314</v>
      </c>
      <c r="G4984" s="34">
        <v>1</v>
      </c>
      <c r="H4984" s="471">
        <f>SUMIF(Insumos!B:B,D4984,Insumos!G:G)</f>
        <v>454.91</v>
      </c>
      <c r="I4984" s="30">
        <f>(G4984*H4984)</f>
        <v>454.91</v>
      </c>
      <c r="J4984" s="29"/>
      <c r="K4984" s="413"/>
    </row>
    <row r="4985" spans="2:12">
      <c r="D4985" s="31"/>
      <c r="E4985" s="32"/>
      <c r="F4985" s="33"/>
      <c r="G4985" s="34"/>
      <c r="H4985" s="471">
        <f>SUMIF(Insumos!B:B,D4985,Insumos!G:G)</f>
        <v>0</v>
      </c>
      <c r="I4985" s="30">
        <f>(G4985*H4985)</f>
        <v>0</v>
      </c>
      <c r="J4985" s="29"/>
      <c r="K4985" s="413"/>
    </row>
    <row r="4986" spans="2:12">
      <c r="D4986" s="31"/>
      <c r="E4986" s="32"/>
      <c r="F4986" s="33"/>
      <c r="G4986" s="34"/>
      <c r="H4986" s="471">
        <f>SUMIF(Insumos!B:B,D4986,Insumos!G:G)</f>
        <v>0</v>
      </c>
      <c r="I4986" s="30">
        <f>(G4986*H4986)</f>
        <v>0</v>
      </c>
      <c r="J4986" s="29"/>
      <c r="K4986" s="413"/>
    </row>
    <row r="4987" spans="2:12">
      <c r="D4987" s="31"/>
      <c r="E4987" s="32"/>
      <c r="F4987" s="33"/>
      <c r="G4987" s="34"/>
      <c r="H4987" s="471">
        <f>SUMIF(Insumos!B:B,D4987,Insumos!G:G)</f>
        <v>0</v>
      </c>
      <c r="I4987" s="30">
        <f>(G4987*H4987)</f>
        <v>0</v>
      </c>
      <c r="J4987" s="29"/>
      <c r="K4987" s="413"/>
    </row>
    <row r="4988" spans="2:12">
      <c r="D4988" s="31"/>
      <c r="E4988" s="32"/>
      <c r="F4988" s="33"/>
      <c r="G4988" s="34"/>
      <c r="H4988" s="471">
        <f>SUMIF(Insumos!B:B,D4988,Insumos!G:G)</f>
        <v>0</v>
      </c>
      <c r="I4988" s="30">
        <f>(G4988*H4988)</f>
        <v>0</v>
      </c>
      <c r="J4988" s="29"/>
      <c r="K4988" s="413"/>
    </row>
    <row r="4989" spans="2:12">
      <c r="D4989" s="699"/>
      <c r="E4989" s="699"/>
      <c r="F4989" s="699"/>
      <c r="G4989" s="699"/>
      <c r="H4989" s="234" t="s">
        <v>9454</v>
      </c>
      <c r="I4989" s="30">
        <f>SUM(I4983:I4988)</f>
        <v>454.91</v>
      </c>
      <c r="J4989" s="29"/>
    </row>
    <row r="4990" spans="2:12">
      <c r="D4990" s="228"/>
      <c r="E4990" s="229"/>
      <c r="F4990" s="229"/>
      <c r="G4990" s="230"/>
      <c r="H4990" s="235"/>
      <c r="I4990" s="30"/>
      <c r="J4990" s="29"/>
    </row>
    <row r="4991" spans="2:12">
      <c r="D4991" s="228"/>
      <c r="E4991" s="229"/>
      <c r="F4991" s="229"/>
      <c r="G4991" s="230"/>
      <c r="H4991" s="235" t="s">
        <v>8317</v>
      </c>
      <c r="I4991" s="30">
        <f>TRUNC(I4989+I4990,2)</f>
        <v>454.91</v>
      </c>
      <c r="J4991" s="29"/>
    </row>
    <row r="4992" spans="2:12">
      <c r="B4992" s="25"/>
      <c r="C4992" s="25"/>
      <c r="D4992" s="35"/>
      <c r="E4992" s="35"/>
      <c r="F4992" s="35"/>
      <c r="G4992" s="36"/>
      <c r="H4992" s="236"/>
      <c r="I4992" s="39"/>
      <c r="J4992" s="38"/>
      <c r="K4992" s="25"/>
      <c r="L4992" s="39"/>
    </row>
    <row r="4994" spans="2:12">
      <c r="D4994" s="702"/>
      <c r="E4994" s="702"/>
      <c r="F4994" s="702"/>
      <c r="G4994" s="702"/>
      <c r="H4994" s="702"/>
      <c r="I4994" s="702"/>
    </row>
    <row r="4995" spans="2:12">
      <c r="B4995" s="419" t="s">
        <v>2320</v>
      </c>
      <c r="C4995" s="419" t="s">
        <v>8244</v>
      </c>
      <c r="D4995" s="419">
        <f>D4999</f>
        <v>6358</v>
      </c>
      <c r="E4995" s="690" t="str">
        <f>E4999</f>
        <v>REGISTRO GAVETA FOFO, C/ FLANGES, CUNHA BORRACHA, CORPO LONGO E CABEÇOTE, TIP O EURO 21,  PN16, DIAM  = 100MM</v>
      </c>
      <c r="F4995" s="691"/>
      <c r="G4995" s="691"/>
      <c r="H4995" s="692"/>
      <c r="I4995" s="696" t="str">
        <f>F4999</f>
        <v>UN</v>
      </c>
      <c r="J4995" s="29"/>
      <c r="K4995" s="422">
        <f>I5006</f>
        <v>327.05</v>
      </c>
      <c r="L4995" s="422">
        <v>417.69</v>
      </c>
    </row>
    <row r="4996" spans="2:12">
      <c r="B4996" s="423"/>
      <c r="C4996" s="423"/>
      <c r="D4996" s="423"/>
      <c r="E4996" s="693"/>
      <c r="F4996" s="694"/>
      <c r="G4996" s="694"/>
      <c r="H4996" s="695"/>
      <c r="I4996" s="697"/>
      <c r="J4996" s="29"/>
    </row>
    <row r="4997" spans="2:12">
      <c r="D4997" s="427" t="s">
        <v>7844</v>
      </c>
      <c r="E4997" s="427" t="s">
        <v>8294</v>
      </c>
      <c r="F4997" s="427" t="s">
        <v>7845</v>
      </c>
      <c r="G4997" s="428" t="s">
        <v>7846</v>
      </c>
      <c r="H4997" s="470" t="s">
        <v>7847</v>
      </c>
      <c r="I4997" s="429" t="s">
        <v>8254</v>
      </c>
      <c r="J4997" s="29"/>
    </row>
    <row r="4998" spans="2:12">
      <c r="D4998" s="698" t="s">
        <v>9459</v>
      </c>
      <c r="E4998" s="698"/>
      <c r="F4998" s="698"/>
      <c r="G4998" s="698"/>
      <c r="H4998" s="698"/>
      <c r="I4998" s="698"/>
      <c r="J4998" s="29"/>
    </row>
    <row r="4999" spans="2:12" ht="38.25">
      <c r="D4999" s="31">
        <v>6358</v>
      </c>
      <c r="E4999" s="32" t="s">
        <v>1810</v>
      </c>
      <c r="F4999" s="33" t="s">
        <v>8314</v>
      </c>
      <c r="G4999" s="34">
        <v>1</v>
      </c>
      <c r="H4999" s="471">
        <f>SUMIF(Insumos!B:B,D4999,Insumos!G:G)</f>
        <v>327.05</v>
      </c>
      <c r="I4999" s="30">
        <f>(G4999*H4999)</f>
        <v>327.05</v>
      </c>
      <c r="J4999" s="29"/>
      <c r="K4999" s="413"/>
    </row>
    <row r="5000" spans="2:12">
      <c r="D5000" s="31"/>
      <c r="E5000" s="32"/>
      <c r="F5000" s="33"/>
      <c r="G5000" s="34"/>
      <c r="H5000" s="471">
        <f>SUMIF(Insumos!B:B,D5000,Insumos!G:G)</f>
        <v>0</v>
      </c>
      <c r="I5000" s="30">
        <f>(G5000*H5000)</f>
        <v>0</v>
      </c>
      <c r="J5000" s="29"/>
      <c r="K5000" s="413"/>
    </row>
    <row r="5001" spans="2:12">
      <c r="D5001" s="31"/>
      <c r="E5001" s="32"/>
      <c r="F5001" s="33"/>
      <c r="G5001" s="34"/>
      <c r="H5001" s="471">
        <f>SUMIF(Insumos!B:B,D5001,Insumos!G:G)</f>
        <v>0</v>
      </c>
      <c r="I5001" s="30">
        <f>(G5001*H5001)</f>
        <v>0</v>
      </c>
      <c r="J5001" s="29"/>
      <c r="K5001" s="413"/>
    </row>
    <row r="5002" spans="2:12">
      <c r="D5002" s="31"/>
      <c r="E5002" s="32"/>
      <c r="F5002" s="33"/>
      <c r="G5002" s="34"/>
      <c r="H5002" s="471">
        <f>SUMIF(Insumos!B:B,D5002,Insumos!G:G)</f>
        <v>0</v>
      </c>
      <c r="I5002" s="30">
        <f>(G5002*H5002)</f>
        <v>0</v>
      </c>
      <c r="J5002" s="29"/>
      <c r="K5002" s="413"/>
    </row>
    <row r="5003" spans="2:12">
      <c r="D5003" s="31"/>
      <c r="E5003" s="32"/>
      <c r="F5003" s="33"/>
      <c r="G5003" s="34"/>
      <c r="H5003" s="471">
        <f>SUMIF(Insumos!B:B,D5003,Insumos!G:G)</f>
        <v>0</v>
      </c>
      <c r="I5003" s="30">
        <f>(G5003*H5003)</f>
        <v>0</v>
      </c>
      <c r="J5003" s="29"/>
      <c r="K5003" s="413"/>
    </row>
    <row r="5004" spans="2:12">
      <c r="D5004" s="699"/>
      <c r="E5004" s="699"/>
      <c r="F5004" s="699"/>
      <c r="G5004" s="699"/>
      <c r="H5004" s="234" t="s">
        <v>9454</v>
      </c>
      <c r="I5004" s="30">
        <f>SUM(I4998:I5003)</f>
        <v>327.05</v>
      </c>
      <c r="J5004" s="29"/>
    </row>
    <row r="5005" spans="2:12">
      <c r="D5005" s="228"/>
      <c r="E5005" s="229"/>
      <c r="F5005" s="229"/>
      <c r="G5005" s="230"/>
      <c r="H5005" s="235"/>
      <c r="I5005" s="30"/>
      <c r="J5005" s="29"/>
    </row>
    <row r="5006" spans="2:12">
      <c r="D5006" s="228"/>
      <c r="E5006" s="229"/>
      <c r="F5006" s="229"/>
      <c r="G5006" s="230"/>
      <c r="H5006" s="235" t="s">
        <v>8317</v>
      </c>
      <c r="I5006" s="30">
        <f>TRUNC(I5004+I5005,2)</f>
        <v>327.05</v>
      </c>
      <c r="J5006" s="29"/>
    </row>
    <row r="5007" spans="2:12">
      <c r="B5007" s="25"/>
      <c r="C5007" s="25"/>
      <c r="D5007" s="35"/>
      <c r="E5007" s="35"/>
      <c r="F5007" s="35"/>
      <c r="G5007" s="36"/>
      <c r="H5007" s="236"/>
      <c r="I5007" s="39"/>
      <c r="J5007" s="38"/>
      <c r="K5007" s="25"/>
      <c r="L5007" s="39"/>
    </row>
    <row r="5009" spans="2:12">
      <c r="D5009" s="702"/>
      <c r="E5009" s="702"/>
      <c r="F5009" s="702"/>
      <c r="G5009" s="702"/>
      <c r="H5009" s="702"/>
      <c r="I5009" s="702"/>
    </row>
    <row r="5010" spans="2:12">
      <c r="B5010" s="419" t="s">
        <v>2320</v>
      </c>
      <c r="C5010" s="419" t="s">
        <v>8244</v>
      </c>
      <c r="D5010" s="419">
        <f>D5014</f>
        <v>12171</v>
      </c>
      <c r="E5010" s="690" t="str">
        <f>E5014</f>
        <v>CURVA 22º 30' C/ BOLSAS, EM FOFO, JE, D=  150MM</v>
      </c>
      <c r="F5010" s="691"/>
      <c r="G5010" s="691"/>
      <c r="H5010" s="692"/>
      <c r="I5010" s="696" t="str">
        <f>F5014</f>
        <v>UN</v>
      </c>
      <c r="J5010" s="29"/>
      <c r="K5010" s="422">
        <f>I5019</f>
        <v>131.49</v>
      </c>
      <c r="L5010" s="422">
        <v>167.94</v>
      </c>
    </row>
    <row r="5011" spans="2:12">
      <c r="B5011" s="423"/>
      <c r="C5011" s="423"/>
      <c r="D5011" s="423"/>
      <c r="E5011" s="693"/>
      <c r="F5011" s="694"/>
      <c r="G5011" s="694"/>
      <c r="H5011" s="695"/>
      <c r="I5011" s="697"/>
      <c r="J5011" s="29"/>
    </row>
    <row r="5012" spans="2:12">
      <c r="D5012" s="427" t="s">
        <v>7844</v>
      </c>
      <c r="E5012" s="427" t="s">
        <v>8294</v>
      </c>
      <c r="F5012" s="427" t="s">
        <v>7845</v>
      </c>
      <c r="G5012" s="428" t="s">
        <v>7846</v>
      </c>
      <c r="H5012" s="470" t="s">
        <v>7847</v>
      </c>
      <c r="I5012" s="429" t="s">
        <v>8254</v>
      </c>
      <c r="J5012" s="29"/>
    </row>
    <row r="5013" spans="2:12">
      <c r="D5013" s="698" t="s">
        <v>9459</v>
      </c>
      <c r="E5013" s="698"/>
      <c r="F5013" s="698"/>
      <c r="G5013" s="698"/>
      <c r="H5013" s="698"/>
      <c r="I5013" s="698"/>
      <c r="J5013" s="29"/>
    </row>
    <row r="5014" spans="2:12">
      <c r="D5014" s="31">
        <v>12171</v>
      </c>
      <c r="E5014" s="32" t="s">
        <v>91</v>
      </c>
      <c r="F5014" s="33" t="s">
        <v>8314</v>
      </c>
      <c r="G5014" s="34">
        <v>1</v>
      </c>
      <c r="H5014" s="471">
        <f>SUMIF(Insumos!B:B,D5014,Insumos!G:G)</f>
        <v>131.49</v>
      </c>
      <c r="I5014" s="30">
        <f>(G5014*H5014)</f>
        <v>131.49</v>
      </c>
      <c r="J5014" s="29"/>
      <c r="K5014" s="413"/>
    </row>
    <row r="5015" spans="2:12">
      <c r="D5015" s="31"/>
      <c r="E5015" s="32"/>
      <c r="F5015" s="33"/>
      <c r="G5015" s="34"/>
      <c r="H5015" s="471">
        <f>SUMIF(Insumos!B:B,D5015,Insumos!G:G)</f>
        <v>0</v>
      </c>
      <c r="I5015" s="30">
        <f>(G5015*H5015)</f>
        <v>0</v>
      </c>
      <c r="J5015" s="29"/>
      <c r="K5015" s="413"/>
    </row>
    <row r="5016" spans="2:12">
      <c r="D5016" s="31"/>
      <c r="E5016" s="32"/>
      <c r="F5016" s="33"/>
      <c r="G5016" s="34"/>
      <c r="H5016" s="471">
        <f>SUMIF(Insumos!B:B,D5016,Insumos!G:G)</f>
        <v>0</v>
      </c>
      <c r="I5016" s="30">
        <f>(G5016*H5016)</f>
        <v>0</v>
      </c>
      <c r="J5016" s="29"/>
      <c r="K5016" s="413"/>
    </row>
    <row r="5017" spans="2:12">
      <c r="D5017" s="699"/>
      <c r="E5017" s="699"/>
      <c r="F5017" s="699"/>
      <c r="G5017" s="699"/>
      <c r="H5017" s="234" t="s">
        <v>9454</v>
      </c>
      <c r="I5017" s="30">
        <f>SUM(I5013:I5016)</f>
        <v>131.49</v>
      </c>
      <c r="J5017" s="29"/>
    </row>
    <row r="5018" spans="2:12">
      <c r="D5018" s="228"/>
      <c r="E5018" s="229"/>
      <c r="F5018" s="229"/>
      <c r="G5018" s="230"/>
      <c r="H5018" s="235"/>
      <c r="I5018" s="30"/>
      <c r="J5018" s="29"/>
    </row>
    <row r="5019" spans="2:12">
      <c r="D5019" s="228"/>
      <c r="E5019" s="229"/>
      <c r="F5019" s="229"/>
      <c r="G5019" s="230"/>
      <c r="H5019" s="235" t="s">
        <v>8317</v>
      </c>
      <c r="I5019" s="30">
        <f>TRUNC(I5017+I5018,2)</f>
        <v>131.49</v>
      </c>
      <c r="J5019" s="29"/>
    </row>
    <row r="5020" spans="2:12">
      <c r="B5020" s="25"/>
      <c r="C5020" s="25"/>
      <c r="D5020" s="35"/>
      <c r="E5020" s="35"/>
      <c r="F5020" s="35"/>
      <c r="G5020" s="36"/>
      <c r="H5020" s="236"/>
      <c r="I5020" s="39"/>
      <c r="J5020" s="38"/>
      <c r="K5020" s="25"/>
      <c r="L5020" s="39"/>
    </row>
    <row r="5022" spans="2:12">
      <c r="D5022" s="702"/>
      <c r="E5022" s="702"/>
      <c r="F5022" s="702"/>
      <c r="G5022" s="702"/>
      <c r="H5022" s="702"/>
      <c r="I5022" s="702"/>
    </row>
    <row r="5023" spans="2:12">
      <c r="B5023" s="419" t="s">
        <v>2320</v>
      </c>
      <c r="C5023" s="419" t="s">
        <v>8244</v>
      </c>
      <c r="D5023" s="419">
        <f>D5027</f>
        <v>5307</v>
      </c>
      <c r="E5023" s="690" t="str">
        <f>E5027</f>
        <v>CURVA 22º 30' C/ BOLSAS, EM FOFO, JE, D=  100MM</v>
      </c>
      <c r="F5023" s="691"/>
      <c r="G5023" s="691"/>
      <c r="H5023" s="692"/>
      <c r="I5023" s="696" t="str">
        <f>F5027</f>
        <v>UN</v>
      </c>
      <c r="J5023" s="29"/>
      <c r="K5023" s="422">
        <f>I5034</f>
        <v>97.2</v>
      </c>
      <c r="L5023" s="422">
        <v>124.15</v>
      </c>
    </row>
    <row r="5024" spans="2:12">
      <c r="B5024" s="423"/>
      <c r="C5024" s="423"/>
      <c r="D5024" s="423"/>
      <c r="E5024" s="693"/>
      <c r="F5024" s="694"/>
      <c r="G5024" s="694"/>
      <c r="H5024" s="695"/>
      <c r="I5024" s="697"/>
      <c r="J5024" s="29"/>
    </row>
    <row r="5025" spans="2:12">
      <c r="D5025" s="427" t="s">
        <v>7844</v>
      </c>
      <c r="E5025" s="427" t="s">
        <v>8294</v>
      </c>
      <c r="F5025" s="427" t="s">
        <v>7845</v>
      </c>
      <c r="G5025" s="428" t="s">
        <v>7846</v>
      </c>
      <c r="H5025" s="470" t="s">
        <v>7847</v>
      </c>
      <c r="I5025" s="429" t="s">
        <v>8254</v>
      </c>
      <c r="J5025" s="29"/>
    </row>
    <row r="5026" spans="2:12">
      <c r="D5026" s="698" t="s">
        <v>9459</v>
      </c>
      <c r="E5026" s="698"/>
      <c r="F5026" s="698"/>
      <c r="G5026" s="698"/>
      <c r="H5026" s="698"/>
      <c r="I5026" s="698"/>
      <c r="J5026" s="29"/>
    </row>
    <row r="5027" spans="2:12">
      <c r="D5027" s="31">
        <v>5307</v>
      </c>
      <c r="E5027" s="32" t="s">
        <v>1812</v>
      </c>
      <c r="F5027" s="33" t="s">
        <v>8314</v>
      </c>
      <c r="G5027" s="34">
        <v>1</v>
      </c>
      <c r="H5027" s="471">
        <f>SUMIF(Insumos!B:B,D5027,Insumos!G:G)</f>
        <v>97.2</v>
      </c>
      <c r="I5027" s="30">
        <f>(G5027*H5027)</f>
        <v>97.2</v>
      </c>
      <c r="J5027" s="29"/>
      <c r="K5027" s="413"/>
    </row>
    <row r="5028" spans="2:12">
      <c r="D5028" s="31"/>
      <c r="E5028" s="32"/>
      <c r="F5028" s="33"/>
      <c r="G5028" s="34"/>
      <c r="H5028" s="471">
        <f>SUMIF(Insumos!B:B,D5028,Insumos!G:G)</f>
        <v>0</v>
      </c>
      <c r="I5028" s="30">
        <f>(G5028*H5028)</f>
        <v>0</v>
      </c>
      <c r="J5028" s="29"/>
      <c r="K5028" s="413"/>
    </row>
    <row r="5029" spans="2:12">
      <c r="D5029" s="31"/>
      <c r="E5029" s="32"/>
      <c r="F5029" s="33"/>
      <c r="G5029" s="34"/>
      <c r="H5029" s="471">
        <f>SUMIF(Insumos!B:B,D5029,Insumos!G:G)</f>
        <v>0</v>
      </c>
      <c r="I5029" s="30">
        <f>(G5029*H5029)</f>
        <v>0</v>
      </c>
      <c r="J5029" s="29"/>
      <c r="K5029" s="413"/>
    </row>
    <row r="5030" spans="2:12">
      <c r="D5030" s="31"/>
      <c r="E5030" s="32"/>
      <c r="F5030" s="33"/>
      <c r="G5030" s="34"/>
      <c r="H5030" s="471">
        <f>SUMIF(Insumos!B:B,D5030,Insumos!G:G)</f>
        <v>0</v>
      </c>
      <c r="I5030" s="30">
        <f>(G5030*H5030)</f>
        <v>0</v>
      </c>
      <c r="J5030" s="29"/>
      <c r="K5030" s="413"/>
    </row>
    <row r="5031" spans="2:12">
      <c r="D5031" s="31"/>
      <c r="E5031" s="32"/>
      <c r="F5031" s="33"/>
      <c r="G5031" s="34"/>
      <c r="H5031" s="471">
        <f>SUMIF(Insumos!B:B,D5031,Insumos!G:G)</f>
        <v>0</v>
      </c>
      <c r="I5031" s="30">
        <f>(G5031*H5031)</f>
        <v>0</v>
      </c>
      <c r="J5031" s="29"/>
      <c r="K5031" s="413"/>
    </row>
    <row r="5032" spans="2:12">
      <c r="D5032" s="699"/>
      <c r="E5032" s="699"/>
      <c r="F5032" s="699"/>
      <c r="G5032" s="699"/>
      <c r="H5032" s="234" t="s">
        <v>9454</v>
      </c>
      <c r="I5032" s="30">
        <f>SUM(I5026:I5031)</f>
        <v>97.2</v>
      </c>
      <c r="J5032" s="29"/>
    </row>
    <row r="5033" spans="2:12">
      <c r="D5033" s="228"/>
      <c r="E5033" s="229"/>
      <c r="F5033" s="229"/>
      <c r="G5033" s="230"/>
      <c r="H5033" s="235"/>
      <c r="I5033" s="30"/>
      <c r="J5033" s="29"/>
    </row>
    <row r="5034" spans="2:12">
      <c r="D5034" s="228"/>
      <c r="E5034" s="229"/>
      <c r="F5034" s="229"/>
      <c r="G5034" s="230"/>
      <c r="H5034" s="235" t="s">
        <v>8317</v>
      </c>
      <c r="I5034" s="30">
        <f>TRUNC(I5032+I5033,2)</f>
        <v>97.2</v>
      </c>
      <c r="J5034" s="29"/>
    </row>
    <row r="5035" spans="2:12">
      <c r="B5035" s="25"/>
      <c r="C5035" s="25"/>
      <c r="D5035" s="35"/>
      <c r="E5035" s="35"/>
      <c r="F5035" s="35"/>
      <c r="G5035" s="36"/>
      <c r="H5035" s="236"/>
      <c r="I5035" s="39"/>
      <c r="J5035" s="38"/>
      <c r="K5035" s="25"/>
      <c r="L5035" s="39"/>
    </row>
    <row r="5037" spans="2:12">
      <c r="D5037" s="702"/>
      <c r="E5037" s="702"/>
      <c r="F5037" s="702"/>
      <c r="G5037" s="702"/>
      <c r="H5037" s="702"/>
      <c r="I5037" s="702"/>
    </row>
    <row r="5038" spans="2:12">
      <c r="B5038" s="419" t="s">
        <v>2320</v>
      </c>
      <c r="C5038" s="419" t="s">
        <v>8244</v>
      </c>
      <c r="D5038" s="419">
        <f>D5042</f>
        <v>12174</v>
      </c>
      <c r="E5038" s="690" t="str">
        <f>E5042</f>
        <v>REDUÇÃO EXCENTRICA EM FOFO, C/ FLANGES PN 10 / 16, D=  100 X   50MM</v>
      </c>
      <c r="F5038" s="691"/>
      <c r="G5038" s="691"/>
      <c r="H5038" s="692"/>
      <c r="I5038" s="696" t="str">
        <f>F5042</f>
        <v>UN</v>
      </c>
      <c r="J5038" s="29"/>
      <c r="K5038" s="422">
        <f>I5049</f>
        <v>264.91000000000003</v>
      </c>
      <c r="L5038" s="422">
        <v>338.33</v>
      </c>
    </row>
    <row r="5039" spans="2:12">
      <c r="B5039" s="423"/>
      <c r="C5039" s="423"/>
      <c r="D5039" s="423"/>
      <c r="E5039" s="693"/>
      <c r="F5039" s="694"/>
      <c r="G5039" s="694"/>
      <c r="H5039" s="695"/>
      <c r="I5039" s="697"/>
      <c r="J5039" s="29"/>
    </row>
    <row r="5040" spans="2:12">
      <c r="D5040" s="427" t="s">
        <v>7844</v>
      </c>
      <c r="E5040" s="427" t="s">
        <v>8294</v>
      </c>
      <c r="F5040" s="427" t="s">
        <v>7845</v>
      </c>
      <c r="G5040" s="428" t="s">
        <v>7846</v>
      </c>
      <c r="H5040" s="470" t="s">
        <v>7847</v>
      </c>
      <c r="I5040" s="429" t="s">
        <v>8254</v>
      </c>
      <c r="J5040" s="29"/>
    </row>
    <row r="5041" spans="2:12">
      <c r="D5041" s="698" t="s">
        <v>9459</v>
      </c>
      <c r="E5041" s="698"/>
      <c r="F5041" s="698"/>
      <c r="G5041" s="698"/>
      <c r="H5041" s="698"/>
      <c r="I5041" s="698"/>
      <c r="J5041" s="29"/>
    </row>
    <row r="5042" spans="2:12" ht="25.5">
      <c r="D5042" s="31">
        <v>12174</v>
      </c>
      <c r="E5042" s="32" t="s">
        <v>8630</v>
      </c>
      <c r="F5042" s="33" t="s">
        <v>8314</v>
      </c>
      <c r="G5042" s="34">
        <v>1</v>
      </c>
      <c r="H5042" s="471">
        <f>SUMIF(Insumos!B:B,D5042,Insumos!G:G)</f>
        <v>264.91000000000003</v>
      </c>
      <c r="I5042" s="30">
        <f>(G5042*H5042)</f>
        <v>264.91000000000003</v>
      </c>
      <c r="J5042" s="29"/>
      <c r="K5042" s="413"/>
    </row>
    <row r="5043" spans="2:12">
      <c r="D5043" s="31"/>
      <c r="E5043" s="32"/>
      <c r="F5043" s="33"/>
      <c r="G5043" s="34"/>
      <c r="H5043" s="471">
        <f>SUMIF(Insumos!B:B,D5043,Insumos!G:G)</f>
        <v>0</v>
      </c>
      <c r="I5043" s="30">
        <f>(G5043*H5043)</f>
        <v>0</v>
      </c>
      <c r="J5043" s="29"/>
      <c r="K5043" s="413"/>
    </row>
    <row r="5044" spans="2:12">
      <c r="D5044" s="31"/>
      <c r="E5044" s="32"/>
      <c r="F5044" s="33"/>
      <c r="G5044" s="34"/>
      <c r="H5044" s="471">
        <f>SUMIF(Insumos!B:B,D5044,Insumos!G:G)</f>
        <v>0</v>
      </c>
      <c r="I5044" s="30">
        <f>(G5044*H5044)</f>
        <v>0</v>
      </c>
      <c r="J5044" s="29"/>
      <c r="K5044" s="413"/>
    </row>
    <row r="5045" spans="2:12">
      <c r="D5045" s="31"/>
      <c r="E5045" s="32"/>
      <c r="F5045" s="33"/>
      <c r="G5045" s="34"/>
      <c r="H5045" s="471">
        <f>SUMIF(Insumos!B:B,D5045,Insumos!G:G)</f>
        <v>0</v>
      </c>
      <c r="I5045" s="30">
        <f>(G5045*H5045)</f>
        <v>0</v>
      </c>
      <c r="J5045" s="29"/>
      <c r="K5045" s="413"/>
    </row>
    <row r="5046" spans="2:12">
      <c r="D5046" s="31"/>
      <c r="E5046" s="32"/>
      <c r="F5046" s="33"/>
      <c r="G5046" s="34"/>
      <c r="H5046" s="471">
        <f>SUMIF(Insumos!B:B,D5046,Insumos!G:G)</f>
        <v>0</v>
      </c>
      <c r="I5046" s="30">
        <f>(G5046*H5046)</f>
        <v>0</v>
      </c>
      <c r="J5046" s="29"/>
      <c r="K5046" s="413"/>
    </row>
    <row r="5047" spans="2:12">
      <c r="D5047" s="699"/>
      <c r="E5047" s="699"/>
      <c r="F5047" s="699"/>
      <c r="G5047" s="699"/>
      <c r="H5047" s="234" t="s">
        <v>9454</v>
      </c>
      <c r="I5047" s="30">
        <f>SUM(I5041:I5046)</f>
        <v>264.91000000000003</v>
      </c>
      <c r="J5047" s="29"/>
    </row>
    <row r="5048" spans="2:12">
      <c r="D5048" s="228"/>
      <c r="E5048" s="229"/>
      <c r="F5048" s="229"/>
      <c r="G5048" s="230"/>
      <c r="H5048" s="235"/>
      <c r="I5048" s="30"/>
      <c r="J5048" s="29"/>
    </row>
    <row r="5049" spans="2:12">
      <c r="D5049" s="228"/>
      <c r="E5049" s="229"/>
      <c r="F5049" s="229"/>
      <c r="G5049" s="230"/>
      <c r="H5049" s="235" t="s">
        <v>8317</v>
      </c>
      <c r="I5049" s="30">
        <f>TRUNC(I5047+I5048,2)</f>
        <v>264.91000000000003</v>
      </c>
      <c r="J5049" s="29"/>
    </row>
    <row r="5050" spans="2:12">
      <c r="B5050" s="25"/>
      <c r="C5050" s="25"/>
      <c r="D5050" s="35"/>
      <c r="E5050" s="35"/>
      <c r="F5050" s="35"/>
      <c r="G5050" s="36"/>
      <c r="H5050" s="236"/>
      <c r="I5050" s="39"/>
      <c r="J5050" s="38"/>
      <c r="K5050" s="25"/>
      <c r="L5050" s="39"/>
    </row>
    <row r="5052" spans="2:12">
      <c r="D5052" s="702"/>
      <c r="E5052" s="702"/>
      <c r="F5052" s="702"/>
      <c r="G5052" s="702"/>
      <c r="H5052" s="702"/>
      <c r="I5052" s="702"/>
    </row>
    <row r="5053" spans="2:12">
      <c r="B5053" s="419" t="s">
        <v>2320</v>
      </c>
      <c r="C5053" s="419" t="s">
        <v>8244</v>
      </c>
      <c r="D5053" s="419">
        <f>D5057</f>
        <v>5722</v>
      </c>
      <c r="E5053" s="690" t="str">
        <f>E5057</f>
        <v>TÊ EM FOFO C/ FLANGES PN 10 / 16, D=  100 X  100MM</v>
      </c>
      <c r="F5053" s="691"/>
      <c r="G5053" s="691"/>
      <c r="H5053" s="692"/>
      <c r="I5053" s="696" t="str">
        <f>F5057</f>
        <v>UN</v>
      </c>
      <c r="J5053" s="29"/>
      <c r="K5053" s="422">
        <f>I5064</f>
        <v>175.5</v>
      </c>
      <c r="L5053" s="422">
        <v>224.15</v>
      </c>
    </row>
    <row r="5054" spans="2:12">
      <c r="B5054" s="423"/>
      <c r="C5054" s="423"/>
      <c r="D5054" s="423"/>
      <c r="E5054" s="693"/>
      <c r="F5054" s="694"/>
      <c r="G5054" s="694"/>
      <c r="H5054" s="695"/>
      <c r="I5054" s="697"/>
      <c r="J5054" s="29"/>
    </row>
    <row r="5055" spans="2:12">
      <c r="D5055" s="427" t="s">
        <v>7844</v>
      </c>
      <c r="E5055" s="427" t="s">
        <v>8294</v>
      </c>
      <c r="F5055" s="427" t="s">
        <v>7845</v>
      </c>
      <c r="G5055" s="428" t="s">
        <v>7846</v>
      </c>
      <c r="H5055" s="470" t="s">
        <v>7847</v>
      </c>
      <c r="I5055" s="429" t="s">
        <v>8254</v>
      </c>
      <c r="J5055" s="29"/>
    </row>
    <row r="5056" spans="2:12">
      <c r="D5056" s="698" t="s">
        <v>9459</v>
      </c>
      <c r="E5056" s="698"/>
      <c r="F5056" s="698"/>
      <c r="G5056" s="698"/>
      <c r="H5056" s="698"/>
      <c r="I5056" s="698"/>
      <c r="J5056" s="29"/>
    </row>
    <row r="5057" spans="2:12">
      <c r="D5057" s="31">
        <v>5722</v>
      </c>
      <c r="E5057" s="32" t="s">
        <v>7915</v>
      </c>
      <c r="F5057" s="33" t="s">
        <v>8314</v>
      </c>
      <c r="G5057" s="34">
        <v>1</v>
      </c>
      <c r="H5057" s="471">
        <f>SUMIF(Insumos!B:B,D5057,Insumos!G:G)</f>
        <v>175.5</v>
      </c>
      <c r="I5057" s="30">
        <f>(G5057*H5057)</f>
        <v>175.5</v>
      </c>
      <c r="J5057" s="29"/>
      <c r="K5057" s="413"/>
    </row>
    <row r="5058" spans="2:12">
      <c r="D5058" s="31"/>
      <c r="E5058" s="32"/>
      <c r="F5058" s="33"/>
      <c r="G5058" s="34"/>
      <c r="H5058" s="471">
        <f>SUMIF(Insumos!B:B,D5058,Insumos!G:G)</f>
        <v>0</v>
      </c>
      <c r="I5058" s="30">
        <f>(G5058*H5058)</f>
        <v>0</v>
      </c>
      <c r="J5058" s="29"/>
      <c r="K5058" s="413"/>
    </row>
    <row r="5059" spans="2:12">
      <c r="D5059" s="31"/>
      <c r="E5059" s="32"/>
      <c r="F5059" s="33"/>
      <c r="G5059" s="34"/>
      <c r="H5059" s="471">
        <f>SUMIF(Insumos!B:B,D5059,Insumos!G:G)</f>
        <v>0</v>
      </c>
      <c r="I5059" s="30">
        <f>(G5059*H5059)</f>
        <v>0</v>
      </c>
      <c r="J5059" s="29"/>
      <c r="K5059" s="413"/>
    </row>
    <row r="5060" spans="2:12">
      <c r="D5060" s="31"/>
      <c r="E5060" s="32"/>
      <c r="F5060" s="33"/>
      <c r="G5060" s="34"/>
      <c r="H5060" s="471">
        <f>SUMIF(Insumos!B:B,D5060,Insumos!G:G)</f>
        <v>0</v>
      </c>
      <c r="I5060" s="30">
        <f>(G5060*H5060)</f>
        <v>0</v>
      </c>
      <c r="J5060" s="29"/>
      <c r="K5060" s="413"/>
    </row>
    <row r="5061" spans="2:12">
      <c r="D5061" s="31"/>
      <c r="E5061" s="32"/>
      <c r="F5061" s="33"/>
      <c r="G5061" s="34"/>
      <c r="H5061" s="471">
        <f>SUMIF(Insumos!B:B,D5061,Insumos!G:G)</f>
        <v>0</v>
      </c>
      <c r="I5061" s="30">
        <f>(G5061*H5061)</f>
        <v>0</v>
      </c>
      <c r="J5061" s="29"/>
      <c r="K5061" s="413"/>
    </row>
    <row r="5062" spans="2:12">
      <c r="D5062" s="699"/>
      <c r="E5062" s="699"/>
      <c r="F5062" s="699"/>
      <c r="G5062" s="699"/>
      <c r="H5062" s="234" t="s">
        <v>9454</v>
      </c>
      <c r="I5062" s="30">
        <f>SUM(I5056:I5061)</f>
        <v>175.5</v>
      </c>
      <c r="J5062" s="29"/>
    </row>
    <row r="5063" spans="2:12">
      <c r="D5063" s="228"/>
      <c r="E5063" s="229"/>
      <c r="F5063" s="229"/>
      <c r="G5063" s="230"/>
      <c r="H5063" s="235"/>
      <c r="I5063" s="30"/>
      <c r="J5063" s="29"/>
    </row>
    <row r="5064" spans="2:12">
      <c r="D5064" s="228"/>
      <c r="E5064" s="229"/>
      <c r="F5064" s="229"/>
      <c r="G5064" s="230"/>
      <c r="H5064" s="235" t="s">
        <v>8317</v>
      </c>
      <c r="I5064" s="30">
        <f>TRUNC(I5062+I5063,2)</f>
        <v>175.5</v>
      </c>
      <c r="J5064" s="29"/>
    </row>
    <row r="5065" spans="2:12">
      <c r="B5065" s="25"/>
      <c r="C5065" s="25"/>
      <c r="D5065" s="35"/>
      <c r="E5065" s="35"/>
      <c r="F5065" s="35"/>
      <c r="G5065" s="36"/>
      <c r="H5065" s="236"/>
      <c r="I5065" s="39"/>
      <c r="J5065" s="38"/>
      <c r="K5065" s="25"/>
      <c r="L5065" s="39"/>
    </row>
    <row r="5067" spans="2:12">
      <c r="D5067" s="702"/>
      <c r="E5067" s="702"/>
      <c r="F5067" s="702"/>
      <c r="G5067" s="702"/>
      <c r="H5067" s="702"/>
      <c r="I5067" s="702"/>
    </row>
    <row r="5068" spans="2:12">
      <c r="B5068" s="419" t="s">
        <v>2320</v>
      </c>
      <c r="C5068" s="419" t="s">
        <v>8244</v>
      </c>
      <c r="D5068" s="419">
        <f>D5072</f>
        <v>5704</v>
      </c>
      <c r="E5068" s="690" t="str">
        <f>E5072</f>
        <v>TÊ EM FOFO C/ BOLSAS, JE, D=  150 X  100MM</v>
      </c>
      <c r="F5068" s="691"/>
      <c r="G5068" s="691"/>
      <c r="H5068" s="692"/>
      <c r="I5068" s="696" t="str">
        <f>F5072</f>
        <v>UN</v>
      </c>
      <c r="J5068" s="29"/>
      <c r="K5068" s="422">
        <f>I5079</f>
        <v>189.01</v>
      </c>
      <c r="L5068" s="422">
        <v>241.4</v>
      </c>
    </row>
    <row r="5069" spans="2:12">
      <c r="B5069" s="423"/>
      <c r="C5069" s="423"/>
      <c r="D5069" s="423"/>
      <c r="E5069" s="693"/>
      <c r="F5069" s="694"/>
      <c r="G5069" s="694"/>
      <c r="H5069" s="695"/>
      <c r="I5069" s="697"/>
      <c r="J5069" s="29"/>
    </row>
    <row r="5070" spans="2:12">
      <c r="D5070" s="427" t="s">
        <v>7844</v>
      </c>
      <c r="E5070" s="427" t="s">
        <v>8294</v>
      </c>
      <c r="F5070" s="427" t="s">
        <v>7845</v>
      </c>
      <c r="G5070" s="428" t="s">
        <v>7846</v>
      </c>
      <c r="H5070" s="470" t="s">
        <v>7847</v>
      </c>
      <c r="I5070" s="429" t="s">
        <v>8254</v>
      </c>
      <c r="J5070" s="29"/>
    </row>
    <row r="5071" spans="2:12">
      <c r="D5071" s="698" t="s">
        <v>9459</v>
      </c>
      <c r="E5071" s="698"/>
      <c r="F5071" s="698"/>
      <c r="G5071" s="698"/>
      <c r="H5071" s="698"/>
      <c r="I5071" s="698"/>
      <c r="J5071" s="29"/>
    </row>
    <row r="5072" spans="2:12">
      <c r="D5072" s="31">
        <v>5704</v>
      </c>
      <c r="E5072" s="32" t="s">
        <v>94</v>
      </c>
      <c r="F5072" s="33" t="s">
        <v>8314</v>
      </c>
      <c r="G5072" s="34">
        <v>1</v>
      </c>
      <c r="H5072" s="471">
        <f>SUMIF(Insumos!B:B,D5072,Insumos!G:G)</f>
        <v>189.01</v>
      </c>
      <c r="I5072" s="30">
        <f>(G5072*H5072)</f>
        <v>189.01</v>
      </c>
      <c r="J5072" s="29"/>
      <c r="K5072" s="413"/>
    </row>
    <row r="5073" spans="2:12">
      <c r="D5073" s="31"/>
      <c r="E5073" s="32"/>
      <c r="F5073" s="33"/>
      <c r="G5073" s="34"/>
      <c r="H5073" s="471">
        <f>SUMIF(Insumos!B:B,D5073,Insumos!G:G)</f>
        <v>0</v>
      </c>
      <c r="I5073" s="30">
        <f>(G5073*H5073)</f>
        <v>0</v>
      </c>
      <c r="J5073" s="29"/>
      <c r="K5073" s="413"/>
    </row>
    <row r="5074" spans="2:12">
      <c r="D5074" s="31"/>
      <c r="E5074" s="32"/>
      <c r="F5074" s="33"/>
      <c r="G5074" s="34"/>
      <c r="H5074" s="471">
        <f>SUMIF(Insumos!B:B,D5074,Insumos!G:G)</f>
        <v>0</v>
      </c>
      <c r="I5074" s="30">
        <f>(G5074*H5074)</f>
        <v>0</v>
      </c>
      <c r="J5074" s="29"/>
      <c r="K5074" s="413"/>
    </row>
    <row r="5075" spans="2:12">
      <c r="D5075" s="31"/>
      <c r="E5075" s="32"/>
      <c r="F5075" s="33"/>
      <c r="G5075" s="34"/>
      <c r="H5075" s="471">
        <f>SUMIF(Insumos!B:B,D5075,Insumos!G:G)</f>
        <v>0</v>
      </c>
      <c r="I5075" s="30">
        <f>(G5075*H5075)</f>
        <v>0</v>
      </c>
      <c r="J5075" s="29"/>
      <c r="K5075" s="413"/>
    </row>
    <row r="5076" spans="2:12">
      <c r="D5076" s="31"/>
      <c r="E5076" s="32"/>
      <c r="F5076" s="33"/>
      <c r="G5076" s="34"/>
      <c r="H5076" s="471">
        <f>SUMIF(Insumos!B:B,D5076,Insumos!G:G)</f>
        <v>0</v>
      </c>
      <c r="I5076" s="30">
        <f>(G5076*H5076)</f>
        <v>0</v>
      </c>
      <c r="J5076" s="29"/>
      <c r="K5076" s="413"/>
    </row>
    <row r="5077" spans="2:12">
      <c r="D5077" s="699"/>
      <c r="E5077" s="699"/>
      <c r="F5077" s="699"/>
      <c r="G5077" s="699"/>
      <c r="H5077" s="234" t="s">
        <v>9454</v>
      </c>
      <c r="I5077" s="30">
        <f>SUM(I5071:I5076)</f>
        <v>189.01</v>
      </c>
      <c r="J5077" s="29"/>
    </row>
    <row r="5078" spans="2:12">
      <c r="D5078" s="228"/>
      <c r="E5078" s="229"/>
      <c r="F5078" s="229"/>
      <c r="G5078" s="230"/>
      <c r="H5078" s="235"/>
      <c r="I5078" s="30"/>
      <c r="J5078" s="29"/>
    </row>
    <row r="5079" spans="2:12">
      <c r="D5079" s="228"/>
      <c r="E5079" s="229"/>
      <c r="F5079" s="229"/>
      <c r="G5079" s="230"/>
      <c r="H5079" s="235" t="s">
        <v>8317</v>
      </c>
      <c r="I5079" s="30">
        <f>TRUNC(I5077+I5078,2)</f>
        <v>189.01</v>
      </c>
      <c r="J5079" s="29"/>
    </row>
    <row r="5080" spans="2:12">
      <c r="B5080" s="25"/>
      <c r="C5080" s="25"/>
      <c r="D5080" s="35"/>
      <c r="E5080" s="35"/>
      <c r="F5080" s="35"/>
      <c r="G5080" s="36"/>
      <c r="H5080" s="236"/>
      <c r="I5080" s="39"/>
      <c r="J5080" s="38"/>
      <c r="K5080" s="25"/>
      <c r="L5080" s="39"/>
    </row>
    <row r="5082" spans="2:12">
      <c r="D5082" s="702"/>
      <c r="E5082" s="702"/>
      <c r="F5082" s="702"/>
      <c r="G5082" s="702"/>
      <c r="H5082" s="702"/>
      <c r="I5082" s="702"/>
    </row>
    <row r="5083" spans="2:12">
      <c r="B5083" s="419" t="s">
        <v>2320</v>
      </c>
      <c r="C5083" s="419" t="s">
        <v>8244</v>
      </c>
      <c r="D5083" s="419">
        <f>D5087</f>
        <v>11957</v>
      </c>
      <c r="E5083" s="690" t="str">
        <f>E5087</f>
        <v>STOP-LOG TIPO ALTO EM FIBRA DE VIDRO, LARGURA ÚTIL 200MM E ALTURA DE 400MM CO M GAVETA MOVEDIÇA EM FIBRA DE VIDRO ESP=10MM, COM ACIONAMENTO MANUAL POR MANE TE NA PRÓPRIA GAVETA</v>
      </c>
      <c r="F5083" s="691"/>
      <c r="G5083" s="691"/>
      <c r="H5083" s="692"/>
      <c r="I5083" s="696" t="str">
        <f>F5087</f>
        <v>UN</v>
      </c>
      <c r="J5083" s="29"/>
      <c r="K5083" s="422">
        <f>I5094</f>
        <v>254.08</v>
      </c>
      <c r="L5083" s="422">
        <v>324.5</v>
      </c>
    </row>
    <row r="5084" spans="2:12">
      <c r="B5084" s="423"/>
      <c r="C5084" s="423"/>
      <c r="D5084" s="423"/>
      <c r="E5084" s="693"/>
      <c r="F5084" s="694"/>
      <c r="G5084" s="694"/>
      <c r="H5084" s="695"/>
      <c r="I5084" s="697"/>
      <c r="J5084" s="29"/>
    </row>
    <row r="5085" spans="2:12">
      <c r="D5085" s="427" t="s">
        <v>7844</v>
      </c>
      <c r="E5085" s="427" t="s">
        <v>8294</v>
      </c>
      <c r="F5085" s="427" t="s">
        <v>7845</v>
      </c>
      <c r="G5085" s="428" t="s">
        <v>7846</v>
      </c>
      <c r="H5085" s="470" t="s">
        <v>7847</v>
      </c>
      <c r="I5085" s="429" t="s">
        <v>8254</v>
      </c>
      <c r="J5085" s="29"/>
    </row>
    <row r="5086" spans="2:12">
      <c r="D5086" s="698" t="s">
        <v>9459</v>
      </c>
      <c r="E5086" s="698"/>
      <c r="F5086" s="698"/>
      <c r="G5086" s="698"/>
      <c r="H5086" s="698"/>
      <c r="I5086" s="698"/>
      <c r="J5086" s="29"/>
    </row>
    <row r="5087" spans="2:12" ht="51">
      <c r="D5087" s="31">
        <v>11957</v>
      </c>
      <c r="E5087" s="32" t="s">
        <v>96</v>
      </c>
      <c r="F5087" s="33" t="s">
        <v>8314</v>
      </c>
      <c r="G5087" s="34">
        <v>1</v>
      </c>
      <c r="H5087" s="471">
        <f>SUMIF(Insumos!B:B,D5087,Insumos!G:G)</f>
        <v>254.08</v>
      </c>
      <c r="I5087" s="30">
        <f>(G5087*H5087)</f>
        <v>254.08</v>
      </c>
      <c r="J5087" s="29"/>
      <c r="K5087" s="413"/>
    </row>
    <row r="5088" spans="2:12">
      <c r="D5088" s="31"/>
      <c r="E5088" s="32"/>
      <c r="F5088" s="33"/>
      <c r="G5088" s="34"/>
      <c r="H5088" s="471">
        <f>SUMIF(Insumos!B:B,D5088,Insumos!G:G)</f>
        <v>0</v>
      </c>
      <c r="I5088" s="30">
        <f>(G5088*H5088)</f>
        <v>0</v>
      </c>
      <c r="J5088" s="29"/>
      <c r="K5088" s="413"/>
    </row>
    <row r="5089" spans="2:12">
      <c r="D5089" s="31"/>
      <c r="E5089" s="32"/>
      <c r="F5089" s="33"/>
      <c r="G5089" s="34"/>
      <c r="H5089" s="471">
        <f>SUMIF(Insumos!B:B,D5089,Insumos!G:G)</f>
        <v>0</v>
      </c>
      <c r="I5089" s="30">
        <f>(G5089*H5089)</f>
        <v>0</v>
      </c>
      <c r="J5089" s="29"/>
      <c r="K5089" s="413"/>
    </row>
    <row r="5090" spans="2:12">
      <c r="D5090" s="31"/>
      <c r="E5090" s="32"/>
      <c r="F5090" s="33"/>
      <c r="G5090" s="34"/>
      <c r="H5090" s="471">
        <f>SUMIF(Insumos!B:B,D5090,Insumos!G:G)</f>
        <v>0</v>
      </c>
      <c r="I5090" s="30">
        <f>(G5090*H5090)</f>
        <v>0</v>
      </c>
      <c r="J5090" s="29"/>
      <c r="K5090" s="413"/>
    </row>
    <row r="5091" spans="2:12">
      <c r="D5091" s="31"/>
      <c r="E5091" s="32"/>
      <c r="F5091" s="33"/>
      <c r="G5091" s="34"/>
      <c r="H5091" s="471">
        <f>SUMIF(Insumos!B:B,D5091,Insumos!G:G)</f>
        <v>0</v>
      </c>
      <c r="I5091" s="30">
        <f>(G5091*H5091)</f>
        <v>0</v>
      </c>
      <c r="J5091" s="29"/>
      <c r="K5091" s="413"/>
    </row>
    <row r="5092" spans="2:12">
      <c r="D5092" s="699"/>
      <c r="E5092" s="699"/>
      <c r="F5092" s="699"/>
      <c r="G5092" s="699"/>
      <c r="H5092" s="234" t="s">
        <v>9454</v>
      </c>
      <c r="I5092" s="30">
        <f>SUM(I5086:I5091)</f>
        <v>254.08</v>
      </c>
      <c r="J5092" s="29"/>
    </row>
    <row r="5093" spans="2:12">
      <c r="D5093" s="228"/>
      <c r="E5093" s="229"/>
      <c r="F5093" s="229"/>
      <c r="G5093" s="230"/>
      <c r="H5093" s="235"/>
      <c r="I5093" s="30"/>
      <c r="J5093" s="29"/>
    </row>
    <row r="5094" spans="2:12">
      <c r="D5094" s="228"/>
      <c r="E5094" s="229"/>
      <c r="F5094" s="229"/>
      <c r="G5094" s="230"/>
      <c r="H5094" s="235" t="s">
        <v>8317</v>
      </c>
      <c r="I5094" s="30">
        <f>TRUNC(I5092+I5093,2)</f>
        <v>254.08</v>
      </c>
      <c r="J5094" s="29"/>
    </row>
    <row r="5095" spans="2:12">
      <c r="B5095" s="25"/>
      <c r="C5095" s="25"/>
      <c r="D5095" s="35"/>
      <c r="E5095" s="35"/>
      <c r="F5095" s="35"/>
      <c r="G5095" s="36"/>
      <c r="H5095" s="236"/>
      <c r="I5095" s="39"/>
      <c r="J5095" s="38"/>
      <c r="K5095" s="25"/>
      <c r="L5095" s="39"/>
    </row>
    <row r="5097" spans="2:12">
      <c r="D5097" s="702"/>
      <c r="E5097" s="702"/>
      <c r="F5097" s="702"/>
      <c r="G5097" s="702"/>
      <c r="H5097" s="702"/>
      <c r="I5097" s="702"/>
    </row>
    <row r="5098" spans="2:12">
      <c r="B5098" s="419" t="s">
        <v>2320</v>
      </c>
      <c r="C5098" s="419" t="s">
        <v>8244</v>
      </c>
      <c r="D5098" s="419">
        <f>D5102</f>
        <v>5195</v>
      </c>
      <c r="E5098" s="690" t="str">
        <f>E5102</f>
        <v>ARRUELA DE BORRACHA PARA JUNTA C/ FLANGE PN 10, D=   75MM</v>
      </c>
      <c r="F5098" s="691"/>
      <c r="G5098" s="691"/>
      <c r="H5098" s="692"/>
      <c r="I5098" s="696" t="str">
        <f>F5102</f>
        <v>UN</v>
      </c>
      <c r="J5098" s="29"/>
      <c r="K5098" s="422">
        <f>I5109</f>
        <v>1.55</v>
      </c>
      <c r="L5098" s="422">
        <v>1.99</v>
      </c>
    </row>
    <row r="5099" spans="2:12">
      <c r="B5099" s="423"/>
      <c r="C5099" s="423"/>
      <c r="D5099" s="423"/>
      <c r="E5099" s="693"/>
      <c r="F5099" s="694"/>
      <c r="G5099" s="694"/>
      <c r="H5099" s="695"/>
      <c r="I5099" s="697"/>
      <c r="J5099" s="29"/>
    </row>
    <row r="5100" spans="2:12">
      <c r="D5100" s="427" t="s">
        <v>7844</v>
      </c>
      <c r="E5100" s="427" t="s">
        <v>8294</v>
      </c>
      <c r="F5100" s="427" t="s">
        <v>7845</v>
      </c>
      <c r="G5100" s="428" t="s">
        <v>7846</v>
      </c>
      <c r="H5100" s="470" t="s">
        <v>7847</v>
      </c>
      <c r="I5100" s="429" t="s">
        <v>8254</v>
      </c>
      <c r="J5100" s="29"/>
    </row>
    <row r="5101" spans="2:12">
      <c r="D5101" s="698" t="s">
        <v>9459</v>
      </c>
      <c r="E5101" s="698"/>
      <c r="F5101" s="698"/>
      <c r="G5101" s="698"/>
      <c r="H5101" s="698"/>
      <c r="I5101" s="698"/>
      <c r="J5101" s="29"/>
    </row>
    <row r="5102" spans="2:12" ht="25.5">
      <c r="D5102" s="31">
        <v>5195</v>
      </c>
      <c r="E5102" s="32" t="s">
        <v>97</v>
      </c>
      <c r="F5102" s="33" t="s">
        <v>8314</v>
      </c>
      <c r="G5102" s="34">
        <v>1</v>
      </c>
      <c r="H5102" s="471">
        <f>SUMIF(Insumos!B:B,D5102,Insumos!G:G)</f>
        <v>1.55</v>
      </c>
      <c r="I5102" s="30">
        <f>(G5102*H5102)</f>
        <v>1.55</v>
      </c>
      <c r="J5102" s="29"/>
      <c r="K5102" s="413"/>
    </row>
    <row r="5103" spans="2:12">
      <c r="D5103" s="31"/>
      <c r="E5103" s="32"/>
      <c r="F5103" s="33"/>
      <c r="G5103" s="34"/>
      <c r="H5103" s="471">
        <f>SUMIF(Insumos!B:B,D5103,Insumos!G:G)</f>
        <v>0</v>
      </c>
      <c r="I5103" s="30">
        <f>(G5103*H5103)</f>
        <v>0</v>
      </c>
      <c r="J5103" s="29"/>
      <c r="K5103" s="413"/>
    </row>
    <row r="5104" spans="2:12">
      <c r="D5104" s="31"/>
      <c r="E5104" s="32"/>
      <c r="F5104" s="33"/>
      <c r="G5104" s="34"/>
      <c r="H5104" s="471">
        <f>SUMIF(Insumos!B:B,D5104,Insumos!G:G)</f>
        <v>0</v>
      </c>
      <c r="I5104" s="30">
        <f>(G5104*H5104)</f>
        <v>0</v>
      </c>
      <c r="J5104" s="29"/>
      <c r="K5104" s="413"/>
    </row>
    <row r="5105" spans="2:12">
      <c r="D5105" s="31"/>
      <c r="E5105" s="32"/>
      <c r="F5105" s="33"/>
      <c r="G5105" s="34"/>
      <c r="H5105" s="471">
        <f>SUMIF(Insumos!B:B,D5105,Insumos!G:G)</f>
        <v>0</v>
      </c>
      <c r="I5105" s="30">
        <f>(G5105*H5105)</f>
        <v>0</v>
      </c>
      <c r="J5105" s="29"/>
      <c r="K5105" s="413"/>
    </row>
    <row r="5106" spans="2:12">
      <c r="D5106" s="31"/>
      <c r="E5106" s="32"/>
      <c r="F5106" s="33"/>
      <c r="G5106" s="34"/>
      <c r="H5106" s="471">
        <f>SUMIF(Insumos!B:B,D5106,Insumos!G:G)</f>
        <v>0</v>
      </c>
      <c r="I5106" s="30">
        <f>(G5106*H5106)</f>
        <v>0</v>
      </c>
      <c r="J5106" s="29"/>
      <c r="K5106" s="413"/>
    </row>
    <row r="5107" spans="2:12">
      <c r="D5107" s="699"/>
      <c r="E5107" s="699"/>
      <c r="F5107" s="699"/>
      <c r="G5107" s="699"/>
      <c r="H5107" s="234" t="s">
        <v>9454</v>
      </c>
      <c r="I5107" s="30">
        <f>SUM(I5101:I5106)</f>
        <v>1.55</v>
      </c>
      <c r="J5107" s="29"/>
    </row>
    <row r="5108" spans="2:12">
      <c r="D5108" s="228"/>
      <c r="E5108" s="229"/>
      <c r="F5108" s="229"/>
      <c r="G5108" s="230"/>
      <c r="H5108" s="235"/>
      <c r="I5108" s="30"/>
      <c r="J5108" s="29"/>
    </row>
    <row r="5109" spans="2:12">
      <c r="D5109" s="228"/>
      <c r="E5109" s="229"/>
      <c r="F5109" s="229"/>
      <c r="G5109" s="230"/>
      <c r="H5109" s="235" t="s">
        <v>8317</v>
      </c>
      <c r="I5109" s="30">
        <f>TRUNC(I5107+I5108,2)</f>
        <v>1.55</v>
      </c>
      <c r="J5109" s="29"/>
    </row>
    <row r="5110" spans="2:12">
      <c r="B5110" s="25"/>
      <c r="C5110" s="25"/>
      <c r="D5110" s="35"/>
      <c r="E5110" s="35"/>
      <c r="F5110" s="35"/>
      <c r="G5110" s="36"/>
      <c r="H5110" s="236"/>
      <c r="I5110" s="39"/>
      <c r="J5110" s="38"/>
      <c r="K5110" s="25"/>
      <c r="L5110" s="39"/>
    </row>
    <row r="5112" spans="2:12">
      <c r="D5112" s="702"/>
      <c r="E5112" s="702"/>
      <c r="F5112" s="702"/>
      <c r="G5112" s="702"/>
      <c r="H5112" s="702"/>
      <c r="I5112" s="702"/>
    </row>
    <row r="5113" spans="2:12">
      <c r="B5113" s="419" t="s">
        <v>2320</v>
      </c>
      <c r="C5113" s="419" t="s">
        <v>8244</v>
      </c>
      <c r="D5113" s="419">
        <f>D5117</f>
        <v>4846</v>
      </c>
      <c r="E5113" s="690" t="str">
        <f>E5117</f>
        <v>ABRAÇADEIRA EM AÇO INOX DN 150MM</v>
      </c>
      <c r="F5113" s="691"/>
      <c r="G5113" s="691"/>
      <c r="H5113" s="692"/>
      <c r="I5113" s="696" t="str">
        <f>F5117</f>
        <v>UN</v>
      </c>
      <c r="J5113" s="29"/>
      <c r="K5113" s="422">
        <f>I5124</f>
        <v>50.29</v>
      </c>
      <c r="L5113" s="422">
        <v>64.23</v>
      </c>
    </row>
    <row r="5114" spans="2:12">
      <c r="B5114" s="423"/>
      <c r="C5114" s="423"/>
      <c r="D5114" s="423"/>
      <c r="E5114" s="693"/>
      <c r="F5114" s="694"/>
      <c r="G5114" s="694"/>
      <c r="H5114" s="695"/>
      <c r="I5114" s="697"/>
      <c r="J5114" s="29"/>
    </row>
    <row r="5115" spans="2:12">
      <c r="D5115" s="427" t="s">
        <v>7844</v>
      </c>
      <c r="E5115" s="427" t="s">
        <v>8294</v>
      </c>
      <c r="F5115" s="427" t="s">
        <v>7845</v>
      </c>
      <c r="G5115" s="428" t="s">
        <v>7846</v>
      </c>
      <c r="H5115" s="470" t="s">
        <v>7847</v>
      </c>
      <c r="I5115" s="429" t="s">
        <v>8254</v>
      </c>
      <c r="J5115" s="29"/>
    </row>
    <row r="5116" spans="2:12">
      <c r="D5116" s="698" t="s">
        <v>9459</v>
      </c>
      <c r="E5116" s="698"/>
      <c r="F5116" s="698"/>
      <c r="G5116" s="698"/>
      <c r="H5116" s="698"/>
      <c r="I5116" s="698"/>
      <c r="J5116" s="29"/>
    </row>
    <row r="5117" spans="2:12">
      <c r="D5117" s="31">
        <v>4846</v>
      </c>
      <c r="E5117" s="32" t="s">
        <v>98</v>
      </c>
      <c r="F5117" s="33" t="s">
        <v>8314</v>
      </c>
      <c r="G5117" s="34">
        <v>1</v>
      </c>
      <c r="H5117" s="471">
        <f>SUMIF(Insumos!B:B,D5117,Insumos!G:G)</f>
        <v>50.29</v>
      </c>
      <c r="I5117" s="30">
        <f>(G5117*H5117)</f>
        <v>50.29</v>
      </c>
      <c r="J5117" s="29"/>
      <c r="K5117" s="413"/>
    </row>
    <row r="5118" spans="2:12">
      <c r="D5118" s="31"/>
      <c r="E5118" s="32"/>
      <c r="F5118" s="33"/>
      <c r="G5118" s="34"/>
      <c r="H5118" s="471">
        <f>SUMIF(Insumos!B:B,D5118,Insumos!G:G)</f>
        <v>0</v>
      </c>
      <c r="I5118" s="30">
        <f>(G5118*H5118)</f>
        <v>0</v>
      </c>
      <c r="J5118" s="29"/>
      <c r="K5118" s="413"/>
    </row>
    <row r="5119" spans="2:12">
      <c r="D5119" s="31"/>
      <c r="E5119" s="32"/>
      <c r="F5119" s="33"/>
      <c r="G5119" s="34"/>
      <c r="H5119" s="471">
        <f>SUMIF(Insumos!B:B,D5119,Insumos!G:G)</f>
        <v>0</v>
      </c>
      <c r="I5119" s="30">
        <f>(G5119*H5119)</f>
        <v>0</v>
      </c>
      <c r="J5119" s="29"/>
      <c r="K5119" s="413"/>
    </row>
    <row r="5120" spans="2:12">
      <c r="D5120" s="31"/>
      <c r="E5120" s="32"/>
      <c r="F5120" s="33"/>
      <c r="G5120" s="34"/>
      <c r="H5120" s="471">
        <f>SUMIF(Insumos!B:B,D5120,Insumos!G:G)</f>
        <v>0</v>
      </c>
      <c r="I5120" s="30">
        <f>(G5120*H5120)</f>
        <v>0</v>
      </c>
      <c r="J5120" s="29"/>
      <c r="K5120" s="413"/>
    </row>
    <row r="5121" spans="2:12">
      <c r="D5121" s="31"/>
      <c r="E5121" s="32"/>
      <c r="F5121" s="33"/>
      <c r="G5121" s="34"/>
      <c r="H5121" s="471">
        <f>SUMIF(Insumos!B:B,D5121,Insumos!G:G)</f>
        <v>0</v>
      </c>
      <c r="I5121" s="30">
        <f>(G5121*H5121)</f>
        <v>0</v>
      </c>
      <c r="J5121" s="29"/>
      <c r="K5121" s="413"/>
    </row>
    <row r="5122" spans="2:12">
      <c r="D5122" s="699"/>
      <c r="E5122" s="699"/>
      <c r="F5122" s="699"/>
      <c r="G5122" s="699"/>
      <c r="H5122" s="234" t="s">
        <v>9454</v>
      </c>
      <c r="I5122" s="30">
        <f>SUM(I5116:I5121)</f>
        <v>50.29</v>
      </c>
      <c r="J5122" s="29"/>
    </row>
    <row r="5123" spans="2:12">
      <c r="D5123" s="228"/>
      <c r="E5123" s="229"/>
      <c r="F5123" s="229"/>
      <c r="G5123" s="230"/>
      <c r="H5123" s="235"/>
      <c r="I5123" s="30"/>
      <c r="J5123" s="29"/>
    </row>
    <row r="5124" spans="2:12">
      <c r="D5124" s="228"/>
      <c r="E5124" s="229"/>
      <c r="F5124" s="229"/>
      <c r="G5124" s="230"/>
      <c r="H5124" s="235" t="s">
        <v>8317</v>
      </c>
      <c r="I5124" s="30">
        <f>TRUNC(I5122+I5123,2)</f>
        <v>50.29</v>
      </c>
      <c r="J5124" s="29"/>
    </row>
    <row r="5125" spans="2:12">
      <c r="B5125" s="25"/>
      <c r="C5125" s="25"/>
      <c r="D5125" s="35"/>
      <c r="E5125" s="35"/>
      <c r="F5125" s="35"/>
      <c r="G5125" s="36"/>
      <c r="H5125" s="236"/>
      <c r="I5125" s="39"/>
      <c r="J5125" s="38"/>
      <c r="K5125" s="25"/>
      <c r="L5125" s="39"/>
    </row>
    <row r="5127" spans="2:12">
      <c r="D5127" s="702"/>
      <c r="E5127" s="702"/>
      <c r="F5127" s="702"/>
      <c r="G5127" s="702"/>
      <c r="H5127" s="702"/>
      <c r="I5127" s="702"/>
    </row>
    <row r="5128" spans="2:12">
      <c r="B5128" s="419" t="s">
        <v>2320</v>
      </c>
      <c r="C5128" s="419" t="s">
        <v>8244</v>
      </c>
      <c r="D5128" s="419">
        <f>D5132</f>
        <v>4840</v>
      </c>
      <c r="E5128" s="690" t="str">
        <f>E5132</f>
        <v>ABRAÇADEIRA EM FERRO GALVANIZADO DN 150MM</v>
      </c>
      <c r="F5128" s="691"/>
      <c r="G5128" s="691"/>
      <c r="H5128" s="692"/>
      <c r="I5128" s="696" t="str">
        <f>F5132</f>
        <v>UN</v>
      </c>
      <c r="J5128" s="29"/>
      <c r="K5128" s="422">
        <f>I5137</f>
        <v>23.38</v>
      </c>
      <c r="L5128" s="422">
        <v>29.87</v>
      </c>
    </row>
    <row r="5129" spans="2:12">
      <c r="B5129" s="423"/>
      <c r="C5129" s="423"/>
      <c r="D5129" s="423"/>
      <c r="E5129" s="693"/>
      <c r="F5129" s="694"/>
      <c r="G5129" s="694"/>
      <c r="H5129" s="695"/>
      <c r="I5129" s="697"/>
      <c r="J5129" s="29"/>
    </row>
    <row r="5130" spans="2:12">
      <c r="D5130" s="427" t="s">
        <v>7844</v>
      </c>
      <c r="E5130" s="427" t="s">
        <v>8294</v>
      </c>
      <c r="F5130" s="427" t="s">
        <v>7845</v>
      </c>
      <c r="G5130" s="428" t="s">
        <v>7846</v>
      </c>
      <c r="H5130" s="470" t="s">
        <v>7847</v>
      </c>
      <c r="I5130" s="429" t="s">
        <v>8254</v>
      </c>
      <c r="J5130" s="29"/>
    </row>
    <row r="5131" spans="2:12">
      <c r="D5131" s="698" t="s">
        <v>9459</v>
      </c>
      <c r="E5131" s="698"/>
      <c r="F5131" s="698"/>
      <c r="G5131" s="698"/>
      <c r="H5131" s="698"/>
      <c r="I5131" s="698"/>
      <c r="J5131" s="29"/>
    </row>
    <row r="5132" spans="2:12">
      <c r="D5132" s="31">
        <v>4840</v>
      </c>
      <c r="E5132" s="32" t="s">
        <v>99</v>
      </c>
      <c r="F5132" s="33" t="s">
        <v>8314</v>
      </c>
      <c r="G5132" s="34">
        <v>1</v>
      </c>
      <c r="H5132" s="471">
        <f>SUMIF(Insumos!B:B,D5132,Insumos!G:G)</f>
        <v>23.38</v>
      </c>
      <c r="I5132" s="30">
        <f>(G5132*H5132)</f>
        <v>23.38</v>
      </c>
      <c r="J5132" s="29"/>
      <c r="K5132" s="413"/>
    </row>
    <row r="5133" spans="2:12">
      <c r="D5133" s="31"/>
      <c r="E5133" s="32"/>
      <c r="F5133" s="33"/>
      <c r="G5133" s="34"/>
      <c r="H5133" s="471">
        <f>SUMIF(Insumos!B:B,D5133,Insumos!G:G)</f>
        <v>0</v>
      </c>
      <c r="I5133" s="30">
        <f>(G5133*H5133)</f>
        <v>0</v>
      </c>
      <c r="J5133" s="29"/>
      <c r="K5133" s="413"/>
    </row>
    <row r="5134" spans="2:12">
      <c r="D5134" s="31"/>
      <c r="E5134" s="32"/>
      <c r="F5134" s="33"/>
      <c r="G5134" s="34"/>
      <c r="H5134" s="471">
        <f>SUMIF(Insumos!B:B,D5134,Insumos!G:G)</f>
        <v>0</v>
      </c>
      <c r="I5134" s="30">
        <f>(G5134*H5134)</f>
        <v>0</v>
      </c>
      <c r="J5134" s="29"/>
      <c r="K5134" s="413"/>
    </row>
    <row r="5135" spans="2:12">
      <c r="D5135" s="699"/>
      <c r="E5135" s="699"/>
      <c r="F5135" s="699"/>
      <c r="G5135" s="699"/>
      <c r="H5135" s="234" t="s">
        <v>9454</v>
      </c>
      <c r="I5135" s="30">
        <f>SUM(I5131:I5134)</f>
        <v>23.38</v>
      </c>
      <c r="J5135" s="29"/>
    </row>
    <row r="5136" spans="2:12">
      <c r="D5136" s="228"/>
      <c r="E5136" s="229"/>
      <c r="F5136" s="229"/>
      <c r="G5136" s="230"/>
      <c r="H5136" s="235"/>
      <c r="I5136" s="30"/>
      <c r="J5136" s="29"/>
    </row>
    <row r="5137" spans="2:12">
      <c r="D5137" s="228"/>
      <c r="E5137" s="229"/>
      <c r="F5137" s="229"/>
      <c r="G5137" s="230"/>
      <c r="H5137" s="235" t="s">
        <v>8317</v>
      </c>
      <c r="I5137" s="30">
        <f>TRUNC(I5135+I5136,2)</f>
        <v>23.38</v>
      </c>
      <c r="J5137" s="29"/>
    </row>
    <row r="5138" spans="2:12">
      <c r="B5138" s="25"/>
      <c r="C5138" s="25"/>
      <c r="D5138" s="35"/>
      <c r="E5138" s="35"/>
      <c r="F5138" s="35"/>
      <c r="G5138" s="36"/>
      <c r="H5138" s="236"/>
      <c r="I5138" s="39"/>
      <c r="J5138" s="38"/>
      <c r="K5138" s="25"/>
      <c r="L5138" s="39"/>
    </row>
    <row r="5140" spans="2:12">
      <c r="D5140" s="702"/>
      <c r="E5140" s="702"/>
      <c r="F5140" s="702"/>
      <c r="G5140" s="702"/>
      <c r="H5140" s="702"/>
      <c r="I5140" s="702"/>
    </row>
    <row r="5141" spans="2:12">
      <c r="B5141" s="419" t="s">
        <v>2320</v>
      </c>
      <c r="C5141" s="419" t="s">
        <v>8244</v>
      </c>
      <c r="D5141" s="419">
        <f>D5145</f>
        <v>8979</v>
      </c>
      <c r="E5141" s="690" t="str">
        <f>E5145</f>
        <v>HIPOCLORADOR / BOMBA DOSADORA ANALÓGICA DE SOLUÇÕES, VAZÃO DE 0,5 À 15 L/H E  PRESSÃO DE 0 À 15 BAR</v>
      </c>
      <c r="F5141" s="691"/>
      <c r="G5141" s="691"/>
      <c r="H5141" s="692"/>
      <c r="I5141" s="696" t="str">
        <f>F5145</f>
        <v>UN</v>
      </c>
      <c r="J5141" s="29"/>
      <c r="K5141" s="422">
        <f>I5152</f>
        <v>452.74</v>
      </c>
      <c r="L5141" s="422">
        <v>578.22</v>
      </c>
    </row>
    <row r="5142" spans="2:12">
      <c r="B5142" s="423"/>
      <c r="C5142" s="423"/>
      <c r="D5142" s="423"/>
      <c r="E5142" s="693"/>
      <c r="F5142" s="694"/>
      <c r="G5142" s="694"/>
      <c r="H5142" s="695"/>
      <c r="I5142" s="697"/>
      <c r="J5142" s="29"/>
    </row>
    <row r="5143" spans="2:12">
      <c r="D5143" s="427" t="s">
        <v>7844</v>
      </c>
      <c r="E5143" s="427" t="s">
        <v>8294</v>
      </c>
      <c r="F5143" s="427" t="s">
        <v>7845</v>
      </c>
      <c r="G5143" s="428" t="s">
        <v>7846</v>
      </c>
      <c r="H5143" s="470" t="s">
        <v>7847</v>
      </c>
      <c r="I5143" s="429" t="s">
        <v>8254</v>
      </c>
      <c r="J5143" s="29"/>
    </row>
    <row r="5144" spans="2:12">
      <c r="D5144" s="698" t="s">
        <v>9459</v>
      </c>
      <c r="E5144" s="698"/>
      <c r="F5144" s="698"/>
      <c r="G5144" s="698"/>
      <c r="H5144" s="698"/>
      <c r="I5144" s="698"/>
      <c r="J5144" s="29"/>
    </row>
    <row r="5145" spans="2:12" ht="25.5">
      <c r="D5145" s="31">
        <v>8979</v>
      </c>
      <c r="E5145" s="32" t="s">
        <v>100</v>
      </c>
      <c r="F5145" s="33" t="s">
        <v>8314</v>
      </c>
      <c r="G5145" s="34">
        <v>1</v>
      </c>
      <c r="H5145" s="471">
        <f>SUMIF(Insumos!B:B,D5145,Insumos!G:G)</f>
        <v>452.74</v>
      </c>
      <c r="I5145" s="30">
        <f>(G5145*H5145)</f>
        <v>452.74</v>
      </c>
      <c r="J5145" s="29"/>
      <c r="K5145" s="413"/>
    </row>
    <row r="5146" spans="2:12">
      <c r="D5146" s="31"/>
      <c r="E5146" s="32"/>
      <c r="F5146" s="33"/>
      <c r="G5146" s="34"/>
      <c r="H5146" s="471">
        <f>SUMIF(Insumos!B:B,D5146,Insumos!G:G)</f>
        <v>0</v>
      </c>
      <c r="I5146" s="30">
        <f>(G5146*H5146)</f>
        <v>0</v>
      </c>
      <c r="J5146" s="29"/>
      <c r="K5146" s="413"/>
    </row>
    <row r="5147" spans="2:12">
      <c r="D5147" s="31"/>
      <c r="E5147" s="32"/>
      <c r="F5147" s="33"/>
      <c r="G5147" s="34"/>
      <c r="H5147" s="471">
        <f>SUMIF(Insumos!B:B,D5147,Insumos!G:G)</f>
        <v>0</v>
      </c>
      <c r="I5147" s="30">
        <f>(G5147*H5147)</f>
        <v>0</v>
      </c>
      <c r="J5147" s="29"/>
      <c r="K5147" s="413"/>
    </row>
    <row r="5148" spans="2:12">
      <c r="D5148" s="31"/>
      <c r="E5148" s="32"/>
      <c r="F5148" s="33"/>
      <c r="G5148" s="34"/>
      <c r="H5148" s="471">
        <f>SUMIF(Insumos!B:B,D5148,Insumos!G:G)</f>
        <v>0</v>
      </c>
      <c r="I5148" s="30">
        <f>(G5148*H5148)</f>
        <v>0</v>
      </c>
      <c r="J5148" s="29"/>
      <c r="K5148" s="413"/>
    </row>
    <row r="5149" spans="2:12">
      <c r="D5149" s="31"/>
      <c r="E5149" s="32"/>
      <c r="F5149" s="33"/>
      <c r="G5149" s="34"/>
      <c r="H5149" s="471">
        <f>SUMIF(Insumos!B:B,D5149,Insumos!G:G)</f>
        <v>0</v>
      </c>
      <c r="I5149" s="30">
        <f>(G5149*H5149)</f>
        <v>0</v>
      </c>
      <c r="J5149" s="29"/>
      <c r="K5149" s="413"/>
    </row>
    <row r="5150" spans="2:12">
      <c r="D5150" s="699"/>
      <c r="E5150" s="699"/>
      <c r="F5150" s="699"/>
      <c r="G5150" s="699"/>
      <c r="H5150" s="234" t="s">
        <v>9454</v>
      </c>
      <c r="I5150" s="30">
        <f>SUM(I5144:I5149)</f>
        <v>452.74</v>
      </c>
      <c r="J5150" s="29"/>
    </row>
    <row r="5151" spans="2:12">
      <c r="D5151" s="228"/>
      <c r="E5151" s="229"/>
      <c r="F5151" s="229"/>
      <c r="G5151" s="230"/>
      <c r="H5151" s="235"/>
      <c r="I5151" s="30"/>
      <c r="J5151" s="29"/>
    </row>
    <row r="5152" spans="2:12">
      <c r="D5152" s="228"/>
      <c r="E5152" s="229"/>
      <c r="F5152" s="229"/>
      <c r="G5152" s="230"/>
      <c r="H5152" s="235" t="s">
        <v>8317</v>
      </c>
      <c r="I5152" s="30">
        <f>TRUNC(I5150+I5151,2)</f>
        <v>452.74</v>
      </c>
      <c r="J5152" s="29"/>
    </row>
    <row r="5153" spans="2:12">
      <c r="B5153" s="25"/>
      <c r="C5153" s="25"/>
      <c r="D5153" s="35"/>
      <c r="E5153" s="35"/>
      <c r="F5153" s="35"/>
      <c r="G5153" s="36"/>
      <c r="H5153" s="236"/>
      <c r="I5153" s="39"/>
      <c r="J5153" s="38"/>
      <c r="K5153" s="25"/>
      <c r="L5153" s="39"/>
    </row>
    <row r="5155" spans="2:12">
      <c r="D5155" s="702"/>
      <c r="E5155" s="702"/>
      <c r="F5155" s="702"/>
      <c r="G5155" s="702"/>
      <c r="H5155" s="702"/>
      <c r="I5155" s="702"/>
    </row>
    <row r="5156" spans="2:12">
      <c r="B5156" s="419" t="s">
        <v>2320</v>
      </c>
      <c r="C5156" s="419" t="s">
        <v>8244</v>
      </c>
      <c r="D5156" s="419">
        <f>D5160</f>
        <v>2442</v>
      </c>
      <c r="E5156" s="690" t="str">
        <f>E5160</f>
        <v>PERFIL AÇO LAMINADO, U 152,4 X 48,80 MM (12,20 KG/M) ASTM A36</v>
      </c>
      <c r="F5156" s="691"/>
      <c r="G5156" s="691"/>
      <c r="H5156" s="692"/>
      <c r="I5156" s="696" t="str">
        <f>F5160</f>
        <v>KG</v>
      </c>
      <c r="J5156" s="29"/>
      <c r="K5156" s="422">
        <f>I5167</f>
        <v>3.5</v>
      </c>
      <c r="L5156" s="422">
        <v>4.4800000000000004</v>
      </c>
    </row>
    <row r="5157" spans="2:12">
      <c r="B5157" s="423"/>
      <c r="C5157" s="423"/>
      <c r="D5157" s="423"/>
      <c r="E5157" s="693"/>
      <c r="F5157" s="694"/>
      <c r="G5157" s="694"/>
      <c r="H5157" s="695"/>
      <c r="I5157" s="697"/>
      <c r="J5157" s="29"/>
    </row>
    <row r="5158" spans="2:12">
      <c r="D5158" s="427" t="s">
        <v>7844</v>
      </c>
      <c r="E5158" s="427" t="s">
        <v>8294</v>
      </c>
      <c r="F5158" s="427" t="s">
        <v>7845</v>
      </c>
      <c r="G5158" s="428" t="s">
        <v>7846</v>
      </c>
      <c r="H5158" s="470" t="s">
        <v>7847</v>
      </c>
      <c r="I5158" s="429" t="s">
        <v>8254</v>
      </c>
      <c r="J5158" s="29"/>
    </row>
    <row r="5159" spans="2:12">
      <c r="D5159" s="698" t="s">
        <v>9459</v>
      </c>
      <c r="E5159" s="698"/>
      <c r="F5159" s="698"/>
      <c r="G5159" s="698"/>
      <c r="H5159" s="698"/>
      <c r="I5159" s="698"/>
      <c r="J5159" s="29"/>
    </row>
    <row r="5160" spans="2:12" ht="25.5">
      <c r="D5160" s="31">
        <v>2442</v>
      </c>
      <c r="E5160" s="32" t="s">
        <v>102</v>
      </c>
      <c r="F5160" s="33" t="s">
        <v>8248</v>
      </c>
      <c r="G5160" s="34">
        <v>1</v>
      </c>
      <c r="H5160" s="471">
        <f>SUMIF(Insumos!B:B,D5160,Insumos!G:G)</f>
        <v>3.5</v>
      </c>
      <c r="I5160" s="30">
        <f>(G5160*H5160)</f>
        <v>3.5</v>
      </c>
      <c r="J5160" s="29"/>
      <c r="K5160" s="413"/>
    </row>
    <row r="5161" spans="2:12">
      <c r="D5161" s="31"/>
      <c r="E5161" s="32"/>
      <c r="F5161" s="33"/>
      <c r="G5161" s="34"/>
      <c r="H5161" s="471">
        <f>SUMIF(Insumos!B:B,D5161,Insumos!G:G)</f>
        <v>0</v>
      </c>
      <c r="I5161" s="30">
        <f>(G5161*H5161)</f>
        <v>0</v>
      </c>
      <c r="J5161" s="29"/>
      <c r="K5161" s="413"/>
    </row>
    <row r="5162" spans="2:12">
      <c r="D5162" s="31"/>
      <c r="E5162" s="32"/>
      <c r="F5162" s="33"/>
      <c r="G5162" s="34"/>
      <c r="H5162" s="471">
        <f>SUMIF(Insumos!B:B,D5162,Insumos!G:G)</f>
        <v>0</v>
      </c>
      <c r="I5162" s="30">
        <f>(G5162*H5162)</f>
        <v>0</v>
      </c>
      <c r="J5162" s="29"/>
      <c r="K5162" s="413"/>
    </row>
    <row r="5163" spans="2:12">
      <c r="D5163" s="31"/>
      <c r="E5163" s="32"/>
      <c r="F5163" s="33"/>
      <c r="G5163" s="34"/>
      <c r="H5163" s="471">
        <f>SUMIF(Insumos!B:B,D5163,Insumos!G:G)</f>
        <v>0</v>
      </c>
      <c r="I5163" s="30">
        <f>(G5163*H5163)</f>
        <v>0</v>
      </c>
      <c r="J5163" s="29"/>
      <c r="K5163" s="413"/>
    </row>
    <row r="5164" spans="2:12">
      <c r="D5164" s="31"/>
      <c r="E5164" s="32"/>
      <c r="F5164" s="33"/>
      <c r="G5164" s="34"/>
      <c r="H5164" s="471">
        <f>SUMIF(Insumos!B:B,D5164,Insumos!G:G)</f>
        <v>0</v>
      </c>
      <c r="I5164" s="30">
        <f>(G5164*H5164)</f>
        <v>0</v>
      </c>
      <c r="J5164" s="29"/>
      <c r="K5164" s="413"/>
    </row>
    <row r="5165" spans="2:12">
      <c r="D5165" s="699"/>
      <c r="E5165" s="699"/>
      <c r="F5165" s="699"/>
      <c r="G5165" s="699"/>
      <c r="H5165" s="234" t="s">
        <v>9454</v>
      </c>
      <c r="I5165" s="30">
        <f>SUM(I5159:I5164)</f>
        <v>3.5</v>
      </c>
      <c r="J5165" s="29"/>
    </row>
    <row r="5166" spans="2:12">
      <c r="D5166" s="228"/>
      <c r="E5166" s="229"/>
      <c r="F5166" s="229"/>
      <c r="G5166" s="230"/>
      <c r="H5166" s="235"/>
      <c r="I5166" s="30"/>
      <c r="J5166" s="29"/>
    </row>
    <row r="5167" spans="2:12">
      <c r="D5167" s="228"/>
      <c r="E5167" s="229"/>
      <c r="F5167" s="229"/>
      <c r="G5167" s="230"/>
      <c r="H5167" s="235" t="s">
        <v>8317</v>
      </c>
      <c r="I5167" s="30">
        <f>TRUNC(I5165+I5166,2)</f>
        <v>3.5</v>
      </c>
      <c r="J5167" s="29"/>
    </row>
    <row r="5168" spans="2:12">
      <c r="B5168" s="25"/>
      <c r="C5168" s="25"/>
      <c r="D5168" s="35"/>
      <c r="E5168" s="35"/>
      <c r="F5168" s="35"/>
      <c r="G5168" s="36"/>
      <c r="H5168" s="236"/>
      <c r="I5168" s="39"/>
      <c r="J5168" s="38"/>
      <c r="K5168" s="25"/>
      <c r="L5168" s="39"/>
    </row>
    <row r="5170" spans="2:12">
      <c r="D5170" s="702"/>
      <c r="E5170" s="702"/>
      <c r="F5170" s="702"/>
      <c r="G5170" s="702"/>
      <c r="H5170" s="702"/>
      <c r="I5170" s="702"/>
    </row>
    <row r="5171" spans="2:12">
      <c r="B5171" s="419" t="s">
        <v>2320</v>
      </c>
      <c r="C5171" s="419" t="s">
        <v>8244</v>
      </c>
      <c r="D5171" s="419">
        <f>D5175</f>
        <v>1194</v>
      </c>
      <c r="E5171" s="690" t="str">
        <f>E5175</f>
        <v>JOELHO 90° FERRO GALVANIZADO D=2 "</v>
      </c>
      <c r="F5171" s="691"/>
      <c r="G5171" s="691"/>
      <c r="H5171" s="692"/>
      <c r="I5171" s="696" t="str">
        <f>F5175</f>
        <v>UN</v>
      </c>
      <c r="J5171" s="29"/>
      <c r="K5171" s="422">
        <f>I5182</f>
        <v>21.58</v>
      </c>
      <c r="L5171" s="422">
        <v>27.57</v>
      </c>
    </row>
    <row r="5172" spans="2:12">
      <c r="B5172" s="423"/>
      <c r="C5172" s="423"/>
      <c r="D5172" s="423"/>
      <c r="E5172" s="693"/>
      <c r="F5172" s="694"/>
      <c r="G5172" s="694"/>
      <c r="H5172" s="695"/>
      <c r="I5172" s="697"/>
      <c r="J5172" s="29"/>
    </row>
    <row r="5173" spans="2:12">
      <c r="D5173" s="427" t="s">
        <v>7844</v>
      </c>
      <c r="E5173" s="427" t="s">
        <v>8294</v>
      </c>
      <c r="F5173" s="427" t="s">
        <v>7845</v>
      </c>
      <c r="G5173" s="428" t="s">
        <v>7846</v>
      </c>
      <c r="H5173" s="470" t="s">
        <v>7847</v>
      </c>
      <c r="I5173" s="429" t="s">
        <v>8254</v>
      </c>
      <c r="J5173" s="29"/>
    </row>
    <row r="5174" spans="2:12">
      <c r="D5174" s="698" t="s">
        <v>9459</v>
      </c>
      <c r="E5174" s="698"/>
      <c r="F5174" s="698"/>
      <c r="G5174" s="698"/>
      <c r="H5174" s="698"/>
      <c r="I5174" s="698"/>
      <c r="J5174" s="29"/>
    </row>
    <row r="5175" spans="2:12">
      <c r="D5175" s="31">
        <v>1194</v>
      </c>
      <c r="E5175" s="32" t="s">
        <v>103</v>
      </c>
      <c r="F5175" s="33" t="s">
        <v>8314</v>
      </c>
      <c r="G5175" s="34">
        <v>1</v>
      </c>
      <c r="H5175" s="471">
        <f>SUMIF(Insumos!B:B,D5175,Insumos!G:G)</f>
        <v>21.58</v>
      </c>
      <c r="I5175" s="30">
        <f>(G5175*H5175)</f>
        <v>21.58</v>
      </c>
      <c r="J5175" s="29"/>
      <c r="K5175" s="413"/>
    </row>
    <row r="5176" spans="2:12">
      <c r="D5176" s="31"/>
      <c r="E5176" s="32"/>
      <c r="F5176" s="33"/>
      <c r="G5176" s="34"/>
      <c r="H5176" s="471">
        <f>SUMIF(Insumos!B:B,D5176,Insumos!G:G)</f>
        <v>0</v>
      </c>
      <c r="I5176" s="30">
        <f>(G5176*H5176)</f>
        <v>0</v>
      </c>
      <c r="J5176" s="29"/>
      <c r="K5176" s="413"/>
    </row>
    <row r="5177" spans="2:12">
      <c r="D5177" s="31"/>
      <c r="E5177" s="32"/>
      <c r="F5177" s="33"/>
      <c r="G5177" s="34"/>
      <c r="H5177" s="471">
        <f>SUMIF(Insumos!B:B,D5177,Insumos!G:G)</f>
        <v>0</v>
      </c>
      <c r="I5177" s="30">
        <f>(G5177*H5177)</f>
        <v>0</v>
      </c>
      <c r="J5177" s="29"/>
      <c r="K5177" s="413"/>
    </row>
    <row r="5178" spans="2:12">
      <c r="D5178" s="31"/>
      <c r="E5178" s="32"/>
      <c r="F5178" s="33"/>
      <c r="G5178" s="34"/>
      <c r="H5178" s="471">
        <f>SUMIF(Insumos!B:B,D5178,Insumos!G:G)</f>
        <v>0</v>
      </c>
      <c r="I5178" s="30">
        <f>(G5178*H5178)</f>
        <v>0</v>
      </c>
      <c r="J5178" s="29"/>
      <c r="K5178" s="413"/>
    </row>
    <row r="5179" spans="2:12">
      <c r="D5179" s="31"/>
      <c r="E5179" s="32"/>
      <c r="F5179" s="33"/>
      <c r="G5179" s="34"/>
      <c r="H5179" s="471">
        <f>SUMIF(Insumos!B:B,D5179,Insumos!G:G)</f>
        <v>0</v>
      </c>
      <c r="I5179" s="30">
        <f>(G5179*H5179)</f>
        <v>0</v>
      </c>
      <c r="J5179" s="29"/>
      <c r="K5179" s="413"/>
    </row>
    <row r="5180" spans="2:12">
      <c r="D5180" s="699"/>
      <c r="E5180" s="699"/>
      <c r="F5180" s="699"/>
      <c r="G5180" s="699"/>
      <c r="H5180" s="234" t="s">
        <v>9454</v>
      </c>
      <c r="I5180" s="30">
        <f>SUM(I5174:I5179)</f>
        <v>21.58</v>
      </c>
      <c r="J5180" s="29"/>
    </row>
    <row r="5181" spans="2:12">
      <c r="D5181" s="228"/>
      <c r="E5181" s="229"/>
      <c r="F5181" s="229"/>
      <c r="G5181" s="230"/>
      <c r="H5181" s="235"/>
      <c r="I5181" s="30"/>
      <c r="J5181" s="29"/>
    </row>
    <row r="5182" spans="2:12">
      <c r="D5182" s="228"/>
      <c r="E5182" s="229"/>
      <c r="F5182" s="229"/>
      <c r="G5182" s="230"/>
      <c r="H5182" s="235" t="s">
        <v>8317</v>
      </c>
      <c r="I5182" s="30">
        <f>TRUNC(I5180+I5181,2)</f>
        <v>21.58</v>
      </c>
      <c r="J5182" s="29"/>
    </row>
    <row r="5183" spans="2:12">
      <c r="B5183" s="25"/>
      <c r="C5183" s="25"/>
      <c r="D5183" s="35"/>
      <c r="E5183" s="35"/>
      <c r="F5183" s="35"/>
      <c r="G5183" s="36"/>
      <c r="H5183" s="236"/>
      <c r="I5183" s="39"/>
      <c r="J5183" s="38"/>
      <c r="K5183" s="25"/>
      <c r="L5183" s="39"/>
    </row>
    <row r="5185" spans="2:12">
      <c r="D5185" s="702"/>
      <c r="E5185" s="702"/>
      <c r="F5185" s="702"/>
      <c r="G5185" s="702"/>
      <c r="H5185" s="702"/>
      <c r="I5185" s="702"/>
    </row>
    <row r="5186" spans="2:12">
      <c r="B5186" s="419" t="s">
        <v>2320</v>
      </c>
      <c r="C5186" s="419" t="s">
        <v>8244</v>
      </c>
      <c r="D5186" s="419">
        <f>D5190</f>
        <v>1954</v>
      </c>
      <c r="E5186" s="690" t="str">
        <f>E5190</f>
        <v>REGISTRO GAVETA BRUTO, C/ VOLANTE, D =  50MM (2")</v>
      </c>
      <c r="F5186" s="691"/>
      <c r="G5186" s="691"/>
      <c r="H5186" s="692"/>
      <c r="I5186" s="696" t="str">
        <f>F5190</f>
        <v>UN</v>
      </c>
      <c r="J5186" s="29"/>
      <c r="K5186" s="422">
        <f>I5197</f>
        <v>71.62</v>
      </c>
      <c r="L5186" s="422">
        <v>91.48</v>
      </c>
    </row>
    <row r="5187" spans="2:12">
      <c r="B5187" s="423"/>
      <c r="C5187" s="423"/>
      <c r="D5187" s="423"/>
      <c r="E5187" s="693"/>
      <c r="F5187" s="694"/>
      <c r="G5187" s="694"/>
      <c r="H5187" s="695"/>
      <c r="I5187" s="697"/>
      <c r="J5187" s="29"/>
    </row>
    <row r="5188" spans="2:12">
      <c r="D5188" s="427" t="s">
        <v>7844</v>
      </c>
      <c r="E5188" s="427" t="s">
        <v>8294</v>
      </c>
      <c r="F5188" s="427" t="s">
        <v>7845</v>
      </c>
      <c r="G5188" s="428" t="s">
        <v>7846</v>
      </c>
      <c r="H5188" s="470" t="s">
        <v>7847</v>
      </c>
      <c r="I5188" s="429" t="s">
        <v>8254</v>
      </c>
      <c r="J5188" s="29"/>
    </row>
    <row r="5189" spans="2:12">
      <c r="D5189" s="698" t="s">
        <v>9459</v>
      </c>
      <c r="E5189" s="698"/>
      <c r="F5189" s="698"/>
      <c r="G5189" s="698"/>
      <c r="H5189" s="698"/>
      <c r="I5189" s="698"/>
      <c r="J5189" s="29"/>
    </row>
    <row r="5190" spans="2:12">
      <c r="D5190" s="31">
        <v>1954</v>
      </c>
      <c r="E5190" s="32" t="s">
        <v>104</v>
      </c>
      <c r="F5190" s="33" t="s">
        <v>8314</v>
      </c>
      <c r="G5190" s="34">
        <v>1</v>
      </c>
      <c r="H5190" s="471">
        <f>SUMIF(Insumos!B:B,D5190,Insumos!G:G)</f>
        <v>71.62</v>
      </c>
      <c r="I5190" s="30">
        <f>(G5190*H5190)</f>
        <v>71.62</v>
      </c>
      <c r="J5190" s="29"/>
      <c r="K5190" s="413"/>
    </row>
    <row r="5191" spans="2:12">
      <c r="D5191" s="31"/>
      <c r="E5191" s="32"/>
      <c r="F5191" s="33"/>
      <c r="G5191" s="34"/>
      <c r="H5191" s="471">
        <f>SUMIF(Insumos!B:B,D5191,Insumos!G:G)</f>
        <v>0</v>
      </c>
      <c r="I5191" s="30">
        <f>(G5191*H5191)</f>
        <v>0</v>
      </c>
      <c r="J5191" s="29"/>
      <c r="K5191" s="413"/>
    </row>
    <row r="5192" spans="2:12">
      <c r="D5192" s="31"/>
      <c r="E5192" s="32"/>
      <c r="F5192" s="33"/>
      <c r="G5192" s="34"/>
      <c r="H5192" s="471">
        <f>SUMIF(Insumos!B:B,D5192,Insumos!G:G)</f>
        <v>0</v>
      </c>
      <c r="I5192" s="30">
        <f>(G5192*H5192)</f>
        <v>0</v>
      </c>
      <c r="J5192" s="29"/>
      <c r="K5192" s="413"/>
    </row>
    <row r="5193" spans="2:12">
      <c r="D5193" s="31"/>
      <c r="E5193" s="32"/>
      <c r="F5193" s="33"/>
      <c r="G5193" s="34"/>
      <c r="H5193" s="471">
        <f>SUMIF(Insumos!B:B,D5193,Insumos!G:G)</f>
        <v>0</v>
      </c>
      <c r="I5193" s="30">
        <f>(G5193*H5193)</f>
        <v>0</v>
      </c>
      <c r="J5193" s="29"/>
      <c r="K5193" s="413"/>
    </row>
    <row r="5194" spans="2:12">
      <c r="D5194" s="31"/>
      <c r="E5194" s="32"/>
      <c r="F5194" s="33"/>
      <c r="G5194" s="34"/>
      <c r="H5194" s="471">
        <f>SUMIF(Insumos!B:B,D5194,Insumos!G:G)</f>
        <v>0</v>
      </c>
      <c r="I5194" s="30">
        <f>(G5194*H5194)</f>
        <v>0</v>
      </c>
      <c r="J5194" s="29"/>
      <c r="K5194" s="413"/>
    </row>
    <row r="5195" spans="2:12">
      <c r="D5195" s="699"/>
      <c r="E5195" s="699"/>
      <c r="F5195" s="699"/>
      <c r="G5195" s="699"/>
      <c r="H5195" s="234" t="s">
        <v>9454</v>
      </c>
      <c r="I5195" s="30">
        <f>SUM(I5189:I5194)</f>
        <v>71.62</v>
      </c>
      <c r="J5195" s="29"/>
    </row>
    <row r="5196" spans="2:12">
      <c r="D5196" s="228"/>
      <c r="E5196" s="229"/>
      <c r="F5196" s="229"/>
      <c r="G5196" s="230"/>
      <c r="H5196" s="235"/>
      <c r="I5196" s="30"/>
      <c r="J5196" s="29"/>
    </row>
    <row r="5197" spans="2:12">
      <c r="D5197" s="228"/>
      <c r="E5197" s="229"/>
      <c r="F5197" s="229"/>
      <c r="G5197" s="230"/>
      <c r="H5197" s="235" t="s">
        <v>8317</v>
      </c>
      <c r="I5197" s="30">
        <f>TRUNC(I5195+I5196,2)</f>
        <v>71.62</v>
      </c>
      <c r="J5197" s="29"/>
    </row>
    <row r="5198" spans="2:12">
      <c r="B5198" s="25"/>
      <c r="C5198" s="25"/>
      <c r="D5198" s="35"/>
      <c r="E5198" s="35"/>
      <c r="F5198" s="35"/>
      <c r="G5198" s="36"/>
      <c r="H5198" s="236"/>
      <c r="I5198" s="39"/>
      <c r="J5198" s="38"/>
      <c r="K5198" s="25"/>
      <c r="L5198" s="39"/>
    </row>
    <row r="5200" spans="2:12">
      <c r="D5200" s="702"/>
      <c r="E5200" s="702"/>
      <c r="F5200" s="702"/>
      <c r="G5200" s="702"/>
      <c r="H5200" s="702"/>
      <c r="I5200" s="702"/>
    </row>
    <row r="5201" spans="2:12">
      <c r="B5201" s="419" t="s">
        <v>2320</v>
      </c>
      <c r="C5201" s="419" t="s">
        <v>8244</v>
      </c>
      <c r="D5201" s="419">
        <f>D5205</f>
        <v>1951</v>
      </c>
      <c r="E5201" s="690" t="str">
        <f>E5205</f>
        <v>REGISTRO GAVETA BRUTO, C/ VOLANTE, D =  25MM (1")</v>
      </c>
      <c r="F5201" s="691"/>
      <c r="G5201" s="691"/>
      <c r="H5201" s="692"/>
      <c r="I5201" s="696" t="str">
        <f>F5205</f>
        <v>UN</v>
      </c>
      <c r="J5201" s="29"/>
      <c r="K5201" s="422">
        <f>I5212</f>
        <v>36.64</v>
      </c>
      <c r="L5201" s="422">
        <v>46.8</v>
      </c>
    </row>
    <row r="5202" spans="2:12">
      <c r="B5202" s="423"/>
      <c r="C5202" s="423"/>
      <c r="D5202" s="423"/>
      <c r="E5202" s="693"/>
      <c r="F5202" s="694"/>
      <c r="G5202" s="694"/>
      <c r="H5202" s="695"/>
      <c r="I5202" s="697"/>
      <c r="J5202" s="29"/>
    </row>
    <row r="5203" spans="2:12">
      <c r="D5203" s="427" t="s">
        <v>7844</v>
      </c>
      <c r="E5203" s="427" t="s">
        <v>8294</v>
      </c>
      <c r="F5203" s="427" t="s">
        <v>7845</v>
      </c>
      <c r="G5203" s="428" t="s">
        <v>7846</v>
      </c>
      <c r="H5203" s="470" t="s">
        <v>7847</v>
      </c>
      <c r="I5203" s="429" t="s">
        <v>8254</v>
      </c>
      <c r="J5203" s="29"/>
    </row>
    <row r="5204" spans="2:12">
      <c r="D5204" s="698" t="s">
        <v>9459</v>
      </c>
      <c r="E5204" s="698"/>
      <c r="F5204" s="698"/>
      <c r="G5204" s="698"/>
      <c r="H5204" s="698"/>
      <c r="I5204" s="698"/>
      <c r="J5204" s="29"/>
    </row>
    <row r="5205" spans="2:12">
      <c r="D5205" s="31">
        <v>1951</v>
      </c>
      <c r="E5205" s="32" t="s">
        <v>105</v>
      </c>
      <c r="F5205" s="33" t="s">
        <v>8314</v>
      </c>
      <c r="G5205" s="34">
        <v>1</v>
      </c>
      <c r="H5205" s="471">
        <f>SUMIF(Insumos!B:B,D5205,Insumos!G:G)</f>
        <v>36.64</v>
      </c>
      <c r="I5205" s="30">
        <f>(G5205*H5205)</f>
        <v>36.64</v>
      </c>
      <c r="J5205" s="29"/>
      <c r="K5205" s="413"/>
    </row>
    <row r="5206" spans="2:12">
      <c r="D5206" s="31"/>
      <c r="E5206" s="32"/>
      <c r="F5206" s="33"/>
      <c r="G5206" s="34"/>
      <c r="H5206" s="471">
        <f>SUMIF(Insumos!B:B,D5206,Insumos!G:G)</f>
        <v>0</v>
      </c>
      <c r="I5206" s="30">
        <f>(G5206*H5206)</f>
        <v>0</v>
      </c>
      <c r="J5206" s="29"/>
      <c r="K5206" s="413"/>
    </row>
    <row r="5207" spans="2:12">
      <c r="D5207" s="31"/>
      <c r="E5207" s="32"/>
      <c r="F5207" s="33"/>
      <c r="G5207" s="34"/>
      <c r="H5207" s="471">
        <f>SUMIF(Insumos!B:B,D5207,Insumos!G:G)</f>
        <v>0</v>
      </c>
      <c r="I5207" s="30">
        <f>(G5207*H5207)</f>
        <v>0</v>
      </c>
      <c r="J5207" s="29"/>
      <c r="K5207" s="413"/>
    </row>
    <row r="5208" spans="2:12">
      <c r="D5208" s="31"/>
      <c r="E5208" s="32"/>
      <c r="F5208" s="33"/>
      <c r="G5208" s="34"/>
      <c r="H5208" s="471">
        <f>SUMIF(Insumos!B:B,D5208,Insumos!G:G)</f>
        <v>0</v>
      </c>
      <c r="I5208" s="30">
        <f>(G5208*H5208)</f>
        <v>0</v>
      </c>
      <c r="J5208" s="29"/>
      <c r="K5208" s="413"/>
    </row>
    <row r="5209" spans="2:12">
      <c r="D5209" s="31"/>
      <c r="E5209" s="32"/>
      <c r="F5209" s="33"/>
      <c r="G5209" s="34"/>
      <c r="H5209" s="471">
        <f>SUMIF(Insumos!B:B,D5209,Insumos!G:G)</f>
        <v>0</v>
      </c>
      <c r="I5209" s="30">
        <f>(G5209*H5209)</f>
        <v>0</v>
      </c>
      <c r="J5209" s="29"/>
      <c r="K5209" s="413"/>
    </row>
    <row r="5210" spans="2:12">
      <c r="D5210" s="699"/>
      <c r="E5210" s="699"/>
      <c r="F5210" s="699"/>
      <c r="G5210" s="699"/>
      <c r="H5210" s="234" t="s">
        <v>9454</v>
      </c>
      <c r="I5210" s="30">
        <f>SUM(I5204:I5209)</f>
        <v>36.64</v>
      </c>
      <c r="J5210" s="29"/>
    </row>
    <row r="5211" spans="2:12">
      <c r="D5211" s="228"/>
      <c r="E5211" s="229"/>
      <c r="F5211" s="229"/>
      <c r="G5211" s="230"/>
      <c r="H5211" s="235"/>
      <c r="I5211" s="30"/>
      <c r="J5211" s="29"/>
    </row>
    <row r="5212" spans="2:12">
      <c r="D5212" s="228"/>
      <c r="E5212" s="229"/>
      <c r="F5212" s="229"/>
      <c r="G5212" s="230"/>
      <c r="H5212" s="235" t="s">
        <v>8317</v>
      </c>
      <c r="I5212" s="30">
        <f>TRUNC(I5210+I5211,2)</f>
        <v>36.64</v>
      </c>
      <c r="J5212" s="29"/>
    </row>
    <row r="5213" spans="2:12">
      <c r="B5213" s="25"/>
      <c r="C5213" s="25"/>
      <c r="D5213" s="35"/>
      <c r="E5213" s="35"/>
      <c r="F5213" s="35"/>
      <c r="G5213" s="36"/>
      <c r="H5213" s="236"/>
      <c r="I5213" s="39"/>
      <c r="J5213" s="38"/>
      <c r="K5213" s="25"/>
      <c r="L5213" s="39"/>
    </row>
    <row r="5215" spans="2:12">
      <c r="D5215" s="702"/>
      <c r="E5215" s="702"/>
      <c r="F5215" s="702"/>
      <c r="G5215" s="702"/>
      <c r="H5215" s="702"/>
      <c r="I5215" s="702"/>
    </row>
    <row r="5216" spans="2:12">
      <c r="B5216" s="419" t="s">
        <v>2320</v>
      </c>
      <c r="C5216" s="419" t="s">
        <v>8244</v>
      </c>
      <c r="D5216" s="419">
        <f>D5220</f>
        <v>1582</v>
      </c>
      <c r="E5216" s="690" t="str">
        <f>E5220</f>
        <v>MANGUEIRA TRANÇADA DE ALTA PRESSÃO SPT 250P Ø = 3/4"</v>
      </c>
      <c r="F5216" s="691"/>
      <c r="G5216" s="691"/>
      <c r="H5216" s="692"/>
      <c r="I5216" s="696" t="str">
        <f>F5220</f>
        <v>M</v>
      </c>
      <c r="J5216" s="29"/>
      <c r="K5216" s="422">
        <f>I5227</f>
        <v>3.59</v>
      </c>
      <c r="L5216" s="422">
        <v>4.59</v>
      </c>
    </row>
    <row r="5217" spans="2:12">
      <c r="B5217" s="423"/>
      <c r="C5217" s="423"/>
      <c r="D5217" s="423"/>
      <c r="E5217" s="693"/>
      <c r="F5217" s="694"/>
      <c r="G5217" s="694"/>
      <c r="H5217" s="695"/>
      <c r="I5217" s="697"/>
      <c r="J5217" s="29"/>
    </row>
    <row r="5218" spans="2:12">
      <c r="D5218" s="427" t="s">
        <v>7844</v>
      </c>
      <c r="E5218" s="427" t="s">
        <v>8294</v>
      </c>
      <c r="F5218" s="427" t="s">
        <v>7845</v>
      </c>
      <c r="G5218" s="428" t="s">
        <v>7846</v>
      </c>
      <c r="H5218" s="470" t="s">
        <v>7847</v>
      </c>
      <c r="I5218" s="429" t="s">
        <v>8254</v>
      </c>
      <c r="J5218" s="29"/>
    </row>
    <row r="5219" spans="2:12">
      <c r="D5219" s="698" t="s">
        <v>9459</v>
      </c>
      <c r="E5219" s="698"/>
      <c r="F5219" s="698"/>
      <c r="G5219" s="698"/>
      <c r="H5219" s="698"/>
      <c r="I5219" s="698"/>
      <c r="J5219" s="29"/>
    </row>
    <row r="5220" spans="2:12">
      <c r="D5220" s="31">
        <v>1582</v>
      </c>
      <c r="E5220" s="32" t="s">
        <v>106</v>
      </c>
      <c r="F5220" s="33" t="s">
        <v>8247</v>
      </c>
      <c r="G5220" s="34">
        <v>1</v>
      </c>
      <c r="H5220" s="471">
        <f>SUMIF(Insumos!B:B,D5220,Insumos!G:G)</f>
        <v>3.59</v>
      </c>
      <c r="I5220" s="30">
        <f>(G5220*H5220)</f>
        <v>3.59</v>
      </c>
      <c r="J5220" s="29"/>
      <c r="K5220" s="413"/>
    </row>
    <row r="5221" spans="2:12">
      <c r="D5221" s="31"/>
      <c r="E5221" s="32"/>
      <c r="F5221" s="33"/>
      <c r="G5221" s="34"/>
      <c r="H5221" s="471">
        <f>SUMIF(Insumos!B:B,D5221,Insumos!G:G)</f>
        <v>0</v>
      </c>
      <c r="I5221" s="30">
        <f>(G5221*H5221)</f>
        <v>0</v>
      </c>
      <c r="J5221" s="29"/>
      <c r="K5221" s="413"/>
    </row>
    <row r="5222" spans="2:12">
      <c r="D5222" s="31"/>
      <c r="E5222" s="32"/>
      <c r="F5222" s="33"/>
      <c r="G5222" s="34"/>
      <c r="H5222" s="471">
        <f>SUMIF(Insumos!B:B,D5222,Insumos!G:G)</f>
        <v>0</v>
      </c>
      <c r="I5222" s="30">
        <f>(G5222*H5222)</f>
        <v>0</v>
      </c>
      <c r="J5222" s="29"/>
      <c r="K5222" s="413"/>
    </row>
    <row r="5223" spans="2:12">
      <c r="D5223" s="31"/>
      <c r="E5223" s="32"/>
      <c r="F5223" s="33"/>
      <c r="G5223" s="34"/>
      <c r="H5223" s="471">
        <f>SUMIF(Insumos!B:B,D5223,Insumos!G:G)</f>
        <v>0</v>
      </c>
      <c r="I5223" s="30">
        <f>(G5223*H5223)</f>
        <v>0</v>
      </c>
      <c r="J5223" s="29"/>
      <c r="K5223" s="413"/>
    </row>
    <row r="5224" spans="2:12">
      <c r="D5224" s="31"/>
      <c r="E5224" s="32"/>
      <c r="F5224" s="33"/>
      <c r="G5224" s="34"/>
      <c r="H5224" s="471">
        <f>SUMIF(Insumos!B:B,D5224,Insumos!G:G)</f>
        <v>0</v>
      </c>
      <c r="I5224" s="30">
        <f>(G5224*H5224)</f>
        <v>0</v>
      </c>
      <c r="J5224" s="29"/>
      <c r="K5224" s="413"/>
    </row>
    <row r="5225" spans="2:12">
      <c r="D5225" s="699"/>
      <c r="E5225" s="699"/>
      <c r="F5225" s="699"/>
      <c r="G5225" s="699"/>
      <c r="H5225" s="234" t="s">
        <v>9454</v>
      </c>
      <c r="I5225" s="30">
        <f>SUM(I5219:I5224)</f>
        <v>3.59</v>
      </c>
      <c r="J5225" s="29"/>
    </row>
    <row r="5226" spans="2:12">
      <c r="D5226" s="228"/>
      <c r="E5226" s="229"/>
      <c r="F5226" s="229"/>
      <c r="G5226" s="230"/>
      <c r="H5226" s="235"/>
      <c r="I5226" s="30"/>
      <c r="J5226" s="29"/>
    </row>
    <row r="5227" spans="2:12">
      <c r="D5227" s="228"/>
      <c r="E5227" s="229"/>
      <c r="F5227" s="229"/>
      <c r="G5227" s="230"/>
      <c r="H5227" s="235" t="s">
        <v>8317</v>
      </c>
      <c r="I5227" s="30">
        <f>TRUNC(I5225+I5226,2)</f>
        <v>3.59</v>
      </c>
      <c r="J5227" s="29"/>
    </row>
    <row r="5228" spans="2:12">
      <c r="B5228" s="25"/>
      <c r="C5228" s="25"/>
      <c r="D5228" s="35"/>
      <c r="E5228" s="35"/>
      <c r="F5228" s="35"/>
      <c r="G5228" s="36"/>
      <c r="H5228" s="236"/>
      <c r="I5228" s="39"/>
      <c r="J5228" s="38"/>
      <c r="K5228" s="25"/>
      <c r="L5228" s="39"/>
    </row>
    <row r="5230" spans="2:12">
      <c r="D5230" s="702"/>
      <c r="E5230" s="702"/>
      <c r="F5230" s="702"/>
      <c r="G5230" s="702"/>
      <c r="H5230" s="702"/>
      <c r="I5230" s="702"/>
    </row>
    <row r="5231" spans="2:12">
      <c r="B5231" s="419" t="s">
        <v>2320</v>
      </c>
      <c r="C5231" s="419" t="s">
        <v>8244</v>
      </c>
      <c r="D5231" s="419">
        <f>D5235</f>
        <v>10982</v>
      </c>
      <c r="E5231" s="690" t="str">
        <f>E5235</f>
        <v>ADAPTADOR CURTO, PVC RIGIDO SOLDAVEL,  C/ BOLSA E ROSCA P/  REGISTRO, D=  50M M X 2"</v>
      </c>
      <c r="F5231" s="691"/>
      <c r="G5231" s="691"/>
      <c r="H5231" s="692"/>
      <c r="I5231" s="696" t="str">
        <f>F5235</f>
        <v>UN</v>
      </c>
      <c r="J5231" s="29"/>
      <c r="K5231" s="422">
        <f>I5242</f>
        <v>2.78</v>
      </c>
      <c r="L5231" s="422">
        <v>3.56</v>
      </c>
    </row>
    <row r="5232" spans="2:12">
      <c r="B5232" s="423"/>
      <c r="C5232" s="423"/>
      <c r="D5232" s="423"/>
      <c r="E5232" s="693"/>
      <c r="F5232" s="694"/>
      <c r="G5232" s="694"/>
      <c r="H5232" s="695"/>
      <c r="I5232" s="697"/>
      <c r="J5232" s="29"/>
    </row>
    <row r="5233" spans="2:12">
      <c r="D5233" s="427" t="s">
        <v>7844</v>
      </c>
      <c r="E5233" s="427" t="s">
        <v>8294</v>
      </c>
      <c r="F5233" s="427" t="s">
        <v>7845</v>
      </c>
      <c r="G5233" s="428" t="s">
        <v>7846</v>
      </c>
      <c r="H5233" s="470" t="s">
        <v>7847</v>
      </c>
      <c r="I5233" s="429" t="s">
        <v>8254</v>
      </c>
      <c r="J5233" s="29"/>
    </row>
    <row r="5234" spans="2:12">
      <c r="D5234" s="698" t="s">
        <v>9459</v>
      </c>
      <c r="E5234" s="698"/>
      <c r="F5234" s="698"/>
      <c r="G5234" s="698"/>
      <c r="H5234" s="698"/>
      <c r="I5234" s="698"/>
      <c r="J5234" s="29"/>
    </row>
    <row r="5235" spans="2:12" ht="25.5">
      <c r="D5235" s="31">
        <v>10982</v>
      </c>
      <c r="E5235" s="32" t="s">
        <v>108</v>
      </c>
      <c r="F5235" s="33" t="s">
        <v>8314</v>
      </c>
      <c r="G5235" s="34">
        <v>1</v>
      </c>
      <c r="H5235" s="471">
        <f>SUMIF(Insumos!B:B,D5235,Insumos!G:G)</f>
        <v>2.78</v>
      </c>
      <c r="I5235" s="30">
        <f>(G5235*H5235)</f>
        <v>2.78</v>
      </c>
      <c r="J5235" s="29"/>
      <c r="K5235" s="413"/>
    </row>
    <row r="5236" spans="2:12">
      <c r="D5236" s="31"/>
      <c r="E5236" s="32"/>
      <c r="F5236" s="33"/>
      <c r="G5236" s="34"/>
      <c r="H5236" s="471">
        <f>SUMIF(Insumos!B:B,D5236,Insumos!G:G)</f>
        <v>0</v>
      </c>
      <c r="I5236" s="30">
        <f>(G5236*H5236)</f>
        <v>0</v>
      </c>
      <c r="J5236" s="29"/>
      <c r="K5236" s="413"/>
    </row>
    <row r="5237" spans="2:12">
      <c r="D5237" s="31"/>
      <c r="E5237" s="32"/>
      <c r="F5237" s="33"/>
      <c r="G5237" s="34"/>
      <c r="H5237" s="471">
        <f>SUMIF(Insumos!B:B,D5237,Insumos!G:G)</f>
        <v>0</v>
      </c>
      <c r="I5237" s="30">
        <f>(G5237*H5237)</f>
        <v>0</v>
      </c>
      <c r="J5237" s="29"/>
      <c r="K5237" s="413"/>
    </row>
    <row r="5238" spans="2:12">
      <c r="D5238" s="31"/>
      <c r="E5238" s="32"/>
      <c r="F5238" s="33"/>
      <c r="G5238" s="34"/>
      <c r="H5238" s="471">
        <f>SUMIF(Insumos!B:B,D5238,Insumos!G:G)</f>
        <v>0</v>
      </c>
      <c r="I5238" s="30">
        <f>(G5238*H5238)</f>
        <v>0</v>
      </c>
      <c r="J5238" s="29"/>
      <c r="K5238" s="413"/>
    </row>
    <row r="5239" spans="2:12">
      <c r="D5239" s="31"/>
      <c r="E5239" s="32"/>
      <c r="F5239" s="33"/>
      <c r="G5239" s="34"/>
      <c r="H5239" s="471">
        <f>SUMIF(Insumos!B:B,D5239,Insumos!G:G)</f>
        <v>0</v>
      </c>
      <c r="I5239" s="30">
        <f>(G5239*H5239)</f>
        <v>0</v>
      </c>
      <c r="J5239" s="29"/>
      <c r="K5239" s="413"/>
    </row>
    <row r="5240" spans="2:12">
      <c r="D5240" s="699"/>
      <c r="E5240" s="699"/>
      <c r="F5240" s="699"/>
      <c r="G5240" s="699"/>
      <c r="H5240" s="234" t="s">
        <v>9454</v>
      </c>
      <c r="I5240" s="30">
        <f>SUM(I5234:I5239)</f>
        <v>2.78</v>
      </c>
      <c r="J5240" s="29"/>
    </row>
    <row r="5241" spans="2:12">
      <c r="D5241" s="228"/>
      <c r="E5241" s="229"/>
      <c r="F5241" s="229"/>
      <c r="G5241" s="230"/>
      <c r="H5241" s="235"/>
      <c r="I5241" s="30"/>
      <c r="J5241" s="29"/>
    </row>
    <row r="5242" spans="2:12">
      <c r="D5242" s="228"/>
      <c r="E5242" s="229"/>
      <c r="F5242" s="229"/>
      <c r="G5242" s="230"/>
      <c r="H5242" s="235" t="s">
        <v>8317</v>
      </c>
      <c r="I5242" s="30">
        <f>TRUNC(I5240+I5241,2)</f>
        <v>2.78</v>
      </c>
      <c r="J5242" s="29"/>
    </row>
    <row r="5243" spans="2:12">
      <c r="B5243" s="25"/>
      <c r="C5243" s="25"/>
      <c r="D5243" s="35"/>
      <c r="E5243" s="35"/>
      <c r="F5243" s="35"/>
      <c r="G5243" s="36"/>
      <c r="H5243" s="236"/>
      <c r="I5243" s="39"/>
      <c r="J5243" s="38"/>
      <c r="K5243" s="25"/>
      <c r="L5243" s="39"/>
    </row>
    <row r="5245" spans="2:12">
      <c r="D5245" s="702"/>
      <c r="E5245" s="702"/>
      <c r="F5245" s="702"/>
      <c r="G5245" s="702"/>
      <c r="H5245" s="702"/>
      <c r="I5245" s="702"/>
    </row>
    <row r="5246" spans="2:12">
      <c r="B5246" s="419" t="s">
        <v>2320</v>
      </c>
      <c r="C5246" s="419" t="s">
        <v>8244</v>
      </c>
      <c r="D5246" s="419">
        <f>D5250</f>
        <v>5156</v>
      </c>
      <c r="E5246" s="690" t="str">
        <f>E5250</f>
        <v>ADAPTADOR DE PVC JE, BOLSA E ROSCA, PBA, D=   50MM</v>
      </c>
      <c r="F5246" s="691"/>
      <c r="G5246" s="691"/>
      <c r="H5246" s="692"/>
      <c r="I5246" s="696" t="str">
        <f>F5250</f>
        <v>UN</v>
      </c>
      <c r="J5246" s="29"/>
      <c r="K5246" s="422">
        <f>I5257</f>
        <v>14.15</v>
      </c>
      <c r="L5246" s="422">
        <v>18.079999999999998</v>
      </c>
    </row>
    <row r="5247" spans="2:12">
      <c r="B5247" s="423"/>
      <c r="C5247" s="423"/>
      <c r="D5247" s="423"/>
      <c r="E5247" s="693"/>
      <c r="F5247" s="694"/>
      <c r="G5247" s="694"/>
      <c r="H5247" s="695"/>
      <c r="I5247" s="697"/>
      <c r="J5247" s="29"/>
    </row>
    <row r="5248" spans="2:12">
      <c r="D5248" s="427" t="s">
        <v>7844</v>
      </c>
      <c r="E5248" s="427" t="s">
        <v>8294</v>
      </c>
      <c r="F5248" s="427" t="s">
        <v>7845</v>
      </c>
      <c r="G5248" s="428" t="s">
        <v>7846</v>
      </c>
      <c r="H5248" s="470" t="s">
        <v>7847</v>
      </c>
      <c r="I5248" s="429" t="s">
        <v>8254</v>
      </c>
      <c r="J5248" s="29"/>
    </row>
    <row r="5249" spans="2:12">
      <c r="D5249" s="698" t="s">
        <v>9459</v>
      </c>
      <c r="E5249" s="698"/>
      <c r="F5249" s="698"/>
      <c r="G5249" s="698"/>
      <c r="H5249" s="698"/>
      <c r="I5249" s="698"/>
      <c r="J5249" s="29"/>
    </row>
    <row r="5250" spans="2:12">
      <c r="D5250" s="31">
        <v>5156</v>
      </c>
      <c r="E5250" s="32" t="s">
        <v>109</v>
      </c>
      <c r="F5250" s="33" t="s">
        <v>8314</v>
      </c>
      <c r="G5250" s="34">
        <v>1</v>
      </c>
      <c r="H5250" s="471">
        <f>SUMIF(Insumos!B:B,D5250,Insumos!G:G)</f>
        <v>14.15</v>
      </c>
      <c r="I5250" s="30">
        <f>(G5250*H5250)</f>
        <v>14.15</v>
      </c>
      <c r="J5250" s="29"/>
      <c r="K5250" s="413"/>
    </row>
    <row r="5251" spans="2:12">
      <c r="D5251" s="31"/>
      <c r="E5251" s="32"/>
      <c r="F5251" s="33"/>
      <c r="G5251" s="34"/>
      <c r="H5251" s="471">
        <f>SUMIF(Insumos!B:B,D5251,Insumos!G:G)</f>
        <v>0</v>
      </c>
      <c r="I5251" s="30">
        <f>(G5251*H5251)</f>
        <v>0</v>
      </c>
      <c r="J5251" s="29"/>
      <c r="K5251" s="413"/>
    </row>
    <row r="5252" spans="2:12">
      <c r="D5252" s="31"/>
      <c r="E5252" s="32"/>
      <c r="F5252" s="33"/>
      <c r="G5252" s="34"/>
      <c r="H5252" s="471">
        <f>SUMIF(Insumos!B:B,D5252,Insumos!G:G)</f>
        <v>0</v>
      </c>
      <c r="I5252" s="30">
        <f>(G5252*H5252)</f>
        <v>0</v>
      </c>
      <c r="J5252" s="29"/>
      <c r="K5252" s="413"/>
    </row>
    <row r="5253" spans="2:12">
      <c r="D5253" s="31"/>
      <c r="E5253" s="32"/>
      <c r="F5253" s="33"/>
      <c r="G5253" s="34"/>
      <c r="H5253" s="471">
        <f>SUMIF(Insumos!B:B,D5253,Insumos!G:G)</f>
        <v>0</v>
      </c>
      <c r="I5253" s="30">
        <f>(G5253*H5253)</f>
        <v>0</v>
      </c>
      <c r="J5253" s="29"/>
      <c r="K5253" s="413"/>
    </row>
    <row r="5254" spans="2:12">
      <c r="D5254" s="31"/>
      <c r="E5254" s="32"/>
      <c r="F5254" s="33"/>
      <c r="G5254" s="34"/>
      <c r="H5254" s="471">
        <f>SUMIF(Insumos!B:B,D5254,Insumos!G:G)</f>
        <v>0</v>
      </c>
      <c r="I5254" s="30">
        <f>(G5254*H5254)</f>
        <v>0</v>
      </c>
      <c r="J5254" s="29"/>
      <c r="K5254" s="413"/>
    </row>
    <row r="5255" spans="2:12">
      <c r="D5255" s="699"/>
      <c r="E5255" s="699"/>
      <c r="F5255" s="699"/>
      <c r="G5255" s="699"/>
      <c r="H5255" s="234" t="s">
        <v>9454</v>
      </c>
      <c r="I5255" s="30">
        <f>SUM(I5249:I5254)</f>
        <v>14.15</v>
      </c>
      <c r="J5255" s="29"/>
    </row>
    <row r="5256" spans="2:12">
      <c r="D5256" s="228"/>
      <c r="E5256" s="229"/>
      <c r="F5256" s="229"/>
      <c r="G5256" s="230"/>
      <c r="H5256" s="235"/>
      <c r="I5256" s="30"/>
      <c r="J5256" s="29"/>
    </row>
    <row r="5257" spans="2:12">
      <c r="D5257" s="228"/>
      <c r="E5257" s="229"/>
      <c r="F5257" s="229"/>
      <c r="G5257" s="230"/>
      <c r="H5257" s="235" t="s">
        <v>8317</v>
      </c>
      <c r="I5257" s="30">
        <f>TRUNC(I5255+I5256,2)</f>
        <v>14.15</v>
      </c>
      <c r="J5257" s="29"/>
    </row>
    <row r="5258" spans="2:12">
      <c r="B5258" s="25"/>
      <c r="C5258" s="25"/>
      <c r="D5258" s="35"/>
      <c r="E5258" s="35"/>
      <c r="F5258" s="35"/>
      <c r="G5258" s="36"/>
      <c r="H5258" s="236"/>
      <c r="I5258" s="39"/>
      <c r="J5258" s="38"/>
      <c r="K5258" s="25"/>
      <c r="L5258" s="39"/>
    </row>
    <row r="5260" spans="2:12">
      <c r="D5260" s="702"/>
      <c r="E5260" s="702"/>
      <c r="F5260" s="702"/>
      <c r="G5260" s="702"/>
      <c r="H5260" s="702"/>
      <c r="I5260" s="702"/>
    </row>
    <row r="5261" spans="2:12">
      <c r="B5261" s="419" t="s">
        <v>2320</v>
      </c>
      <c r="C5261" s="419" t="s">
        <v>8244</v>
      </c>
      <c r="D5261" s="419">
        <f>D5265</f>
        <v>2109</v>
      </c>
      <c r="E5261" s="690" t="str">
        <f>E5265</f>
        <v>TE 90° PVC RIGIDO SOLDAVEL, MARROM,  D=  20MM</v>
      </c>
      <c r="F5261" s="691"/>
      <c r="G5261" s="691"/>
      <c r="H5261" s="692"/>
      <c r="I5261" s="696" t="str">
        <f>F5265</f>
        <v>UN</v>
      </c>
      <c r="J5261" s="29"/>
      <c r="K5261" s="422">
        <f>I5272</f>
        <v>0.56000000000000005</v>
      </c>
      <c r="L5261" s="422">
        <v>0.72</v>
      </c>
    </row>
    <row r="5262" spans="2:12">
      <c r="B5262" s="423"/>
      <c r="C5262" s="423"/>
      <c r="D5262" s="423"/>
      <c r="E5262" s="693"/>
      <c r="F5262" s="694"/>
      <c r="G5262" s="694"/>
      <c r="H5262" s="695"/>
      <c r="I5262" s="697"/>
      <c r="J5262" s="29"/>
    </row>
    <row r="5263" spans="2:12">
      <c r="D5263" s="427" t="s">
        <v>7844</v>
      </c>
      <c r="E5263" s="427" t="s">
        <v>8294</v>
      </c>
      <c r="F5263" s="427" t="s">
        <v>7845</v>
      </c>
      <c r="G5263" s="428" t="s">
        <v>7846</v>
      </c>
      <c r="H5263" s="470" t="s">
        <v>7847</v>
      </c>
      <c r="I5263" s="429" t="s">
        <v>8254</v>
      </c>
      <c r="J5263" s="29"/>
    </row>
    <row r="5264" spans="2:12">
      <c r="D5264" s="698" t="s">
        <v>9459</v>
      </c>
      <c r="E5264" s="698"/>
      <c r="F5264" s="698"/>
      <c r="G5264" s="698"/>
      <c r="H5264" s="698"/>
      <c r="I5264" s="698"/>
      <c r="J5264" s="29"/>
    </row>
    <row r="5265" spans="2:12">
      <c r="D5265" s="31">
        <v>2109</v>
      </c>
      <c r="E5265" s="32" t="s">
        <v>110</v>
      </c>
      <c r="F5265" s="33" t="s">
        <v>8314</v>
      </c>
      <c r="G5265" s="34">
        <v>1</v>
      </c>
      <c r="H5265" s="471">
        <f>SUMIF(Insumos!B:B,D5265,Insumos!G:G)</f>
        <v>0.56000000000000005</v>
      </c>
      <c r="I5265" s="30">
        <f>(G5265*H5265)</f>
        <v>0.56000000000000005</v>
      </c>
      <c r="J5265" s="29"/>
      <c r="K5265" s="413"/>
    </row>
    <row r="5266" spans="2:12">
      <c r="D5266" s="31"/>
      <c r="E5266" s="32"/>
      <c r="F5266" s="33"/>
      <c r="G5266" s="34"/>
      <c r="H5266" s="471">
        <f>SUMIF(Insumos!B:B,D5266,Insumos!G:G)</f>
        <v>0</v>
      </c>
      <c r="I5266" s="30">
        <f>(G5266*H5266)</f>
        <v>0</v>
      </c>
      <c r="J5266" s="29"/>
      <c r="K5266" s="413"/>
    </row>
    <row r="5267" spans="2:12">
      <c r="D5267" s="31"/>
      <c r="E5267" s="32"/>
      <c r="F5267" s="33"/>
      <c r="G5267" s="34"/>
      <c r="H5267" s="471">
        <f>SUMIF(Insumos!B:B,D5267,Insumos!G:G)</f>
        <v>0</v>
      </c>
      <c r="I5267" s="30">
        <f>(G5267*H5267)</f>
        <v>0</v>
      </c>
      <c r="J5267" s="29"/>
      <c r="K5267" s="413"/>
    </row>
    <row r="5268" spans="2:12">
      <c r="D5268" s="31"/>
      <c r="E5268" s="32"/>
      <c r="F5268" s="33"/>
      <c r="G5268" s="34"/>
      <c r="H5268" s="471">
        <f>SUMIF(Insumos!B:B,D5268,Insumos!G:G)</f>
        <v>0</v>
      </c>
      <c r="I5268" s="30">
        <f>(G5268*H5268)</f>
        <v>0</v>
      </c>
      <c r="J5268" s="29"/>
      <c r="K5268" s="413"/>
    </row>
    <row r="5269" spans="2:12">
      <c r="D5269" s="31"/>
      <c r="E5269" s="32"/>
      <c r="F5269" s="33"/>
      <c r="G5269" s="34"/>
      <c r="H5269" s="471">
        <f>SUMIF(Insumos!B:B,D5269,Insumos!G:G)</f>
        <v>0</v>
      </c>
      <c r="I5269" s="30">
        <f>(G5269*H5269)</f>
        <v>0</v>
      </c>
      <c r="J5269" s="29"/>
      <c r="K5269" s="413"/>
    </row>
    <row r="5270" spans="2:12">
      <c r="D5270" s="699"/>
      <c r="E5270" s="699"/>
      <c r="F5270" s="699"/>
      <c r="G5270" s="699"/>
      <c r="H5270" s="234" t="s">
        <v>9454</v>
      </c>
      <c r="I5270" s="30">
        <f>SUM(I5264:I5269)</f>
        <v>0.56000000000000005</v>
      </c>
      <c r="J5270" s="29"/>
    </row>
    <row r="5271" spans="2:12">
      <c r="D5271" s="228"/>
      <c r="E5271" s="229"/>
      <c r="F5271" s="229"/>
      <c r="G5271" s="230"/>
      <c r="H5271" s="235"/>
      <c r="I5271" s="30"/>
      <c r="J5271" s="29"/>
    </row>
    <row r="5272" spans="2:12">
      <c r="D5272" s="228"/>
      <c r="E5272" s="229"/>
      <c r="F5272" s="229"/>
      <c r="G5272" s="230"/>
      <c r="H5272" s="235" t="s">
        <v>8317</v>
      </c>
      <c r="I5272" s="30">
        <f>TRUNC(I5270+I5271,2)</f>
        <v>0.56000000000000005</v>
      </c>
      <c r="J5272" s="29"/>
    </row>
    <row r="5273" spans="2:12">
      <c r="B5273" s="25"/>
      <c r="C5273" s="25"/>
      <c r="D5273" s="35"/>
      <c r="E5273" s="35"/>
      <c r="F5273" s="35"/>
      <c r="G5273" s="36"/>
      <c r="H5273" s="236"/>
      <c r="I5273" s="39"/>
      <c r="J5273" s="38"/>
      <c r="K5273" s="25"/>
      <c r="L5273" s="39"/>
    </row>
    <row r="5275" spans="2:12">
      <c r="D5275" s="702"/>
      <c r="E5275" s="702"/>
      <c r="F5275" s="702"/>
      <c r="G5275" s="702"/>
      <c r="H5275" s="702"/>
      <c r="I5275" s="702"/>
    </row>
    <row r="5276" spans="2:12">
      <c r="B5276" s="419" t="s">
        <v>2320</v>
      </c>
      <c r="C5276" s="419" t="s">
        <v>8244</v>
      </c>
      <c r="D5276" s="419">
        <f>D5280</f>
        <v>2114</v>
      </c>
      <c r="E5276" s="690" t="str">
        <f>E5280</f>
        <v>TE 90° PVC RIGIDO SOLDAVEL, MARROM,  D=  60MM</v>
      </c>
      <c r="F5276" s="691"/>
      <c r="G5276" s="691"/>
      <c r="H5276" s="692"/>
      <c r="I5276" s="696" t="str">
        <f>F5280</f>
        <v>UN</v>
      </c>
      <c r="J5276" s="29"/>
      <c r="K5276" s="422">
        <f>I5287</f>
        <v>16.34</v>
      </c>
      <c r="L5276" s="422">
        <v>20.87</v>
      </c>
    </row>
    <row r="5277" spans="2:12">
      <c r="B5277" s="423"/>
      <c r="C5277" s="423"/>
      <c r="D5277" s="423"/>
      <c r="E5277" s="693"/>
      <c r="F5277" s="694"/>
      <c r="G5277" s="694"/>
      <c r="H5277" s="695"/>
      <c r="I5277" s="697"/>
      <c r="J5277" s="29"/>
    </row>
    <row r="5278" spans="2:12">
      <c r="D5278" s="427" t="s">
        <v>7844</v>
      </c>
      <c r="E5278" s="427" t="s">
        <v>8294</v>
      </c>
      <c r="F5278" s="427" t="s">
        <v>7845</v>
      </c>
      <c r="G5278" s="428" t="s">
        <v>7846</v>
      </c>
      <c r="H5278" s="470" t="s">
        <v>7847</v>
      </c>
      <c r="I5278" s="429" t="s">
        <v>8254</v>
      </c>
      <c r="J5278" s="29"/>
    </row>
    <row r="5279" spans="2:12">
      <c r="D5279" s="698" t="s">
        <v>9459</v>
      </c>
      <c r="E5279" s="698"/>
      <c r="F5279" s="698"/>
      <c r="G5279" s="698"/>
      <c r="H5279" s="698"/>
      <c r="I5279" s="698"/>
      <c r="J5279" s="29"/>
    </row>
    <row r="5280" spans="2:12">
      <c r="D5280" s="31">
        <v>2114</v>
      </c>
      <c r="E5280" s="32" t="s">
        <v>111</v>
      </c>
      <c r="F5280" s="33" t="s">
        <v>8314</v>
      </c>
      <c r="G5280" s="34">
        <v>1</v>
      </c>
      <c r="H5280" s="471">
        <f>SUMIF(Insumos!B:B,D5280,Insumos!G:G)</f>
        <v>16.34</v>
      </c>
      <c r="I5280" s="30">
        <f>(G5280*H5280)</f>
        <v>16.34</v>
      </c>
      <c r="J5280" s="29"/>
      <c r="K5280" s="413"/>
    </row>
    <row r="5281" spans="2:12">
      <c r="D5281" s="31"/>
      <c r="E5281" s="32"/>
      <c r="F5281" s="33"/>
      <c r="G5281" s="34"/>
      <c r="H5281" s="471">
        <f>SUMIF(Insumos!B:B,D5281,Insumos!G:G)</f>
        <v>0</v>
      </c>
      <c r="I5281" s="30">
        <f>(G5281*H5281)</f>
        <v>0</v>
      </c>
      <c r="J5281" s="29"/>
      <c r="K5281" s="413"/>
    </row>
    <row r="5282" spans="2:12">
      <c r="D5282" s="31"/>
      <c r="E5282" s="32"/>
      <c r="F5282" s="33"/>
      <c r="G5282" s="34"/>
      <c r="H5282" s="471">
        <f>SUMIF(Insumos!B:B,D5282,Insumos!G:G)</f>
        <v>0</v>
      </c>
      <c r="I5282" s="30">
        <f>(G5282*H5282)</f>
        <v>0</v>
      </c>
      <c r="J5282" s="29"/>
      <c r="K5282" s="413"/>
    </row>
    <row r="5283" spans="2:12">
      <c r="D5283" s="31"/>
      <c r="E5283" s="32"/>
      <c r="F5283" s="33"/>
      <c r="G5283" s="34"/>
      <c r="H5283" s="471">
        <f>SUMIF(Insumos!B:B,D5283,Insumos!G:G)</f>
        <v>0</v>
      </c>
      <c r="I5283" s="30">
        <f>(G5283*H5283)</f>
        <v>0</v>
      </c>
      <c r="J5283" s="29"/>
      <c r="K5283" s="413"/>
    </row>
    <row r="5284" spans="2:12">
      <c r="D5284" s="31"/>
      <c r="E5284" s="32"/>
      <c r="F5284" s="33"/>
      <c r="G5284" s="34"/>
      <c r="H5284" s="471">
        <f>SUMIF(Insumos!B:B,D5284,Insumos!G:G)</f>
        <v>0</v>
      </c>
      <c r="I5284" s="30">
        <f>(G5284*H5284)</f>
        <v>0</v>
      </c>
      <c r="J5284" s="29"/>
      <c r="K5284" s="413"/>
    </row>
    <row r="5285" spans="2:12">
      <c r="D5285" s="699"/>
      <c r="E5285" s="699"/>
      <c r="F5285" s="699"/>
      <c r="G5285" s="699"/>
      <c r="H5285" s="234" t="s">
        <v>9454</v>
      </c>
      <c r="I5285" s="30">
        <f>SUM(I5279:I5284)</f>
        <v>16.34</v>
      </c>
      <c r="J5285" s="29"/>
    </row>
    <row r="5286" spans="2:12">
      <c r="D5286" s="228"/>
      <c r="E5286" s="229"/>
      <c r="F5286" s="229"/>
      <c r="G5286" s="230"/>
      <c r="H5286" s="235"/>
      <c r="I5286" s="30"/>
      <c r="J5286" s="29"/>
    </row>
    <row r="5287" spans="2:12">
      <c r="D5287" s="228"/>
      <c r="E5287" s="229"/>
      <c r="F5287" s="229"/>
      <c r="G5287" s="230"/>
      <c r="H5287" s="235" t="s">
        <v>8317</v>
      </c>
      <c r="I5287" s="30">
        <f>TRUNC(I5285+I5286,2)</f>
        <v>16.34</v>
      </c>
      <c r="J5287" s="29"/>
    </row>
    <row r="5288" spans="2:12">
      <c r="B5288" s="25"/>
      <c r="C5288" s="25"/>
      <c r="D5288" s="35"/>
      <c r="E5288" s="35"/>
      <c r="F5288" s="35"/>
      <c r="G5288" s="36"/>
      <c r="H5288" s="236"/>
      <c r="I5288" s="39"/>
      <c r="J5288" s="38"/>
      <c r="K5288" s="25"/>
      <c r="L5288" s="39"/>
    </row>
    <row r="5290" spans="2:12">
      <c r="D5290" s="702"/>
      <c r="E5290" s="702"/>
      <c r="F5290" s="702"/>
      <c r="G5290" s="702"/>
      <c r="H5290" s="702"/>
      <c r="I5290" s="702"/>
    </row>
    <row r="5291" spans="2:12">
      <c r="B5291" s="419" t="s">
        <v>2320</v>
      </c>
      <c r="C5291" s="419" t="s">
        <v>8244</v>
      </c>
      <c r="D5291" s="419" t="s">
        <v>7931</v>
      </c>
      <c r="E5291" s="690" t="str">
        <f>E5295</f>
        <v>TE 90° REDUCAO PVC RIGIDO SOLDAVEL, MARROM,  D=  60 X 25MM</v>
      </c>
      <c r="F5291" s="691"/>
      <c r="G5291" s="691"/>
      <c r="H5291" s="692"/>
      <c r="I5291" s="696" t="str">
        <f>F5295</f>
        <v>UN</v>
      </c>
      <c r="J5291" s="29"/>
      <c r="K5291" s="422">
        <f>I5302</f>
        <v>6.35</v>
      </c>
      <c r="L5291" s="422">
        <v>8.11</v>
      </c>
    </row>
    <row r="5292" spans="2:12">
      <c r="B5292" s="423"/>
      <c r="C5292" s="423"/>
      <c r="D5292" s="423"/>
      <c r="E5292" s="693"/>
      <c r="F5292" s="694"/>
      <c r="G5292" s="694"/>
      <c r="H5292" s="695"/>
      <c r="I5292" s="697"/>
      <c r="J5292" s="29"/>
    </row>
    <row r="5293" spans="2:12">
      <c r="D5293" s="427" t="s">
        <v>7844</v>
      </c>
      <c r="E5293" s="427" t="s">
        <v>8294</v>
      </c>
      <c r="F5293" s="427" t="s">
        <v>7845</v>
      </c>
      <c r="G5293" s="428" t="s">
        <v>7846</v>
      </c>
      <c r="H5293" s="470" t="s">
        <v>7847</v>
      </c>
      <c r="I5293" s="429" t="s">
        <v>8254</v>
      </c>
      <c r="J5293" s="29"/>
    </row>
    <row r="5294" spans="2:12">
      <c r="D5294" s="698" t="s">
        <v>9459</v>
      </c>
      <c r="E5294" s="698"/>
      <c r="F5294" s="698"/>
      <c r="G5294" s="698"/>
      <c r="H5294" s="698"/>
      <c r="I5294" s="698"/>
      <c r="J5294" s="29"/>
    </row>
    <row r="5295" spans="2:12" ht="25.5">
      <c r="D5295" s="31">
        <v>4537</v>
      </c>
      <c r="E5295" s="32" t="s">
        <v>112</v>
      </c>
      <c r="F5295" s="33" t="s">
        <v>8314</v>
      </c>
      <c r="G5295" s="34">
        <v>1</v>
      </c>
      <c r="H5295" s="471">
        <f>SUMIF(Insumos!B:B,D5295,Insumos!G:G)</f>
        <v>6.35</v>
      </c>
      <c r="I5295" s="30">
        <f>(G5295*H5295)</f>
        <v>6.35</v>
      </c>
      <c r="J5295" s="29"/>
      <c r="K5295" s="413"/>
    </row>
    <row r="5296" spans="2:12">
      <c r="D5296" s="31"/>
      <c r="E5296" s="32"/>
      <c r="F5296" s="33"/>
      <c r="G5296" s="34"/>
      <c r="H5296" s="471">
        <f>SUMIF(Insumos!B:B,D5296,Insumos!G:G)</f>
        <v>0</v>
      </c>
      <c r="I5296" s="30">
        <f>(G5296*H5296)</f>
        <v>0</v>
      </c>
      <c r="J5296" s="29"/>
      <c r="K5296" s="413"/>
    </row>
    <row r="5297" spans="2:12">
      <c r="D5297" s="31"/>
      <c r="E5297" s="32"/>
      <c r="F5297" s="33"/>
      <c r="G5297" s="34"/>
      <c r="H5297" s="471">
        <f>SUMIF(Insumos!B:B,D5297,Insumos!G:G)</f>
        <v>0</v>
      </c>
      <c r="I5297" s="30">
        <f>(G5297*H5297)</f>
        <v>0</v>
      </c>
      <c r="J5297" s="29"/>
      <c r="K5297" s="413"/>
    </row>
    <row r="5298" spans="2:12">
      <c r="D5298" s="31"/>
      <c r="E5298" s="32"/>
      <c r="F5298" s="33"/>
      <c r="G5298" s="34"/>
      <c r="H5298" s="471">
        <f>SUMIF(Insumos!B:B,D5298,Insumos!G:G)</f>
        <v>0</v>
      </c>
      <c r="I5298" s="30">
        <f>(G5298*H5298)</f>
        <v>0</v>
      </c>
      <c r="J5298" s="29"/>
      <c r="K5298" s="413"/>
    </row>
    <row r="5299" spans="2:12">
      <c r="D5299" s="31"/>
      <c r="E5299" s="32"/>
      <c r="F5299" s="33"/>
      <c r="G5299" s="34"/>
      <c r="H5299" s="471">
        <f>SUMIF(Insumos!B:B,D5299,Insumos!G:G)</f>
        <v>0</v>
      </c>
      <c r="I5299" s="30">
        <f>(G5299*H5299)</f>
        <v>0</v>
      </c>
      <c r="J5299" s="29"/>
      <c r="K5299" s="413"/>
    </row>
    <row r="5300" spans="2:12">
      <c r="D5300" s="699"/>
      <c r="E5300" s="699"/>
      <c r="F5300" s="699"/>
      <c r="G5300" s="699"/>
      <c r="H5300" s="234" t="s">
        <v>9454</v>
      </c>
      <c r="I5300" s="30">
        <f>SUM(I5294:I5299)</f>
        <v>6.35</v>
      </c>
      <c r="J5300" s="29"/>
    </row>
    <row r="5301" spans="2:12">
      <c r="D5301" s="228"/>
      <c r="E5301" s="229"/>
      <c r="F5301" s="229"/>
      <c r="G5301" s="230"/>
      <c r="H5301" s="235"/>
      <c r="I5301" s="30"/>
      <c r="J5301" s="29"/>
    </row>
    <row r="5302" spans="2:12">
      <c r="D5302" s="228"/>
      <c r="E5302" s="229"/>
      <c r="F5302" s="229"/>
      <c r="G5302" s="230"/>
      <c r="H5302" s="235" t="s">
        <v>8317</v>
      </c>
      <c r="I5302" s="30">
        <f>TRUNC(I5300+I5301,2)</f>
        <v>6.35</v>
      </c>
      <c r="J5302" s="29"/>
    </row>
    <row r="5303" spans="2:12">
      <c r="B5303" s="25"/>
      <c r="C5303" s="25"/>
      <c r="D5303" s="35"/>
      <c r="E5303" s="35"/>
      <c r="F5303" s="35"/>
      <c r="G5303" s="36"/>
      <c r="H5303" s="236"/>
      <c r="I5303" s="39"/>
      <c r="J5303" s="38"/>
      <c r="K5303" s="25"/>
      <c r="L5303" s="39"/>
    </row>
    <row r="5305" spans="2:12">
      <c r="D5305" s="702"/>
      <c r="E5305" s="702"/>
      <c r="F5305" s="702"/>
      <c r="G5305" s="702"/>
      <c r="H5305" s="702"/>
      <c r="I5305" s="702"/>
    </row>
    <row r="5306" spans="2:12">
      <c r="B5306" s="419" t="s">
        <v>2320</v>
      </c>
      <c r="C5306" s="419" t="s">
        <v>8244</v>
      </c>
      <c r="D5306" s="419">
        <f>D5310</f>
        <v>5665</v>
      </c>
      <c r="E5306" s="690" t="str">
        <f>E5310</f>
        <v>TÊ 90º PVC, JE, BBB, PBA, D=   50MM</v>
      </c>
      <c r="F5306" s="691"/>
      <c r="G5306" s="691"/>
      <c r="H5306" s="692"/>
      <c r="I5306" s="696" t="str">
        <f>F5310</f>
        <v>UN</v>
      </c>
      <c r="J5306" s="29"/>
      <c r="K5306" s="422">
        <f>I5317</f>
        <v>14.48</v>
      </c>
      <c r="L5306" s="422">
        <v>18.5</v>
      </c>
    </row>
    <row r="5307" spans="2:12">
      <c r="B5307" s="423"/>
      <c r="C5307" s="423"/>
      <c r="D5307" s="423"/>
      <c r="E5307" s="693"/>
      <c r="F5307" s="694"/>
      <c r="G5307" s="694"/>
      <c r="H5307" s="695"/>
      <c r="I5307" s="697"/>
      <c r="J5307" s="29"/>
    </row>
    <row r="5308" spans="2:12">
      <c r="D5308" s="427" t="s">
        <v>7844</v>
      </c>
      <c r="E5308" s="427" t="s">
        <v>8294</v>
      </c>
      <c r="F5308" s="427" t="s">
        <v>7845</v>
      </c>
      <c r="G5308" s="428" t="s">
        <v>7846</v>
      </c>
      <c r="H5308" s="470" t="s">
        <v>7847</v>
      </c>
      <c r="I5308" s="429" t="s">
        <v>8254</v>
      </c>
      <c r="J5308" s="29"/>
    </row>
    <row r="5309" spans="2:12">
      <c r="D5309" s="698" t="s">
        <v>9459</v>
      </c>
      <c r="E5309" s="698"/>
      <c r="F5309" s="698"/>
      <c r="G5309" s="698"/>
      <c r="H5309" s="698"/>
      <c r="I5309" s="698"/>
      <c r="J5309" s="29"/>
    </row>
    <row r="5310" spans="2:12">
      <c r="D5310" s="31">
        <v>5665</v>
      </c>
      <c r="E5310" s="32" t="s">
        <v>113</v>
      </c>
      <c r="F5310" s="33" t="s">
        <v>8314</v>
      </c>
      <c r="G5310" s="34">
        <v>1</v>
      </c>
      <c r="H5310" s="471">
        <f>SUMIF(Insumos!B:B,D5310,Insumos!G:G)</f>
        <v>14.48</v>
      </c>
      <c r="I5310" s="30">
        <f>(G5310*H5310)</f>
        <v>14.48</v>
      </c>
      <c r="J5310" s="29"/>
      <c r="K5310" s="413"/>
    </row>
    <row r="5311" spans="2:12">
      <c r="D5311" s="31"/>
      <c r="E5311" s="32"/>
      <c r="F5311" s="33"/>
      <c r="G5311" s="34"/>
      <c r="H5311" s="471">
        <f>SUMIF(Insumos!B:B,D5311,Insumos!G:G)</f>
        <v>0</v>
      </c>
      <c r="I5311" s="30">
        <f>(G5311*H5311)</f>
        <v>0</v>
      </c>
      <c r="J5311" s="29"/>
      <c r="K5311" s="413"/>
    </row>
    <row r="5312" spans="2:12">
      <c r="D5312" s="31"/>
      <c r="E5312" s="32"/>
      <c r="F5312" s="33"/>
      <c r="G5312" s="34"/>
      <c r="H5312" s="471">
        <f>SUMIF(Insumos!B:B,D5312,Insumos!G:G)</f>
        <v>0</v>
      </c>
      <c r="I5312" s="30">
        <f>(G5312*H5312)</f>
        <v>0</v>
      </c>
      <c r="J5312" s="29"/>
      <c r="K5312" s="413"/>
    </row>
    <row r="5313" spans="2:12">
      <c r="D5313" s="31"/>
      <c r="E5313" s="32"/>
      <c r="F5313" s="33"/>
      <c r="G5313" s="34"/>
      <c r="H5313" s="471">
        <f>SUMIF(Insumos!B:B,D5313,Insumos!G:G)</f>
        <v>0</v>
      </c>
      <c r="I5313" s="30">
        <f>(G5313*H5313)</f>
        <v>0</v>
      </c>
      <c r="J5313" s="29"/>
      <c r="K5313" s="413"/>
    </row>
    <row r="5314" spans="2:12">
      <c r="D5314" s="31"/>
      <c r="E5314" s="32"/>
      <c r="F5314" s="33"/>
      <c r="G5314" s="34"/>
      <c r="H5314" s="471">
        <f>SUMIF(Insumos!B:B,D5314,Insumos!G:G)</f>
        <v>0</v>
      </c>
      <c r="I5314" s="30">
        <f>(G5314*H5314)</f>
        <v>0</v>
      </c>
      <c r="J5314" s="29"/>
      <c r="K5314" s="413"/>
    </row>
    <row r="5315" spans="2:12">
      <c r="D5315" s="699"/>
      <c r="E5315" s="699"/>
      <c r="F5315" s="699"/>
      <c r="G5315" s="699"/>
      <c r="H5315" s="234" t="s">
        <v>9454</v>
      </c>
      <c r="I5315" s="30">
        <f>SUM(I5309:I5314)</f>
        <v>14.48</v>
      </c>
      <c r="J5315" s="29"/>
    </row>
    <row r="5316" spans="2:12">
      <c r="D5316" s="228"/>
      <c r="E5316" s="229"/>
      <c r="F5316" s="229"/>
      <c r="G5316" s="230"/>
      <c r="H5316" s="235"/>
      <c r="I5316" s="30"/>
      <c r="J5316" s="29"/>
    </row>
    <row r="5317" spans="2:12">
      <c r="D5317" s="228"/>
      <c r="E5317" s="229"/>
      <c r="F5317" s="229"/>
      <c r="G5317" s="230"/>
      <c r="H5317" s="235" t="s">
        <v>8317</v>
      </c>
      <c r="I5317" s="30">
        <f>TRUNC(I5315+I5316,2)</f>
        <v>14.48</v>
      </c>
      <c r="J5317" s="29"/>
    </row>
    <row r="5318" spans="2:12">
      <c r="B5318" s="25"/>
      <c r="C5318" s="25"/>
      <c r="D5318" s="35"/>
      <c r="E5318" s="35"/>
      <c r="F5318" s="35"/>
      <c r="G5318" s="36"/>
      <c r="H5318" s="236"/>
      <c r="I5318" s="39"/>
      <c r="J5318" s="38"/>
      <c r="K5318" s="25"/>
      <c r="L5318" s="39"/>
    </row>
    <row r="5320" spans="2:12">
      <c r="D5320" s="702"/>
      <c r="E5320" s="702"/>
      <c r="F5320" s="702"/>
      <c r="G5320" s="702"/>
      <c r="H5320" s="702"/>
      <c r="I5320" s="702"/>
    </row>
    <row r="5321" spans="2:12">
      <c r="B5321" s="419" t="s">
        <v>2320</v>
      </c>
      <c r="C5321" s="419" t="s">
        <v>8244</v>
      </c>
      <c r="D5321" s="419">
        <f>D5325</f>
        <v>5555</v>
      </c>
      <c r="E5321" s="690" t="str">
        <f>E5325</f>
        <v>REDUÇÃO DE PVC  JE, PONTA / BOLSA, D=   75 X   50MM</v>
      </c>
      <c r="F5321" s="691"/>
      <c r="G5321" s="691"/>
      <c r="H5321" s="692"/>
      <c r="I5321" s="696" t="str">
        <f>F5325</f>
        <v>UN</v>
      </c>
      <c r="J5321" s="29"/>
      <c r="K5321" s="422">
        <f>I5332</f>
        <v>9.98</v>
      </c>
      <c r="L5321" s="422">
        <v>12.75</v>
      </c>
    </row>
    <row r="5322" spans="2:12">
      <c r="B5322" s="423"/>
      <c r="C5322" s="423"/>
      <c r="D5322" s="423"/>
      <c r="E5322" s="693"/>
      <c r="F5322" s="694"/>
      <c r="G5322" s="694"/>
      <c r="H5322" s="695"/>
      <c r="I5322" s="697"/>
      <c r="J5322" s="29"/>
    </row>
    <row r="5323" spans="2:12">
      <c r="D5323" s="427" t="s">
        <v>7844</v>
      </c>
      <c r="E5323" s="427" t="s">
        <v>8294</v>
      </c>
      <c r="F5323" s="427" t="s">
        <v>7845</v>
      </c>
      <c r="G5323" s="428" t="s">
        <v>7846</v>
      </c>
      <c r="H5323" s="470" t="s">
        <v>7847</v>
      </c>
      <c r="I5323" s="429" t="s">
        <v>8254</v>
      </c>
      <c r="J5323" s="29"/>
    </row>
    <row r="5324" spans="2:12">
      <c r="D5324" s="698" t="s">
        <v>9459</v>
      </c>
      <c r="E5324" s="698"/>
      <c r="F5324" s="698"/>
      <c r="G5324" s="698"/>
      <c r="H5324" s="698"/>
      <c r="I5324" s="698"/>
      <c r="J5324" s="29"/>
    </row>
    <row r="5325" spans="2:12">
      <c r="D5325" s="31">
        <v>5555</v>
      </c>
      <c r="E5325" s="32" t="s">
        <v>114</v>
      </c>
      <c r="F5325" s="33" t="s">
        <v>8314</v>
      </c>
      <c r="G5325" s="34">
        <v>1</v>
      </c>
      <c r="H5325" s="471">
        <f>SUMIF(Insumos!B:B,D5325,Insumos!G:G)</f>
        <v>9.98</v>
      </c>
      <c r="I5325" s="30">
        <f>(G5325*H5325)</f>
        <v>9.98</v>
      </c>
      <c r="J5325" s="29"/>
      <c r="K5325" s="413"/>
    </row>
    <row r="5326" spans="2:12">
      <c r="D5326" s="31"/>
      <c r="E5326" s="32"/>
      <c r="F5326" s="33"/>
      <c r="G5326" s="34"/>
      <c r="H5326" s="471">
        <f>SUMIF(Insumos!B:B,D5326,Insumos!G:G)</f>
        <v>0</v>
      </c>
      <c r="I5326" s="30">
        <f>(G5326*H5326)</f>
        <v>0</v>
      </c>
      <c r="J5326" s="29"/>
      <c r="K5326" s="413"/>
    </row>
    <row r="5327" spans="2:12">
      <c r="D5327" s="31"/>
      <c r="E5327" s="32"/>
      <c r="F5327" s="33"/>
      <c r="G5327" s="34"/>
      <c r="H5327" s="471">
        <f>SUMIF(Insumos!B:B,D5327,Insumos!G:G)</f>
        <v>0</v>
      </c>
      <c r="I5327" s="30">
        <f>(G5327*H5327)</f>
        <v>0</v>
      </c>
      <c r="J5327" s="29"/>
      <c r="K5327" s="413"/>
    </row>
    <row r="5328" spans="2:12">
      <c r="D5328" s="31"/>
      <c r="E5328" s="32"/>
      <c r="F5328" s="33"/>
      <c r="G5328" s="34"/>
      <c r="H5328" s="471">
        <f>SUMIF(Insumos!B:B,D5328,Insumos!G:G)</f>
        <v>0</v>
      </c>
      <c r="I5328" s="30">
        <f>(G5328*H5328)</f>
        <v>0</v>
      </c>
      <c r="J5328" s="29"/>
      <c r="K5328" s="413"/>
    </row>
    <row r="5329" spans="2:12">
      <c r="D5329" s="31"/>
      <c r="E5329" s="32"/>
      <c r="F5329" s="33"/>
      <c r="G5329" s="34"/>
      <c r="H5329" s="471">
        <f>SUMIF(Insumos!B:B,D5329,Insumos!G:G)</f>
        <v>0</v>
      </c>
      <c r="I5329" s="30">
        <f>(G5329*H5329)</f>
        <v>0</v>
      </c>
      <c r="J5329" s="29"/>
      <c r="K5329" s="413"/>
    </row>
    <row r="5330" spans="2:12">
      <c r="D5330" s="699"/>
      <c r="E5330" s="699"/>
      <c r="F5330" s="699"/>
      <c r="G5330" s="699"/>
      <c r="H5330" s="234" t="s">
        <v>9454</v>
      </c>
      <c r="I5330" s="30">
        <f>SUM(I5324:I5329)</f>
        <v>9.98</v>
      </c>
      <c r="J5330" s="29"/>
    </row>
    <row r="5331" spans="2:12">
      <c r="D5331" s="228"/>
      <c r="E5331" s="229"/>
      <c r="F5331" s="229"/>
      <c r="G5331" s="230"/>
      <c r="H5331" s="235"/>
      <c r="I5331" s="30"/>
      <c r="J5331" s="29"/>
    </row>
    <row r="5332" spans="2:12">
      <c r="D5332" s="228"/>
      <c r="E5332" s="229"/>
      <c r="F5332" s="229"/>
      <c r="G5332" s="230"/>
      <c r="H5332" s="235" t="s">
        <v>8317</v>
      </c>
      <c r="I5332" s="30">
        <f>TRUNC(I5330+I5331,2)</f>
        <v>9.98</v>
      </c>
      <c r="J5332" s="29"/>
    </row>
    <row r="5333" spans="2:12">
      <c r="B5333" s="25"/>
      <c r="C5333" s="25"/>
      <c r="D5333" s="35"/>
      <c r="E5333" s="35"/>
      <c r="F5333" s="35"/>
      <c r="G5333" s="36"/>
      <c r="H5333" s="236"/>
      <c r="I5333" s="39"/>
      <c r="J5333" s="38"/>
      <c r="K5333" s="25"/>
      <c r="L5333" s="39"/>
    </row>
    <row r="5335" spans="2:12">
      <c r="D5335" s="702"/>
      <c r="E5335" s="702"/>
      <c r="F5335" s="702"/>
      <c r="G5335" s="702"/>
      <c r="H5335" s="702"/>
      <c r="I5335" s="702"/>
    </row>
    <row r="5336" spans="2:12">
      <c r="B5336" s="419" t="s">
        <v>2320</v>
      </c>
      <c r="C5336" s="419" t="s">
        <v>8244</v>
      </c>
      <c r="D5336" s="419">
        <f>D5340</f>
        <v>5617</v>
      </c>
      <c r="E5336" s="690" t="str">
        <f>E5340</f>
        <v>REDUÇÃO, EM FOFO, PONTA / BOLSA, JE, D=  150 X  100MM</v>
      </c>
      <c r="F5336" s="691"/>
      <c r="G5336" s="691"/>
      <c r="H5336" s="692"/>
      <c r="I5336" s="696" t="str">
        <f>F5340</f>
        <v>UN</v>
      </c>
      <c r="J5336" s="29"/>
      <c r="K5336" s="422">
        <f>I5347</f>
        <v>132.6</v>
      </c>
      <c r="L5336" s="422">
        <v>169.35</v>
      </c>
    </row>
    <row r="5337" spans="2:12">
      <c r="B5337" s="423"/>
      <c r="C5337" s="423"/>
      <c r="D5337" s="423"/>
      <c r="E5337" s="693"/>
      <c r="F5337" s="694"/>
      <c r="G5337" s="694"/>
      <c r="H5337" s="695"/>
      <c r="I5337" s="697"/>
      <c r="J5337" s="29"/>
    </row>
    <row r="5338" spans="2:12">
      <c r="D5338" s="427" t="s">
        <v>7844</v>
      </c>
      <c r="E5338" s="427" t="s">
        <v>8294</v>
      </c>
      <c r="F5338" s="427" t="s">
        <v>7845</v>
      </c>
      <c r="G5338" s="428" t="s">
        <v>7846</v>
      </c>
      <c r="H5338" s="470" t="s">
        <v>7847</v>
      </c>
      <c r="I5338" s="429" t="s">
        <v>8254</v>
      </c>
      <c r="J5338" s="29"/>
    </row>
    <row r="5339" spans="2:12">
      <c r="D5339" s="698" t="s">
        <v>9459</v>
      </c>
      <c r="E5339" s="698"/>
      <c r="F5339" s="698"/>
      <c r="G5339" s="698"/>
      <c r="H5339" s="698"/>
      <c r="I5339" s="698"/>
      <c r="J5339" s="29"/>
    </row>
    <row r="5340" spans="2:12">
      <c r="D5340" s="31">
        <v>5617</v>
      </c>
      <c r="E5340" s="32" t="s">
        <v>115</v>
      </c>
      <c r="F5340" s="33" t="s">
        <v>8314</v>
      </c>
      <c r="G5340" s="34">
        <v>1</v>
      </c>
      <c r="H5340" s="471">
        <f>SUMIF(Insumos!B:B,D5340,Insumos!G:G)</f>
        <v>132.6</v>
      </c>
      <c r="I5340" s="30">
        <f>(G5340*H5340)</f>
        <v>132.6</v>
      </c>
      <c r="J5340" s="29"/>
      <c r="K5340" s="413"/>
    </row>
    <row r="5341" spans="2:12">
      <c r="D5341" s="31"/>
      <c r="E5341" s="32"/>
      <c r="F5341" s="33"/>
      <c r="G5341" s="34"/>
      <c r="H5341" s="471">
        <f>SUMIF(Insumos!B:B,D5341,Insumos!G:G)</f>
        <v>0</v>
      </c>
      <c r="I5341" s="30">
        <f>(G5341*H5341)</f>
        <v>0</v>
      </c>
      <c r="J5341" s="29"/>
      <c r="K5341" s="413"/>
    </row>
    <row r="5342" spans="2:12">
      <c r="D5342" s="31"/>
      <c r="E5342" s="32"/>
      <c r="F5342" s="33"/>
      <c r="G5342" s="34"/>
      <c r="H5342" s="471">
        <f>SUMIF(Insumos!B:B,D5342,Insumos!G:G)</f>
        <v>0</v>
      </c>
      <c r="I5342" s="30">
        <f>(G5342*H5342)</f>
        <v>0</v>
      </c>
      <c r="J5342" s="29"/>
      <c r="K5342" s="413"/>
    </row>
    <row r="5343" spans="2:12">
      <c r="D5343" s="31"/>
      <c r="E5343" s="32"/>
      <c r="F5343" s="33"/>
      <c r="G5343" s="34"/>
      <c r="H5343" s="471">
        <f>SUMIF(Insumos!B:B,D5343,Insumos!G:G)</f>
        <v>0</v>
      </c>
      <c r="I5343" s="30">
        <f>(G5343*H5343)</f>
        <v>0</v>
      </c>
      <c r="J5343" s="29"/>
      <c r="K5343" s="413"/>
    </row>
    <row r="5344" spans="2:12">
      <c r="D5344" s="31"/>
      <c r="E5344" s="32"/>
      <c r="F5344" s="33"/>
      <c r="G5344" s="34"/>
      <c r="H5344" s="471">
        <f>SUMIF(Insumos!B:B,D5344,Insumos!G:G)</f>
        <v>0</v>
      </c>
      <c r="I5344" s="30">
        <f>(G5344*H5344)</f>
        <v>0</v>
      </c>
      <c r="J5344" s="29"/>
      <c r="K5344" s="413"/>
    </row>
    <row r="5345" spans="2:12">
      <c r="D5345" s="699"/>
      <c r="E5345" s="699"/>
      <c r="F5345" s="699"/>
      <c r="G5345" s="699"/>
      <c r="H5345" s="234" t="s">
        <v>9454</v>
      </c>
      <c r="I5345" s="30">
        <f>SUM(I5339:I5344)</f>
        <v>132.6</v>
      </c>
      <c r="J5345" s="29"/>
    </row>
    <row r="5346" spans="2:12">
      <c r="D5346" s="228"/>
      <c r="E5346" s="229"/>
      <c r="F5346" s="229"/>
      <c r="G5346" s="230"/>
      <c r="H5346" s="235"/>
      <c r="I5346" s="30"/>
      <c r="J5346" s="29"/>
    </row>
    <row r="5347" spans="2:12">
      <c r="D5347" s="228"/>
      <c r="E5347" s="229"/>
      <c r="F5347" s="229"/>
      <c r="G5347" s="230"/>
      <c r="H5347" s="235" t="s">
        <v>8317</v>
      </c>
      <c r="I5347" s="30">
        <f>TRUNC(I5345+I5346,2)</f>
        <v>132.6</v>
      </c>
      <c r="J5347" s="29"/>
    </row>
    <row r="5348" spans="2:12">
      <c r="B5348" s="25"/>
      <c r="C5348" s="25"/>
      <c r="D5348" s="35"/>
      <c r="E5348" s="35"/>
      <c r="F5348" s="35"/>
      <c r="G5348" s="36"/>
      <c r="H5348" s="236"/>
      <c r="I5348" s="39"/>
      <c r="J5348" s="38"/>
      <c r="K5348" s="25"/>
      <c r="L5348" s="39"/>
    </row>
    <row r="5350" spans="2:12">
      <c r="D5350" s="702"/>
      <c r="E5350" s="702"/>
      <c r="F5350" s="702"/>
      <c r="G5350" s="702"/>
      <c r="H5350" s="702"/>
      <c r="I5350" s="702"/>
    </row>
    <row r="5351" spans="2:12">
      <c r="B5351" s="419" t="s">
        <v>2320</v>
      </c>
      <c r="C5351" s="419" t="s">
        <v>8244</v>
      </c>
      <c r="D5351" s="419">
        <f>D5355</f>
        <v>5556</v>
      </c>
      <c r="E5351" s="690" t="str">
        <f>E5355</f>
        <v>REDUÇÃO DE PVC  JE, PONTA / BOLSA, D=  100 X   50MM</v>
      </c>
      <c r="F5351" s="691"/>
      <c r="G5351" s="691"/>
      <c r="H5351" s="692"/>
      <c r="I5351" s="696" t="str">
        <f>F5355</f>
        <v>UN</v>
      </c>
      <c r="J5351" s="29"/>
      <c r="K5351" s="422">
        <f>I5362</f>
        <v>14.11</v>
      </c>
      <c r="L5351" s="422">
        <v>18.03</v>
      </c>
    </row>
    <row r="5352" spans="2:12">
      <c r="B5352" s="423"/>
      <c r="C5352" s="423"/>
      <c r="D5352" s="423"/>
      <c r="E5352" s="693"/>
      <c r="F5352" s="694"/>
      <c r="G5352" s="694"/>
      <c r="H5352" s="695"/>
      <c r="I5352" s="697"/>
      <c r="J5352" s="29"/>
    </row>
    <row r="5353" spans="2:12">
      <c r="D5353" s="427" t="s">
        <v>7844</v>
      </c>
      <c r="E5353" s="427" t="s">
        <v>8294</v>
      </c>
      <c r="F5353" s="427" t="s">
        <v>7845</v>
      </c>
      <c r="G5353" s="428" t="s">
        <v>7846</v>
      </c>
      <c r="H5353" s="470" t="s">
        <v>7847</v>
      </c>
      <c r="I5353" s="429" t="s">
        <v>8254</v>
      </c>
      <c r="J5353" s="29"/>
    </row>
    <row r="5354" spans="2:12">
      <c r="D5354" s="698" t="s">
        <v>9459</v>
      </c>
      <c r="E5354" s="698"/>
      <c r="F5354" s="698"/>
      <c r="G5354" s="698"/>
      <c r="H5354" s="698"/>
      <c r="I5354" s="698"/>
      <c r="J5354" s="29"/>
    </row>
    <row r="5355" spans="2:12">
      <c r="D5355" s="31">
        <v>5556</v>
      </c>
      <c r="E5355" s="32" t="s">
        <v>665</v>
      </c>
      <c r="F5355" s="33" t="s">
        <v>8314</v>
      </c>
      <c r="G5355" s="34">
        <v>1</v>
      </c>
      <c r="H5355" s="471">
        <f>SUMIF(Insumos!B:B,D5355,Insumos!G:G)</f>
        <v>14.11</v>
      </c>
      <c r="I5355" s="30">
        <f>(G5355*H5355)</f>
        <v>14.11</v>
      </c>
      <c r="J5355" s="29"/>
      <c r="K5355" s="413"/>
    </row>
    <row r="5356" spans="2:12">
      <c r="D5356" s="31"/>
      <c r="E5356" s="32"/>
      <c r="F5356" s="33"/>
      <c r="G5356" s="34"/>
      <c r="H5356" s="471">
        <f>SUMIF(Insumos!B:B,D5356,Insumos!G:G)</f>
        <v>0</v>
      </c>
      <c r="I5356" s="30">
        <f>(G5356*H5356)</f>
        <v>0</v>
      </c>
      <c r="J5356" s="29"/>
      <c r="K5356" s="413"/>
    </row>
    <row r="5357" spans="2:12">
      <c r="D5357" s="31"/>
      <c r="E5357" s="32"/>
      <c r="F5357" s="33"/>
      <c r="G5357" s="34"/>
      <c r="H5357" s="471">
        <f>SUMIF(Insumos!B:B,D5357,Insumos!G:G)</f>
        <v>0</v>
      </c>
      <c r="I5357" s="30">
        <f>(G5357*H5357)</f>
        <v>0</v>
      </c>
      <c r="J5357" s="29"/>
      <c r="K5357" s="413"/>
    </row>
    <row r="5358" spans="2:12">
      <c r="D5358" s="31"/>
      <c r="E5358" s="32"/>
      <c r="F5358" s="33"/>
      <c r="G5358" s="34"/>
      <c r="H5358" s="471">
        <f>SUMIF(Insumos!B:B,D5358,Insumos!G:G)</f>
        <v>0</v>
      </c>
      <c r="I5358" s="30">
        <f>(G5358*H5358)</f>
        <v>0</v>
      </c>
      <c r="J5358" s="29"/>
      <c r="K5358" s="413"/>
    </row>
    <row r="5359" spans="2:12">
      <c r="D5359" s="31"/>
      <c r="E5359" s="32"/>
      <c r="F5359" s="33"/>
      <c r="G5359" s="34"/>
      <c r="H5359" s="471">
        <f>SUMIF(Insumos!B:B,D5359,Insumos!G:G)</f>
        <v>0</v>
      </c>
      <c r="I5359" s="30">
        <f>(G5359*H5359)</f>
        <v>0</v>
      </c>
      <c r="J5359" s="29"/>
      <c r="K5359" s="413"/>
    </row>
    <row r="5360" spans="2:12">
      <c r="D5360" s="699"/>
      <c r="E5360" s="699"/>
      <c r="F5360" s="699"/>
      <c r="G5360" s="699"/>
      <c r="H5360" s="234" t="s">
        <v>9454</v>
      </c>
      <c r="I5360" s="30">
        <f>SUM(I5354:I5359)</f>
        <v>14.11</v>
      </c>
      <c r="J5360" s="29"/>
    </row>
    <row r="5361" spans="2:12">
      <c r="D5361" s="228"/>
      <c r="E5361" s="229"/>
      <c r="F5361" s="229"/>
      <c r="G5361" s="230"/>
      <c r="H5361" s="235"/>
      <c r="I5361" s="30"/>
      <c r="J5361" s="29"/>
    </row>
    <row r="5362" spans="2:12">
      <c r="D5362" s="228"/>
      <c r="E5362" s="229"/>
      <c r="F5362" s="229"/>
      <c r="G5362" s="230"/>
      <c r="H5362" s="235" t="s">
        <v>8317</v>
      </c>
      <c r="I5362" s="30">
        <f>TRUNC(I5360+I5361,2)</f>
        <v>14.11</v>
      </c>
      <c r="J5362" s="29"/>
    </row>
    <row r="5363" spans="2:12">
      <c r="B5363" s="25"/>
      <c r="C5363" s="25"/>
      <c r="D5363" s="35"/>
      <c r="E5363" s="35"/>
      <c r="F5363" s="35"/>
      <c r="G5363" s="36"/>
      <c r="H5363" s="236"/>
      <c r="I5363" s="39"/>
      <c r="J5363" s="38"/>
      <c r="K5363" s="25"/>
      <c r="L5363" s="39"/>
    </row>
    <row r="5365" spans="2:12">
      <c r="D5365" s="702"/>
      <c r="E5365" s="702"/>
      <c r="F5365" s="702"/>
      <c r="G5365" s="702"/>
      <c r="H5365" s="702"/>
      <c r="I5365" s="702"/>
    </row>
    <row r="5366" spans="2:12">
      <c r="B5366" s="419" t="s">
        <v>2320</v>
      </c>
      <c r="C5366" s="419" t="s">
        <v>8244</v>
      </c>
      <c r="D5366" s="419">
        <f>D5370</f>
        <v>9486</v>
      </c>
      <c r="E5366" s="690" t="str">
        <f>E5370</f>
        <v>ABRAÇADEIRA CUNHA (TIPO CHAVETA) D=2"</v>
      </c>
      <c r="F5366" s="691"/>
      <c r="G5366" s="691"/>
      <c r="H5366" s="692"/>
      <c r="I5366" s="696" t="str">
        <f>F5370</f>
        <v>UN</v>
      </c>
      <c r="J5366" s="29"/>
      <c r="K5366" s="422">
        <f>I5377</f>
        <v>0.93</v>
      </c>
      <c r="L5366" s="422">
        <v>1.2</v>
      </c>
    </row>
    <row r="5367" spans="2:12">
      <c r="B5367" s="423"/>
      <c r="C5367" s="423"/>
      <c r="D5367" s="423"/>
      <c r="E5367" s="693"/>
      <c r="F5367" s="694"/>
      <c r="G5367" s="694"/>
      <c r="H5367" s="695"/>
      <c r="I5367" s="697"/>
      <c r="J5367" s="29"/>
    </row>
    <row r="5368" spans="2:12">
      <c r="D5368" s="427" t="s">
        <v>7844</v>
      </c>
      <c r="E5368" s="427" t="s">
        <v>8294</v>
      </c>
      <c r="F5368" s="427" t="s">
        <v>7845</v>
      </c>
      <c r="G5368" s="428" t="s">
        <v>7846</v>
      </c>
      <c r="H5368" s="470" t="s">
        <v>7847</v>
      </c>
      <c r="I5368" s="429" t="s">
        <v>8254</v>
      </c>
      <c r="J5368" s="29"/>
    </row>
    <row r="5369" spans="2:12">
      <c r="D5369" s="698" t="s">
        <v>9459</v>
      </c>
      <c r="E5369" s="698"/>
      <c r="F5369" s="698"/>
      <c r="G5369" s="698"/>
      <c r="H5369" s="698"/>
      <c r="I5369" s="698"/>
      <c r="J5369" s="29"/>
    </row>
    <row r="5370" spans="2:12">
      <c r="D5370" s="31">
        <v>9486</v>
      </c>
      <c r="E5370" s="32" t="s">
        <v>666</v>
      </c>
      <c r="F5370" s="33" t="s">
        <v>8314</v>
      </c>
      <c r="G5370" s="34">
        <v>1</v>
      </c>
      <c r="H5370" s="471">
        <f>SUMIF(Insumos!B:B,D5370,Insumos!G:G)</f>
        <v>0.93</v>
      </c>
      <c r="I5370" s="30">
        <f>(G5370*H5370)</f>
        <v>0.93</v>
      </c>
      <c r="J5370" s="29"/>
      <c r="K5370" s="413"/>
    </row>
    <row r="5371" spans="2:12">
      <c r="D5371" s="31"/>
      <c r="E5371" s="32"/>
      <c r="F5371" s="33"/>
      <c r="G5371" s="34"/>
      <c r="H5371" s="471">
        <f>SUMIF(Insumos!B:B,D5371,Insumos!G:G)</f>
        <v>0</v>
      </c>
      <c r="I5371" s="30">
        <f>(G5371*H5371)</f>
        <v>0</v>
      </c>
      <c r="J5371" s="29"/>
      <c r="K5371" s="413"/>
    </row>
    <row r="5372" spans="2:12">
      <c r="D5372" s="31"/>
      <c r="E5372" s="32"/>
      <c r="F5372" s="33"/>
      <c r="G5372" s="34"/>
      <c r="H5372" s="471">
        <f>SUMIF(Insumos!B:B,D5372,Insumos!G:G)</f>
        <v>0</v>
      </c>
      <c r="I5372" s="30">
        <f>(G5372*H5372)</f>
        <v>0</v>
      </c>
      <c r="J5372" s="29"/>
      <c r="K5372" s="413"/>
    </row>
    <row r="5373" spans="2:12">
      <c r="D5373" s="31"/>
      <c r="E5373" s="32"/>
      <c r="F5373" s="33"/>
      <c r="G5373" s="34"/>
      <c r="H5373" s="471">
        <f>SUMIF(Insumos!B:B,D5373,Insumos!G:G)</f>
        <v>0</v>
      </c>
      <c r="I5373" s="30">
        <f>(G5373*H5373)</f>
        <v>0</v>
      </c>
      <c r="J5373" s="29"/>
      <c r="K5373" s="413"/>
    </row>
    <row r="5374" spans="2:12">
      <c r="D5374" s="31"/>
      <c r="E5374" s="32"/>
      <c r="F5374" s="33"/>
      <c r="G5374" s="34"/>
      <c r="H5374" s="471">
        <f>SUMIF(Insumos!B:B,D5374,Insumos!G:G)</f>
        <v>0</v>
      </c>
      <c r="I5374" s="30">
        <f>(G5374*H5374)</f>
        <v>0</v>
      </c>
      <c r="J5374" s="29"/>
      <c r="K5374" s="413"/>
    </row>
    <row r="5375" spans="2:12">
      <c r="D5375" s="699"/>
      <c r="E5375" s="699"/>
      <c r="F5375" s="699"/>
      <c r="G5375" s="699"/>
      <c r="H5375" s="234" t="s">
        <v>9454</v>
      </c>
      <c r="I5375" s="30">
        <f>SUM(I5369:I5374)</f>
        <v>0.93</v>
      </c>
      <c r="J5375" s="29"/>
    </row>
    <row r="5376" spans="2:12">
      <c r="D5376" s="228"/>
      <c r="E5376" s="229"/>
      <c r="F5376" s="229"/>
      <c r="G5376" s="230"/>
      <c r="H5376" s="235"/>
      <c r="I5376" s="30"/>
      <c r="J5376" s="29"/>
    </row>
    <row r="5377" spans="2:12">
      <c r="D5377" s="228"/>
      <c r="E5377" s="229"/>
      <c r="F5377" s="229"/>
      <c r="G5377" s="230"/>
      <c r="H5377" s="235" t="s">
        <v>8317</v>
      </c>
      <c r="I5377" s="30">
        <f>TRUNC(I5375+I5376,2)</f>
        <v>0.93</v>
      </c>
      <c r="J5377" s="29"/>
    </row>
    <row r="5378" spans="2:12">
      <c r="B5378" s="25"/>
      <c r="C5378" s="25"/>
      <c r="D5378" s="35"/>
      <c r="E5378" s="35"/>
      <c r="F5378" s="35"/>
      <c r="G5378" s="36"/>
      <c r="H5378" s="236"/>
      <c r="I5378" s="39"/>
      <c r="J5378" s="38"/>
      <c r="K5378" s="25"/>
      <c r="L5378" s="39"/>
    </row>
    <row r="5380" spans="2:12">
      <c r="D5380" s="702"/>
      <c r="E5380" s="702"/>
      <c r="F5380" s="702"/>
      <c r="G5380" s="702"/>
      <c r="H5380" s="702"/>
      <c r="I5380" s="702"/>
    </row>
    <row r="5381" spans="2:12">
      <c r="B5381" s="419" t="s">
        <v>2320</v>
      </c>
      <c r="C5381" s="419" t="s">
        <v>8244</v>
      </c>
      <c r="D5381" s="419">
        <f>D5385</f>
        <v>11467</v>
      </c>
      <c r="E5381" s="690" t="str">
        <f>E5385</f>
        <v>ABRAÇADEIRA CUNHA (TIPO CHAVETA) D=1/2"</v>
      </c>
      <c r="F5381" s="691"/>
      <c r="G5381" s="691"/>
      <c r="H5381" s="692"/>
      <c r="I5381" s="696" t="str">
        <f>F5385</f>
        <v>UN</v>
      </c>
      <c r="J5381" s="29"/>
      <c r="K5381" s="422">
        <f>I5392</f>
        <v>0.49</v>
      </c>
      <c r="L5381" s="422">
        <v>0.63</v>
      </c>
    </row>
    <row r="5382" spans="2:12">
      <c r="B5382" s="423"/>
      <c r="C5382" s="423"/>
      <c r="D5382" s="423"/>
      <c r="E5382" s="693"/>
      <c r="F5382" s="694"/>
      <c r="G5382" s="694"/>
      <c r="H5382" s="695"/>
      <c r="I5382" s="697"/>
      <c r="J5382" s="29"/>
    </row>
    <row r="5383" spans="2:12">
      <c r="D5383" s="427" t="s">
        <v>7844</v>
      </c>
      <c r="E5383" s="427" t="s">
        <v>8294</v>
      </c>
      <c r="F5383" s="427" t="s">
        <v>7845</v>
      </c>
      <c r="G5383" s="428" t="s">
        <v>7846</v>
      </c>
      <c r="H5383" s="470" t="s">
        <v>7847</v>
      </c>
      <c r="I5383" s="429" t="s">
        <v>8254</v>
      </c>
      <c r="J5383" s="29"/>
    </row>
    <row r="5384" spans="2:12">
      <c r="D5384" s="698" t="s">
        <v>9459</v>
      </c>
      <c r="E5384" s="698"/>
      <c r="F5384" s="698"/>
      <c r="G5384" s="698"/>
      <c r="H5384" s="698"/>
      <c r="I5384" s="698"/>
      <c r="J5384" s="29"/>
    </row>
    <row r="5385" spans="2:12">
      <c r="D5385" s="31">
        <v>11467</v>
      </c>
      <c r="E5385" s="32" t="s">
        <v>667</v>
      </c>
      <c r="F5385" s="33" t="s">
        <v>8314</v>
      </c>
      <c r="G5385" s="34">
        <v>1</v>
      </c>
      <c r="H5385" s="471">
        <f>SUMIF(Insumos!B:B,D5385,Insumos!G:G)</f>
        <v>0.49</v>
      </c>
      <c r="I5385" s="30">
        <f>(G5385*H5385)</f>
        <v>0.49</v>
      </c>
      <c r="J5385" s="29"/>
      <c r="K5385" s="413"/>
    </row>
    <row r="5386" spans="2:12">
      <c r="D5386" s="31"/>
      <c r="E5386" s="32"/>
      <c r="F5386" s="33"/>
      <c r="G5386" s="34"/>
      <c r="H5386" s="471">
        <f>SUMIF(Insumos!B:B,D5386,Insumos!G:G)</f>
        <v>0</v>
      </c>
      <c r="I5386" s="30">
        <f>(G5386*H5386)</f>
        <v>0</v>
      </c>
      <c r="J5386" s="29"/>
      <c r="K5386" s="413"/>
    </row>
    <row r="5387" spans="2:12">
      <c r="D5387" s="31"/>
      <c r="E5387" s="32"/>
      <c r="F5387" s="33"/>
      <c r="G5387" s="34"/>
      <c r="H5387" s="471">
        <f>SUMIF(Insumos!B:B,D5387,Insumos!G:G)</f>
        <v>0</v>
      </c>
      <c r="I5387" s="30">
        <f>(G5387*H5387)</f>
        <v>0</v>
      </c>
      <c r="J5387" s="29"/>
      <c r="K5387" s="413"/>
    </row>
    <row r="5388" spans="2:12">
      <c r="D5388" s="31"/>
      <c r="E5388" s="32"/>
      <c r="F5388" s="33"/>
      <c r="G5388" s="34"/>
      <c r="H5388" s="471">
        <f>SUMIF(Insumos!B:B,D5388,Insumos!G:G)</f>
        <v>0</v>
      </c>
      <c r="I5388" s="30">
        <f>(G5388*H5388)</f>
        <v>0</v>
      </c>
      <c r="J5388" s="29"/>
      <c r="K5388" s="413"/>
    </row>
    <row r="5389" spans="2:12">
      <c r="D5389" s="31"/>
      <c r="E5389" s="32"/>
      <c r="F5389" s="33"/>
      <c r="G5389" s="34"/>
      <c r="H5389" s="471">
        <f>SUMIF(Insumos!B:B,D5389,Insumos!G:G)</f>
        <v>0</v>
      </c>
      <c r="I5389" s="30">
        <f>(G5389*H5389)</f>
        <v>0</v>
      </c>
      <c r="J5389" s="29"/>
      <c r="K5389" s="413"/>
    </row>
    <row r="5390" spans="2:12">
      <c r="D5390" s="699"/>
      <c r="E5390" s="699"/>
      <c r="F5390" s="699"/>
      <c r="G5390" s="699"/>
      <c r="H5390" s="234" t="s">
        <v>9454</v>
      </c>
      <c r="I5390" s="30">
        <f>SUM(I5384:I5389)</f>
        <v>0.49</v>
      </c>
      <c r="J5390" s="29"/>
    </row>
    <row r="5391" spans="2:12">
      <c r="D5391" s="228"/>
      <c r="E5391" s="229"/>
      <c r="F5391" s="229"/>
      <c r="G5391" s="230"/>
      <c r="H5391" s="235"/>
      <c r="I5391" s="30"/>
      <c r="J5391" s="29"/>
    </row>
    <row r="5392" spans="2:12">
      <c r="D5392" s="228"/>
      <c r="E5392" s="229"/>
      <c r="F5392" s="229"/>
      <c r="G5392" s="230"/>
      <c r="H5392" s="235" t="s">
        <v>8317</v>
      </c>
      <c r="I5392" s="30">
        <f>TRUNC(I5390+I5391,2)</f>
        <v>0.49</v>
      </c>
      <c r="J5392" s="29"/>
    </row>
    <row r="5393" spans="2:12">
      <c r="B5393" s="25"/>
      <c r="C5393" s="25"/>
      <c r="D5393" s="35"/>
      <c r="E5393" s="35"/>
      <c r="F5393" s="35"/>
      <c r="G5393" s="36"/>
      <c r="H5393" s="236"/>
      <c r="I5393" s="39"/>
      <c r="J5393" s="38"/>
      <c r="K5393" s="25"/>
      <c r="L5393" s="39"/>
    </row>
    <row r="5395" spans="2:12">
      <c r="D5395" s="702"/>
      <c r="E5395" s="702"/>
      <c r="F5395" s="702"/>
      <c r="G5395" s="702"/>
      <c r="H5395" s="702"/>
      <c r="I5395" s="702"/>
    </row>
    <row r="5396" spans="2:12">
      <c r="B5396" s="419" t="s">
        <v>2320</v>
      </c>
      <c r="C5396" s="419" t="s">
        <v>8244</v>
      </c>
      <c r="D5396" s="419">
        <f>D5400</f>
        <v>6631</v>
      </c>
      <c r="E5396" s="690" t="str">
        <f>E5400</f>
        <v>CHAVE DE FLUXO DE 1", MODELO AT-2011 ITALAIR OU SIMILAR</v>
      </c>
      <c r="F5396" s="691"/>
      <c r="G5396" s="691"/>
      <c r="H5396" s="692"/>
      <c r="I5396" s="696" t="str">
        <f>F5400</f>
        <v>UN</v>
      </c>
      <c r="J5396" s="29"/>
      <c r="K5396" s="422">
        <f>I5407</f>
        <v>162.94999999999999</v>
      </c>
      <c r="L5396" s="422">
        <v>208.11</v>
      </c>
    </row>
    <row r="5397" spans="2:12">
      <c r="B5397" s="423"/>
      <c r="C5397" s="423"/>
      <c r="D5397" s="423"/>
      <c r="E5397" s="693"/>
      <c r="F5397" s="694"/>
      <c r="G5397" s="694"/>
      <c r="H5397" s="695"/>
      <c r="I5397" s="697"/>
      <c r="J5397" s="29"/>
    </row>
    <row r="5398" spans="2:12">
      <c r="D5398" s="427" t="s">
        <v>7844</v>
      </c>
      <c r="E5398" s="427" t="s">
        <v>8294</v>
      </c>
      <c r="F5398" s="427" t="s">
        <v>7845</v>
      </c>
      <c r="G5398" s="428" t="s">
        <v>7846</v>
      </c>
      <c r="H5398" s="470" t="s">
        <v>7847</v>
      </c>
      <c r="I5398" s="429" t="s">
        <v>8254</v>
      </c>
      <c r="J5398" s="29"/>
    </row>
    <row r="5399" spans="2:12">
      <c r="D5399" s="698" t="s">
        <v>9459</v>
      </c>
      <c r="E5399" s="698"/>
      <c r="F5399" s="698"/>
      <c r="G5399" s="698"/>
      <c r="H5399" s="698"/>
      <c r="I5399" s="698"/>
      <c r="J5399" s="29"/>
    </row>
    <row r="5400" spans="2:12">
      <c r="D5400" s="31">
        <v>6631</v>
      </c>
      <c r="E5400" s="32" t="s">
        <v>668</v>
      </c>
      <c r="F5400" s="33" t="s">
        <v>8314</v>
      </c>
      <c r="G5400" s="34">
        <v>1</v>
      </c>
      <c r="H5400" s="471">
        <f>SUMIF(Insumos!B:B,D5400,Insumos!G:G)</f>
        <v>162.94999999999999</v>
      </c>
      <c r="I5400" s="30">
        <f>(G5400*H5400)</f>
        <v>162.94999999999999</v>
      </c>
      <c r="J5400" s="29"/>
      <c r="K5400" s="413"/>
    </row>
    <row r="5401" spans="2:12">
      <c r="D5401" s="31"/>
      <c r="E5401" s="32"/>
      <c r="F5401" s="33"/>
      <c r="G5401" s="34"/>
      <c r="H5401" s="471">
        <f>SUMIF(Insumos!B:B,D5401,Insumos!G:G)</f>
        <v>0</v>
      </c>
      <c r="I5401" s="30">
        <f>(G5401*H5401)</f>
        <v>0</v>
      </c>
      <c r="J5401" s="29"/>
      <c r="K5401" s="413"/>
    </row>
    <row r="5402" spans="2:12">
      <c r="D5402" s="31"/>
      <c r="E5402" s="32"/>
      <c r="F5402" s="33"/>
      <c r="G5402" s="34"/>
      <c r="H5402" s="471">
        <f>SUMIF(Insumos!B:B,D5402,Insumos!G:G)</f>
        <v>0</v>
      </c>
      <c r="I5402" s="30">
        <f>(G5402*H5402)</f>
        <v>0</v>
      </c>
      <c r="J5402" s="29"/>
      <c r="K5402" s="413"/>
    </row>
    <row r="5403" spans="2:12">
      <c r="D5403" s="31"/>
      <c r="E5403" s="32"/>
      <c r="F5403" s="33"/>
      <c r="G5403" s="34"/>
      <c r="H5403" s="471">
        <f>SUMIF(Insumos!B:B,D5403,Insumos!G:G)</f>
        <v>0</v>
      </c>
      <c r="I5403" s="30">
        <f>(G5403*H5403)</f>
        <v>0</v>
      </c>
      <c r="J5403" s="29"/>
      <c r="K5403" s="413"/>
    </row>
    <row r="5404" spans="2:12">
      <c r="D5404" s="31"/>
      <c r="E5404" s="32"/>
      <c r="F5404" s="33"/>
      <c r="G5404" s="34"/>
      <c r="H5404" s="471">
        <f>SUMIF(Insumos!B:B,D5404,Insumos!G:G)</f>
        <v>0</v>
      </c>
      <c r="I5404" s="30">
        <f>(G5404*H5404)</f>
        <v>0</v>
      </c>
      <c r="J5404" s="29"/>
      <c r="K5404" s="413"/>
    </row>
    <row r="5405" spans="2:12">
      <c r="D5405" s="699"/>
      <c r="E5405" s="699"/>
      <c r="F5405" s="699"/>
      <c r="G5405" s="699"/>
      <c r="H5405" s="234" t="s">
        <v>9454</v>
      </c>
      <c r="I5405" s="30">
        <f>SUM(I5399:I5404)</f>
        <v>162.94999999999999</v>
      </c>
      <c r="J5405" s="29"/>
    </row>
    <row r="5406" spans="2:12">
      <c r="D5406" s="228"/>
      <c r="E5406" s="229"/>
      <c r="F5406" s="229"/>
      <c r="G5406" s="230"/>
      <c r="H5406" s="235"/>
      <c r="I5406" s="30"/>
      <c r="J5406" s="29"/>
    </row>
    <row r="5407" spans="2:12">
      <c r="D5407" s="228"/>
      <c r="E5407" s="229"/>
      <c r="F5407" s="229"/>
      <c r="G5407" s="230"/>
      <c r="H5407" s="235" t="s">
        <v>8317</v>
      </c>
      <c r="I5407" s="30">
        <f>TRUNC(I5405+I5406,2)</f>
        <v>162.94999999999999</v>
      </c>
      <c r="J5407" s="29"/>
    </row>
    <row r="5408" spans="2:12">
      <c r="B5408" s="25"/>
      <c r="C5408" s="25"/>
      <c r="D5408" s="35"/>
      <c r="E5408" s="35"/>
      <c r="F5408" s="35"/>
      <c r="G5408" s="36"/>
      <c r="H5408" s="236"/>
      <c r="I5408" s="39"/>
      <c r="J5408" s="38"/>
      <c r="K5408" s="25"/>
      <c r="L5408" s="39"/>
    </row>
    <row r="5410" spans="2:12">
      <c r="D5410" s="702"/>
      <c r="E5410" s="702"/>
      <c r="F5410" s="702"/>
      <c r="G5410" s="702"/>
      <c r="H5410" s="702"/>
      <c r="I5410" s="702"/>
    </row>
    <row r="5411" spans="2:12">
      <c r="B5411" s="419" t="s">
        <v>2320</v>
      </c>
      <c r="C5411" s="419" t="s">
        <v>8244</v>
      </c>
      <c r="D5411" s="419">
        <f>D5415</f>
        <v>11775</v>
      </c>
      <c r="E5411" s="690" t="str">
        <f>E5415</f>
        <v xml:space="preserve">VÁLVULA SOLENÓIDE DE 1/2" </v>
      </c>
      <c r="F5411" s="691"/>
      <c r="G5411" s="691"/>
      <c r="H5411" s="692"/>
      <c r="I5411" s="696" t="str">
        <f>F5415</f>
        <v>UN</v>
      </c>
      <c r="J5411" s="29"/>
      <c r="K5411" s="422">
        <f>I5422</f>
        <v>120.97</v>
      </c>
      <c r="L5411" s="422">
        <v>154.5</v>
      </c>
    </row>
    <row r="5412" spans="2:12">
      <c r="B5412" s="423"/>
      <c r="C5412" s="423"/>
      <c r="D5412" s="423"/>
      <c r="E5412" s="693"/>
      <c r="F5412" s="694"/>
      <c r="G5412" s="694"/>
      <c r="H5412" s="695"/>
      <c r="I5412" s="697"/>
      <c r="J5412" s="29"/>
    </row>
    <row r="5413" spans="2:12">
      <c r="D5413" s="427" t="s">
        <v>7844</v>
      </c>
      <c r="E5413" s="427" t="s">
        <v>8294</v>
      </c>
      <c r="F5413" s="427" t="s">
        <v>7845</v>
      </c>
      <c r="G5413" s="428" t="s">
        <v>7846</v>
      </c>
      <c r="H5413" s="470" t="s">
        <v>7847</v>
      </c>
      <c r="I5413" s="429" t="s">
        <v>8254</v>
      </c>
      <c r="J5413" s="29"/>
    </row>
    <row r="5414" spans="2:12">
      <c r="D5414" s="698" t="s">
        <v>9459</v>
      </c>
      <c r="E5414" s="698"/>
      <c r="F5414" s="698"/>
      <c r="G5414" s="698"/>
      <c r="H5414" s="698"/>
      <c r="I5414" s="698"/>
      <c r="J5414" s="29"/>
    </row>
    <row r="5415" spans="2:12">
      <c r="D5415" s="31">
        <v>11775</v>
      </c>
      <c r="E5415" s="32" t="s">
        <v>1010</v>
      </c>
      <c r="F5415" s="33" t="s">
        <v>8314</v>
      </c>
      <c r="G5415" s="34">
        <v>1</v>
      </c>
      <c r="H5415" s="471">
        <f>SUMIF(Insumos!B:B,D5415,Insumos!G:G)</f>
        <v>120.97</v>
      </c>
      <c r="I5415" s="30">
        <f>(G5415*H5415)</f>
        <v>120.97</v>
      </c>
      <c r="J5415" s="29"/>
      <c r="K5415" s="413"/>
    </row>
    <row r="5416" spans="2:12">
      <c r="D5416" s="31"/>
      <c r="E5416" s="32"/>
      <c r="F5416" s="33"/>
      <c r="G5416" s="34"/>
      <c r="H5416" s="471">
        <f>SUMIF(Insumos!B:B,D5416,Insumos!G:G)</f>
        <v>0</v>
      </c>
      <c r="I5416" s="30">
        <f>(G5416*H5416)</f>
        <v>0</v>
      </c>
      <c r="J5416" s="29"/>
      <c r="K5416" s="413"/>
    </row>
    <row r="5417" spans="2:12">
      <c r="D5417" s="31"/>
      <c r="E5417" s="32"/>
      <c r="F5417" s="33"/>
      <c r="G5417" s="34"/>
      <c r="H5417" s="471">
        <f>SUMIF(Insumos!B:B,D5417,Insumos!G:G)</f>
        <v>0</v>
      </c>
      <c r="I5417" s="30">
        <f>(G5417*H5417)</f>
        <v>0</v>
      </c>
      <c r="J5417" s="29"/>
      <c r="K5417" s="413"/>
    </row>
    <row r="5418" spans="2:12">
      <c r="D5418" s="31"/>
      <c r="E5418" s="32"/>
      <c r="F5418" s="33"/>
      <c r="G5418" s="34"/>
      <c r="H5418" s="471">
        <f>SUMIF(Insumos!B:B,D5418,Insumos!G:G)</f>
        <v>0</v>
      </c>
      <c r="I5418" s="30">
        <f>(G5418*H5418)</f>
        <v>0</v>
      </c>
      <c r="J5418" s="29"/>
      <c r="K5418" s="413"/>
    </row>
    <row r="5419" spans="2:12">
      <c r="D5419" s="31"/>
      <c r="E5419" s="32"/>
      <c r="F5419" s="33"/>
      <c r="G5419" s="34"/>
      <c r="H5419" s="471">
        <f>SUMIF(Insumos!B:B,D5419,Insumos!G:G)</f>
        <v>0</v>
      </c>
      <c r="I5419" s="30">
        <f>(G5419*H5419)</f>
        <v>0</v>
      </c>
      <c r="J5419" s="29"/>
      <c r="K5419" s="413"/>
    </row>
    <row r="5420" spans="2:12">
      <c r="D5420" s="699"/>
      <c r="E5420" s="699"/>
      <c r="F5420" s="699"/>
      <c r="G5420" s="699"/>
      <c r="H5420" s="234" t="s">
        <v>9454</v>
      </c>
      <c r="I5420" s="30">
        <f>SUM(I5414:I5419)</f>
        <v>120.97</v>
      </c>
      <c r="J5420" s="29"/>
    </row>
    <row r="5421" spans="2:12">
      <c r="D5421" s="228"/>
      <c r="E5421" s="229"/>
      <c r="F5421" s="229"/>
      <c r="G5421" s="230"/>
      <c r="H5421" s="235"/>
      <c r="I5421" s="30"/>
      <c r="J5421" s="29"/>
    </row>
    <row r="5422" spans="2:12">
      <c r="D5422" s="228"/>
      <c r="E5422" s="229"/>
      <c r="F5422" s="229"/>
      <c r="G5422" s="230"/>
      <c r="H5422" s="235" t="s">
        <v>8317</v>
      </c>
      <c r="I5422" s="30">
        <f>TRUNC(I5420+I5421,2)</f>
        <v>120.97</v>
      </c>
      <c r="J5422" s="29"/>
    </row>
    <row r="5423" spans="2:12">
      <c r="B5423" s="25"/>
      <c r="C5423" s="25"/>
      <c r="D5423" s="35"/>
      <c r="E5423" s="35"/>
      <c r="F5423" s="35"/>
      <c r="G5423" s="36"/>
      <c r="H5423" s="236"/>
      <c r="I5423" s="39"/>
      <c r="J5423" s="38"/>
      <c r="K5423" s="25"/>
      <c r="L5423" s="39"/>
    </row>
    <row r="5425" spans="2:12">
      <c r="D5425" s="702"/>
      <c r="E5425" s="702"/>
      <c r="F5425" s="702"/>
      <c r="G5425" s="702"/>
      <c r="H5425" s="702"/>
      <c r="I5425" s="702"/>
    </row>
    <row r="5426" spans="2:12">
      <c r="B5426" s="419" t="s">
        <v>2320</v>
      </c>
      <c r="C5426" s="419" t="s">
        <v>8244</v>
      </c>
      <c r="D5426" s="419">
        <f>D5430</f>
        <v>10989</v>
      </c>
      <c r="E5426" s="690" t="str">
        <f>E5430</f>
        <v>VÁLVULA DE ALÍVIO DE PRESSÃO DE BRONZE 2"</v>
      </c>
      <c r="F5426" s="691"/>
      <c r="G5426" s="691"/>
      <c r="H5426" s="692"/>
      <c r="I5426" s="696" t="str">
        <f>F5430</f>
        <v>UN</v>
      </c>
      <c r="J5426" s="29"/>
      <c r="K5426" s="422">
        <f>I5437</f>
        <v>1152.29</v>
      </c>
      <c r="L5426" s="422">
        <v>1471.64</v>
      </c>
    </row>
    <row r="5427" spans="2:12">
      <c r="B5427" s="423"/>
      <c r="C5427" s="423"/>
      <c r="D5427" s="423"/>
      <c r="E5427" s="693"/>
      <c r="F5427" s="694"/>
      <c r="G5427" s="694"/>
      <c r="H5427" s="695"/>
      <c r="I5427" s="697"/>
      <c r="J5427" s="29"/>
    </row>
    <row r="5428" spans="2:12">
      <c r="D5428" s="427" t="s">
        <v>7844</v>
      </c>
      <c r="E5428" s="427" t="s">
        <v>8294</v>
      </c>
      <c r="F5428" s="427" t="s">
        <v>7845</v>
      </c>
      <c r="G5428" s="428" t="s">
        <v>7846</v>
      </c>
      <c r="H5428" s="470" t="s">
        <v>7847</v>
      </c>
      <c r="I5428" s="429" t="s">
        <v>8254</v>
      </c>
      <c r="J5428" s="29"/>
    </row>
    <row r="5429" spans="2:12">
      <c r="D5429" s="698" t="s">
        <v>9459</v>
      </c>
      <c r="E5429" s="698"/>
      <c r="F5429" s="698"/>
      <c r="G5429" s="698"/>
      <c r="H5429" s="698"/>
      <c r="I5429" s="698"/>
      <c r="J5429" s="29"/>
    </row>
    <row r="5430" spans="2:12">
      <c r="D5430" s="31">
        <v>10989</v>
      </c>
      <c r="E5430" s="32" t="s">
        <v>669</v>
      </c>
      <c r="F5430" s="33" t="s">
        <v>8314</v>
      </c>
      <c r="G5430" s="34">
        <v>1</v>
      </c>
      <c r="H5430" s="471">
        <f>SUMIF(Insumos!B:B,D5430,Insumos!G:G)</f>
        <v>1152.29</v>
      </c>
      <c r="I5430" s="30">
        <f>(G5430*H5430)</f>
        <v>1152.29</v>
      </c>
      <c r="J5430" s="29"/>
      <c r="K5430" s="413"/>
    </row>
    <row r="5431" spans="2:12">
      <c r="D5431" s="31"/>
      <c r="E5431" s="32"/>
      <c r="F5431" s="33"/>
      <c r="G5431" s="34"/>
      <c r="H5431" s="471">
        <f>SUMIF(Insumos!B:B,D5431,Insumos!G:G)</f>
        <v>0</v>
      </c>
      <c r="I5431" s="30">
        <f>(G5431*H5431)</f>
        <v>0</v>
      </c>
      <c r="J5431" s="29"/>
      <c r="K5431" s="413"/>
    </row>
    <row r="5432" spans="2:12">
      <c r="D5432" s="31"/>
      <c r="E5432" s="32"/>
      <c r="F5432" s="33"/>
      <c r="G5432" s="34"/>
      <c r="H5432" s="471">
        <f>SUMIF(Insumos!B:B,D5432,Insumos!G:G)</f>
        <v>0</v>
      </c>
      <c r="I5432" s="30">
        <f>(G5432*H5432)</f>
        <v>0</v>
      </c>
      <c r="J5432" s="29"/>
      <c r="K5432" s="413"/>
    </row>
    <row r="5433" spans="2:12">
      <c r="D5433" s="31"/>
      <c r="E5433" s="32"/>
      <c r="F5433" s="33"/>
      <c r="G5433" s="34"/>
      <c r="H5433" s="471">
        <f>SUMIF(Insumos!B:B,D5433,Insumos!G:G)</f>
        <v>0</v>
      </c>
      <c r="I5433" s="30">
        <f>(G5433*H5433)</f>
        <v>0</v>
      </c>
      <c r="J5433" s="29"/>
      <c r="K5433" s="413"/>
    </row>
    <row r="5434" spans="2:12">
      <c r="D5434" s="31"/>
      <c r="E5434" s="32"/>
      <c r="F5434" s="33"/>
      <c r="G5434" s="34"/>
      <c r="H5434" s="471">
        <f>SUMIF(Insumos!B:B,D5434,Insumos!G:G)</f>
        <v>0</v>
      </c>
      <c r="I5434" s="30">
        <f>(G5434*H5434)</f>
        <v>0</v>
      </c>
      <c r="J5434" s="29"/>
      <c r="K5434" s="413"/>
    </row>
    <row r="5435" spans="2:12">
      <c r="D5435" s="699"/>
      <c r="E5435" s="699"/>
      <c r="F5435" s="699"/>
      <c r="G5435" s="699"/>
      <c r="H5435" s="234" t="s">
        <v>9454</v>
      </c>
      <c r="I5435" s="30">
        <f>SUM(I5429:I5434)</f>
        <v>1152.29</v>
      </c>
      <c r="J5435" s="29"/>
    </row>
    <row r="5436" spans="2:12">
      <c r="D5436" s="228"/>
      <c r="E5436" s="229"/>
      <c r="F5436" s="229"/>
      <c r="G5436" s="230"/>
      <c r="H5436" s="235"/>
      <c r="I5436" s="30"/>
      <c r="J5436" s="29"/>
    </row>
    <row r="5437" spans="2:12">
      <c r="D5437" s="228"/>
      <c r="E5437" s="229"/>
      <c r="F5437" s="229"/>
      <c r="G5437" s="230"/>
      <c r="H5437" s="235" t="s">
        <v>8317</v>
      </c>
      <c r="I5437" s="30">
        <f>TRUNC(I5435+I5436,2)</f>
        <v>1152.29</v>
      </c>
      <c r="J5437" s="29"/>
    </row>
    <row r="5438" spans="2:12">
      <c r="B5438" s="25"/>
      <c r="C5438" s="25"/>
      <c r="D5438" s="35"/>
      <c r="E5438" s="35"/>
      <c r="F5438" s="35"/>
      <c r="G5438" s="36"/>
      <c r="H5438" s="236"/>
      <c r="I5438" s="39"/>
      <c r="J5438" s="38"/>
      <c r="K5438" s="25"/>
      <c r="L5438" s="39"/>
    </row>
    <row r="5440" spans="2:12">
      <c r="D5440" s="702"/>
      <c r="E5440" s="702"/>
      <c r="F5440" s="702"/>
      <c r="G5440" s="702"/>
      <c r="H5440" s="702"/>
      <c r="I5440" s="702"/>
    </row>
    <row r="5441" spans="2:12">
      <c r="B5441" s="419" t="s">
        <v>2320</v>
      </c>
      <c r="C5441" s="419" t="s">
        <v>8244</v>
      </c>
      <c r="D5441" s="419">
        <f>D5445</f>
        <v>9102</v>
      </c>
      <c r="E5441" s="690" t="str">
        <f>E5445</f>
        <v>INTERRUPTOR 01 SEÇÃO SIMPLES, DE EMBUTIR, COM PLACA, CONJUGADO COM TOMADA 2P+ T, ABNT, 10A</v>
      </c>
      <c r="F5441" s="691"/>
      <c r="G5441" s="691"/>
      <c r="H5441" s="692"/>
      <c r="I5441" s="696" t="str">
        <f>F5445</f>
        <v>UN</v>
      </c>
      <c r="J5441" s="29"/>
      <c r="K5441" s="422">
        <f>I5452</f>
        <v>4.7699999999999996</v>
      </c>
      <c r="L5441" s="422">
        <v>6.1</v>
      </c>
    </row>
    <row r="5442" spans="2:12">
      <c r="B5442" s="423"/>
      <c r="C5442" s="423"/>
      <c r="D5442" s="423"/>
      <c r="E5442" s="693"/>
      <c r="F5442" s="694"/>
      <c r="G5442" s="694"/>
      <c r="H5442" s="695"/>
      <c r="I5442" s="697"/>
      <c r="J5442" s="29"/>
    </row>
    <row r="5443" spans="2:12">
      <c r="D5443" s="427" t="s">
        <v>7844</v>
      </c>
      <c r="E5443" s="427" t="s">
        <v>8294</v>
      </c>
      <c r="F5443" s="427" t="s">
        <v>7845</v>
      </c>
      <c r="G5443" s="428" t="s">
        <v>7846</v>
      </c>
      <c r="H5443" s="470" t="s">
        <v>7847</v>
      </c>
      <c r="I5443" s="429" t="s">
        <v>8254</v>
      </c>
      <c r="J5443" s="29"/>
    </row>
    <row r="5444" spans="2:12">
      <c r="D5444" s="698" t="s">
        <v>9459</v>
      </c>
      <c r="E5444" s="698"/>
      <c r="F5444" s="698"/>
      <c r="G5444" s="698"/>
      <c r="H5444" s="698"/>
      <c r="I5444" s="698"/>
      <c r="J5444" s="29"/>
    </row>
    <row r="5445" spans="2:12" ht="25.5">
      <c r="D5445" s="31">
        <v>9102</v>
      </c>
      <c r="E5445" s="32" t="s">
        <v>8658</v>
      </c>
      <c r="F5445" s="33" t="s">
        <v>8314</v>
      </c>
      <c r="G5445" s="34">
        <v>1</v>
      </c>
      <c r="H5445" s="471">
        <f>SUMIF(Insumos!B:B,D5445,Insumos!G:G)</f>
        <v>4.7699999999999996</v>
      </c>
      <c r="I5445" s="30">
        <f>(G5445*H5445)</f>
        <v>4.7699999999999996</v>
      </c>
      <c r="J5445" s="29"/>
      <c r="K5445" s="413"/>
    </row>
    <row r="5446" spans="2:12">
      <c r="D5446" s="31"/>
      <c r="E5446" s="32"/>
      <c r="F5446" s="33"/>
      <c r="G5446" s="34"/>
      <c r="H5446" s="471">
        <f>SUMIF(Insumos!B:B,D5446,Insumos!G:G)</f>
        <v>0</v>
      </c>
      <c r="I5446" s="30">
        <f>(G5446*H5446)</f>
        <v>0</v>
      </c>
      <c r="J5446" s="29"/>
      <c r="K5446" s="413"/>
    </row>
    <row r="5447" spans="2:12">
      <c r="D5447" s="31"/>
      <c r="E5447" s="32"/>
      <c r="F5447" s="33"/>
      <c r="G5447" s="34"/>
      <c r="H5447" s="471">
        <f>SUMIF(Insumos!B:B,D5447,Insumos!G:G)</f>
        <v>0</v>
      </c>
      <c r="I5447" s="30">
        <f>(G5447*H5447)</f>
        <v>0</v>
      </c>
      <c r="J5447" s="29"/>
      <c r="K5447" s="413"/>
    </row>
    <row r="5448" spans="2:12">
      <c r="D5448" s="31"/>
      <c r="E5448" s="32"/>
      <c r="F5448" s="33"/>
      <c r="G5448" s="34"/>
      <c r="H5448" s="471">
        <f>SUMIF(Insumos!B:B,D5448,Insumos!G:G)</f>
        <v>0</v>
      </c>
      <c r="I5448" s="30">
        <f>(G5448*H5448)</f>
        <v>0</v>
      </c>
      <c r="J5448" s="29"/>
      <c r="K5448" s="413"/>
    </row>
    <row r="5449" spans="2:12">
      <c r="D5449" s="31"/>
      <c r="E5449" s="32"/>
      <c r="F5449" s="33"/>
      <c r="G5449" s="34"/>
      <c r="H5449" s="471">
        <f>SUMIF(Insumos!B:B,D5449,Insumos!G:G)</f>
        <v>0</v>
      </c>
      <c r="I5449" s="30">
        <f>(G5449*H5449)</f>
        <v>0</v>
      </c>
      <c r="J5449" s="29"/>
      <c r="K5449" s="413"/>
    </row>
    <row r="5450" spans="2:12">
      <c r="D5450" s="699"/>
      <c r="E5450" s="699"/>
      <c r="F5450" s="699"/>
      <c r="G5450" s="699"/>
      <c r="H5450" s="234" t="s">
        <v>9454</v>
      </c>
      <c r="I5450" s="30">
        <f>SUM(I5444:I5449)</f>
        <v>4.7699999999999996</v>
      </c>
      <c r="J5450" s="29"/>
    </row>
    <row r="5451" spans="2:12">
      <c r="D5451" s="228"/>
      <c r="E5451" s="229"/>
      <c r="F5451" s="229"/>
      <c r="G5451" s="230"/>
      <c r="H5451" s="235"/>
      <c r="I5451" s="30"/>
      <c r="J5451" s="29"/>
    </row>
    <row r="5452" spans="2:12">
      <c r="D5452" s="228"/>
      <c r="E5452" s="229"/>
      <c r="F5452" s="229"/>
      <c r="G5452" s="230"/>
      <c r="H5452" s="235" t="s">
        <v>8317</v>
      </c>
      <c r="I5452" s="30">
        <f>TRUNC(I5450+I5451,2)</f>
        <v>4.7699999999999996</v>
      </c>
      <c r="J5452" s="29"/>
    </row>
    <row r="5453" spans="2:12">
      <c r="B5453" s="25"/>
      <c r="C5453" s="25"/>
      <c r="D5453" s="35"/>
      <c r="E5453" s="35"/>
      <c r="F5453" s="35"/>
      <c r="G5453" s="36"/>
      <c r="H5453" s="236"/>
      <c r="I5453" s="39"/>
      <c r="J5453" s="38"/>
      <c r="K5453" s="25"/>
      <c r="L5453" s="39"/>
    </row>
    <row r="5455" spans="2:12">
      <c r="D5455" s="702"/>
      <c r="E5455" s="702"/>
      <c r="F5455" s="702"/>
      <c r="G5455" s="702"/>
      <c r="H5455" s="702"/>
      <c r="I5455" s="702"/>
    </row>
    <row r="5456" spans="2:12">
      <c r="B5456" s="419" t="s">
        <v>2320</v>
      </c>
      <c r="C5456" s="419" t="s">
        <v>8244</v>
      </c>
      <c r="D5456" s="419">
        <f>D5460</f>
        <v>12191</v>
      </c>
      <c r="E5456" s="690" t="str">
        <f>E5460</f>
        <v>TOMADA DUPLA, DE EMBUTIR, PARA USO GERAL, 2P+T, ABNT, 20A, INCLUSIVE PLACA EM PVC</v>
      </c>
      <c r="F5456" s="691"/>
      <c r="G5456" s="691"/>
      <c r="H5456" s="692"/>
      <c r="I5456" s="696" t="str">
        <f>F5460</f>
        <v>UN</v>
      </c>
      <c r="J5456" s="29"/>
      <c r="K5456" s="422">
        <f>I5467</f>
        <v>9.02</v>
      </c>
      <c r="L5456" s="422">
        <v>11.52</v>
      </c>
    </row>
    <row r="5457" spans="2:12">
      <c r="B5457" s="423"/>
      <c r="C5457" s="423"/>
      <c r="D5457" s="423"/>
      <c r="E5457" s="693"/>
      <c r="F5457" s="694"/>
      <c r="G5457" s="694"/>
      <c r="H5457" s="695"/>
      <c r="I5457" s="697"/>
      <c r="J5457" s="29"/>
    </row>
    <row r="5458" spans="2:12">
      <c r="D5458" s="427" t="s">
        <v>7844</v>
      </c>
      <c r="E5458" s="427" t="s">
        <v>8294</v>
      </c>
      <c r="F5458" s="427" t="s">
        <v>7845</v>
      </c>
      <c r="G5458" s="428" t="s">
        <v>7846</v>
      </c>
      <c r="H5458" s="470" t="s">
        <v>7847</v>
      </c>
      <c r="I5458" s="429" t="s">
        <v>8254</v>
      </c>
      <c r="J5458" s="29"/>
    </row>
    <row r="5459" spans="2:12">
      <c r="D5459" s="698" t="s">
        <v>9459</v>
      </c>
      <c r="E5459" s="698"/>
      <c r="F5459" s="698"/>
      <c r="G5459" s="698"/>
      <c r="H5459" s="698"/>
      <c r="I5459" s="698"/>
      <c r="J5459" s="29"/>
    </row>
    <row r="5460" spans="2:12" ht="25.5">
      <c r="D5460" s="31">
        <v>12191</v>
      </c>
      <c r="E5460" s="32" t="s">
        <v>8659</v>
      </c>
      <c r="F5460" s="33" t="s">
        <v>8314</v>
      </c>
      <c r="G5460" s="34">
        <v>1</v>
      </c>
      <c r="H5460" s="471">
        <f>SUMIF(Insumos!B:B,D5460,Insumos!G:G)</f>
        <v>9.02</v>
      </c>
      <c r="I5460" s="30">
        <f>(G5460*H5460)</f>
        <v>9.02</v>
      </c>
      <c r="J5460" s="29"/>
      <c r="K5460" s="413"/>
    </row>
    <row r="5461" spans="2:12">
      <c r="D5461" s="31"/>
      <c r="E5461" s="32"/>
      <c r="F5461" s="33"/>
      <c r="G5461" s="34"/>
      <c r="H5461" s="471">
        <f>SUMIF(Insumos!B:B,D5461,Insumos!G:G)</f>
        <v>0</v>
      </c>
      <c r="I5461" s="30">
        <f>(G5461*H5461)</f>
        <v>0</v>
      </c>
      <c r="J5461" s="29"/>
      <c r="K5461" s="413"/>
    </row>
    <row r="5462" spans="2:12">
      <c r="D5462" s="31"/>
      <c r="E5462" s="32"/>
      <c r="F5462" s="33"/>
      <c r="G5462" s="34"/>
      <c r="H5462" s="471">
        <f>SUMIF(Insumos!B:B,D5462,Insumos!G:G)</f>
        <v>0</v>
      </c>
      <c r="I5462" s="30">
        <f>(G5462*H5462)</f>
        <v>0</v>
      </c>
      <c r="J5462" s="29"/>
      <c r="K5462" s="413"/>
    </row>
    <row r="5463" spans="2:12">
      <c r="D5463" s="31"/>
      <c r="E5463" s="32"/>
      <c r="F5463" s="33"/>
      <c r="G5463" s="34"/>
      <c r="H5463" s="471">
        <f>SUMIF(Insumos!B:B,D5463,Insumos!G:G)</f>
        <v>0</v>
      </c>
      <c r="I5463" s="30">
        <f>(G5463*H5463)</f>
        <v>0</v>
      </c>
      <c r="J5463" s="29"/>
      <c r="K5463" s="413"/>
    </row>
    <row r="5464" spans="2:12">
      <c r="D5464" s="31"/>
      <c r="E5464" s="32"/>
      <c r="F5464" s="33"/>
      <c r="G5464" s="34"/>
      <c r="H5464" s="471">
        <f>SUMIF(Insumos!B:B,D5464,Insumos!G:G)</f>
        <v>0</v>
      </c>
      <c r="I5464" s="30">
        <f>(G5464*H5464)</f>
        <v>0</v>
      </c>
      <c r="J5464" s="29"/>
      <c r="K5464" s="413"/>
    </row>
    <row r="5465" spans="2:12">
      <c r="D5465" s="699"/>
      <c r="E5465" s="699"/>
      <c r="F5465" s="699"/>
      <c r="G5465" s="699"/>
      <c r="H5465" s="234" t="s">
        <v>9454</v>
      </c>
      <c r="I5465" s="30">
        <f>SUM(I5459:I5464)</f>
        <v>9.02</v>
      </c>
      <c r="J5465" s="29"/>
    </row>
    <row r="5466" spans="2:12">
      <c r="D5466" s="228"/>
      <c r="E5466" s="229"/>
      <c r="F5466" s="229"/>
      <c r="G5466" s="230"/>
      <c r="H5466" s="235"/>
      <c r="I5466" s="30"/>
      <c r="J5466" s="29"/>
    </row>
    <row r="5467" spans="2:12">
      <c r="D5467" s="228"/>
      <c r="E5467" s="229"/>
      <c r="F5467" s="229"/>
      <c r="G5467" s="230"/>
      <c r="H5467" s="235" t="s">
        <v>8317</v>
      </c>
      <c r="I5467" s="30">
        <f>TRUNC(I5465+I5466,2)</f>
        <v>9.02</v>
      </c>
      <c r="J5467" s="29"/>
    </row>
    <row r="5468" spans="2:12">
      <c r="B5468" s="25"/>
      <c r="C5468" s="25"/>
      <c r="D5468" s="35"/>
      <c r="E5468" s="35"/>
      <c r="F5468" s="35"/>
      <c r="G5468" s="36"/>
      <c r="H5468" s="236"/>
      <c r="I5468" s="39"/>
      <c r="J5468" s="38"/>
      <c r="K5468" s="25"/>
      <c r="L5468" s="39"/>
    </row>
    <row r="5470" spans="2:12">
      <c r="D5470" s="702"/>
      <c r="E5470" s="702"/>
      <c r="F5470" s="702"/>
      <c r="G5470" s="702"/>
      <c r="H5470" s="702"/>
      <c r="I5470" s="702"/>
    </row>
    <row r="5471" spans="2:12">
      <c r="B5471" s="419" t="s">
        <v>2320</v>
      </c>
      <c r="C5471" s="419" t="s">
        <v>8244</v>
      </c>
      <c r="D5471" s="419">
        <f>D5475</f>
        <v>11513</v>
      </c>
      <c r="E5471" s="690" t="str">
        <f>E5475</f>
        <v>CAIXA INSPEÇÃO EM POLIAMIDA 150X110X70MM, REF:TEL-541 OU SIMILAR (P/SPDA)</v>
      </c>
      <c r="F5471" s="691"/>
      <c r="G5471" s="691"/>
      <c r="H5471" s="692"/>
      <c r="I5471" s="696" t="str">
        <f>F5475</f>
        <v>UN</v>
      </c>
      <c r="J5471" s="29"/>
      <c r="K5471" s="422">
        <f>I5481</f>
        <v>47.68</v>
      </c>
      <c r="L5471" s="422">
        <v>60.9</v>
      </c>
    </row>
    <row r="5472" spans="2:12">
      <c r="B5472" s="423"/>
      <c r="C5472" s="423"/>
      <c r="D5472" s="423"/>
      <c r="E5472" s="693"/>
      <c r="F5472" s="694"/>
      <c r="G5472" s="694"/>
      <c r="H5472" s="695"/>
      <c r="I5472" s="697"/>
      <c r="J5472" s="29"/>
    </row>
    <row r="5473" spans="2:12">
      <c r="D5473" s="427" t="s">
        <v>7844</v>
      </c>
      <c r="E5473" s="427" t="s">
        <v>8294</v>
      </c>
      <c r="F5473" s="427" t="s">
        <v>7845</v>
      </c>
      <c r="G5473" s="428" t="s">
        <v>7846</v>
      </c>
      <c r="H5473" s="470" t="s">
        <v>7847</v>
      </c>
      <c r="I5473" s="429" t="s">
        <v>8254</v>
      </c>
      <c r="J5473" s="29"/>
    </row>
    <row r="5474" spans="2:12">
      <c r="D5474" s="698" t="s">
        <v>9459</v>
      </c>
      <c r="E5474" s="698"/>
      <c r="F5474" s="698"/>
      <c r="G5474" s="698"/>
      <c r="H5474" s="698"/>
      <c r="I5474" s="698"/>
      <c r="J5474" s="29"/>
    </row>
    <row r="5475" spans="2:12" ht="25.5">
      <c r="D5475" s="31">
        <v>11513</v>
      </c>
      <c r="E5475" s="32" t="s">
        <v>1909</v>
      </c>
      <c r="F5475" s="33" t="s">
        <v>8314</v>
      </c>
      <c r="G5475" s="34">
        <v>1</v>
      </c>
      <c r="H5475" s="471">
        <f>SUMIF(Insumos!B:B,D5475,Insumos!G:G)</f>
        <v>47.68</v>
      </c>
      <c r="I5475" s="30">
        <f>(G5475*H5475)</f>
        <v>47.68</v>
      </c>
      <c r="J5475" s="29"/>
      <c r="K5475" s="413"/>
    </row>
    <row r="5476" spans="2:12">
      <c r="D5476" s="31"/>
      <c r="E5476" s="32"/>
      <c r="F5476" s="33"/>
      <c r="G5476" s="34"/>
      <c r="H5476" s="471">
        <f>SUMIF(Insumos!B:B,D5476,Insumos!G:G)</f>
        <v>0</v>
      </c>
      <c r="I5476" s="30">
        <f>(G5476*H5476)</f>
        <v>0</v>
      </c>
      <c r="J5476" s="29"/>
      <c r="K5476" s="413"/>
    </row>
    <row r="5477" spans="2:12">
      <c r="D5477" s="31"/>
      <c r="E5477" s="32"/>
      <c r="F5477" s="33"/>
      <c r="G5477" s="34"/>
      <c r="H5477" s="471">
        <f>SUMIF(Insumos!B:B,D5477,Insumos!G:G)</f>
        <v>0</v>
      </c>
      <c r="I5477" s="30">
        <f>(G5477*H5477)</f>
        <v>0</v>
      </c>
      <c r="J5477" s="29"/>
      <c r="K5477" s="413"/>
    </row>
    <row r="5478" spans="2:12">
      <c r="D5478" s="31"/>
      <c r="E5478" s="32"/>
      <c r="F5478" s="33"/>
      <c r="G5478" s="34"/>
      <c r="H5478" s="471">
        <f>SUMIF(Insumos!B:B,D5478,Insumos!G:G)</f>
        <v>0</v>
      </c>
      <c r="I5478" s="30">
        <f>(G5478*H5478)</f>
        <v>0</v>
      </c>
      <c r="J5478" s="29"/>
      <c r="K5478" s="413"/>
    </row>
    <row r="5479" spans="2:12">
      <c r="D5479" s="699"/>
      <c r="E5479" s="699"/>
      <c r="F5479" s="699"/>
      <c r="G5479" s="699"/>
      <c r="H5479" s="234" t="s">
        <v>9454</v>
      </c>
      <c r="I5479" s="30">
        <f>SUM(I5474:I5478)</f>
        <v>47.68</v>
      </c>
      <c r="J5479" s="29"/>
    </row>
    <row r="5480" spans="2:12">
      <c r="D5480" s="228"/>
      <c r="E5480" s="229"/>
      <c r="F5480" s="229"/>
      <c r="G5480" s="230"/>
      <c r="H5480" s="235"/>
      <c r="I5480" s="30"/>
      <c r="J5480" s="29"/>
    </row>
    <row r="5481" spans="2:12">
      <c r="D5481" s="228"/>
      <c r="E5481" s="229"/>
      <c r="F5481" s="229"/>
      <c r="G5481" s="230"/>
      <c r="H5481" s="235" t="s">
        <v>8317</v>
      </c>
      <c r="I5481" s="30">
        <f>TRUNC(I5479+I5480,2)</f>
        <v>47.68</v>
      </c>
      <c r="J5481" s="29"/>
    </row>
    <row r="5482" spans="2:12">
      <c r="B5482" s="25"/>
      <c r="C5482" s="25"/>
      <c r="D5482" s="35"/>
      <c r="E5482" s="35"/>
      <c r="F5482" s="35"/>
      <c r="G5482" s="36"/>
      <c r="H5482" s="236"/>
      <c r="I5482" s="39"/>
      <c r="J5482" s="38"/>
      <c r="K5482" s="25"/>
      <c r="L5482" s="39"/>
    </row>
    <row r="5484" spans="2:12">
      <c r="D5484" s="702"/>
      <c r="E5484" s="702"/>
      <c r="F5484" s="702"/>
      <c r="G5484" s="702"/>
      <c r="H5484" s="702"/>
      <c r="I5484" s="702"/>
    </row>
    <row r="5485" spans="2:12">
      <c r="B5485" s="419" t="s">
        <v>2320</v>
      </c>
      <c r="C5485" s="419" t="s">
        <v>8244</v>
      </c>
      <c r="D5485" s="419">
        <f>D5489</f>
        <v>398</v>
      </c>
      <c r="E5485" s="690" t="str">
        <f>E5489</f>
        <v>CABO DE ALUMÍNIO NU ASC, SEM ALMA DE AÇO, 7X1 FIOS - 2/0 AWG</v>
      </c>
      <c r="F5485" s="691"/>
      <c r="G5485" s="691"/>
      <c r="H5485" s="692"/>
      <c r="I5485" s="696" t="str">
        <f>F5489</f>
        <v>KG</v>
      </c>
      <c r="J5485" s="29"/>
      <c r="K5485" s="422">
        <f>I5496</f>
        <v>18.32</v>
      </c>
      <c r="L5485" s="422">
        <v>23.4</v>
      </c>
    </row>
    <row r="5486" spans="2:12">
      <c r="B5486" s="423"/>
      <c r="C5486" s="423"/>
      <c r="D5486" s="423"/>
      <c r="E5486" s="693"/>
      <c r="F5486" s="694"/>
      <c r="G5486" s="694"/>
      <c r="H5486" s="695"/>
      <c r="I5486" s="697"/>
      <c r="J5486" s="29"/>
    </row>
    <row r="5487" spans="2:12">
      <c r="D5487" s="427" t="s">
        <v>7844</v>
      </c>
      <c r="E5487" s="427" t="s">
        <v>8294</v>
      </c>
      <c r="F5487" s="427" t="s">
        <v>7845</v>
      </c>
      <c r="G5487" s="428" t="s">
        <v>7846</v>
      </c>
      <c r="H5487" s="470" t="s">
        <v>7847</v>
      </c>
      <c r="I5487" s="429" t="s">
        <v>8254</v>
      </c>
      <c r="J5487" s="29"/>
    </row>
    <row r="5488" spans="2:12">
      <c r="D5488" s="698" t="s">
        <v>9459</v>
      </c>
      <c r="E5488" s="698"/>
      <c r="F5488" s="698"/>
      <c r="G5488" s="698"/>
      <c r="H5488" s="698"/>
      <c r="I5488" s="698"/>
      <c r="J5488" s="29"/>
    </row>
    <row r="5489" spans="2:12" ht="25.5">
      <c r="D5489" s="31">
        <v>398</v>
      </c>
      <c r="E5489" s="32" t="s">
        <v>1910</v>
      </c>
      <c r="F5489" s="33" t="s">
        <v>8248</v>
      </c>
      <c r="G5489" s="34">
        <v>1</v>
      </c>
      <c r="H5489" s="471">
        <f>SUMIF(Insumos!B:B,D5489,Insumos!G:G)</f>
        <v>18.32</v>
      </c>
      <c r="I5489" s="30">
        <f>(G5489*H5489)</f>
        <v>18.32</v>
      </c>
      <c r="J5489" s="29"/>
      <c r="K5489" s="413"/>
    </row>
    <row r="5490" spans="2:12">
      <c r="D5490" s="31"/>
      <c r="E5490" s="32"/>
      <c r="F5490" s="33"/>
      <c r="G5490" s="34"/>
      <c r="H5490" s="471">
        <f>SUMIF(Insumos!B:B,D5490,Insumos!G:G)</f>
        <v>0</v>
      </c>
      <c r="I5490" s="30">
        <f>(G5490*H5490)</f>
        <v>0</v>
      </c>
      <c r="J5490" s="29"/>
      <c r="K5490" s="413"/>
    </row>
    <row r="5491" spans="2:12">
      <c r="D5491" s="31"/>
      <c r="E5491" s="32"/>
      <c r="F5491" s="33"/>
      <c r="G5491" s="34"/>
      <c r="H5491" s="471">
        <f>SUMIF(Insumos!B:B,D5491,Insumos!G:G)</f>
        <v>0</v>
      </c>
      <c r="I5491" s="30">
        <f>(G5491*H5491)</f>
        <v>0</v>
      </c>
      <c r="J5491" s="29"/>
      <c r="K5491" s="413"/>
    </row>
    <row r="5492" spans="2:12">
      <c r="D5492" s="31"/>
      <c r="E5492" s="32"/>
      <c r="F5492" s="33"/>
      <c r="G5492" s="34"/>
      <c r="H5492" s="471">
        <f>SUMIF(Insumos!B:B,D5492,Insumos!G:G)</f>
        <v>0</v>
      </c>
      <c r="I5492" s="30">
        <f>(G5492*H5492)</f>
        <v>0</v>
      </c>
      <c r="J5492" s="29"/>
      <c r="K5492" s="413"/>
    </row>
    <row r="5493" spans="2:12">
      <c r="D5493" s="31"/>
      <c r="E5493" s="32"/>
      <c r="F5493" s="33"/>
      <c r="G5493" s="34"/>
      <c r="H5493" s="471">
        <f>SUMIF(Insumos!B:B,D5493,Insumos!G:G)</f>
        <v>0</v>
      </c>
      <c r="I5493" s="30">
        <f>(G5493*H5493)</f>
        <v>0</v>
      </c>
      <c r="J5493" s="29"/>
      <c r="K5493" s="413"/>
    </row>
    <row r="5494" spans="2:12">
      <c r="D5494" s="699"/>
      <c r="E5494" s="699"/>
      <c r="F5494" s="699"/>
      <c r="G5494" s="699"/>
      <c r="H5494" s="234" t="s">
        <v>9454</v>
      </c>
      <c r="I5494" s="30">
        <f>SUM(I5488:I5493)</f>
        <v>18.32</v>
      </c>
      <c r="J5494" s="29"/>
    </row>
    <row r="5495" spans="2:12">
      <c r="D5495" s="228"/>
      <c r="E5495" s="229"/>
      <c r="F5495" s="229"/>
      <c r="G5495" s="230"/>
      <c r="H5495" s="235"/>
      <c r="I5495" s="30"/>
      <c r="J5495" s="29"/>
    </row>
    <row r="5496" spans="2:12">
      <c r="D5496" s="228"/>
      <c r="E5496" s="229"/>
      <c r="F5496" s="229"/>
      <c r="G5496" s="230"/>
      <c r="H5496" s="235" t="s">
        <v>8317</v>
      </c>
      <c r="I5496" s="30">
        <f>TRUNC(I5494+I5495,2)</f>
        <v>18.32</v>
      </c>
      <c r="J5496" s="29"/>
    </row>
    <row r="5497" spans="2:12">
      <c r="B5497" s="25"/>
      <c r="C5497" s="25"/>
      <c r="D5497" s="35"/>
      <c r="E5497" s="35"/>
      <c r="F5497" s="35"/>
      <c r="G5497" s="36"/>
      <c r="H5497" s="236"/>
      <c r="I5497" s="39"/>
      <c r="J5497" s="38"/>
      <c r="K5497" s="25"/>
      <c r="L5497" s="39"/>
    </row>
    <row r="5499" spans="2:12">
      <c r="D5499" s="702"/>
      <c r="E5499" s="702"/>
      <c r="F5499" s="702"/>
      <c r="G5499" s="702"/>
      <c r="H5499" s="702"/>
      <c r="I5499" s="702"/>
    </row>
    <row r="5500" spans="2:12">
      <c r="B5500" s="419" t="s">
        <v>2320</v>
      </c>
      <c r="C5500" s="419" t="s">
        <v>8244</v>
      </c>
      <c r="D5500" s="419">
        <f>D5504</f>
        <v>9329</v>
      </c>
      <c r="E5500" s="690" t="str">
        <f>E5504</f>
        <v>CONECTOR DE MEDIÇÃO EM BRONZE C/4 PARAFUSOS P/CABOS DE COBRE 16-70MM² REF.TEL -560 (PÁRA-RAIO)</v>
      </c>
      <c r="F5500" s="691"/>
      <c r="G5500" s="691"/>
      <c r="H5500" s="692"/>
      <c r="I5500" s="696" t="str">
        <f>F5504</f>
        <v>UN</v>
      </c>
      <c r="J5500" s="29"/>
      <c r="K5500" s="422">
        <f>I5511</f>
        <v>13.7</v>
      </c>
      <c r="L5500" s="422">
        <v>17.5</v>
      </c>
    </row>
    <row r="5501" spans="2:12">
      <c r="B5501" s="423"/>
      <c r="C5501" s="423"/>
      <c r="D5501" s="423"/>
      <c r="E5501" s="693"/>
      <c r="F5501" s="694"/>
      <c r="G5501" s="694"/>
      <c r="H5501" s="695"/>
      <c r="I5501" s="697"/>
      <c r="J5501" s="29"/>
    </row>
    <row r="5502" spans="2:12">
      <c r="D5502" s="427" t="s">
        <v>7844</v>
      </c>
      <c r="E5502" s="427" t="s">
        <v>8294</v>
      </c>
      <c r="F5502" s="427" t="s">
        <v>7845</v>
      </c>
      <c r="G5502" s="428" t="s">
        <v>7846</v>
      </c>
      <c r="H5502" s="470" t="s">
        <v>7847</v>
      </c>
      <c r="I5502" s="429" t="s">
        <v>8254</v>
      </c>
      <c r="J5502" s="29"/>
    </row>
    <row r="5503" spans="2:12">
      <c r="D5503" s="698" t="s">
        <v>9459</v>
      </c>
      <c r="E5503" s="698"/>
      <c r="F5503" s="698"/>
      <c r="G5503" s="698"/>
      <c r="H5503" s="698"/>
      <c r="I5503" s="698"/>
      <c r="J5503" s="29"/>
    </row>
    <row r="5504" spans="2:12" ht="25.5">
      <c r="D5504" s="31">
        <v>9329</v>
      </c>
      <c r="E5504" s="32" t="s">
        <v>1911</v>
      </c>
      <c r="F5504" s="33" t="s">
        <v>8314</v>
      </c>
      <c r="G5504" s="34">
        <v>1</v>
      </c>
      <c r="H5504" s="471">
        <f>SUMIF(Insumos!B:B,D5504,Insumos!G:G)</f>
        <v>13.7</v>
      </c>
      <c r="I5504" s="30">
        <f>(G5504*H5504)</f>
        <v>13.7</v>
      </c>
      <c r="J5504" s="29"/>
      <c r="K5504" s="413"/>
    </row>
    <row r="5505" spans="2:12">
      <c r="D5505" s="31"/>
      <c r="E5505" s="32"/>
      <c r="F5505" s="33"/>
      <c r="G5505" s="34"/>
      <c r="H5505" s="471">
        <f>SUMIF(Insumos!B:B,D5505,Insumos!G:G)</f>
        <v>0</v>
      </c>
      <c r="I5505" s="30">
        <f>(G5505*H5505)</f>
        <v>0</v>
      </c>
      <c r="J5505" s="29"/>
      <c r="K5505" s="413"/>
    </row>
    <row r="5506" spans="2:12">
      <c r="D5506" s="31"/>
      <c r="E5506" s="32"/>
      <c r="F5506" s="33"/>
      <c r="G5506" s="34"/>
      <c r="H5506" s="471">
        <f>SUMIF(Insumos!B:B,D5506,Insumos!G:G)</f>
        <v>0</v>
      </c>
      <c r="I5506" s="30">
        <f>(G5506*H5506)</f>
        <v>0</v>
      </c>
      <c r="J5506" s="29"/>
      <c r="K5506" s="413"/>
    </row>
    <row r="5507" spans="2:12">
      <c r="D5507" s="31"/>
      <c r="E5507" s="32"/>
      <c r="F5507" s="33"/>
      <c r="G5507" s="34"/>
      <c r="H5507" s="471">
        <f>SUMIF(Insumos!B:B,D5507,Insumos!G:G)</f>
        <v>0</v>
      </c>
      <c r="I5507" s="30">
        <f>(G5507*H5507)</f>
        <v>0</v>
      </c>
      <c r="J5507" s="29"/>
      <c r="K5507" s="413"/>
    </row>
    <row r="5508" spans="2:12">
      <c r="D5508" s="31"/>
      <c r="E5508" s="32"/>
      <c r="F5508" s="33"/>
      <c r="G5508" s="34"/>
      <c r="H5508" s="471">
        <f>SUMIF(Insumos!B:B,D5508,Insumos!G:G)</f>
        <v>0</v>
      </c>
      <c r="I5508" s="30">
        <f>(G5508*H5508)</f>
        <v>0</v>
      </c>
      <c r="J5508" s="29"/>
      <c r="K5508" s="413"/>
    </row>
    <row r="5509" spans="2:12">
      <c r="D5509" s="699"/>
      <c r="E5509" s="699"/>
      <c r="F5509" s="699"/>
      <c r="G5509" s="699"/>
      <c r="H5509" s="234" t="s">
        <v>9454</v>
      </c>
      <c r="I5509" s="30">
        <f>SUM(I5503:I5508)</f>
        <v>13.7</v>
      </c>
      <c r="J5509" s="29"/>
    </row>
    <row r="5510" spans="2:12">
      <c r="D5510" s="228"/>
      <c r="E5510" s="229"/>
      <c r="F5510" s="229"/>
      <c r="G5510" s="230"/>
      <c r="H5510" s="235"/>
      <c r="I5510" s="30"/>
      <c r="J5510" s="29"/>
    </row>
    <row r="5511" spans="2:12">
      <c r="D5511" s="228"/>
      <c r="E5511" s="229"/>
      <c r="F5511" s="229"/>
      <c r="G5511" s="230"/>
      <c r="H5511" s="235" t="s">
        <v>8317</v>
      </c>
      <c r="I5511" s="30">
        <f>TRUNC(I5509+I5510,2)</f>
        <v>13.7</v>
      </c>
      <c r="J5511" s="29"/>
    </row>
    <row r="5512" spans="2:12">
      <c r="B5512" s="25"/>
      <c r="C5512" s="25"/>
      <c r="D5512" s="35"/>
      <c r="E5512" s="35"/>
      <c r="F5512" s="35"/>
      <c r="G5512" s="36"/>
      <c r="H5512" s="236"/>
      <c r="I5512" s="39"/>
      <c r="J5512" s="38"/>
      <c r="K5512" s="25"/>
      <c r="L5512" s="39"/>
    </row>
    <row r="5514" spans="2:12">
      <c r="D5514" s="702"/>
      <c r="E5514" s="702"/>
      <c r="F5514" s="702"/>
      <c r="G5514" s="702"/>
      <c r="H5514" s="702"/>
      <c r="I5514" s="702"/>
    </row>
    <row r="5515" spans="2:12">
      <c r="B5515" s="419" t="s">
        <v>2320</v>
      </c>
      <c r="C5515" s="419" t="s">
        <v>8244</v>
      </c>
      <c r="D5515" s="419">
        <f>D5519</f>
        <v>6667</v>
      </c>
      <c r="E5515" s="690" t="str">
        <f>E5519</f>
        <v>CAPTOR COM BASE DE FIXAÇÃO HORIZONTAL 3/8" X 400MM (PÁRA-RAIO)</v>
      </c>
      <c r="F5515" s="691"/>
      <c r="G5515" s="691"/>
      <c r="H5515" s="692"/>
      <c r="I5515" s="696" t="str">
        <f>F5519</f>
        <v>UN</v>
      </c>
      <c r="J5515" s="29"/>
      <c r="K5515" s="422">
        <f>I5526</f>
        <v>9.9499999999999993</v>
      </c>
      <c r="L5515" s="422">
        <v>12.72</v>
      </c>
    </row>
    <row r="5516" spans="2:12">
      <c r="B5516" s="423"/>
      <c r="C5516" s="423"/>
      <c r="D5516" s="423"/>
      <c r="E5516" s="693"/>
      <c r="F5516" s="694"/>
      <c r="G5516" s="694"/>
      <c r="H5516" s="695"/>
      <c r="I5516" s="697"/>
      <c r="J5516" s="29"/>
    </row>
    <row r="5517" spans="2:12">
      <c r="D5517" s="427" t="s">
        <v>7844</v>
      </c>
      <c r="E5517" s="427" t="s">
        <v>8294</v>
      </c>
      <c r="F5517" s="427" t="s">
        <v>7845</v>
      </c>
      <c r="G5517" s="428" t="s">
        <v>7846</v>
      </c>
      <c r="H5517" s="470" t="s">
        <v>7847</v>
      </c>
      <c r="I5517" s="429" t="s">
        <v>8254</v>
      </c>
      <c r="J5517" s="29"/>
    </row>
    <row r="5518" spans="2:12">
      <c r="D5518" s="698" t="s">
        <v>9459</v>
      </c>
      <c r="E5518" s="698"/>
      <c r="F5518" s="698"/>
      <c r="G5518" s="698"/>
      <c r="H5518" s="698"/>
      <c r="I5518" s="698"/>
      <c r="J5518" s="29"/>
    </row>
    <row r="5519" spans="2:12" ht="25.5">
      <c r="D5519" s="31">
        <v>6667</v>
      </c>
      <c r="E5519" s="32" t="s">
        <v>1912</v>
      </c>
      <c r="F5519" s="33" t="s">
        <v>8314</v>
      </c>
      <c r="G5519" s="34">
        <v>1</v>
      </c>
      <c r="H5519" s="471">
        <f>SUMIF(Insumos!B:B,D5519,Insumos!G:G)</f>
        <v>9.9499999999999993</v>
      </c>
      <c r="I5519" s="30">
        <f>(G5519*H5519)</f>
        <v>9.9499999999999993</v>
      </c>
      <c r="J5519" s="29"/>
      <c r="K5519" s="413"/>
    </row>
    <row r="5520" spans="2:12">
      <c r="D5520" s="31"/>
      <c r="E5520" s="32"/>
      <c r="F5520" s="33"/>
      <c r="G5520" s="34"/>
      <c r="H5520" s="471">
        <f>SUMIF(Insumos!B:B,D5520,Insumos!G:G)</f>
        <v>0</v>
      </c>
      <c r="I5520" s="30">
        <f>(G5520*H5520)</f>
        <v>0</v>
      </c>
      <c r="J5520" s="29"/>
      <c r="K5520" s="413"/>
    </row>
    <row r="5521" spans="2:12">
      <c r="D5521" s="31"/>
      <c r="E5521" s="32"/>
      <c r="F5521" s="33"/>
      <c r="G5521" s="34"/>
      <c r="H5521" s="471">
        <f>SUMIF(Insumos!B:B,D5521,Insumos!G:G)</f>
        <v>0</v>
      </c>
      <c r="I5521" s="30">
        <f>(G5521*H5521)</f>
        <v>0</v>
      </c>
      <c r="J5521" s="29"/>
      <c r="K5521" s="413"/>
    </row>
    <row r="5522" spans="2:12">
      <c r="D5522" s="31"/>
      <c r="E5522" s="32"/>
      <c r="F5522" s="33"/>
      <c r="G5522" s="34"/>
      <c r="H5522" s="471">
        <f>SUMIF(Insumos!B:B,D5522,Insumos!G:G)</f>
        <v>0</v>
      </c>
      <c r="I5522" s="30">
        <f>(G5522*H5522)</f>
        <v>0</v>
      </c>
      <c r="J5522" s="29"/>
      <c r="K5522" s="413"/>
    </row>
    <row r="5523" spans="2:12">
      <c r="D5523" s="31"/>
      <c r="E5523" s="32"/>
      <c r="F5523" s="33"/>
      <c r="G5523" s="34"/>
      <c r="H5523" s="471">
        <f>SUMIF(Insumos!B:B,D5523,Insumos!G:G)</f>
        <v>0</v>
      </c>
      <c r="I5523" s="30">
        <f>(G5523*H5523)</f>
        <v>0</v>
      </c>
      <c r="J5523" s="29"/>
      <c r="K5523" s="413"/>
    </row>
    <row r="5524" spans="2:12">
      <c r="D5524" s="699"/>
      <c r="E5524" s="699"/>
      <c r="F5524" s="699"/>
      <c r="G5524" s="699"/>
      <c r="H5524" s="234" t="s">
        <v>9454</v>
      </c>
      <c r="I5524" s="30">
        <f>SUM(I5518:I5523)</f>
        <v>9.9499999999999993</v>
      </c>
      <c r="J5524" s="29"/>
    </row>
    <row r="5525" spans="2:12">
      <c r="D5525" s="228"/>
      <c r="E5525" s="229"/>
      <c r="F5525" s="229"/>
      <c r="G5525" s="230"/>
      <c r="H5525" s="235"/>
      <c r="I5525" s="30"/>
      <c r="J5525" s="29"/>
    </row>
    <row r="5526" spans="2:12">
      <c r="D5526" s="228"/>
      <c r="E5526" s="229"/>
      <c r="F5526" s="229"/>
      <c r="G5526" s="230"/>
      <c r="H5526" s="235" t="s">
        <v>8317</v>
      </c>
      <c r="I5526" s="30">
        <f>TRUNC(I5524+I5525,2)</f>
        <v>9.9499999999999993</v>
      </c>
      <c r="J5526" s="29"/>
    </row>
    <row r="5527" spans="2:12">
      <c r="B5527" s="25"/>
      <c r="C5527" s="25"/>
      <c r="D5527" s="35"/>
      <c r="E5527" s="35"/>
      <c r="F5527" s="35"/>
      <c r="G5527" s="36"/>
      <c r="H5527" s="236"/>
      <c r="I5527" s="39"/>
      <c r="J5527" s="38"/>
      <c r="K5527" s="25"/>
      <c r="L5527" s="39"/>
    </row>
    <row r="5529" spans="2:12">
      <c r="D5529" s="702"/>
      <c r="E5529" s="702"/>
      <c r="F5529" s="702"/>
      <c r="G5529" s="702"/>
      <c r="H5529" s="702"/>
      <c r="I5529" s="702"/>
    </row>
    <row r="5530" spans="2:12">
      <c r="B5530" s="419" t="s">
        <v>2320</v>
      </c>
      <c r="C5530" s="419" t="s">
        <v>8244</v>
      </c>
      <c r="D5530" s="419">
        <f>D5534</f>
        <v>6779</v>
      </c>
      <c r="E5530" s="690" t="str">
        <f>E5534</f>
        <v>SINALIZADOR DUPLO C/ CÉLULA PARA MASTRO (PÁRA-RAIO)</v>
      </c>
      <c r="F5530" s="691"/>
      <c r="G5530" s="691"/>
      <c r="H5530" s="692"/>
      <c r="I5530" s="696" t="str">
        <f>F5534</f>
        <v>UN</v>
      </c>
      <c r="J5530" s="29"/>
      <c r="K5530" s="422">
        <f>I5540</f>
        <v>128.02000000000001</v>
      </c>
      <c r="L5530" s="422">
        <v>163.5</v>
      </c>
    </row>
    <row r="5531" spans="2:12">
      <c r="B5531" s="423"/>
      <c r="C5531" s="423"/>
      <c r="D5531" s="423"/>
      <c r="E5531" s="693"/>
      <c r="F5531" s="694"/>
      <c r="G5531" s="694"/>
      <c r="H5531" s="695"/>
      <c r="I5531" s="697"/>
      <c r="J5531" s="29"/>
    </row>
    <row r="5532" spans="2:12">
      <c r="D5532" s="427" t="s">
        <v>7844</v>
      </c>
      <c r="E5532" s="427" t="s">
        <v>8294</v>
      </c>
      <c r="F5532" s="427" t="s">
        <v>7845</v>
      </c>
      <c r="G5532" s="428" t="s">
        <v>7846</v>
      </c>
      <c r="H5532" s="470" t="s">
        <v>7847</v>
      </c>
      <c r="I5532" s="429" t="s">
        <v>8254</v>
      </c>
      <c r="J5532" s="29"/>
    </row>
    <row r="5533" spans="2:12">
      <c r="D5533" s="698" t="s">
        <v>9459</v>
      </c>
      <c r="E5533" s="698"/>
      <c r="F5533" s="698"/>
      <c r="G5533" s="698"/>
      <c r="H5533" s="698"/>
      <c r="I5533" s="698"/>
      <c r="J5533" s="29"/>
    </row>
    <row r="5534" spans="2:12">
      <c r="D5534" s="31">
        <v>6779</v>
      </c>
      <c r="E5534" s="32" t="s">
        <v>1913</v>
      </c>
      <c r="F5534" s="33" t="s">
        <v>8314</v>
      </c>
      <c r="G5534" s="34">
        <v>1</v>
      </c>
      <c r="H5534" s="471">
        <f>SUMIF(Insumos!B:B,D5534,Insumos!G:G)</f>
        <v>128.02000000000001</v>
      </c>
      <c r="I5534" s="30">
        <f>(G5534*H5534)</f>
        <v>128.02000000000001</v>
      </c>
      <c r="J5534" s="29"/>
      <c r="K5534" s="413"/>
    </row>
    <row r="5535" spans="2:12">
      <c r="D5535" s="31"/>
      <c r="E5535" s="32"/>
      <c r="F5535" s="33"/>
      <c r="G5535" s="34"/>
      <c r="H5535" s="471">
        <f>SUMIF(Insumos!B:B,D5535,Insumos!G:G)</f>
        <v>0</v>
      </c>
      <c r="I5535" s="30">
        <f>(G5535*H5535)</f>
        <v>0</v>
      </c>
      <c r="J5535" s="29"/>
      <c r="K5535" s="413"/>
    </row>
    <row r="5536" spans="2:12">
      <c r="D5536" s="31"/>
      <c r="E5536" s="32"/>
      <c r="F5536" s="33"/>
      <c r="G5536" s="34"/>
      <c r="H5536" s="471">
        <f>SUMIF(Insumos!B:B,D5536,Insumos!G:G)</f>
        <v>0</v>
      </c>
      <c r="I5536" s="30">
        <f>(G5536*H5536)</f>
        <v>0</v>
      </c>
      <c r="J5536" s="29"/>
      <c r="K5536" s="413"/>
    </row>
    <row r="5537" spans="2:12">
      <c r="D5537" s="31"/>
      <c r="E5537" s="32"/>
      <c r="F5537" s="33"/>
      <c r="G5537" s="34"/>
      <c r="H5537" s="471">
        <f>SUMIF(Insumos!B:B,D5537,Insumos!G:G)</f>
        <v>0</v>
      </c>
      <c r="I5537" s="30">
        <f>(G5537*H5537)</f>
        <v>0</v>
      </c>
      <c r="J5537" s="29"/>
      <c r="K5537" s="413"/>
    </row>
    <row r="5538" spans="2:12">
      <c r="D5538" s="699"/>
      <c r="E5538" s="699"/>
      <c r="F5538" s="699"/>
      <c r="G5538" s="699"/>
      <c r="H5538" s="234" t="s">
        <v>9454</v>
      </c>
      <c r="I5538" s="30">
        <f>SUM(I5533:I5537)</f>
        <v>128.02000000000001</v>
      </c>
      <c r="J5538" s="29"/>
    </row>
    <row r="5539" spans="2:12">
      <c r="D5539" s="228"/>
      <c r="E5539" s="229"/>
      <c r="F5539" s="229"/>
      <c r="G5539" s="230"/>
      <c r="H5539" s="235"/>
      <c r="I5539" s="30"/>
      <c r="J5539" s="29"/>
    </row>
    <row r="5540" spans="2:12">
      <c r="D5540" s="228"/>
      <c r="E5540" s="229"/>
      <c r="F5540" s="229"/>
      <c r="G5540" s="230"/>
      <c r="H5540" s="235" t="s">
        <v>8317</v>
      </c>
      <c r="I5540" s="30">
        <f>TRUNC(I5538+I5539,2)</f>
        <v>128.02000000000001</v>
      </c>
      <c r="J5540" s="29"/>
    </row>
    <row r="5541" spans="2:12">
      <c r="B5541" s="25"/>
      <c r="C5541" s="25"/>
      <c r="D5541" s="35"/>
      <c r="E5541" s="35"/>
      <c r="F5541" s="35"/>
      <c r="G5541" s="36"/>
      <c r="H5541" s="236"/>
      <c r="I5541" s="39"/>
      <c r="J5541" s="38"/>
      <c r="K5541" s="25"/>
      <c r="L5541" s="39"/>
    </row>
    <row r="5543" spans="2:12">
      <c r="D5543" s="702"/>
      <c r="E5543" s="702"/>
      <c r="F5543" s="702"/>
      <c r="G5543" s="702"/>
      <c r="H5543" s="702"/>
      <c r="I5543" s="702"/>
    </row>
    <row r="5544" spans="2:12">
      <c r="B5544" s="419" t="s">
        <v>2320</v>
      </c>
      <c r="C5544" s="419" t="s">
        <v>8244</v>
      </c>
      <c r="D5544" s="419">
        <f>D5548</f>
        <v>12429</v>
      </c>
      <c r="E5544" s="690" t="str">
        <f>E5548</f>
        <v>SUPORTE GUIA SIMPLES TIPO CURTO CHAPA ENCOSTO COM ROLDANA EM POLIPROPILENO, H = 50 CM (TEL-241)</v>
      </c>
      <c r="F5544" s="691"/>
      <c r="G5544" s="691"/>
      <c r="H5544" s="692"/>
      <c r="I5544" s="696" t="str">
        <f>F5548</f>
        <v>UN</v>
      </c>
      <c r="J5544" s="29"/>
      <c r="K5544" s="422">
        <f>I5555</f>
        <v>9.2100000000000009</v>
      </c>
      <c r="L5544" s="422">
        <v>11.77</v>
      </c>
    </row>
    <row r="5545" spans="2:12">
      <c r="B5545" s="423"/>
      <c r="C5545" s="423"/>
      <c r="D5545" s="423"/>
      <c r="E5545" s="693"/>
      <c r="F5545" s="694"/>
      <c r="G5545" s="694"/>
      <c r="H5545" s="695"/>
      <c r="I5545" s="697"/>
      <c r="J5545" s="29"/>
    </row>
    <row r="5546" spans="2:12">
      <c r="D5546" s="427" t="s">
        <v>7844</v>
      </c>
      <c r="E5546" s="427" t="s">
        <v>8294</v>
      </c>
      <c r="F5546" s="427" t="s">
        <v>7845</v>
      </c>
      <c r="G5546" s="428" t="s">
        <v>7846</v>
      </c>
      <c r="H5546" s="470" t="s">
        <v>7847</v>
      </c>
      <c r="I5546" s="429" t="s">
        <v>8254</v>
      </c>
      <c r="J5546" s="29"/>
    </row>
    <row r="5547" spans="2:12">
      <c r="D5547" s="698" t="s">
        <v>9459</v>
      </c>
      <c r="E5547" s="698"/>
      <c r="F5547" s="698"/>
      <c r="G5547" s="698"/>
      <c r="H5547" s="698"/>
      <c r="I5547" s="698"/>
      <c r="J5547" s="29"/>
    </row>
    <row r="5548" spans="2:12" ht="25.5">
      <c r="D5548" s="31">
        <v>12429</v>
      </c>
      <c r="E5548" s="32" t="s">
        <v>1914</v>
      </c>
      <c r="F5548" s="33" t="s">
        <v>8314</v>
      </c>
      <c r="G5548" s="34">
        <v>1</v>
      </c>
      <c r="H5548" s="471">
        <f>SUMIF(Insumos!B:B,D5548,Insumos!G:G)</f>
        <v>9.2100000000000009</v>
      </c>
      <c r="I5548" s="30">
        <f>(G5548*H5548)</f>
        <v>9.2100000000000009</v>
      </c>
      <c r="J5548" s="29"/>
      <c r="K5548" s="413"/>
    </row>
    <row r="5549" spans="2:12">
      <c r="D5549" s="31"/>
      <c r="E5549" s="32"/>
      <c r="F5549" s="33"/>
      <c r="G5549" s="34"/>
      <c r="H5549" s="471">
        <f>SUMIF(Insumos!B:B,D5549,Insumos!G:G)</f>
        <v>0</v>
      </c>
      <c r="I5549" s="30">
        <f>(G5549*H5549)</f>
        <v>0</v>
      </c>
      <c r="J5549" s="29"/>
      <c r="K5549" s="413"/>
    </row>
    <row r="5550" spans="2:12">
      <c r="D5550" s="31"/>
      <c r="E5550" s="32"/>
      <c r="F5550" s="33"/>
      <c r="G5550" s="34"/>
      <c r="H5550" s="471">
        <f>SUMIF(Insumos!B:B,D5550,Insumos!G:G)</f>
        <v>0</v>
      </c>
      <c r="I5550" s="30">
        <f>(G5550*H5550)</f>
        <v>0</v>
      </c>
      <c r="J5550" s="29"/>
      <c r="K5550" s="413"/>
    </row>
    <row r="5551" spans="2:12">
      <c r="D5551" s="31"/>
      <c r="E5551" s="32"/>
      <c r="F5551" s="33"/>
      <c r="G5551" s="34"/>
      <c r="H5551" s="471">
        <f>SUMIF(Insumos!B:B,D5551,Insumos!G:G)</f>
        <v>0</v>
      </c>
      <c r="I5551" s="30">
        <f>(G5551*H5551)</f>
        <v>0</v>
      </c>
      <c r="J5551" s="29"/>
      <c r="K5551" s="413"/>
    </row>
    <row r="5552" spans="2:12">
      <c r="D5552" s="31"/>
      <c r="E5552" s="32"/>
      <c r="F5552" s="33"/>
      <c r="G5552" s="34"/>
      <c r="H5552" s="471">
        <f>SUMIF(Insumos!B:B,D5552,Insumos!G:G)</f>
        <v>0</v>
      </c>
      <c r="I5552" s="30">
        <f>(G5552*H5552)</f>
        <v>0</v>
      </c>
      <c r="J5552" s="29"/>
      <c r="K5552" s="413"/>
    </row>
    <row r="5553" spans="2:12">
      <c r="D5553" s="699"/>
      <c r="E5553" s="699"/>
      <c r="F5553" s="699"/>
      <c r="G5553" s="699"/>
      <c r="H5553" s="234" t="s">
        <v>9454</v>
      </c>
      <c r="I5553" s="30">
        <f>SUM(I5547:I5552)</f>
        <v>9.2100000000000009</v>
      </c>
      <c r="J5553" s="29"/>
    </row>
    <row r="5554" spans="2:12">
      <c r="D5554" s="228"/>
      <c r="E5554" s="229"/>
      <c r="F5554" s="229"/>
      <c r="G5554" s="230"/>
      <c r="H5554" s="235"/>
      <c r="I5554" s="30"/>
      <c r="J5554" s="29"/>
    </row>
    <row r="5555" spans="2:12">
      <c r="D5555" s="228"/>
      <c r="E5555" s="229"/>
      <c r="F5555" s="229"/>
      <c r="G5555" s="230"/>
      <c r="H5555" s="235" t="s">
        <v>8317</v>
      </c>
      <c r="I5555" s="30">
        <f>TRUNC(I5553+I5554,2)</f>
        <v>9.2100000000000009</v>
      </c>
      <c r="J5555" s="29"/>
    </row>
    <row r="5556" spans="2:12">
      <c r="B5556" s="25"/>
      <c r="C5556" s="25"/>
      <c r="D5556" s="35"/>
      <c r="E5556" s="35"/>
      <c r="F5556" s="35"/>
      <c r="G5556" s="36"/>
      <c r="H5556" s="236"/>
      <c r="I5556" s="39"/>
      <c r="J5556" s="38"/>
      <c r="K5556" s="25"/>
      <c r="L5556" s="39"/>
    </row>
    <row r="5558" spans="2:12">
      <c r="D5558" s="702"/>
      <c r="E5558" s="702"/>
      <c r="F5558" s="702"/>
      <c r="G5558" s="702"/>
      <c r="H5558" s="702"/>
      <c r="I5558" s="702"/>
    </row>
    <row r="5559" spans="2:12">
      <c r="B5559" s="419" t="s">
        <v>2320</v>
      </c>
      <c r="C5559" s="419" t="s">
        <v>8244</v>
      </c>
      <c r="D5559" s="419">
        <f>D5563</f>
        <v>5789</v>
      </c>
      <c r="E5559" s="690" t="str">
        <f>E5563</f>
        <v>TOCO EM FOFO COM ABA DE VEDAÇÃO E FLANGES PN 10 / 16, D=  150MM</v>
      </c>
      <c r="F5559" s="691"/>
      <c r="G5559" s="691"/>
      <c r="H5559" s="692"/>
      <c r="I5559" s="696" t="str">
        <f>F5563</f>
        <v>UN</v>
      </c>
      <c r="J5559" s="29"/>
      <c r="K5559" s="422">
        <f>I5570</f>
        <v>376.77</v>
      </c>
      <c r="L5559" s="422">
        <v>481.2</v>
      </c>
    </row>
    <row r="5560" spans="2:12">
      <c r="B5560" s="423"/>
      <c r="C5560" s="423"/>
      <c r="D5560" s="423"/>
      <c r="E5560" s="693"/>
      <c r="F5560" s="694"/>
      <c r="G5560" s="694"/>
      <c r="H5560" s="695"/>
      <c r="I5560" s="697"/>
      <c r="J5560" s="29"/>
    </row>
    <row r="5561" spans="2:12">
      <c r="D5561" s="427" t="s">
        <v>7844</v>
      </c>
      <c r="E5561" s="427" t="s">
        <v>8294</v>
      </c>
      <c r="F5561" s="427" t="s">
        <v>7845</v>
      </c>
      <c r="G5561" s="428" t="s">
        <v>7846</v>
      </c>
      <c r="H5561" s="470" t="s">
        <v>7847</v>
      </c>
      <c r="I5561" s="429" t="s">
        <v>8254</v>
      </c>
      <c r="J5561" s="29"/>
    </row>
    <row r="5562" spans="2:12">
      <c r="D5562" s="698" t="s">
        <v>9459</v>
      </c>
      <c r="E5562" s="698"/>
      <c r="F5562" s="698"/>
      <c r="G5562" s="698"/>
      <c r="H5562" s="698"/>
      <c r="I5562" s="698"/>
      <c r="J5562" s="29"/>
    </row>
    <row r="5563" spans="2:12" ht="25.5">
      <c r="D5563" s="31">
        <v>5789</v>
      </c>
      <c r="E5563" s="32" t="s">
        <v>672</v>
      </c>
      <c r="F5563" s="33" t="s">
        <v>8314</v>
      </c>
      <c r="G5563" s="34">
        <v>1</v>
      </c>
      <c r="H5563" s="471">
        <f>SUMIF(Insumos!B:B,D5563,Insumos!G:G)</f>
        <v>376.77</v>
      </c>
      <c r="I5563" s="30">
        <f>(G5563*H5563)</f>
        <v>376.77</v>
      </c>
      <c r="J5563" s="29"/>
      <c r="K5563" s="413"/>
    </row>
    <row r="5564" spans="2:12">
      <c r="D5564" s="31"/>
      <c r="E5564" s="32"/>
      <c r="F5564" s="33"/>
      <c r="G5564" s="34"/>
      <c r="H5564" s="471">
        <f>SUMIF(Insumos!B:B,D5564,Insumos!G:G)</f>
        <v>0</v>
      </c>
      <c r="I5564" s="30">
        <f>(G5564*H5564)</f>
        <v>0</v>
      </c>
      <c r="J5564" s="29"/>
      <c r="K5564" s="413"/>
    </row>
    <row r="5565" spans="2:12">
      <c r="D5565" s="31"/>
      <c r="E5565" s="32"/>
      <c r="F5565" s="33"/>
      <c r="G5565" s="34"/>
      <c r="H5565" s="471">
        <f>SUMIF(Insumos!B:B,D5565,Insumos!G:G)</f>
        <v>0</v>
      </c>
      <c r="I5565" s="30">
        <f>(G5565*H5565)</f>
        <v>0</v>
      </c>
      <c r="J5565" s="29"/>
      <c r="K5565" s="413"/>
    </row>
    <row r="5566" spans="2:12">
      <c r="D5566" s="31"/>
      <c r="E5566" s="32"/>
      <c r="F5566" s="33"/>
      <c r="G5566" s="34"/>
      <c r="H5566" s="471">
        <f>SUMIF(Insumos!B:B,D5566,Insumos!G:G)</f>
        <v>0</v>
      </c>
      <c r="I5566" s="30">
        <f>(G5566*H5566)</f>
        <v>0</v>
      </c>
      <c r="J5566" s="29"/>
      <c r="K5566" s="413"/>
    </row>
    <row r="5567" spans="2:12">
      <c r="D5567" s="31"/>
      <c r="E5567" s="32"/>
      <c r="F5567" s="33"/>
      <c r="G5567" s="34"/>
      <c r="H5567" s="471">
        <f>SUMIF(Insumos!B:B,D5567,Insumos!G:G)</f>
        <v>0</v>
      </c>
      <c r="I5567" s="30">
        <f>(G5567*H5567)</f>
        <v>0</v>
      </c>
      <c r="J5567" s="29"/>
      <c r="K5567" s="413"/>
    </row>
    <row r="5568" spans="2:12">
      <c r="D5568" s="699"/>
      <c r="E5568" s="699"/>
      <c r="F5568" s="699"/>
      <c r="G5568" s="699"/>
      <c r="H5568" s="234" t="s">
        <v>9454</v>
      </c>
      <c r="I5568" s="30">
        <f>SUM(I5562:I5567)</f>
        <v>376.77</v>
      </c>
      <c r="J5568" s="29"/>
    </row>
    <row r="5569" spans="2:12">
      <c r="D5569" s="228"/>
      <c r="E5569" s="229"/>
      <c r="F5569" s="229"/>
      <c r="G5569" s="230"/>
      <c r="H5569" s="235"/>
      <c r="I5569" s="30"/>
      <c r="J5569" s="29"/>
    </row>
    <row r="5570" spans="2:12">
      <c r="D5570" s="228"/>
      <c r="E5570" s="229"/>
      <c r="F5570" s="229"/>
      <c r="G5570" s="230"/>
      <c r="H5570" s="235" t="s">
        <v>8317</v>
      </c>
      <c r="I5570" s="30">
        <f>TRUNC(I5568+I5569,2)</f>
        <v>376.77</v>
      </c>
      <c r="J5570" s="29"/>
    </row>
    <row r="5571" spans="2:12">
      <c r="B5571" s="25"/>
      <c r="C5571" s="25"/>
      <c r="D5571" s="35"/>
      <c r="E5571" s="35"/>
      <c r="F5571" s="35"/>
      <c r="G5571" s="36"/>
      <c r="H5571" s="236"/>
      <c r="I5571" s="39"/>
      <c r="J5571" s="38"/>
      <c r="K5571" s="25"/>
      <c r="L5571" s="39"/>
    </row>
    <row r="5573" spans="2:12">
      <c r="D5573" s="702"/>
      <c r="E5573" s="702"/>
      <c r="F5573" s="702"/>
      <c r="G5573" s="702"/>
      <c r="H5573" s="702"/>
      <c r="I5573" s="702"/>
    </row>
    <row r="5574" spans="2:12">
      <c r="B5574" s="419" t="s">
        <v>2320</v>
      </c>
      <c r="C5574" s="419" t="s">
        <v>8244</v>
      </c>
      <c r="D5574" s="419">
        <f>D5578</f>
        <v>6075</v>
      </c>
      <c r="E5574" s="690" t="str">
        <f>E5578</f>
        <v>TUBO EM FOFO, C/ FLANGES PN 10 / 16, D=  150MM, L=2,00M</v>
      </c>
      <c r="F5574" s="691"/>
      <c r="G5574" s="691"/>
      <c r="H5574" s="692"/>
      <c r="I5574" s="696" t="str">
        <f>F5578</f>
        <v>UN</v>
      </c>
      <c r="J5574" s="29"/>
      <c r="K5574" s="422">
        <f>I5585</f>
        <v>754.98</v>
      </c>
      <c r="L5574" s="422">
        <v>964.22</v>
      </c>
    </row>
    <row r="5575" spans="2:12">
      <c r="B5575" s="423"/>
      <c r="C5575" s="423"/>
      <c r="D5575" s="423"/>
      <c r="E5575" s="693"/>
      <c r="F5575" s="694"/>
      <c r="G5575" s="694"/>
      <c r="H5575" s="695"/>
      <c r="I5575" s="697"/>
      <c r="J5575" s="29"/>
    </row>
    <row r="5576" spans="2:12">
      <c r="D5576" s="427" t="s">
        <v>7844</v>
      </c>
      <c r="E5576" s="427" t="s">
        <v>8294</v>
      </c>
      <c r="F5576" s="427" t="s">
        <v>7845</v>
      </c>
      <c r="G5576" s="428" t="s">
        <v>7846</v>
      </c>
      <c r="H5576" s="470" t="s">
        <v>7847</v>
      </c>
      <c r="I5576" s="429" t="s">
        <v>8254</v>
      </c>
      <c r="J5576" s="29"/>
    </row>
    <row r="5577" spans="2:12">
      <c r="D5577" s="698" t="s">
        <v>9459</v>
      </c>
      <c r="E5577" s="698"/>
      <c r="F5577" s="698"/>
      <c r="G5577" s="698"/>
      <c r="H5577" s="698"/>
      <c r="I5577" s="698"/>
      <c r="J5577" s="29"/>
    </row>
    <row r="5578" spans="2:12">
      <c r="D5578" s="31">
        <v>6075</v>
      </c>
      <c r="E5578" s="32" t="s">
        <v>671</v>
      </c>
      <c r="F5578" s="33" t="s">
        <v>8314</v>
      </c>
      <c r="G5578" s="34">
        <v>1</v>
      </c>
      <c r="H5578" s="471">
        <f>SUMIF(Insumos!B:B,D5578,Insumos!G:G)</f>
        <v>754.98</v>
      </c>
      <c r="I5578" s="30">
        <f>(G5578*H5578)</f>
        <v>754.98</v>
      </c>
      <c r="J5578" s="29"/>
      <c r="K5578" s="413"/>
    </row>
    <row r="5579" spans="2:12">
      <c r="D5579" s="31"/>
      <c r="E5579" s="32"/>
      <c r="F5579" s="33"/>
      <c r="G5579" s="34"/>
      <c r="H5579" s="471">
        <f>SUMIF(Insumos!B:B,D5579,Insumos!G:G)</f>
        <v>0</v>
      </c>
      <c r="I5579" s="30">
        <f>(G5579*H5579)</f>
        <v>0</v>
      </c>
      <c r="J5579" s="29"/>
      <c r="K5579" s="413"/>
    </row>
    <row r="5580" spans="2:12">
      <c r="D5580" s="31"/>
      <c r="E5580" s="32"/>
      <c r="F5580" s="33"/>
      <c r="G5580" s="34"/>
      <c r="H5580" s="471">
        <f>SUMIF(Insumos!B:B,D5580,Insumos!G:G)</f>
        <v>0</v>
      </c>
      <c r="I5580" s="30">
        <f>(G5580*H5580)</f>
        <v>0</v>
      </c>
      <c r="J5580" s="29"/>
      <c r="K5580" s="413"/>
    </row>
    <row r="5581" spans="2:12">
      <c r="D5581" s="31"/>
      <c r="E5581" s="32"/>
      <c r="F5581" s="33"/>
      <c r="G5581" s="34"/>
      <c r="H5581" s="471">
        <f>SUMIF(Insumos!B:B,D5581,Insumos!G:G)</f>
        <v>0</v>
      </c>
      <c r="I5581" s="30">
        <f>(G5581*H5581)</f>
        <v>0</v>
      </c>
      <c r="J5581" s="29"/>
      <c r="K5581" s="413"/>
    </row>
    <row r="5582" spans="2:12">
      <c r="D5582" s="31"/>
      <c r="E5582" s="32"/>
      <c r="F5582" s="33"/>
      <c r="G5582" s="34"/>
      <c r="H5582" s="471">
        <f>SUMIF(Insumos!B:B,D5582,Insumos!G:G)</f>
        <v>0</v>
      </c>
      <c r="I5582" s="30">
        <f>(G5582*H5582)</f>
        <v>0</v>
      </c>
      <c r="J5582" s="29"/>
      <c r="K5582" s="413"/>
    </row>
    <row r="5583" spans="2:12">
      <c r="D5583" s="699"/>
      <c r="E5583" s="699"/>
      <c r="F5583" s="699"/>
      <c r="G5583" s="699"/>
      <c r="H5583" s="234" t="s">
        <v>9454</v>
      </c>
      <c r="I5583" s="30">
        <f>SUM(I5577:I5582)</f>
        <v>754.98</v>
      </c>
      <c r="J5583" s="29"/>
    </row>
    <row r="5584" spans="2:12">
      <c r="D5584" s="228"/>
      <c r="E5584" s="229"/>
      <c r="F5584" s="229"/>
      <c r="G5584" s="230"/>
      <c r="H5584" s="235"/>
      <c r="I5584" s="30"/>
      <c r="J5584" s="29"/>
    </row>
    <row r="5585" spans="2:12">
      <c r="D5585" s="228"/>
      <c r="E5585" s="229"/>
      <c r="F5585" s="229"/>
      <c r="G5585" s="230"/>
      <c r="H5585" s="235" t="s">
        <v>8317</v>
      </c>
      <c r="I5585" s="30">
        <f>TRUNC(I5583+I5584,2)</f>
        <v>754.98</v>
      </c>
      <c r="J5585" s="29"/>
    </row>
    <row r="5586" spans="2:12">
      <c r="B5586" s="25"/>
      <c r="C5586" s="25"/>
      <c r="D5586" s="35"/>
      <c r="E5586" s="35"/>
      <c r="F5586" s="35"/>
      <c r="G5586" s="36"/>
      <c r="H5586" s="236"/>
      <c r="I5586" s="39"/>
      <c r="J5586" s="38"/>
      <c r="K5586" s="25"/>
      <c r="L5586" s="39"/>
    </row>
    <row r="5588" spans="2:12">
      <c r="D5588" s="702"/>
      <c r="E5588" s="702"/>
      <c r="F5588" s="702"/>
      <c r="G5588" s="702"/>
      <c r="H5588" s="702"/>
      <c r="I5588" s="702"/>
    </row>
    <row r="5589" spans="2:12">
      <c r="B5589" s="419" t="s">
        <v>2320</v>
      </c>
      <c r="C5589" s="419" t="s">
        <v>8244</v>
      </c>
      <c r="D5589" s="419">
        <f>D5593</f>
        <v>5787</v>
      </c>
      <c r="E5589" s="690" t="str">
        <f>E5593</f>
        <v>TOCO EM FOFO COM ABA DE VEDAÇÃO E FLANGES PN 10 / 16 / 25, D=   80MM</v>
      </c>
      <c r="F5589" s="691"/>
      <c r="G5589" s="691"/>
      <c r="H5589" s="692"/>
      <c r="I5589" s="696" t="str">
        <f>F5593</f>
        <v>UN</v>
      </c>
      <c r="J5589" s="29"/>
      <c r="K5589" s="422">
        <f>I5599</f>
        <v>212.05</v>
      </c>
      <c r="L5589" s="422">
        <v>270.83</v>
      </c>
    </row>
    <row r="5590" spans="2:12">
      <c r="B5590" s="423"/>
      <c r="C5590" s="423"/>
      <c r="D5590" s="423"/>
      <c r="E5590" s="693"/>
      <c r="F5590" s="694"/>
      <c r="G5590" s="694"/>
      <c r="H5590" s="695"/>
      <c r="I5590" s="697"/>
      <c r="J5590" s="29"/>
    </row>
    <row r="5591" spans="2:12">
      <c r="D5591" s="427" t="s">
        <v>7844</v>
      </c>
      <c r="E5591" s="427" t="s">
        <v>8294</v>
      </c>
      <c r="F5591" s="427" t="s">
        <v>7845</v>
      </c>
      <c r="G5591" s="428" t="s">
        <v>7846</v>
      </c>
      <c r="H5591" s="470" t="s">
        <v>7847</v>
      </c>
      <c r="I5591" s="429" t="s">
        <v>8254</v>
      </c>
      <c r="J5591" s="29"/>
    </row>
    <row r="5592" spans="2:12">
      <c r="D5592" s="698" t="s">
        <v>9459</v>
      </c>
      <c r="E5592" s="698"/>
      <c r="F5592" s="698"/>
      <c r="G5592" s="698"/>
      <c r="H5592" s="698"/>
      <c r="I5592" s="698"/>
      <c r="J5592" s="29"/>
    </row>
    <row r="5593" spans="2:12" ht="25.5">
      <c r="D5593" s="31">
        <v>5787</v>
      </c>
      <c r="E5593" s="32" t="s">
        <v>673</v>
      </c>
      <c r="F5593" s="33" t="s">
        <v>8314</v>
      </c>
      <c r="G5593" s="34">
        <v>1</v>
      </c>
      <c r="H5593" s="471">
        <f>SUMIF(Insumos!B:B,D5593,Insumos!G:G)</f>
        <v>212.05</v>
      </c>
      <c r="I5593" s="30">
        <f>(G5593*H5593)</f>
        <v>212.05</v>
      </c>
      <c r="J5593" s="29"/>
      <c r="K5593" s="413"/>
    </row>
    <row r="5594" spans="2:12">
      <c r="D5594" s="31"/>
      <c r="E5594" s="32"/>
      <c r="F5594" s="33"/>
      <c r="G5594" s="34"/>
      <c r="H5594" s="471">
        <f>SUMIF(Insumos!B:B,D5594,Insumos!G:G)</f>
        <v>0</v>
      </c>
      <c r="I5594" s="30">
        <f>(G5594*H5594)</f>
        <v>0</v>
      </c>
      <c r="J5594" s="29"/>
      <c r="K5594" s="413"/>
    </row>
    <row r="5595" spans="2:12">
      <c r="D5595" s="31"/>
      <c r="E5595" s="32"/>
      <c r="F5595" s="33"/>
      <c r="G5595" s="34"/>
      <c r="H5595" s="471">
        <f>SUMIF(Insumos!B:B,D5595,Insumos!G:G)</f>
        <v>0</v>
      </c>
      <c r="I5595" s="30">
        <f>(G5595*H5595)</f>
        <v>0</v>
      </c>
      <c r="J5595" s="29"/>
      <c r="K5595" s="413"/>
    </row>
    <row r="5596" spans="2:12">
      <c r="D5596" s="31"/>
      <c r="E5596" s="32"/>
      <c r="F5596" s="33"/>
      <c r="G5596" s="34"/>
      <c r="H5596" s="471">
        <f>SUMIF(Insumos!B:B,D5596,Insumos!G:G)</f>
        <v>0</v>
      </c>
      <c r="I5596" s="30">
        <f>(G5596*H5596)</f>
        <v>0</v>
      </c>
      <c r="J5596" s="29"/>
      <c r="K5596" s="413"/>
    </row>
    <row r="5597" spans="2:12">
      <c r="D5597" s="699"/>
      <c r="E5597" s="699"/>
      <c r="F5597" s="699"/>
      <c r="G5597" s="699"/>
      <c r="H5597" s="234" t="s">
        <v>9454</v>
      </c>
      <c r="I5597" s="30">
        <f>SUM(I5592:I5596)</f>
        <v>212.05</v>
      </c>
      <c r="J5597" s="29"/>
    </row>
    <row r="5598" spans="2:12">
      <c r="D5598" s="228"/>
      <c r="E5598" s="229"/>
      <c r="F5598" s="229"/>
      <c r="G5598" s="230"/>
      <c r="H5598" s="235"/>
      <c r="I5598" s="30"/>
      <c r="J5598" s="29"/>
    </row>
    <row r="5599" spans="2:12">
      <c r="D5599" s="228"/>
      <c r="E5599" s="229"/>
      <c r="F5599" s="229"/>
      <c r="G5599" s="230"/>
      <c r="H5599" s="235" t="s">
        <v>8317</v>
      </c>
      <c r="I5599" s="30">
        <f>TRUNC(I5597+I5598,2)</f>
        <v>212.05</v>
      </c>
      <c r="J5599" s="29"/>
    </row>
    <row r="5600" spans="2:12">
      <c r="B5600" s="25"/>
      <c r="C5600" s="25"/>
      <c r="D5600" s="35"/>
      <c r="E5600" s="35"/>
      <c r="F5600" s="35"/>
      <c r="G5600" s="36"/>
      <c r="H5600" s="236"/>
      <c r="I5600" s="39"/>
      <c r="J5600" s="38"/>
      <c r="K5600" s="25"/>
      <c r="L5600" s="39"/>
    </row>
    <row r="5602" spans="2:12">
      <c r="D5602" s="702"/>
      <c r="E5602" s="702"/>
      <c r="F5602" s="702"/>
      <c r="G5602" s="702"/>
      <c r="H5602" s="702"/>
      <c r="I5602" s="702"/>
    </row>
    <row r="5603" spans="2:12">
      <c r="B5603" s="419" t="s">
        <v>2320</v>
      </c>
      <c r="C5603" s="419" t="s">
        <v>8244</v>
      </c>
      <c r="D5603" s="419">
        <f>D5607</f>
        <v>5151</v>
      </c>
      <c r="E5603" s="690" t="str">
        <f>E5607</f>
        <v>ADAPTADOR DE PVC JE A BOLSA DEFOFO JUNTA ELASTICA, D=   75MM</v>
      </c>
      <c r="F5603" s="691"/>
      <c r="G5603" s="691"/>
      <c r="H5603" s="692"/>
      <c r="I5603" s="696" t="str">
        <f>F5607</f>
        <v>UN</v>
      </c>
      <c r="J5603" s="29"/>
      <c r="K5603" s="422">
        <f>I5614</f>
        <v>20.71</v>
      </c>
      <c r="L5603" s="422">
        <v>26.45</v>
      </c>
    </row>
    <row r="5604" spans="2:12">
      <c r="B5604" s="423"/>
      <c r="C5604" s="423"/>
      <c r="D5604" s="423"/>
      <c r="E5604" s="693"/>
      <c r="F5604" s="694"/>
      <c r="G5604" s="694"/>
      <c r="H5604" s="695"/>
      <c r="I5604" s="697"/>
      <c r="J5604" s="29"/>
    </row>
    <row r="5605" spans="2:12">
      <c r="D5605" s="427" t="s">
        <v>7844</v>
      </c>
      <c r="E5605" s="427" t="s">
        <v>8294</v>
      </c>
      <c r="F5605" s="427" t="s">
        <v>7845</v>
      </c>
      <c r="G5605" s="428" t="s">
        <v>7846</v>
      </c>
      <c r="H5605" s="470" t="s">
        <v>7847</v>
      </c>
      <c r="I5605" s="429" t="s">
        <v>8254</v>
      </c>
      <c r="J5605" s="29"/>
    </row>
    <row r="5606" spans="2:12">
      <c r="D5606" s="698" t="s">
        <v>9459</v>
      </c>
      <c r="E5606" s="698"/>
      <c r="F5606" s="698"/>
      <c r="G5606" s="698"/>
      <c r="H5606" s="698"/>
      <c r="I5606" s="698"/>
      <c r="J5606" s="29"/>
    </row>
    <row r="5607" spans="2:12" ht="25.5">
      <c r="D5607" s="31">
        <v>5151</v>
      </c>
      <c r="E5607" s="32" t="s">
        <v>9641</v>
      </c>
      <c r="F5607" s="33" t="s">
        <v>8314</v>
      </c>
      <c r="G5607" s="34">
        <v>1</v>
      </c>
      <c r="H5607" s="471">
        <f>SUMIF(Insumos!B:B,D5607,Insumos!G:G)</f>
        <v>20.71</v>
      </c>
      <c r="I5607" s="30">
        <f>(G5607*H5607)</f>
        <v>20.71</v>
      </c>
      <c r="J5607" s="29"/>
      <c r="K5607" s="413"/>
    </row>
    <row r="5608" spans="2:12">
      <c r="D5608" s="31"/>
      <c r="E5608" s="32"/>
      <c r="F5608" s="33"/>
      <c r="G5608" s="34"/>
      <c r="H5608" s="471">
        <f>SUMIF(Insumos!B:B,D5608,Insumos!G:G)</f>
        <v>0</v>
      </c>
      <c r="I5608" s="30">
        <f>(G5608*H5608)</f>
        <v>0</v>
      </c>
      <c r="J5608" s="29"/>
      <c r="K5608" s="413"/>
    </row>
    <row r="5609" spans="2:12">
      <c r="D5609" s="31"/>
      <c r="E5609" s="32"/>
      <c r="F5609" s="33"/>
      <c r="G5609" s="34"/>
      <c r="H5609" s="471">
        <f>SUMIF(Insumos!B:B,D5609,Insumos!G:G)</f>
        <v>0</v>
      </c>
      <c r="I5609" s="30">
        <f>(G5609*H5609)</f>
        <v>0</v>
      </c>
      <c r="J5609" s="29"/>
      <c r="K5609" s="413"/>
    </row>
    <row r="5610" spans="2:12">
      <c r="D5610" s="31"/>
      <c r="E5610" s="32"/>
      <c r="F5610" s="33"/>
      <c r="G5610" s="34"/>
      <c r="H5610" s="471">
        <f>SUMIF(Insumos!B:B,D5610,Insumos!G:G)</f>
        <v>0</v>
      </c>
      <c r="I5610" s="30">
        <f>(G5610*H5610)</f>
        <v>0</v>
      </c>
      <c r="J5610" s="29"/>
      <c r="K5610" s="413"/>
    </row>
    <row r="5611" spans="2:12">
      <c r="D5611" s="31"/>
      <c r="E5611" s="32"/>
      <c r="F5611" s="33"/>
      <c r="G5611" s="34"/>
      <c r="H5611" s="471">
        <f>SUMIF(Insumos!B:B,D5611,Insumos!G:G)</f>
        <v>0</v>
      </c>
      <c r="I5611" s="30">
        <f>(G5611*H5611)</f>
        <v>0</v>
      </c>
      <c r="J5611" s="29"/>
      <c r="K5611" s="413"/>
    </row>
    <row r="5612" spans="2:12">
      <c r="D5612" s="699"/>
      <c r="E5612" s="699"/>
      <c r="F5612" s="699"/>
      <c r="G5612" s="699"/>
      <c r="H5612" s="234" t="s">
        <v>9454</v>
      </c>
      <c r="I5612" s="30">
        <f>SUM(I5606:I5611)</f>
        <v>20.71</v>
      </c>
      <c r="J5612" s="29"/>
    </row>
    <row r="5613" spans="2:12">
      <c r="D5613" s="228"/>
      <c r="E5613" s="229"/>
      <c r="F5613" s="229"/>
      <c r="G5613" s="230"/>
      <c r="H5613" s="235"/>
      <c r="I5613" s="30"/>
      <c r="J5613" s="29"/>
    </row>
    <row r="5614" spans="2:12">
      <c r="D5614" s="228"/>
      <c r="E5614" s="229"/>
      <c r="F5614" s="229"/>
      <c r="G5614" s="230"/>
      <c r="H5614" s="235" t="s">
        <v>8317</v>
      </c>
      <c r="I5614" s="30">
        <f>TRUNC(I5612+I5613,2)</f>
        <v>20.71</v>
      </c>
      <c r="J5614" s="29"/>
    </row>
    <row r="5615" spans="2:12">
      <c r="B5615" s="25"/>
      <c r="C5615" s="25"/>
      <c r="D5615" s="35"/>
      <c r="E5615" s="35"/>
      <c r="F5615" s="35"/>
      <c r="G5615" s="36"/>
      <c r="H5615" s="236"/>
      <c r="I5615" s="39"/>
      <c r="J5615" s="38"/>
      <c r="K5615" s="25"/>
      <c r="L5615" s="39"/>
    </row>
    <row r="5617" spans="2:12">
      <c r="D5617" s="702"/>
      <c r="E5617" s="702"/>
      <c r="F5617" s="702"/>
      <c r="G5617" s="702"/>
      <c r="H5617" s="702"/>
      <c r="I5617" s="702"/>
    </row>
    <row r="5618" spans="2:12">
      <c r="B5618" s="419" t="s">
        <v>2320</v>
      </c>
      <c r="C5618" s="419" t="s">
        <v>8244</v>
      </c>
      <c r="D5618" s="419">
        <f>D5622</f>
        <v>11590</v>
      </c>
      <c r="E5618" s="690" t="str">
        <f>E5622</f>
        <v>ABRAÇADEIRA EM AÇO INOX DN 80MM</v>
      </c>
      <c r="F5618" s="691"/>
      <c r="G5618" s="691"/>
      <c r="H5618" s="692"/>
      <c r="I5618" s="696" t="str">
        <f>F5622</f>
        <v>UN</v>
      </c>
      <c r="J5618" s="29"/>
      <c r="K5618" s="422">
        <f>I5629</f>
        <v>9.74</v>
      </c>
      <c r="L5618" s="422">
        <v>12.45</v>
      </c>
    </row>
    <row r="5619" spans="2:12">
      <c r="B5619" s="423"/>
      <c r="C5619" s="423"/>
      <c r="D5619" s="423"/>
      <c r="E5619" s="693"/>
      <c r="F5619" s="694"/>
      <c r="G5619" s="694"/>
      <c r="H5619" s="695"/>
      <c r="I5619" s="697"/>
      <c r="J5619" s="29"/>
    </row>
    <row r="5620" spans="2:12">
      <c r="D5620" s="427" t="s">
        <v>7844</v>
      </c>
      <c r="E5620" s="427" t="s">
        <v>8294</v>
      </c>
      <c r="F5620" s="427" t="s">
        <v>7845</v>
      </c>
      <c r="G5620" s="428" t="s">
        <v>7846</v>
      </c>
      <c r="H5620" s="470" t="s">
        <v>7847</v>
      </c>
      <c r="I5620" s="429" t="s">
        <v>8254</v>
      </c>
      <c r="J5620" s="29"/>
    </row>
    <row r="5621" spans="2:12">
      <c r="D5621" s="698" t="s">
        <v>9459</v>
      </c>
      <c r="E5621" s="698"/>
      <c r="F5621" s="698"/>
      <c r="G5621" s="698"/>
      <c r="H5621" s="698"/>
      <c r="I5621" s="698"/>
      <c r="J5621" s="29"/>
    </row>
    <row r="5622" spans="2:12">
      <c r="D5622" s="31">
        <v>11590</v>
      </c>
      <c r="E5622" s="32" t="s">
        <v>1327</v>
      </c>
      <c r="F5622" s="33" t="s">
        <v>8314</v>
      </c>
      <c r="G5622" s="34">
        <v>1</v>
      </c>
      <c r="H5622" s="471">
        <f>SUMIF(Insumos!B:B,D5622,Insumos!G:G)</f>
        <v>9.74</v>
      </c>
      <c r="I5622" s="30">
        <f>(G5622*H5622)</f>
        <v>9.74</v>
      </c>
      <c r="J5622" s="29"/>
      <c r="K5622" s="413"/>
    </row>
    <row r="5623" spans="2:12">
      <c r="D5623" s="31"/>
      <c r="E5623" s="32"/>
      <c r="F5623" s="33"/>
      <c r="G5623" s="34"/>
      <c r="H5623" s="471">
        <f>SUMIF(Insumos!B:B,D5623,Insumos!G:G)</f>
        <v>0</v>
      </c>
      <c r="I5623" s="30">
        <f>(G5623*H5623)</f>
        <v>0</v>
      </c>
      <c r="J5623" s="29"/>
      <c r="K5623" s="413"/>
    </row>
    <row r="5624" spans="2:12">
      <c r="D5624" s="31"/>
      <c r="E5624" s="32"/>
      <c r="F5624" s="33"/>
      <c r="G5624" s="34"/>
      <c r="H5624" s="471">
        <f>SUMIF(Insumos!B:B,D5624,Insumos!G:G)</f>
        <v>0</v>
      </c>
      <c r="I5624" s="30">
        <f>(G5624*H5624)</f>
        <v>0</v>
      </c>
      <c r="J5624" s="29"/>
      <c r="K5624" s="413"/>
    </row>
    <row r="5625" spans="2:12">
      <c r="D5625" s="31"/>
      <c r="E5625" s="32"/>
      <c r="F5625" s="33"/>
      <c r="G5625" s="34"/>
      <c r="H5625" s="471">
        <f>SUMIF(Insumos!B:B,D5625,Insumos!G:G)</f>
        <v>0</v>
      </c>
      <c r="I5625" s="30">
        <f>(G5625*H5625)</f>
        <v>0</v>
      </c>
      <c r="J5625" s="29"/>
      <c r="K5625" s="413"/>
    </row>
    <row r="5626" spans="2:12">
      <c r="D5626" s="31"/>
      <c r="E5626" s="32"/>
      <c r="F5626" s="33"/>
      <c r="G5626" s="34"/>
      <c r="H5626" s="471">
        <f>SUMIF(Insumos!B:B,D5626,Insumos!G:G)</f>
        <v>0</v>
      </c>
      <c r="I5626" s="30">
        <f>(G5626*H5626)</f>
        <v>0</v>
      </c>
      <c r="J5626" s="29"/>
      <c r="K5626" s="413"/>
    </row>
    <row r="5627" spans="2:12">
      <c r="D5627" s="699"/>
      <c r="E5627" s="699"/>
      <c r="F5627" s="699"/>
      <c r="G5627" s="699"/>
      <c r="H5627" s="234" t="s">
        <v>9454</v>
      </c>
      <c r="I5627" s="30">
        <f>SUM(I5621:I5626)</f>
        <v>9.74</v>
      </c>
      <c r="J5627" s="29"/>
    </row>
    <row r="5628" spans="2:12">
      <c r="D5628" s="228"/>
      <c r="E5628" s="229"/>
      <c r="F5628" s="229"/>
      <c r="G5628" s="230"/>
      <c r="H5628" s="235"/>
      <c r="I5628" s="30"/>
      <c r="J5628" s="29"/>
    </row>
    <row r="5629" spans="2:12">
      <c r="D5629" s="228"/>
      <c r="E5629" s="229"/>
      <c r="F5629" s="229"/>
      <c r="G5629" s="230"/>
      <c r="H5629" s="235" t="s">
        <v>8317</v>
      </c>
      <c r="I5629" s="30">
        <f>TRUNC(I5627+I5628,2)</f>
        <v>9.74</v>
      </c>
      <c r="J5629" s="29"/>
    </row>
    <row r="5630" spans="2:12">
      <c r="B5630" s="25"/>
      <c r="C5630" s="25"/>
      <c r="D5630" s="35"/>
      <c r="E5630" s="35"/>
      <c r="F5630" s="35"/>
      <c r="G5630" s="36"/>
      <c r="H5630" s="236"/>
      <c r="I5630" s="39"/>
      <c r="J5630" s="38"/>
      <c r="K5630" s="25"/>
      <c r="L5630" s="39"/>
    </row>
    <row r="5632" spans="2:12">
      <c r="D5632" s="702"/>
      <c r="E5632" s="702"/>
      <c r="F5632" s="702"/>
      <c r="G5632" s="702"/>
      <c r="H5632" s="702"/>
      <c r="I5632" s="702"/>
    </row>
    <row r="5633" spans="2:12">
      <c r="B5633" s="419" t="s">
        <v>2320</v>
      </c>
      <c r="C5633" s="419" t="s">
        <v>8244</v>
      </c>
      <c r="D5633" s="419">
        <f>D5637</f>
        <v>5562</v>
      </c>
      <c r="E5633" s="690" t="str">
        <f>E5637</f>
        <v>REDUÇÃO EM FOFO, C/ FLANGES PN 10, D=  200 X  150MM</v>
      </c>
      <c r="F5633" s="691"/>
      <c r="G5633" s="691"/>
      <c r="H5633" s="692"/>
      <c r="I5633" s="696" t="str">
        <f>F5637</f>
        <v>UN</v>
      </c>
      <c r="J5633" s="29"/>
      <c r="K5633" s="422">
        <f>I5644</f>
        <v>194.25</v>
      </c>
      <c r="L5633" s="422">
        <v>248.09</v>
      </c>
    </row>
    <row r="5634" spans="2:12">
      <c r="B5634" s="423"/>
      <c r="C5634" s="423"/>
      <c r="D5634" s="423"/>
      <c r="E5634" s="693"/>
      <c r="F5634" s="694"/>
      <c r="G5634" s="694"/>
      <c r="H5634" s="695"/>
      <c r="I5634" s="697"/>
      <c r="J5634" s="29"/>
    </row>
    <row r="5635" spans="2:12">
      <c r="D5635" s="427" t="s">
        <v>7844</v>
      </c>
      <c r="E5635" s="427" t="s">
        <v>8294</v>
      </c>
      <c r="F5635" s="427" t="s">
        <v>7845</v>
      </c>
      <c r="G5635" s="428" t="s">
        <v>7846</v>
      </c>
      <c r="H5635" s="470" t="s">
        <v>7847</v>
      </c>
      <c r="I5635" s="429" t="s">
        <v>8254</v>
      </c>
      <c r="J5635" s="29"/>
    </row>
    <row r="5636" spans="2:12">
      <c r="D5636" s="698" t="s">
        <v>9459</v>
      </c>
      <c r="E5636" s="698"/>
      <c r="F5636" s="698"/>
      <c r="G5636" s="698"/>
      <c r="H5636" s="698"/>
      <c r="I5636" s="698"/>
      <c r="J5636" s="29"/>
    </row>
    <row r="5637" spans="2:12">
      <c r="D5637" s="31">
        <v>5562</v>
      </c>
      <c r="E5637" s="32" t="s">
        <v>8635</v>
      </c>
      <c r="F5637" s="33" t="s">
        <v>8314</v>
      </c>
      <c r="G5637" s="34">
        <v>1</v>
      </c>
      <c r="H5637" s="471">
        <f>SUMIF(Insumos!B:B,D5637,Insumos!G:G)</f>
        <v>194.25</v>
      </c>
      <c r="I5637" s="30">
        <f>(G5637*H5637)</f>
        <v>194.25</v>
      </c>
      <c r="J5637" s="29"/>
      <c r="K5637" s="413"/>
    </row>
    <row r="5638" spans="2:12">
      <c r="D5638" s="31"/>
      <c r="E5638" s="32"/>
      <c r="F5638" s="33"/>
      <c r="G5638" s="34"/>
      <c r="H5638" s="471">
        <f>SUMIF(Insumos!B:B,D5638,Insumos!G:G)</f>
        <v>0</v>
      </c>
      <c r="I5638" s="30">
        <f>(G5638*H5638)</f>
        <v>0</v>
      </c>
      <c r="J5638" s="29"/>
      <c r="K5638" s="413"/>
    </row>
    <row r="5639" spans="2:12">
      <c r="D5639" s="31"/>
      <c r="E5639" s="32"/>
      <c r="F5639" s="33"/>
      <c r="G5639" s="34"/>
      <c r="H5639" s="471">
        <f>SUMIF(Insumos!B:B,D5639,Insumos!G:G)</f>
        <v>0</v>
      </c>
      <c r="I5639" s="30">
        <f>(G5639*H5639)</f>
        <v>0</v>
      </c>
      <c r="J5639" s="29"/>
      <c r="K5639" s="413"/>
    </row>
    <row r="5640" spans="2:12">
      <c r="D5640" s="31"/>
      <c r="E5640" s="32"/>
      <c r="F5640" s="33"/>
      <c r="G5640" s="34"/>
      <c r="H5640" s="471">
        <f>SUMIF(Insumos!B:B,D5640,Insumos!G:G)</f>
        <v>0</v>
      </c>
      <c r="I5640" s="30">
        <f>(G5640*H5640)</f>
        <v>0</v>
      </c>
      <c r="J5640" s="29"/>
      <c r="K5640" s="413"/>
    </row>
    <row r="5641" spans="2:12">
      <c r="D5641" s="31"/>
      <c r="E5641" s="32"/>
      <c r="F5641" s="33"/>
      <c r="G5641" s="34"/>
      <c r="H5641" s="471">
        <f>SUMIF(Insumos!B:B,D5641,Insumos!G:G)</f>
        <v>0</v>
      </c>
      <c r="I5641" s="30">
        <f>(G5641*H5641)</f>
        <v>0</v>
      </c>
      <c r="J5641" s="29"/>
      <c r="K5641" s="413"/>
    </row>
    <row r="5642" spans="2:12">
      <c r="D5642" s="699"/>
      <c r="E5642" s="699"/>
      <c r="F5642" s="699"/>
      <c r="G5642" s="699"/>
      <c r="H5642" s="234" t="s">
        <v>9454</v>
      </c>
      <c r="I5642" s="30">
        <f>SUM(I5636:I5641)</f>
        <v>194.25</v>
      </c>
      <c r="J5642" s="29"/>
    </row>
    <row r="5643" spans="2:12">
      <c r="D5643" s="228"/>
      <c r="E5643" s="229"/>
      <c r="F5643" s="229"/>
      <c r="G5643" s="230"/>
      <c r="H5643" s="235"/>
      <c r="I5643" s="30"/>
      <c r="J5643" s="29"/>
    </row>
    <row r="5644" spans="2:12">
      <c r="D5644" s="228"/>
      <c r="E5644" s="229"/>
      <c r="F5644" s="229"/>
      <c r="G5644" s="230"/>
      <c r="H5644" s="235" t="s">
        <v>8317</v>
      </c>
      <c r="I5644" s="30">
        <f>TRUNC(I5642+I5643,2)</f>
        <v>194.25</v>
      </c>
      <c r="J5644" s="29"/>
    </row>
    <row r="5645" spans="2:12">
      <c r="B5645" s="25"/>
      <c r="C5645" s="25"/>
      <c r="D5645" s="35"/>
      <c r="E5645" s="35"/>
      <c r="F5645" s="35"/>
      <c r="G5645" s="36"/>
      <c r="H5645" s="236"/>
      <c r="I5645" s="39"/>
      <c r="J5645" s="38"/>
      <c r="K5645" s="25"/>
      <c r="L5645" s="39"/>
    </row>
    <row r="5647" spans="2:12">
      <c r="D5647" s="702"/>
      <c r="E5647" s="702"/>
      <c r="F5647" s="702"/>
      <c r="G5647" s="702"/>
      <c r="H5647" s="702"/>
      <c r="I5647" s="702"/>
    </row>
    <row r="5648" spans="2:12">
      <c r="B5648" s="419" t="s">
        <v>2320</v>
      </c>
      <c r="C5648" s="419" t="s">
        <v>8244</v>
      </c>
      <c r="D5648" s="419">
        <v>318</v>
      </c>
      <c r="E5648" s="690" t="str">
        <f>E5652</f>
        <v>BUCHA ALUMÍNIO P/ELETRODUTO D=4" (100MM)</v>
      </c>
      <c r="F5648" s="691"/>
      <c r="G5648" s="691"/>
      <c r="H5648" s="692"/>
      <c r="I5648" s="696" t="str">
        <f>F5652</f>
        <v>UN</v>
      </c>
      <c r="J5648" s="29"/>
      <c r="K5648" s="422">
        <f>I5659</f>
        <v>3.46</v>
      </c>
      <c r="L5648" s="422">
        <v>4.42</v>
      </c>
    </row>
    <row r="5649" spans="2:12">
      <c r="B5649" s="423"/>
      <c r="C5649" s="423"/>
      <c r="D5649" s="423"/>
      <c r="E5649" s="693"/>
      <c r="F5649" s="694"/>
      <c r="G5649" s="694"/>
      <c r="H5649" s="695"/>
      <c r="I5649" s="697"/>
      <c r="J5649" s="29"/>
    </row>
    <row r="5650" spans="2:12">
      <c r="D5650" s="427" t="s">
        <v>7844</v>
      </c>
      <c r="E5650" s="427" t="s">
        <v>8294</v>
      </c>
      <c r="F5650" s="427" t="s">
        <v>7845</v>
      </c>
      <c r="G5650" s="428" t="s">
        <v>7846</v>
      </c>
      <c r="H5650" s="470" t="s">
        <v>7847</v>
      </c>
      <c r="I5650" s="429" t="s">
        <v>8254</v>
      </c>
      <c r="J5650" s="29"/>
    </row>
    <row r="5651" spans="2:12">
      <c r="D5651" s="698" t="s">
        <v>9459</v>
      </c>
      <c r="E5651" s="698"/>
      <c r="F5651" s="698"/>
      <c r="G5651" s="698"/>
      <c r="H5651" s="698"/>
      <c r="I5651" s="698"/>
      <c r="J5651" s="29"/>
    </row>
    <row r="5652" spans="2:12">
      <c r="D5652" s="31">
        <v>315</v>
      </c>
      <c r="E5652" s="32" t="s">
        <v>890</v>
      </c>
      <c r="F5652" s="33" t="s">
        <v>8314</v>
      </c>
      <c r="G5652" s="34">
        <v>1</v>
      </c>
      <c r="H5652" s="471">
        <f>SUMIF(Insumos!B:B,D5652,Insumos!G:G)</f>
        <v>3.46</v>
      </c>
      <c r="I5652" s="30">
        <f>(G5652*H5652)</f>
        <v>3.46</v>
      </c>
      <c r="J5652" s="29"/>
      <c r="K5652" s="413"/>
    </row>
    <row r="5653" spans="2:12">
      <c r="D5653" s="31"/>
      <c r="E5653" s="32"/>
      <c r="F5653" s="33"/>
      <c r="G5653" s="34"/>
      <c r="H5653" s="471">
        <f>SUMIF(Insumos!B:B,D5653,Insumos!G:G)</f>
        <v>0</v>
      </c>
      <c r="I5653" s="30">
        <f>(G5653*H5653)</f>
        <v>0</v>
      </c>
      <c r="J5653" s="29"/>
      <c r="K5653" s="413"/>
    </row>
    <row r="5654" spans="2:12">
      <c r="D5654" s="31"/>
      <c r="E5654" s="32"/>
      <c r="F5654" s="33"/>
      <c r="G5654" s="34"/>
      <c r="H5654" s="471">
        <f>SUMIF(Insumos!B:B,D5654,Insumos!G:G)</f>
        <v>0</v>
      </c>
      <c r="I5654" s="30">
        <f>(G5654*H5654)</f>
        <v>0</v>
      </c>
      <c r="J5654" s="29"/>
      <c r="K5654" s="413"/>
    </row>
    <row r="5655" spans="2:12">
      <c r="D5655" s="31"/>
      <c r="E5655" s="32"/>
      <c r="F5655" s="33"/>
      <c r="G5655" s="34"/>
      <c r="H5655" s="471">
        <f>SUMIF(Insumos!B:B,D5655,Insumos!G:G)</f>
        <v>0</v>
      </c>
      <c r="I5655" s="30">
        <f>(G5655*H5655)</f>
        <v>0</v>
      </c>
      <c r="J5655" s="29"/>
      <c r="K5655" s="413"/>
    </row>
    <row r="5656" spans="2:12">
      <c r="D5656" s="31"/>
      <c r="E5656" s="32"/>
      <c r="F5656" s="33"/>
      <c r="G5656" s="34"/>
      <c r="H5656" s="471">
        <f>SUMIF(Insumos!B:B,D5656,Insumos!G:G)</f>
        <v>0</v>
      </c>
      <c r="I5656" s="30">
        <f>(G5656*H5656)</f>
        <v>0</v>
      </c>
      <c r="J5656" s="29"/>
      <c r="K5656" s="413"/>
    </row>
    <row r="5657" spans="2:12">
      <c r="D5657" s="699"/>
      <c r="E5657" s="699"/>
      <c r="F5657" s="699"/>
      <c r="G5657" s="699"/>
      <c r="H5657" s="234" t="s">
        <v>9454</v>
      </c>
      <c r="I5657" s="30">
        <f>SUM(I5651:I5656)</f>
        <v>3.46</v>
      </c>
      <c r="J5657" s="29"/>
    </row>
    <row r="5658" spans="2:12">
      <c r="D5658" s="228"/>
      <c r="E5658" s="229"/>
      <c r="F5658" s="229"/>
      <c r="G5658" s="230"/>
      <c r="H5658" s="235"/>
      <c r="I5658" s="30"/>
      <c r="J5658" s="29"/>
    </row>
    <row r="5659" spans="2:12">
      <c r="D5659" s="228"/>
      <c r="E5659" s="229"/>
      <c r="F5659" s="229"/>
      <c r="G5659" s="230"/>
      <c r="H5659" s="235" t="s">
        <v>8317</v>
      </c>
      <c r="I5659" s="30">
        <f>TRUNC(I5657+I5658,2)</f>
        <v>3.46</v>
      </c>
      <c r="J5659" s="29"/>
    </row>
    <row r="5660" spans="2:12">
      <c r="B5660" s="25"/>
      <c r="C5660" s="25"/>
      <c r="D5660" s="35"/>
      <c r="E5660" s="35"/>
      <c r="F5660" s="35"/>
      <c r="G5660" s="36"/>
      <c r="H5660" s="236"/>
      <c r="I5660" s="39"/>
      <c r="J5660" s="38"/>
      <c r="K5660" s="25"/>
      <c r="L5660" s="39"/>
    </row>
    <row r="5662" spans="2:12">
      <c r="D5662" s="702"/>
      <c r="E5662" s="702"/>
      <c r="F5662" s="702"/>
      <c r="G5662" s="702"/>
      <c r="H5662" s="702"/>
      <c r="I5662" s="702"/>
    </row>
    <row r="5663" spans="2:12">
      <c r="B5663" s="419" t="s">
        <v>2320</v>
      </c>
      <c r="C5663" s="419" t="s">
        <v>8244</v>
      </c>
      <c r="D5663" s="419">
        <f>D5667</f>
        <v>5759</v>
      </c>
      <c r="E5663" s="690" t="str">
        <f>E5667</f>
        <v>TOCO EM FOFO C/ FLANGES PN 10 / 16 / 25, COMP. = 0,25M, D=   80MM</v>
      </c>
      <c r="F5663" s="691"/>
      <c r="G5663" s="691"/>
      <c r="H5663" s="692"/>
      <c r="I5663" s="696" t="str">
        <f>F5667</f>
        <v>UN</v>
      </c>
      <c r="J5663" s="29"/>
      <c r="K5663" s="422">
        <f>I5674</f>
        <v>123.68</v>
      </c>
      <c r="L5663" s="422">
        <v>157.96</v>
      </c>
    </row>
    <row r="5664" spans="2:12">
      <c r="B5664" s="423"/>
      <c r="C5664" s="423"/>
      <c r="D5664" s="423"/>
      <c r="E5664" s="693"/>
      <c r="F5664" s="694"/>
      <c r="G5664" s="694"/>
      <c r="H5664" s="695"/>
      <c r="I5664" s="697"/>
      <c r="J5664" s="29"/>
    </row>
    <row r="5665" spans="2:12">
      <c r="D5665" s="427" t="s">
        <v>7844</v>
      </c>
      <c r="E5665" s="427" t="s">
        <v>8294</v>
      </c>
      <c r="F5665" s="427" t="s">
        <v>7845</v>
      </c>
      <c r="G5665" s="428" t="s">
        <v>7846</v>
      </c>
      <c r="H5665" s="470" t="s">
        <v>7847</v>
      </c>
      <c r="I5665" s="429" t="s">
        <v>8254</v>
      </c>
      <c r="J5665" s="29"/>
    </row>
    <row r="5666" spans="2:12">
      <c r="D5666" s="698" t="s">
        <v>9459</v>
      </c>
      <c r="E5666" s="698"/>
      <c r="F5666" s="698"/>
      <c r="G5666" s="698"/>
      <c r="H5666" s="698"/>
      <c r="I5666" s="698"/>
      <c r="J5666" s="29"/>
    </row>
    <row r="5667" spans="2:12" ht="25.5">
      <c r="D5667" s="31">
        <v>5759</v>
      </c>
      <c r="E5667" s="32" t="s">
        <v>675</v>
      </c>
      <c r="F5667" s="33" t="s">
        <v>8314</v>
      </c>
      <c r="G5667" s="34">
        <v>1</v>
      </c>
      <c r="H5667" s="471">
        <f>SUMIF(Insumos!B:B,D5667,Insumos!G:G)</f>
        <v>123.68</v>
      </c>
      <c r="I5667" s="30">
        <f>(G5667*H5667)</f>
        <v>123.68</v>
      </c>
      <c r="J5667" s="29"/>
      <c r="K5667" s="413"/>
    </row>
    <row r="5668" spans="2:12">
      <c r="D5668" s="31"/>
      <c r="E5668" s="32"/>
      <c r="F5668" s="33"/>
      <c r="G5668" s="34"/>
      <c r="H5668" s="471">
        <f>SUMIF(Insumos!B:B,D5668,Insumos!G:G)</f>
        <v>0</v>
      </c>
      <c r="I5668" s="30">
        <f>(G5668*H5668)</f>
        <v>0</v>
      </c>
      <c r="J5668" s="29"/>
      <c r="K5668" s="413"/>
    </row>
    <row r="5669" spans="2:12">
      <c r="D5669" s="31"/>
      <c r="E5669" s="32"/>
      <c r="F5669" s="33"/>
      <c r="G5669" s="34"/>
      <c r="H5669" s="471">
        <f>SUMIF(Insumos!B:B,D5669,Insumos!G:G)</f>
        <v>0</v>
      </c>
      <c r="I5669" s="30">
        <f>(G5669*H5669)</f>
        <v>0</v>
      </c>
      <c r="J5669" s="29"/>
      <c r="K5669" s="413"/>
    </row>
    <row r="5670" spans="2:12">
      <c r="D5670" s="31"/>
      <c r="E5670" s="32"/>
      <c r="F5670" s="33"/>
      <c r="G5670" s="34"/>
      <c r="H5670" s="471">
        <f>SUMIF(Insumos!B:B,D5670,Insumos!G:G)</f>
        <v>0</v>
      </c>
      <c r="I5670" s="30">
        <f>(G5670*H5670)</f>
        <v>0</v>
      </c>
      <c r="J5670" s="29"/>
      <c r="K5670" s="413"/>
    </row>
    <row r="5671" spans="2:12">
      <c r="D5671" s="31"/>
      <c r="E5671" s="32"/>
      <c r="F5671" s="33"/>
      <c r="G5671" s="34"/>
      <c r="H5671" s="471">
        <f>SUMIF(Insumos!B:B,D5671,Insumos!G:G)</f>
        <v>0</v>
      </c>
      <c r="I5671" s="30">
        <f>(G5671*H5671)</f>
        <v>0</v>
      </c>
      <c r="J5671" s="29"/>
      <c r="K5671" s="413"/>
    </row>
    <row r="5672" spans="2:12">
      <c r="D5672" s="699"/>
      <c r="E5672" s="699"/>
      <c r="F5672" s="699"/>
      <c r="G5672" s="699"/>
      <c r="H5672" s="234" t="s">
        <v>9454</v>
      </c>
      <c r="I5672" s="30">
        <f>SUM(I5666:I5671)</f>
        <v>123.68</v>
      </c>
      <c r="J5672" s="29"/>
    </row>
    <row r="5673" spans="2:12">
      <c r="D5673" s="228"/>
      <c r="E5673" s="229"/>
      <c r="F5673" s="229"/>
      <c r="G5673" s="230"/>
      <c r="H5673" s="235"/>
      <c r="I5673" s="30"/>
      <c r="J5673" s="29"/>
    </row>
    <row r="5674" spans="2:12">
      <c r="D5674" s="228"/>
      <c r="E5674" s="229"/>
      <c r="F5674" s="229"/>
      <c r="G5674" s="230"/>
      <c r="H5674" s="235" t="s">
        <v>8317</v>
      </c>
      <c r="I5674" s="30">
        <f>TRUNC(I5672+I5673,2)</f>
        <v>123.68</v>
      </c>
      <c r="J5674" s="29"/>
    </row>
    <row r="5675" spans="2:12">
      <c r="B5675" s="25"/>
      <c r="C5675" s="25"/>
      <c r="D5675" s="35"/>
      <c r="E5675" s="35"/>
      <c r="F5675" s="35"/>
      <c r="G5675" s="36"/>
      <c r="H5675" s="236"/>
      <c r="I5675" s="39"/>
      <c r="J5675" s="38"/>
      <c r="K5675" s="25"/>
      <c r="L5675" s="39"/>
    </row>
    <row r="5677" spans="2:12">
      <c r="D5677" s="702"/>
      <c r="E5677" s="702"/>
      <c r="F5677" s="702"/>
      <c r="G5677" s="702"/>
      <c r="H5677" s="702"/>
      <c r="I5677" s="702"/>
    </row>
    <row r="5678" spans="2:12">
      <c r="B5678" s="419" t="s">
        <v>2320</v>
      </c>
      <c r="C5678" s="419" t="s">
        <v>8244</v>
      </c>
      <c r="D5678" s="419">
        <f>D5682</f>
        <v>5760</v>
      </c>
      <c r="E5678" s="690" t="str">
        <f>E5682</f>
        <v>TOCO EM FOFO C/ FLANGES PN 10 / 16 / 25, COMP. = 0,50M, D=   80MM</v>
      </c>
      <c r="F5678" s="691"/>
      <c r="G5678" s="691"/>
      <c r="H5678" s="692"/>
      <c r="I5678" s="696" t="str">
        <f>F5682</f>
        <v>UN</v>
      </c>
      <c r="J5678" s="29"/>
      <c r="K5678" s="422">
        <f>I5689</f>
        <v>149.54</v>
      </c>
      <c r="L5678" s="422">
        <v>190.99</v>
      </c>
    </row>
    <row r="5679" spans="2:12">
      <c r="B5679" s="423"/>
      <c r="C5679" s="423"/>
      <c r="D5679" s="423"/>
      <c r="E5679" s="693"/>
      <c r="F5679" s="694"/>
      <c r="G5679" s="694"/>
      <c r="H5679" s="695"/>
      <c r="I5679" s="697"/>
      <c r="J5679" s="29"/>
    </row>
    <row r="5680" spans="2:12">
      <c r="D5680" s="427" t="s">
        <v>7844</v>
      </c>
      <c r="E5680" s="427" t="s">
        <v>8294</v>
      </c>
      <c r="F5680" s="427" t="s">
        <v>7845</v>
      </c>
      <c r="G5680" s="428" t="s">
        <v>7846</v>
      </c>
      <c r="H5680" s="470" t="s">
        <v>7847</v>
      </c>
      <c r="I5680" s="429" t="s">
        <v>8254</v>
      </c>
      <c r="J5680" s="29"/>
    </row>
    <row r="5681" spans="2:12">
      <c r="D5681" s="698" t="s">
        <v>9459</v>
      </c>
      <c r="E5681" s="698"/>
      <c r="F5681" s="698"/>
      <c r="G5681" s="698"/>
      <c r="H5681" s="698"/>
      <c r="I5681" s="698"/>
      <c r="J5681" s="29"/>
    </row>
    <row r="5682" spans="2:12" ht="25.5">
      <c r="D5682" s="31">
        <v>5760</v>
      </c>
      <c r="E5682" s="32" t="s">
        <v>674</v>
      </c>
      <c r="F5682" s="33" t="s">
        <v>8314</v>
      </c>
      <c r="G5682" s="34">
        <v>1</v>
      </c>
      <c r="H5682" s="471">
        <f>SUMIF(Insumos!B:B,D5682,Insumos!G:G)</f>
        <v>149.54</v>
      </c>
      <c r="I5682" s="30">
        <f>(G5682*H5682)</f>
        <v>149.54</v>
      </c>
      <c r="J5682" s="29"/>
      <c r="K5682" s="413"/>
    </row>
    <row r="5683" spans="2:12">
      <c r="D5683" s="31"/>
      <c r="E5683" s="32"/>
      <c r="F5683" s="33"/>
      <c r="G5683" s="34"/>
      <c r="H5683" s="471">
        <f>SUMIF(Insumos!B:B,D5683,Insumos!G:G)</f>
        <v>0</v>
      </c>
      <c r="I5683" s="30">
        <f>(G5683*H5683)</f>
        <v>0</v>
      </c>
      <c r="J5683" s="29"/>
      <c r="K5683" s="413"/>
    </row>
    <row r="5684" spans="2:12">
      <c r="D5684" s="31"/>
      <c r="E5684" s="32"/>
      <c r="F5684" s="33"/>
      <c r="G5684" s="34"/>
      <c r="H5684" s="471">
        <f>SUMIF(Insumos!B:B,D5684,Insumos!G:G)</f>
        <v>0</v>
      </c>
      <c r="I5684" s="30">
        <f>(G5684*H5684)</f>
        <v>0</v>
      </c>
      <c r="J5684" s="29"/>
      <c r="K5684" s="413"/>
    </row>
    <row r="5685" spans="2:12">
      <c r="D5685" s="31"/>
      <c r="E5685" s="32"/>
      <c r="F5685" s="33"/>
      <c r="G5685" s="34"/>
      <c r="H5685" s="471">
        <f>SUMIF(Insumos!B:B,D5685,Insumos!G:G)</f>
        <v>0</v>
      </c>
      <c r="I5685" s="30">
        <f>(G5685*H5685)</f>
        <v>0</v>
      </c>
      <c r="J5685" s="29"/>
      <c r="K5685" s="413"/>
    </row>
    <row r="5686" spans="2:12">
      <c r="D5686" s="31"/>
      <c r="E5686" s="32"/>
      <c r="F5686" s="33"/>
      <c r="G5686" s="34"/>
      <c r="H5686" s="471">
        <f>SUMIF(Insumos!B:B,D5686,Insumos!G:G)</f>
        <v>0</v>
      </c>
      <c r="I5686" s="30">
        <f>(G5686*H5686)</f>
        <v>0</v>
      </c>
      <c r="J5686" s="29"/>
      <c r="K5686" s="413"/>
    </row>
    <row r="5687" spans="2:12">
      <c r="D5687" s="699"/>
      <c r="E5687" s="699"/>
      <c r="F5687" s="699"/>
      <c r="G5687" s="699"/>
      <c r="H5687" s="234" t="s">
        <v>9454</v>
      </c>
      <c r="I5687" s="30">
        <f>SUM(I5681:I5686)</f>
        <v>149.54</v>
      </c>
      <c r="J5687" s="29"/>
    </row>
    <row r="5688" spans="2:12">
      <c r="D5688" s="228"/>
      <c r="E5688" s="229"/>
      <c r="F5688" s="229"/>
      <c r="G5688" s="230"/>
      <c r="H5688" s="235"/>
      <c r="I5688" s="30"/>
      <c r="J5688" s="29"/>
    </row>
    <row r="5689" spans="2:12">
      <c r="D5689" s="228"/>
      <c r="E5689" s="229"/>
      <c r="F5689" s="229"/>
      <c r="G5689" s="230"/>
      <c r="H5689" s="235" t="s">
        <v>8317</v>
      </c>
      <c r="I5689" s="30">
        <f>TRUNC(I5687+I5688,2)</f>
        <v>149.54</v>
      </c>
      <c r="J5689" s="29"/>
    </row>
    <row r="5690" spans="2:12">
      <c r="B5690" s="25"/>
      <c r="C5690" s="25"/>
      <c r="D5690" s="35"/>
      <c r="E5690" s="35"/>
      <c r="F5690" s="35"/>
      <c r="G5690" s="36"/>
      <c r="H5690" s="236"/>
      <c r="I5690" s="39"/>
      <c r="J5690" s="38"/>
      <c r="K5690" s="25"/>
      <c r="L5690" s="39"/>
    </row>
    <row r="5692" spans="2:12">
      <c r="D5692" s="702"/>
      <c r="E5692" s="702"/>
      <c r="F5692" s="702"/>
      <c r="G5692" s="702"/>
      <c r="H5692" s="702"/>
      <c r="I5692" s="702"/>
    </row>
    <row r="5693" spans="2:12">
      <c r="B5693" s="419" t="s">
        <v>2320</v>
      </c>
      <c r="C5693" s="419" t="s">
        <v>8244</v>
      </c>
      <c r="D5693" s="419">
        <f>D5697</f>
        <v>5172</v>
      </c>
      <c r="E5693" s="690" t="str">
        <f>E5697</f>
        <v>ANEL DE BORRACHA P/ TUBO OU CONEXÃO EM FOFO JE, D=   80MM</v>
      </c>
      <c r="F5693" s="691"/>
      <c r="G5693" s="691"/>
      <c r="H5693" s="692"/>
      <c r="I5693" s="696" t="str">
        <f>F5697</f>
        <v>UN</v>
      </c>
      <c r="J5693" s="29"/>
      <c r="K5693" s="422">
        <f>I5704</f>
        <v>1.88</v>
      </c>
      <c r="L5693" s="422">
        <v>2.41</v>
      </c>
    </row>
    <row r="5694" spans="2:12">
      <c r="B5694" s="423"/>
      <c r="C5694" s="423"/>
      <c r="D5694" s="423"/>
      <c r="E5694" s="693"/>
      <c r="F5694" s="694"/>
      <c r="G5694" s="694"/>
      <c r="H5694" s="695"/>
      <c r="I5694" s="697"/>
      <c r="J5694" s="29"/>
    </row>
    <row r="5695" spans="2:12">
      <c r="D5695" s="427" t="s">
        <v>7844</v>
      </c>
      <c r="E5695" s="427" t="s">
        <v>8294</v>
      </c>
      <c r="F5695" s="427" t="s">
        <v>7845</v>
      </c>
      <c r="G5695" s="428" t="s">
        <v>7846</v>
      </c>
      <c r="H5695" s="470" t="s">
        <v>7847</v>
      </c>
      <c r="I5695" s="429" t="s">
        <v>8254</v>
      </c>
      <c r="J5695" s="29"/>
    </row>
    <row r="5696" spans="2:12">
      <c r="D5696" s="698" t="s">
        <v>9459</v>
      </c>
      <c r="E5696" s="698"/>
      <c r="F5696" s="698"/>
      <c r="G5696" s="698"/>
      <c r="H5696" s="698"/>
      <c r="I5696" s="698"/>
      <c r="J5696" s="29"/>
    </row>
    <row r="5697" spans="2:12" ht="25.5">
      <c r="D5697" s="31">
        <v>5172</v>
      </c>
      <c r="E5697" s="32" t="s">
        <v>1329</v>
      </c>
      <c r="F5697" s="33" t="s">
        <v>8314</v>
      </c>
      <c r="G5697" s="34">
        <v>1</v>
      </c>
      <c r="H5697" s="471">
        <f>SUMIF(Insumos!B:B,D5697,Insumos!G:G)</f>
        <v>1.88</v>
      </c>
      <c r="I5697" s="30">
        <f>(G5697*H5697)</f>
        <v>1.88</v>
      </c>
      <c r="J5697" s="29"/>
      <c r="K5697" s="413"/>
    </row>
    <row r="5698" spans="2:12">
      <c r="D5698" s="31"/>
      <c r="E5698" s="32"/>
      <c r="F5698" s="33"/>
      <c r="G5698" s="34"/>
      <c r="H5698" s="471">
        <f>SUMIF(Insumos!B:B,D5698,Insumos!G:G)</f>
        <v>0</v>
      </c>
      <c r="I5698" s="30">
        <f>(G5698*H5698)</f>
        <v>0</v>
      </c>
      <c r="J5698" s="29"/>
      <c r="K5698" s="413"/>
    </row>
    <row r="5699" spans="2:12">
      <c r="D5699" s="31"/>
      <c r="E5699" s="32"/>
      <c r="F5699" s="33"/>
      <c r="G5699" s="34"/>
      <c r="H5699" s="471">
        <f>SUMIF(Insumos!B:B,D5699,Insumos!G:G)</f>
        <v>0</v>
      </c>
      <c r="I5699" s="30">
        <f>(G5699*H5699)</f>
        <v>0</v>
      </c>
      <c r="J5699" s="29"/>
      <c r="K5699" s="413"/>
    </row>
    <row r="5700" spans="2:12">
      <c r="D5700" s="31"/>
      <c r="E5700" s="32"/>
      <c r="F5700" s="33"/>
      <c r="G5700" s="34"/>
      <c r="H5700" s="471">
        <f>SUMIF(Insumos!B:B,D5700,Insumos!G:G)</f>
        <v>0</v>
      </c>
      <c r="I5700" s="30">
        <f>(G5700*H5700)</f>
        <v>0</v>
      </c>
      <c r="J5700" s="29"/>
      <c r="K5700" s="413"/>
    </row>
    <row r="5701" spans="2:12">
      <c r="D5701" s="31"/>
      <c r="E5701" s="32"/>
      <c r="F5701" s="33"/>
      <c r="G5701" s="34"/>
      <c r="H5701" s="471">
        <f>SUMIF(Insumos!B:B,D5701,Insumos!G:G)</f>
        <v>0</v>
      </c>
      <c r="I5701" s="30">
        <f>(G5701*H5701)</f>
        <v>0</v>
      </c>
      <c r="J5701" s="29"/>
      <c r="K5701" s="413"/>
    </row>
    <row r="5702" spans="2:12">
      <c r="D5702" s="699"/>
      <c r="E5702" s="699"/>
      <c r="F5702" s="699"/>
      <c r="G5702" s="699"/>
      <c r="H5702" s="234" t="s">
        <v>9454</v>
      </c>
      <c r="I5702" s="30">
        <f>SUM(I5696:I5701)</f>
        <v>1.88</v>
      </c>
      <c r="J5702" s="29"/>
    </row>
    <row r="5703" spans="2:12">
      <c r="D5703" s="228"/>
      <c r="E5703" s="229"/>
      <c r="F5703" s="229"/>
      <c r="G5703" s="230"/>
      <c r="H5703" s="235"/>
      <c r="I5703" s="30"/>
      <c r="J5703" s="29"/>
    </row>
    <row r="5704" spans="2:12">
      <c r="D5704" s="228"/>
      <c r="E5704" s="229"/>
      <c r="F5704" s="229"/>
      <c r="G5704" s="230"/>
      <c r="H5704" s="235" t="s">
        <v>8317</v>
      </c>
      <c r="I5704" s="30">
        <f>TRUNC(I5702+I5703,2)</f>
        <v>1.88</v>
      </c>
      <c r="J5704" s="29"/>
    </row>
    <row r="5705" spans="2:12">
      <c r="B5705" s="25"/>
      <c r="C5705" s="25"/>
      <c r="D5705" s="35"/>
      <c r="E5705" s="35"/>
      <c r="F5705" s="35"/>
      <c r="G5705" s="36"/>
      <c r="H5705" s="236"/>
      <c r="I5705" s="39"/>
      <c r="J5705" s="38"/>
      <c r="K5705" s="25"/>
      <c r="L5705" s="39"/>
    </row>
    <row r="5707" spans="2:12">
      <c r="D5707" s="702"/>
      <c r="E5707" s="702"/>
      <c r="F5707" s="702"/>
      <c r="G5707" s="702"/>
      <c r="H5707" s="702"/>
      <c r="I5707" s="702"/>
    </row>
    <row r="5708" spans="2:12">
      <c r="B5708" s="419" t="s">
        <v>2320</v>
      </c>
      <c r="C5708" s="419" t="s">
        <v>8244</v>
      </c>
      <c r="D5708" s="419">
        <f>D5712</f>
        <v>993</v>
      </c>
      <c r="E5708" s="690" t="str">
        <f>E5712</f>
        <v>FLANGE FERRO GALVANIZADO D=4 "</v>
      </c>
      <c r="F5708" s="691"/>
      <c r="G5708" s="691"/>
      <c r="H5708" s="692"/>
      <c r="I5708" s="696" t="str">
        <f>F5712</f>
        <v>UN</v>
      </c>
      <c r="J5708" s="29"/>
      <c r="K5708" s="422">
        <f>I5718</f>
        <v>85.33</v>
      </c>
      <c r="L5708" s="422">
        <v>108.98</v>
      </c>
    </row>
    <row r="5709" spans="2:12">
      <c r="B5709" s="423"/>
      <c r="C5709" s="423"/>
      <c r="D5709" s="423"/>
      <c r="E5709" s="693"/>
      <c r="F5709" s="694"/>
      <c r="G5709" s="694"/>
      <c r="H5709" s="695"/>
      <c r="I5709" s="697"/>
      <c r="J5709" s="29"/>
    </row>
    <row r="5710" spans="2:12">
      <c r="D5710" s="427" t="s">
        <v>7844</v>
      </c>
      <c r="E5710" s="427" t="s">
        <v>8294</v>
      </c>
      <c r="F5710" s="427" t="s">
        <v>7845</v>
      </c>
      <c r="G5710" s="428" t="s">
        <v>7846</v>
      </c>
      <c r="H5710" s="470" t="s">
        <v>7847</v>
      </c>
      <c r="I5710" s="429" t="s">
        <v>8254</v>
      </c>
      <c r="J5710" s="29"/>
    </row>
    <row r="5711" spans="2:12">
      <c r="D5711" s="698" t="s">
        <v>9459</v>
      </c>
      <c r="E5711" s="698"/>
      <c r="F5711" s="698"/>
      <c r="G5711" s="698"/>
      <c r="H5711" s="698"/>
      <c r="I5711" s="698"/>
      <c r="J5711" s="29"/>
    </row>
    <row r="5712" spans="2:12">
      <c r="D5712" s="31">
        <v>993</v>
      </c>
      <c r="E5712" s="32" t="s">
        <v>902</v>
      </c>
      <c r="F5712" s="33" t="s">
        <v>8314</v>
      </c>
      <c r="G5712" s="34">
        <v>1</v>
      </c>
      <c r="H5712" s="471">
        <f>SUMIF(Insumos!B:B,D5712,Insumos!G:G)</f>
        <v>85.33</v>
      </c>
      <c r="I5712" s="30">
        <f>(G5712*H5712)</f>
        <v>85.33</v>
      </c>
      <c r="J5712" s="29"/>
      <c r="K5712" s="413"/>
    </row>
    <row r="5713" spans="2:12">
      <c r="D5713" s="31"/>
      <c r="E5713" s="32"/>
      <c r="F5713" s="33"/>
      <c r="G5713" s="34"/>
      <c r="H5713" s="471">
        <f>SUMIF(Insumos!B:B,D5713,Insumos!G:G)</f>
        <v>0</v>
      </c>
      <c r="I5713" s="30">
        <f>(G5713*H5713)</f>
        <v>0</v>
      </c>
      <c r="J5713" s="29"/>
      <c r="K5713" s="413"/>
    </row>
    <row r="5714" spans="2:12">
      <c r="D5714" s="31"/>
      <c r="E5714" s="32"/>
      <c r="F5714" s="33"/>
      <c r="G5714" s="34"/>
      <c r="H5714" s="471">
        <f>SUMIF(Insumos!B:B,D5714,Insumos!G:G)</f>
        <v>0</v>
      </c>
      <c r="I5714" s="30">
        <f>(G5714*H5714)</f>
        <v>0</v>
      </c>
      <c r="J5714" s="29"/>
      <c r="K5714" s="413"/>
    </row>
    <row r="5715" spans="2:12">
      <c r="D5715" s="31"/>
      <c r="E5715" s="32"/>
      <c r="F5715" s="33"/>
      <c r="G5715" s="34"/>
      <c r="H5715" s="471">
        <f>SUMIF(Insumos!B:B,D5715,Insumos!G:G)</f>
        <v>0</v>
      </c>
      <c r="I5715" s="30">
        <f>(G5715*H5715)</f>
        <v>0</v>
      </c>
      <c r="J5715" s="29"/>
      <c r="K5715" s="413"/>
    </row>
    <row r="5716" spans="2:12">
      <c r="D5716" s="699"/>
      <c r="E5716" s="699"/>
      <c r="F5716" s="699"/>
      <c r="G5716" s="699"/>
      <c r="H5716" s="234" t="s">
        <v>9454</v>
      </c>
      <c r="I5716" s="30">
        <f>SUM(I5711:I5715)</f>
        <v>85.33</v>
      </c>
      <c r="J5716" s="29"/>
    </row>
    <row r="5717" spans="2:12">
      <c r="D5717" s="228"/>
      <c r="E5717" s="229"/>
      <c r="F5717" s="229"/>
      <c r="G5717" s="230"/>
      <c r="H5717" s="235"/>
      <c r="I5717" s="30"/>
      <c r="J5717" s="29"/>
    </row>
    <row r="5718" spans="2:12">
      <c r="D5718" s="228"/>
      <c r="E5718" s="229"/>
      <c r="F5718" s="229"/>
      <c r="G5718" s="230"/>
      <c r="H5718" s="235" t="s">
        <v>8317</v>
      </c>
      <c r="I5718" s="30">
        <f>TRUNC(I5716+I5717,2)</f>
        <v>85.33</v>
      </c>
      <c r="J5718" s="29"/>
    </row>
    <row r="5719" spans="2:12">
      <c r="B5719" s="25"/>
      <c r="C5719" s="25"/>
      <c r="D5719" s="35"/>
      <c r="E5719" s="35"/>
      <c r="F5719" s="35"/>
      <c r="G5719" s="36"/>
      <c r="H5719" s="236"/>
      <c r="I5719" s="39"/>
      <c r="J5719" s="38"/>
      <c r="K5719" s="25"/>
      <c r="L5719" s="39"/>
    </row>
    <row r="5721" spans="2:12">
      <c r="D5721" s="702"/>
      <c r="E5721" s="702"/>
      <c r="F5721" s="702"/>
      <c r="G5721" s="702"/>
      <c r="H5721" s="702"/>
      <c r="I5721" s="702"/>
    </row>
    <row r="5722" spans="2:12">
      <c r="B5722" s="419" t="s">
        <v>2320</v>
      </c>
      <c r="C5722" s="419" t="s">
        <v>8244</v>
      </c>
      <c r="D5722" s="419">
        <f>D5726</f>
        <v>992</v>
      </c>
      <c r="E5722" s="690" t="str">
        <f>E5726</f>
        <v>FLANGE FERRO GALVANIZADO D=3 "</v>
      </c>
      <c r="F5722" s="691"/>
      <c r="G5722" s="691"/>
      <c r="H5722" s="692"/>
      <c r="I5722" s="696" t="str">
        <f>F5726</f>
        <v>UN</v>
      </c>
      <c r="J5722" s="29"/>
      <c r="K5722" s="422">
        <f>I5733</f>
        <v>57.72</v>
      </c>
      <c r="L5722" s="422">
        <v>73.72</v>
      </c>
    </row>
    <row r="5723" spans="2:12">
      <c r="B5723" s="423"/>
      <c r="C5723" s="423"/>
      <c r="D5723" s="423"/>
      <c r="E5723" s="693"/>
      <c r="F5723" s="694"/>
      <c r="G5723" s="694"/>
      <c r="H5723" s="695"/>
      <c r="I5723" s="697"/>
      <c r="J5723" s="29"/>
    </row>
    <row r="5724" spans="2:12">
      <c r="D5724" s="427" t="s">
        <v>7844</v>
      </c>
      <c r="E5724" s="427" t="s">
        <v>8294</v>
      </c>
      <c r="F5724" s="427" t="s">
        <v>7845</v>
      </c>
      <c r="G5724" s="428" t="s">
        <v>7846</v>
      </c>
      <c r="H5724" s="470" t="s">
        <v>7847</v>
      </c>
      <c r="I5724" s="429" t="s">
        <v>8254</v>
      </c>
      <c r="J5724" s="29"/>
    </row>
    <row r="5725" spans="2:12">
      <c r="D5725" s="698" t="s">
        <v>9459</v>
      </c>
      <c r="E5725" s="698"/>
      <c r="F5725" s="698"/>
      <c r="G5725" s="698"/>
      <c r="H5725" s="698"/>
      <c r="I5725" s="698"/>
      <c r="J5725" s="29"/>
    </row>
    <row r="5726" spans="2:12">
      <c r="D5726" s="31">
        <v>992</v>
      </c>
      <c r="E5726" s="32" t="s">
        <v>903</v>
      </c>
      <c r="F5726" s="33" t="s">
        <v>8314</v>
      </c>
      <c r="G5726" s="34">
        <v>1</v>
      </c>
      <c r="H5726" s="471">
        <f>SUMIF(Insumos!B:B,D5726,Insumos!G:G)</f>
        <v>57.72</v>
      </c>
      <c r="I5726" s="30">
        <f>(G5726*H5726)</f>
        <v>57.72</v>
      </c>
      <c r="J5726" s="29"/>
      <c r="K5726" s="413"/>
    </row>
    <row r="5727" spans="2:12">
      <c r="D5727" s="31"/>
      <c r="E5727" s="32"/>
      <c r="F5727" s="33"/>
      <c r="G5727" s="34"/>
      <c r="H5727" s="471">
        <f>SUMIF(Insumos!B:B,D5727,Insumos!G:G)</f>
        <v>0</v>
      </c>
      <c r="I5727" s="30">
        <f>(G5727*H5727)</f>
        <v>0</v>
      </c>
      <c r="J5727" s="29"/>
      <c r="K5727" s="413"/>
    </row>
    <row r="5728" spans="2:12">
      <c r="D5728" s="31"/>
      <c r="E5728" s="32"/>
      <c r="F5728" s="33"/>
      <c r="G5728" s="34"/>
      <c r="H5728" s="471">
        <f>SUMIF(Insumos!B:B,D5728,Insumos!G:G)</f>
        <v>0</v>
      </c>
      <c r="I5728" s="30">
        <f>(G5728*H5728)</f>
        <v>0</v>
      </c>
      <c r="J5728" s="29"/>
      <c r="K5728" s="413"/>
    </row>
    <row r="5729" spans="2:12">
      <c r="D5729" s="31"/>
      <c r="E5729" s="32"/>
      <c r="F5729" s="33"/>
      <c r="G5729" s="34"/>
      <c r="H5729" s="471">
        <f>SUMIF(Insumos!B:B,D5729,Insumos!G:G)</f>
        <v>0</v>
      </c>
      <c r="I5729" s="30">
        <f>(G5729*H5729)</f>
        <v>0</v>
      </c>
      <c r="J5729" s="29"/>
      <c r="K5729" s="413"/>
    </row>
    <row r="5730" spans="2:12">
      <c r="D5730" s="31"/>
      <c r="E5730" s="32"/>
      <c r="F5730" s="33"/>
      <c r="G5730" s="34"/>
      <c r="H5730" s="471">
        <f>SUMIF(Insumos!B:B,D5730,Insumos!G:G)</f>
        <v>0</v>
      </c>
      <c r="I5730" s="30">
        <f>(G5730*H5730)</f>
        <v>0</v>
      </c>
      <c r="J5730" s="29"/>
      <c r="K5730" s="413"/>
    </row>
    <row r="5731" spans="2:12">
      <c r="D5731" s="699"/>
      <c r="E5731" s="699"/>
      <c r="F5731" s="699"/>
      <c r="G5731" s="699"/>
      <c r="H5731" s="234" t="s">
        <v>9454</v>
      </c>
      <c r="I5731" s="30">
        <f>SUM(I5725:I5730)</f>
        <v>57.72</v>
      </c>
      <c r="J5731" s="29"/>
    </row>
    <row r="5732" spans="2:12">
      <c r="D5732" s="228"/>
      <c r="E5732" s="229"/>
      <c r="F5732" s="229"/>
      <c r="G5732" s="230"/>
      <c r="H5732" s="235"/>
      <c r="I5732" s="30"/>
      <c r="J5732" s="29"/>
    </row>
    <row r="5733" spans="2:12">
      <c r="D5733" s="228"/>
      <c r="E5733" s="229"/>
      <c r="F5733" s="229"/>
      <c r="G5733" s="230"/>
      <c r="H5733" s="235" t="s">
        <v>8317</v>
      </c>
      <c r="I5733" s="30">
        <f>TRUNC(I5731+I5732,2)</f>
        <v>57.72</v>
      </c>
      <c r="J5733" s="29"/>
    </row>
    <row r="5734" spans="2:12">
      <c r="B5734" s="25"/>
      <c r="C5734" s="25"/>
      <c r="D5734" s="35"/>
      <c r="E5734" s="35"/>
      <c r="F5734" s="35"/>
      <c r="G5734" s="36"/>
      <c r="H5734" s="236"/>
      <c r="I5734" s="39"/>
      <c r="J5734" s="38"/>
      <c r="K5734" s="25"/>
      <c r="L5734" s="39"/>
    </row>
    <row r="5736" spans="2:12">
      <c r="D5736" s="702"/>
      <c r="E5736" s="702"/>
      <c r="F5736" s="702"/>
      <c r="G5736" s="702"/>
      <c r="H5736" s="702"/>
      <c r="I5736" s="702"/>
    </row>
    <row r="5737" spans="2:12">
      <c r="B5737" s="419" t="s">
        <v>2320</v>
      </c>
      <c r="C5737" s="419" t="s">
        <v>8244</v>
      </c>
      <c r="D5737" s="419">
        <f>D5741</f>
        <v>4839</v>
      </c>
      <c r="E5737" s="690" t="str">
        <f>E5741</f>
        <v>ABRAÇADEIRA EM FERRO GALVANIZADO DN 100MM</v>
      </c>
      <c r="F5737" s="691"/>
      <c r="G5737" s="691"/>
      <c r="H5737" s="692"/>
      <c r="I5737" s="696" t="str">
        <f>F5741</f>
        <v>UN</v>
      </c>
      <c r="J5737" s="29"/>
      <c r="K5737" s="422">
        <f>I5748</f>
        <v>15.26</v>
      </c>
      <c r="L5737" s="422">
        <v>19.5</v>
      </c>
    </row>
    <row r="5738" spans="2:12">
      <c r="B5738" s="423"/>
      <c r="C5738" s="423"/>
      <c r="D5738" s="423"/>
      <c r="E5738" s="693"/>
      <c r="F5738" s="694"/>
      <c r="G5738" s="694"/>
      <c r="H5738" s="695"/>
      <c r="I5738" s="697"/>
      <c r="J5738" s="29"/>
    </row>
    <row r="5739" spans="2:12">
      <c r="D5739" s="427" t="s">
        <v>7844</v>
      </c>
      <c r="E5739" s="427" t="s">
        <v>8294</v>
      </c>
      <c r="F5739" s="427" t="s">
        <v>7845</v>
      </c>
      <c r="G5739" s="428" t="s">
        <v>7846</v>
      </c>
      <c r="H5739" s="470" t="s">
        <v>7847</v>
      </c>
      <c r="I5739" s="429" t="s">
        <v>8254</v>
      </c>
      <c r="J5739" s="29"/>
    </row>
    <row r="5740" spans="2:12">
      <c r="D5740" s="698" t="s">
        <v>9459</v>
      </c>
      <c r="E5740" s="698"/>
      <c r="F5740" s="698"/>
      <c r="G5740" s="698"/>
      <c r="H5740" s="698"/>
      <c r="I5740" s="698"/>
      <c r="J5740" s="29"/>
    </row>
    <row r="5741" spans="2:12">
      <c r="D5741" s="31">
        <v>4839</v>
      </c>
      <c r="E5741" s="32" t="s">
        <v>904</v>
      </c>
      <c r="F5741" s="33" t="s">
        <v>8314</v>
      </c>
      <c r="G5741" s="34">
        <v>1</v>
      </c>
      <c r="H5741" s="471">
        <f>SUMIF(Insumos!B:B,D5741,Insumos!G:G)</f>
        <v>15.26</v>
      </c>
      <c r="I5741" s="30">
        <f>(G5741*H5741)</f>
        <v>15.26</v>
      </c>
      <c r="J5741" s="29"/>
      <c r="K5741" s="413"/>
    </row>
    <row r="5742" spans="2:12">
      <c r="D5742" s="31"/>
      <c r="E5742" s="32"/>
      <c r="F5742" s="33"/>
      <c r="G5742" s="34"/>
      <c r="H5742" s="471">
        <f>SUMIF(Insumos!B:B,D5742,Insumos!G:G)</f>
        <v>0</v>
      </c>
      <c r="I5742" s="30">
        <f>(G5742*H5742)</f>
        <v>0</v>
      </c>
      <c r="J5742" s="29"/>
      <c r="K5742" s="413"/>
    </row>
    <row r="5743" spans="2:12">
      <c r="D5743" s="31"/>
      <c r="E5743" s="32"/>
      <c r="F5743" s="33"/>
      <c r="G5743" s="34"/>
      <c r="H5743" s="471">
        <f>SUMIF(Insumos!B:B,D5743,Insumos!G:G)</f>
        <v>0</v>
      </c>
      <c r="I5743" s="30">
        <f>(G5743*H5743)</f>
        <v>0</v>
      </c>
      <c r="J5743" s="29"/>
      <c r="K5743" s="413"/>
    </row>
    <row r="5744" spans="2:12">
      <c r="D5744" s="31"/>
      <c r="E5744" s="32"/>
      <c r="F5744" s="33"/>
      <c r="G5744" s="34"/>
      <c r="H5744" s="471">
        <f>SUMIF(Insumos!B:B,D5744,Insumos!G:G)</f>
        <v>0</v>
      </c>
      <c r="I5744" s="30">
        <f>(G5744*H5744)</f>
        <v>0</v>
      </c>
      <c r="J5744" s="29"/>
      <c r="K5744" s="413"/>
    </row>
    <row r="5745" spans="2:12">
      <c r="D5745" s="31"/>
      <c r="E5745" s="32"/>
      <c r="F5745" s="33"/>
      <c r="G5745" s="34"/>
      <c r="H5745" s="471">
        <f>SUMIF(Insumos!B:B,D5745,Insumos!G:G)</f>
        <v>0</v>
      </c>
      <c r="I5745" s="30">
        <f>(G5745*H5745)</f>
        <v>0</v>
      </c>
      <c r="J5745" s="29"/>
      <c r="K5745" s="413"/>
    </row>
    <row r="5746" spans="2:12">
      <c r="D5746" s="699"/>
      <c r="E5746" s="699"/>
      <c r="F5746" s="699"/>
      <c r="G5746" s="699"/>
      <c r="H5746" s="234" t="s">
        <v>9454</v>
      </c>
      <c r="I5746" s="30">
        <f>SUM(I5740:I5745)</f>
        <v>15.26</v>
      </c>
      <c r="J5746" s="29"/>
    </row>
    <row r="5747" spans="2:12">
      <c r="D5747" s="228"/>
      <c r="E5747" s="229"/>
      <c r="F5747" s="229"/>
      <c r="G5747" s="230"/>
      <c r="H5747" s="235"/>
      <c r="I5747" s="30"/>
      <c r="J5747" s="29"/>
    </row>
    <row r="5748" spans="2:12">
      <c r="D5748" s="228"/>
      <c r="E5748" s="229"/>
      <c r="F5748" s="229"/>
      <c r="G5748" s="230"/>
      <c r="H5748" s="235" t="s">
        <v>8317</v>
      </c>
      <c r="I5748" s="30">
        <f>TRUNC(I5746+I5747,2)</f>
        <v>15.26</v>
      </c>
      <c r="J5748" s="29"/>
    </row>
    <row r="5749" spans="2:12">
      <c r="B5749" s="25"/>
      <c r="C5749" s="25"/>
      <c r="D5749" s="35"/>
      <c r="E5749" s="35"/>
      <c r="F5749" s="35"/>
      <c r="G5749" s="36"/>
      <c r="H5749" s="236"/>
      <c r="I5749" s="39"/>
      <c r="J5749" s="38"/>
      <c r="K5749" s="25"/>
      <c r="L5749" s="39"/>
    </row>
    <row r="5751" spans="2:12">
      <c r="D5751" s="702"/>
      <c r="E5751" s="702"/>
      <c r="F5751" s="702"/>
      <c r="G5751" s="702"/>
      <c r="H5751" s="702"/>
      <c r="I5751" s="702"/>
    </row>
    <row r="5752" spans="2:12">
      <c r="B5752" s="419" t="s">
        <v>2320</v>
      </c>
      <c r="C5752" s="419" t="s">
        <v>8244</v>
      </c>
      <c r="D5752" s="419">
        <f>D5756</f>
        <v>5466</v>
      </c>
      <c r="E5752" s="690" t="str">
        <f>E5756</f>
        <v>FLANGE CEGO, EM FOFO, PN 10 / 16 / 25, D=   80MM</v>
      </c>
      <c r="F5752" s="691"/>
      <c r="G5752" s="691"/>
      <c r="H5752" s="692"/>
      <c r="I5752" s="696" t="str">
        <f>F5756</f>
        <v>UN</v>
      </c>
      <c r="J5752" s="29"/>
      <c r="K5752" s="422">
        <f>I5763</f>
        <v>38.47</v>
      </c>
      <c r="L5752" s="422">
        <v>49.14</v>
      </c>
    </row>
    <row r="5753" spans="2:12">
      <c r="B5753" s="423"/>
      <c r="C5753" s="423"/>
      <c r="D5753" s="423"/>
      <c r="E5753" s="693"/>
      <c r="F5753" s="694"/>
      <c r="G5753" s="694"/>
      <c r="H5753" s="695"/>
      <c r="I5753" s="697"/>
      <c r="J5753" s="29"/>
    </row>
    <row r="5754" spans="2:12">
      <c r="D5754" s="427" t="s">
        <v>7844</v>
      </c>
      <c r="E5754" s="427" t="s">
        <v>8294</v>
      </c>
      <c r="F5754" s="427" t="s">
        <v>7845</v>
      </c>
      <c r="G5754" s="428" t="s">
        <v>7846</v>
      </c>
      <c r="H5754" s="470" t="s">
        <v>7847</v>
      </c>
      <c r="I5754" s="429" t="s">
        <v>8254</v>
      </c>
      <c r="J5754" s="29"/>
    </row>
    <row r="5755" spans="2:12">
      <c r="D5755" s="698" t="s">
        <v>9459</v>
      </c>
      <c r="E5755" s="698"/>
      <c r="F5755" s="698"/>
      <c r="G5755" s="698"/>
      <c r="H5755" s="698"/>
      <c r="I5755" s="698"/>
      <c r="J5755" s="29"/>
    </row>
    <row r="5756" spans="2:12">
      <c r="D5756" s="31">
        <v>5466</v>
      </c>
      <c r="E5756" s="32" t="s">
        <v>9646</v>
      </c>
      <c r="F5756" s="33" t="s">
        <v>8314</v>
      </c>
      <c r="G5756" s="34">
        <v>1</v>
      </c>
      <c r="H5756" s="471">
        <f>SUMIF(Insumos!B:B,D5756,Insumos!G:G)</f>
        <v>38.47</v>
      </c>
      <c r="I5756" s="30">
        <f>(G5756*H5756)</f>
        <v>38.47</v>
      </c>
      <c r="J5756" s="29"/>
      <c r="K5756" s="413"/>
    </row>
    <row r="5757" spans="2:12">
      <c r="D5757" s="31"/>
      <c r="E5757" s="32"/>
      <c r="F5757" s="33"/>
      <c r="G5757" s="34"/>
      <c r="H5757" s="471">
        <f>SUMIF(Insumos!B:B,D5757,Insumos!G:G)</f>
        <v>0</v>
      </c>
      <c r="I5757" s="30">
        <f>(G5757*H5757)</f>
        <v>0</v>
      </c>
      <c r="J5757" s="29"/>
      <c r="K5757" s="413"/>
    </row>
    <row r="5758" spans="2:12">
      <c r="D5758" s="31"/>
      <c r="E5758" s="32"/>
      <c r="F5758" s="33"/>
      <c r="G5758" s="34"/>
      <c r="H5758" s="471">
        <f>SUMIF(Insumos!B:B,D5758,Insumos!G:G)</f>
        <v>0</v>
      </c>
      <c r="I5758" s="30">
        <f>(G5758*H5758)</f>
        <v>0</v>
      </c>
      <c r="J5758" s="29"/>
      <c r="K5758" s="413"/>
    </row>
    <row r="5759" spans="2:12">
      <c r="D5759" s="31"/>
      <c r="E5759" s="32"/>
      <c r="F5759" s="33"/>
      <c r="G5759" s="34"/>
      <c r="H5759" s="471">
        <f>SUMIF(Insumos!B:B,D5759,Insumos!G:G)</f>
        <v>0</v>
      </c>
      <c r="I5759" s="30">
        <f>(G5759*H5759)</f>
        <v>0</v>
      </c>
      <c r="J5759" s="29"/>
      <c r="K5759" s="413"/>
    </row>
    <row r="5760" spans="2:12">
      <c r="D5760" s="31"/>
      <c r="E5760" s="32"/>
      <c r="F5760" s="33"/>
      <c r="G5760" s="34"/>
      <c r="H5760" s="471">
        <f>SUMIF(Insumos!B:B,D5760,Insumos!G:G)</f>
        <v>0</v>
      </c>
      <c r="I5760" s="30">
        <f>(G5760*H5760)</f>
        <v>0</v>
      </c>
      <c r="J5760" s="29"/>
      <c r="K5760" s="413"/>
    </row>
    <row r="5761" spans="2:12">
      <c r="D5761" s="699"/>
      <c r="E5761" s="699"/>
      <c r="F5761" s="699"/>
      <c r="G5761" s="699"/>
      <c r="H5761" s="234" t="s">
        <v>9454</v>
      </c>
      <c r="I5761" s="30">
        <f>SUM(I5755:I5760)</f>
        <v>38.47</v>
      </c>
      <c r="J5761" s="29"/>
    </row>
    <row r="5762" spans="2:12">
      <c r="D5762" s="228"/>
      <c r="E5762" s="229"/>
      <c r="F5762" s="229"/>
      <c r="G5762" s="230"/>
      <c r="H5762" s="235"/>
      <c r="I5762" s="30"/>
      <c r="J5762" s="29"/>
    </row>
    <row r="5763" spans="2:12">
      <c r="D5763" s="228"/>
      <c r="E5763" s="229"/>
      <c r="F5763" s="229"/>
      <c r="G5763" s="230"/>
      <c r="H5763" s="235" t="s">
        <v>8317</v>
      </c>
      <c r="I5763" s="30">
        <f>TRUNC(I5761+I5762,2)</f>
        <v>38.47</v>
      </c>
      <c r="J5763" s="29"/>
    </row>
    <row r="5764" spans="2:12">
      <c r="B5764" s="25"/>
      <c r="C5764" s="25"/>
      <c r="D5764" s="35"/>
      <c r="E5764" s="35"/>
      <c r="F5764" s="35"/>
      <c r="G5764" s="36"/>
      <c r="H5764" s="236"/>
      <c r="I5764" s="39"/>
      <c r="J5764" s="38"/>
      <c r="K5764" s="25"/>
      <c r="L5764" s="39"/>
    </row>
    <row r="5766" spans="2:12">
      <c r="D5766" s="702"/>
      <c r="E5766" s="702"/>
      <c r="F5766" s="702"/>
      <c r="G5766" s="702"/>
      <c r="H5766" s="702"/>
      <c r="I5766" s="702"/>
    </row>
    <row r="5767" spans="2:12">
      <c r="B5767" s="419" t="s">
        <v>2320</v>
      </c>
      <c r="C5767" s="419" t="s">
        <v>8244</v>
      </c>
      <c r="D5767" s="419">
        <f>D5771</f>
        <v>5630</v>
      </c>
      <c r="E5767" s="690" t="str">
        <f>E5771</f>
        <v>REGISTRO GAVETA FOFO, C/ BOLSAS P/ TUBO DE PVC, CUNHA BORRACHA, CABEÇOTE, PN  10, TIPO EURO 24, D=   75MM</v>
      </c>
      <c r="F5767" s="691"/>
      <c r="G5767" s="691"/>
      <c r="H5767" s="692"/>
      <c r="I5767" s="696" t="str">
        <f>F5771</f>
        <v>UN</v>
      </c>
      <c r="J5767" s="29"/>
      <c r="K5767" s="422">
        <f>I5778</f>
        <v>254.5</v>
      </c>
      <c r="L5767" s="422">
        <v>325.04000000000002</v>
      </c>
    </row>
    <row r="5768" spans="2:12">
      <c r="B5768" s="423"/>
      <c r="C5768" s="423"/>
      <c r="D5768" s="423"/>
      <c r="E5768" s="693"/>
      <c r="F5768" s="694"/>
      <c r="G5768" s="694"/>
      <c r="H5768" s="695"/>
      <c r="I5768" s="697"/>
      <c r="J5768" s="29"/>
    </row>
    <row r="5769" spans="2:12">
      <c r="D5769" s="427" t="s">
        <v>7844</v>
      </c>
      <c r="E5769" s="427" t="s">
        <v>8294</v>
      </c>
      <c r="F5769" s="427" t="s">
        <v>7845</v>
      </c>
      <c r="G5769" s="428" t="s">
        <v>7846</v>
      </c>
      <c r="H5769" s="470" t="s">
        <v>7847</v>
      </c>
      <c r="I5769" s="429" t="s">
        <v>8254</v>
      </c>
      <c r="J5769" s="29"/>
    </row>
    <row r="5770" spans="2:12">
      <c r="D5770" s="698" t="s">
        <v>9459</v>
      </c>
      <c r="E5770" s="698"/>
      <c r="F5770" s="698"/>
      <c r="G5770" s="698"/>
      <c r="H5770" s="698"/>
      <c r="I5770" s="698"/>
      <c r="J5770" s="29"/>
    </row>
    <row r="5771" spans="2:12" ht="25.5">
      <c r="D5771" s="31">
        <v>5630</v>
      </c>
      <c r="E5771" s="32" t="s">
        <v>483</v>
      </c>
      <c r="F5771" s="33" t="s">
        <v>8314</v>
      </c>
      <c r="G5771" s="34">
        <v>1</v>
      </c>
      <c r="H5771" s="471">
        <f>SUMIF(Insumos!B:B,D5771,Insumos!G:G)</f>
        <v>254.5</v>
      </c>
      <c r="I5771" s="30">
        <f>(G5771*H5771)</f>
        <v>254.5</v>
      </c>
      <c r="J5771" s="29"/>
      <c r="K5771" s="413"/>
    </row>
    <row r="5772" spans="2:12">
      <c r="D5772" s="31"/>
      <c r="E5772" s="32"/>
      <c r="F5772" s="33"/>
      <c r="G5772" s="34"/>
      <c r="H5772" s="471">
        <f>SUMIF(Insumos!B:B,D5772,Insumos!G:G)</f>
        <v>0</v>
      </c>
      <c r="I5772" s="30">
        <f>(G5772*H5772)</f>
        <v>0</v>
      </c>
      <c r="J5772" s="29"/>
      <c r="K5772" s="413"/>
    </row>
    <row r="5773" spans="2:12">
      <c r="D5773" s="31"/>
      <c r="E5773" s="32"/>
      <c r="F5773" s="33"/>
      <c r="G5773" s="34"/>
      <c r="H5773" s="471">
        <f>SUMIF(Insumos!B:B,D5773,Insumos!G:G)</f>
        <v>0</v>
      </c>
      <c r="I5773" s="30">
        <f>(G5773*H5773)</f>
        <v>0</v>
      </c>
      <c r="J5773" s="29"/>
      <c r="K5773" s="413"/>
    </row>
    <row r="5774" spans="2:12">
      <c r="D5774" s="31"/>
      <c r="E5774" s="32"/>
      <c r="F5774" s="33"/>
      <c r="G5774" s="34"/>
      <c r="H5774" s="471">
        <f>SUMIF(Insumos!B:B,D5774,Insumos!G:G)</f>
        <v>0</v>
      </c>
      <c r="I5774" s="30">
        <f>(G5774*H5774)</f>
        <v>0</v>
      </c>
      <c r="J5774" s="29"/>
      <c r="K5774" s="413"/>
    </row>
    <row r="5775" spans="2:12">
      <c r="D5775" s="31"/>
      <c r="E5775" s="32"/>
      <c r="F5775" s="33"/>
      <c r="G5775" s="34"/>
      <c r="H5775" s="471">
        <f>SUMIF(Insumos!B:B,D5775,Insumos!G:G)</f>
        <v>0</v>
      </c>
      <c r="I5775" s="30">
        <f>(G5775*H5775)</f>
        <v>0</v>
      </c>
      <c r="J5775" s="29"/>
      <c r="K5775" s="413"/>
    </row>
    <row r="5776" spans="2:12">
      <c r="D5776" s="699"/>
      <c r="E5776" s="699"/>
      <c r="F5776" s="699"/>
      <c r="G5776" s="699"/>
      <c r="H5776" s="234" t="s">
        <v>9454</v>
      </c>
      <c r="I5776" s="30">
        <f>SUM(I5770:I5775)</f>
        <v>254.5</v>
      </c>
      <c r="J5776" s="29"/>
    </row>
    <row r="5777" spans="4:10">
      <c r="D5777" s="228"/>
      <c r="E5777" s="229"/>
      <c r="F5777" s="229"/>
      <c r="G5777" s="230"/>
      <c r="H5777" s="235"/>
      <c r="I5777" s="30"/>
      <c r="J5777" s="29"/>
    </row>
    <row r="5778" spans="4:10">
      <c r="D5778" s="228"/>
      <c r="E5778" s="229"/>
      <c r="F5778" s="229"/>
      <c r="G5778" s="230"/>
      <c r="H5778" s="235" t="s">
        <v>8317</v>
      </c>
      <c r="I5778" s="30">
        <f>TRUNC(I5776+I5777,2)</f>
        <v>254.5</v>
      </c>
      <c r="J5778" s="29"/>
    </row>
  </sheetData>
  <autoFilter ref="D6:I5778">
    <filterColumn colId="1" showButton="0"/>
    <filterColumn colId="2" showButton="0"/>
    <filterColumn colId="3" showButton="0"/>
  </autoFilter>
  <mergeCells count="1158">
    <mergeCell ref="D5174:I5174"/>
    <mergeCell ref="D5180:G5180"/>
    <mergeCell ref="D5185:I5185"/>
    <mergeCell ref="E5186:H5187"/>
    <mergeCell ref="I5186:I5187"/>
    <mergeCell ref="D5159:I5159"/>
    <mergeCell ref="D5165:G5165"/>
    <mergeCell ref="D5170:I5170"/>
    <mergeCell ref="E5171:H5172"/>
    <mergeCell ref="I5171:I5172"/>
    <mergeCell ref="D5204:I5204"/>
    <mergeCell ref="D5210:G5210"/>
    <mergeCell ref="D5215:I5215"/>
    <mergeCell ref="E5216:H5217"/>
    <mergeCell ref="I5216:I5217"/>
    <mergeCell ref="D5189:I5189"/>
    <mergeCell ref="D5195:G5195"/>
    <mergeCell ref="D5200:I5200"/>
    <mergeCell ref="E5201:H5202"/>
    <mergeCell ref="I5201:I5202"/>
    <mergeCell ref="D5116:I5116"/>
    <mergeCell ref="D5122:G5122"/>
    <mergeCell ref="D5127:I5127"/>
    <mergeCell ref="E5128:H5129"/>
    <mergeCell ref="I5128:I5129"/>
    <mergeCell ref="D5101:I5101"/>
    <mergeCell ref="D5107:G5107"/>
    <mergeCell ref="D5112:I5112"/>
    <mergeCell ref="E5113:H5114"/>
    <mergeCell ref="I5113:I5114"/>
    <mergeCell ref="D5144:I5144"/>
    <mergeCell ref="D5150:G5150"/>
    <mergeCell ref="D5155:I5155"/>
    <mergeCell ref="E5156:H5157"/>
    <mergeCell ref="I5156:I5157"/>
    <mergeCell ref="D5131:I5131"/>
    <mergeCell ref="D5135:G5135"/>
    <mergeCell ref="D5140:I5140"/>
    <mergeCell ref="E5141:H5142"/>
    <mergeCell ref="I5141:I5142"/>
    <mergeCell ref="D5056:I5056"/>
    <mergeCell ref="D5062:G5062"/>
    <mergeCell ref="D5067:I5067"/>
    <mergeCell ref="E5068:H5069"/>
    <mergeCell ref="I5068:I5069"/>
    <mergeCell ref="D5041:I5041"/>
    <mergeCell ref="D5047:G5047"/>
    <mergeCell ref="D5052:I5052"/>
    <mergeCell ref="E5053:H5054"/>
    <mergeCell ref="I5053:I5054"/>
    <mergeCell ref="D5086:I5086"/>
    <mergeCell ref="D5092:G5092"/>
    <mergeCell ref="D5097:I5097"/>
    <mergeCell ref="E5098:H5099"/>
    <mergeCell ref="I5098:I5099"/>
    <mergeCell ref="D5071:I5071"/>
    <mergeCell ref="D5077:G5077"/>
    <mergeCell ref="D5082:I5082"/>
    <mergeCell ref="E5083:H5084"/>
    <mergeCell ref="I5083:I5084"/>
    <mergeCell ref="D5004:G5004"/>
    <mergeCell ref="D5009:I5009"/>
    <mergeCell ref="E5010:H5011"/>
    <mergeCell ref="I5010:I5011"/>
    <mergeCell ref="D4983:I4983"/>
    <mergeCell ref="D4989:G4989"/>
    <mergeCell ref="D4994:I4994"/>
    <mergeCell ref="E4995:H4996"/>
    <mergeCell ref="I4995:I4996"/>
    <mergeCell ref="D5026:I5026"/>
    <mergeCell ref="D5032:G5032"/>
    <mergeCell ref="D5037:I5037"/>
    <mergeCell ref="E5038:H5039"/>
    <mergeCell ref="I5038:I5039"/>
    <mergeCell ref="D5013:I5013"/>
    <mergeCell ref="D5017:G5017"/>
    <mergeCell ref="D5022:I5022"/>
    <mergeCell ref="E5023:H5024"/>
    <mergeCell ref="I5023:I5024"/>
    <mergeCell ref="D4327:I4327"/>
    <mergeCell ref="D4333:G4333"/>
    <mergeCell ref="D4292:G4292"/>
    <mergeCell ref="D4293:I4293"/>
    <mergeCell ref="D4318:G4318"/>
    <mergeCell ref="D4323:I4323"/>
    <mergeCell ref="D4979:I4979"/>
    <mergeCell ref="E4980:H4981"/>
    <mergeCell ref="I4980:I4981"/>
    <mergeCell ref="D4953:I4953"/>
    <mergeCell ref="D4959:G4959"/>
    <mergeCell ref="D4964:I4964"/>
    <mergeCell ref="E4965:H4966"/>
    <mergeCell ref="I4965:I4966"/>
    <mergeCell ref="D4974:G4974"/>
    <mergeCell ref="D4968:I4968"/>
    <mergeCell ref="D4998:I4998"/>
    <mergeCell ref="D4236:G4236"/>
    <mergeCell ref="D4241:I4241"/>
    <mergeCell ref="E4242:H4243"/>
    <mergeCell ref="I4242:I4243"/>
    <mergeCell ref="E4177:H4178"/>
    <mergeCell ref="I4177:I4178"/>
    <mergeCell ref="D4180:I4180"/>
    <mergeCell ref="D4188:G4188"/>
    <mergeCell ref="D4282:I4282"/>
    <mergeCell ref="E4283:H4284"/>
    <mergeCell ref="I4283:I4284"/>
    <mergeCell ref="D4286:I4286"/>
    <mergeCell ref="D4245:I4245"/>
    <mergeCell ref="D4251:G4251"/>
    <mergeCell ref="D4252:I4252"/>
    <mergeCell ref="D4277:G4277"/>
    <mergeCell ref="E4324:H4325"/>
    <mergeCell ref="I4324:I4325"/>
    <mergeCell ref="D4083:I4083"/>
    <mergeCell ref="D4088:G4088"/>
    <mergeCell ref="D4089:I4089"/>
    <mergeCell ref="D4105:G4105"/>
    <mergeCell ref="D4074:G4074"/>
    <mergeCell ref="D4079:I4079"/>
    <mergeCell ref="E4080:H4081"/>
    <mergeCell ref="I4080:I4081"/>
    <mergeCell ref="D4122:G4122"/>
    <mergeCell ref="D4123:I4123"/>
    <mergeCell ref="D4171:G4171"/>
    <mergeCell ref="D4176:I4176"/>
    <mergeCell ref="D4110:I4110"/>
    <mergeCell ref="E4111:H4112"/>
    <mergeCell ref="I4111:I4112"/>
    <mergeCell ref="D4114:I4114"/>
    <mergeCell ref="D4189:I4189"/>
    <mergeCell ref="D3936:I3936"/>
    <mergeCell ref="D3965:G3965"/>
    <mergeCell ref="D3970:I3970"/>
    <mergeCell ref="E3971:H3972"/>
    <mergeCell ref="I3971:I3972"/>
    <mergeCell ref="D3974:I3974"/>
    <mergeCell ref="D3980:G3980"/>
    <mergeCell ref="D3981:I3981"/>
    <mergeCell ref="D4004:G4004"/>
    <mergeCell ref="I4049:I4050"/>
    <mergeCell ref="D4052:I4052"/>
    <mergeCell ref="D4009:I4009"/>
    <mergeCell ref="D4057:G4057"/>
    <mergeCell ref="D4058:I4058"/>
    <mergeCell ref="D4019:G4019"/>
    <mergeCell ref="E4010:H4011"/>
    <mergeCell ref="I4010:I4011"/>
    <mergeCell ref="D4013:I4013"/>
    <mergeCell ref="D4020:I4020"/>
    <mergeCell ref="D4043:G4043"/>
    <mergeCell ref="D4048:I4048"/>
    <mergeCell ref="E4049:H4050"/>
    <mergeCell ref="D3855:G3855"/>
    <mergeCell ref="D3860:I3860"/>
    <mergeCell ref="D3812:I3812"/>
    <mergeCell ref="E3813:H3814"/>
    <mergeCell ref="I3813:I3814"/>
    <mergeCell ref="D3816:I3816"/>
    <mergeCell ref="D3872:I3872"/>
    <mergeCell ref="D3919:G3919"/>
    <mergeCell ref="D3924:I3924"/>
    <mergeCell ref="E3925:H3926"/>
    <mergeCell ref="I3925:I3926"/>
    <mergeCell ref="E3861:H3862"/>
    <mergeCell ref="I3861:I3862"/>
    <mergeCell ref="D3864:I3864"/>
    <mergeCell ref="D3871:G3871"/>
    <mergeCell ref="D3928:I3928"/>
    <mergeCell ref="D3935:G3935"/>
    <mergeCell ref="D3712:I3712"/>
    <mergeCell ref="D3718:G3718"/>
    <mergeCell ref="D3699:G3699"/>
    <mergeCell ref="D3700:I3700"/>
    <mergeCell ref="D3703:G3703"/>
    <mergeCell ref="D3708:I3708"/>
    <mergeCell ref="D3754:I3754"/>
    <mergeCell ref="D3762:G3762"/>
    <mergeCell ref="D3763:I3763"/>
    <mergeCell ref="D3807:G3807"/>
    <mergeCell ref="D3719:I3719"/>
    <mergeCell ref="D3745:G3745"/>
    <mergeCell ref="D3750:I3750"/>
    <mergeCell ref="E3751:H3752"/>
    <mergeCell ref="I3751:I3752"/>
    <mergeCell ref="D3822:G3822"/>
    <mergeCell ref="D3823:I3823"/>
    <mergeCell ref="D3620:G3620"/>
    <mergeCell ref="D3625:I3625"/>
    <mergeCell ref="E3626:H3627"/>
    <mergeCell ref="I3626:I3627"/>
    <mergeCell ref="E3594:H3595"/>
    <mergeCell ref="I3594:I3595"/>
    <mergeCell ref="D3597:I3597"/>
    <mergeCell ref="D3602:G3602"/>
    <mergeCell ref="D3692:I3692"/>
    <mergeCell ref="E3693:H3694"/>
    <mergeCell ref="I3693:I3694"/>
    <mergeCell ref="D3696:I3696"/>
    <mergeCell ref="D3629:I3629"/>
    <mergeCell ref="D3637:G3637"/>
    <mergeCell ref="D3638:I3638"/>
    <mergeCell ref="D3687:G3687"/>
    <mergeCell ref="E3709:H3710"/>
    <mergeCell ref="I3709:I3710"/>
    <mergeCell ref="D3517:G3517"/>
    <mergeCell ref="D3518:I3518"/>
    <mergeCell ref="D3549:G3549"/>
    <mergeCell ref="D3477:I3477"/>
    <mergeCell ref="D3502:G3502"/>
    <mergeCell ref="D3507:I3507"/>
    <mergeCell ref="E3508:H3509"/>
    <mergeCell ref="I3508:I3509"/>
    <mergeCell ref="D3564:G3564"/>
    <mergeCell ref="D3565:I3565"/>
    <mergeCell ref="D3588:G3588"/>
    <mergeCell ref="D3593:I3593"/>
    <mergeCell ref="D3554:I3554"/>
    <mergeCell ref="E3555:H3556"/>
    <mergeCell ref="I3555:I3556"/>
    <mergeCell ref="D3558:I3558"/>
    <mergeCell ref="D3603:I3603"/>
    <mergeCell ref="D3428:I3428"/>
    <mergeCell ref="E3429:H3430"/>
    <mergeCell ref="I3429:I3430"/>
    <mergeCell ref="D3432:I3432"/>
    <mergeCell ref="D3397:I3397"/>
    <mergeCell ref="D3402:G3402"/>
    <mergeCell ref="D3403:I3403"/>
    <mergeCell ref="D3423:G3423"/>
    <mergeCell ref="E3465:H3466"/>
    <mergeCell ref="I3465:I3466"/>
    <mergeCell ref="D3468:I3468"/>
    <mergeCell ref="D3476:G3476"/>
    <mergeCell ref="D3438:G3438"/>
    <mergeCell ref="D3439:I3439"/>
    <mergeCell ref="D3459:G3459"/>
    <mergeCell ref="D3464:I3464"/>
    <mergeCell ref="D3511:I3511"/>
    <mergeCell ref="D3322:G3322"/>
    <mergeCell ref="D3323:I3323"/>
    <mergeCell ref="D3347:G3347"/>
    <mergeCell ref="D3352:I3352"/>
    <mergeCell ref="D3312:I3312"/>
    <mergeCell ref="E3313:H3314"/>
    <mergeCell ref="I3313:I3314"/>
    <mergeCell ref="D3316:I3316"/>
    <mergeCell ref="D3364:I3364"/>
    <mergeCell ref="D3388:G3388"/>
    <mergeCell ref="D3393:I3393"/>
    <mergeCell ref="E3394:H3395"/>
    <mergeCell ref="I3394:I3395"/>
    <mergeCell ref="E3353:H3354"/>
    <mergeCell ref="I3353:I3354"/>
    <mergeCell ref="D3356:I3356"/>
    <mergeCell ref="D3363:G3363"/>
    <mergeCell ref="D3195:I3195"/>
    <mergeCell ref="D3149:I3149"/>
    <mergeCell ref="D3155:G3155"/>
    <mergeCell ref="D3156:I3156"/>
    <mergeCell ref="D3186:G3186"/>
    <mergeCell ref="E3232:H3233"/>
    <mergeCell ref="I3232:I3233"/>
    <mergeCell ref="D3235:I3235"/>
    <mergeCell ref="D3241:G3241"/>
    <mergeCell ref="D3201:G3201"/>
    <mergeCell ref="D3202:I3202"/>
    <mergeCell ref="D3226:G3226"/>
    <mergeCell ref="D3231:I3231"/>
    <mergeCell ref="D3272:I3272"/>
    <mergeCell ref="D3278:G3278"/>
    <mergeCell ref="D3279:I3279"/>
    <mergeCell ref="D3307:G3307"/>
    <mergeCell ref="D3242:I3242"/>
    <mergeCell ref="D3263:G3263"/>
    <mergeCell ref="D3268:I3268"/>
    <mergeCell ref="E3269:H3270"/>
    <mergeCell ref="I3269:I3270"/>
    <mergeCell ref="D3108:G3108"/>
    <mergeCell ref="D3113:I3113"/>
    <mergeCell ref="D3049:I3049"/>
    <mergeCell ref="E3050:H3051"/>
    <mergeCell ref="I3050:I3051"/>
    <mergeCell ref="D3053:I3053"/>
    <mergeCell ref="D3123:I3123"/>
    <mergeCell ref="D3140:G3140"/>
    <mergeCell ref="D3145:I3145"/>
    <mergeCell ref="E3146:H3147"/>
    <mergeCell ref="I3146:I3147"/>
    <mergeCell ref="E3114:H3115"/>
    <mergeCell ref="I3114:I3115"/>
    <mergeCell ref="D3117:I3117"/>
    <mergeCell ref="D3122:G3122"/>
    <mergeCell ref="D3191:I3191"/>
    <mergeCell ref="E3192:H3193"/>
    <mergeCell ref="I3192:I3193"/>
    <mergeCell ref="D2921:I2921"/>
    <mergeCell ref="D2924:G2924"/>
    <mergeCell ref="D2908:G2908"/>
    <mergeCell ref="D2909:I2909"/>
    <mergeCell ref="D2912:G2912"/>
    <mergeCell ref="D2917:I2917"/>
    <mergeCell ref="D2937:I2937"/>
    <mergeCell ref="D2948:G2948"/>
    <mergeCell ref="D2949:I2949"/>
    <mergeCell ref="D3044:G3044"/>
    <mergeCell ref="D2925:I2925"/>
    <mergeCell ref="D2928:G2928"/>
    <mergeCell ref="D2933:I2933"/>
    <mergeCell ref="E2934:H2935"/>
    <mergeCell ref="I2934:I2935"/>
    <mergeCell ref="D3061:G3061"/>
    <mergeCell ref="D3062:I3062"/>
    <mergeCell ref="D2831:G2831"/>
    <mergeCell ref="D2836:I2836"/>
    <mergeCell ref="E2837:H2838"/>
    <mergeCell ref="I2837:I2838"/>
    <mergeCell ref="E2770:H2771"/>
    <mergeCell ref="I2770:I2771"/>
    <mergeCell ref="D2773:I2773"/>
    <mergeCell ref="D2781:G2781"/>
    <mergeCell ref="D2901:I2901"/>
    <mergeCell ref="E2902:H2903"/>
    <mergeCell ref="I2902:I2903"/>
    <mergeCell ref="D2905:I2905"/>
    <mergeCell ref="D2840:I2840"/>
    <mergeCell ref="D2848:G2848"/>
    <mergeCell ref="D2849:I2849"/>
    <mergeCell ref="D2896:G2896"/>
    <mergeCell ref="E2918:H2919"/>
    <mergeCell ref="I2918:I2919"/>
    <mergeCell ref="D2672:I2672"/>
    <mergeCell ref="D2677:G2677"/>
    <mergeCell ref="D2678:I2678"/>
    <mergeCell ref="D2696:G2696"/>
    <mergeCell ref="D2663:G2663"/>
    <mergeCell ref="D2668:I2668"/>
    <mergeCell ref="E2669:H2670"/>
    <mergeCell ref="I2669:I2670"/>
    <mergeCell ref="D2713:G2713"/>
    <mergeCell ref="D2714:I2714"/>
    <mergeCell ref="D2764:G2764"/>
    <mergeCell ref="D2769:I2769"/>
    <mergeCell ref="D2701:I2701"/>
    <mergeCell ref="E2702:H2703"/>
    <mergeCell ref="I2702:I2703"/>
    <mergeCell ref="D2705:I2705"/>
    <mergeCell ref="D2782:I2782"/>
    <mergeCell ref="D2580:I2580"/>
    <mergeCell ref="D2586:G2586"/>
    <mergeCell ref="D2541:G2541"/>
    <mergeCell ref="D2542:I2542"/>
    <mergeCell ref="D2571:G2571"/>
    <mergeCell ref="D2576:I2576"/>
    <mergeCell ref="D2629:G2629"/>
    <mergeCell ref="D2587:I2587"/>
    <mergeCell ref="D2614:G2614"/>
    <mergeCell ref="D2619:I2619"/>
    <mergeCell ref="E2620:H2621"/>
    <mergeCell ref="I2620:I2621"/>
    <mergeCell ref="D2630:I2630"/>
    <mergeCell ref="D2:I2"/>
    <mergeCell ref="D3:I3"/>
    <mergeCell ref="D5:I5"/>
    <mergeCell ref="D9:I9"/>
    <mergeCell ref="E6:H7"/>
    <mergeCell ref="I6:I7"/>
    <mergeCell ref="D2623:I2623"/>
    <mergeCell ref="D15:I15"/>
    <mergeCell ref="D39:G39"/>
    <mergeCell ref="D2491:G2491"/>
    <mergeCell ref="D2496:I2496"/>
    <mergeCell ref="E2497:H2498"/>
    <mergeCell ref="I2497:I2498"/>
    <mergeCell ref="E2432:H2433"/>
    <mergeCell ref="I2432:I2433"/>
    <mergeCell ref="D2435:I2435"/>
    <mergeCell ref="D2443:G2443"/>
    <mergeCell ref="D2531:I2531"/>
    <mergeCell ref="E2532:H2533"/>
    <mergeCell ref="I2532:I2533"/>
    <mergeCell ref="D2535:I2535"/>
    <mergeCell ref="D2500:I2500"/>
    <mergeCell ref="D2505:G2505"/>
    <mergeCell ref="D2506:I2506"/>
    <mergeCell ref="D2526:G2526"/>
    <mergeCell ref="E2577:H2578"/>
    <mergeCell ref="I2577:I2578"/>
    <mergeCell ref="D2349:G2349"/>
    <mergeCell ref="D2350:I2350"/>
    <mergeCell ref="D2380:G2380"/>
    <mergeCell ref="D2304:I2304"/>
    <mergeCell ref="D2334:G2334"/>
    <mergeCell ref="D2339:I2339"/>
    <mergeCell ref="E2340:H2341"/>
    <mergeCell ref="I2340:I2341"/>
    <mergeCell ref="D2395:G2395"/>
    <mergeCell ref="D2396:I2396"/>
    <mergeCell ref="D2426:G2426"/>
    <mergeCell ref="D2431:I2431"/>
    <mergeCell ref="D2385:I2385"/>
    <mergeCell ref="E2386:H2387"/>
    <mergeCell ref="I2386:I2387"/>
    <mergeCell ref="D2389:I2389"/>
    <mergeCell ref="D2444:I2444"/>
    <mergeCell ref="D2246:I2246"/>
    <mergeCell ref="E2247:H2248"/>
    <mergeCell ref="I2247:I2248"/>
    <mergeCell ref="D2250:I2250"/>
    <mergeCell ref="D2203:I2203"/>
    <mergeCell ref="D2209:G2209"/>
    <mergeCell ref="D2210:I2210"/>
    <mergeCell ref="D2241:G2241"/>
    <mergeCell ref="E2294:H2295"/>
    <mergeCell ref="I2294:I2295"/>
    <mergeCell ref="D2297:I2297"/>
    <mergeCell ref="D2303:G2303"/>
    <mergeCell ref="D2256:G2256"/>
    <mergeCell ref="D2257:I2257"/>
    <mergeCell ref="D2288:G2288"/>
    <mergeCell ref="D2293:I2293"/>
    <mergeCell ref="D2343:I2343"/>
    <mergeCell ref="D2125:G2125"/>
    <mergeCell ref="D2126:I2126"/>
    <mergeCell ref="D2150:G2150"/>
    <mergeCell ref="D2155:I2155"/>
    <mergeCell ref="D2116:I2116"/>
    <mergeCell ref="E2117:H2118"/>
    <mergeCell ref="I2117:I2118"/>
    <mergeCell ref="D2120:I2120"/>
    <mergeCell ref="D2166:I2166"/>
    <mergeCell ref="D2194:G2194"/>
    <mergeCell ref="D2199:I2199"/>
    <mergeCell ref="E2200:H2201"/>
    <mergeCell ref="I2200:I2201"/>
    <mergeCell ref="E2156:H2157"/>
    <mergeCell ref="I2156:I2157"/>
    <mergeCell ref="D2159:I2159"/>
    <mergeCell ref="D2165:G2165"/>
    <mergeCell ref="D1979:I1979"/>
    <mergeCell ref="D1934:I1934"/>
    <mergeCell ref="D1940:G1940"/>
    <mergeCell ref="D1941:I1941"/>
    <mergeCell ref="D1970:G1970"/>
    <mergeCell ref="E2036:H2037"/>
    <mergeCell ref="I2036:I2037"/>
    <mergeCell ref="D2039:I2039"/>
    <mergeCell ref="D2045:G2045"/>
    <mergeCell ref="D1986:G1986"/>
    <mergeCell ref="D1987:I1987"/>
    <mergeCell ref="D2030:G2030"/>
    <mergeCell ref="D2035:I2035"/>
    <mergeCell ref="D2079:I2079"/>
    <mergeCell ref="D2085:G2085"/>
    <mergeCell ref="D2086:I2086"/>
    <mergeCell ref="D2111:G2111"/>
    <mergeCell ref="D2046:I2046"/>
    <mergeCell ref="D2070:G2070"/>
    <mergeCell ref="D2075:I2075"/>
    <mergeCell ref="E2076:H2077"/>
    <mergeCell ref="I2076:I2077"/>
    <mergeCell ref="D1882:G1882"/>
    <mergeCell ref="D1887:I1887"/>
    <mergeCell ref="D1844:I1844"/>
    <mergeCell ref="E1845:H1846"/>
    <mergeCell ref="I1845:I1846"/>
    <mergeCell ref="D1848:I1848"/>
    <mergeCell ref="D1898:I1898"/>
    <mergeCell ref="D1925:G1925"/>
    <mergeCell ref="D1930:I1930"/>
    <mergeCell ref="E1931:H1932"/>
    <mergeCell ref="I1931:I1932"/>
    <mergeCell ref="E1888:H1889"/>
    <mergeCell ref="I1888:I1889"/>
    <mergeCell ref="D1891:I1891"/>
    <mergeCell ref="D1897:G1897"/>
    <mergeCell ref="D1975:I1975"/>
    <mergeCell ref="E1976:H1977"/>
    <mergeCell ref="I1976:I1977"/>
    <mergeCell ref="D1786:I1786"/>
    <mergeCell ref="D1791:G1791"/>
    <mergeCell ref="D1758:G1758"/>
    <mergeCell ref="D1759:I1759"/>
    <mergeCell ref="D1777:G1777"/>
    <mergeCell ref="D1782:I1782"/>
    <mergeCell ref="D1817:I1817"/>
    <mergeCell ref="D1822:G1822"/>
    <mergeCell ref="D1823:I1823"/>
    <mergeCell ref="D1839:G1839"/>
    <mergeCell ref="D1792:I1792"/>
    <mergeCell ref="D1808:G1808"/>
    <mergeCell ref="D1813:I1813"/>
    <mergeCell ref="E1814:H1815"/>
    <mergeCell ref="I1814:I1815"/>
    <mergeCell ref="D1854:G1854"/>
    <mergeCell ref="D1855:I1855"/>
    <mergeCell ref="D1677:G1677"/>
    <mergeCell ref="D1682:I1682"/>
    <mergeCell ref="E1683:H1684"/>
    <mergeCell ref="I1683:I1684"/>
    <mergeCell ref="E1610:H1611"/>
    <mergeCell ref="I1610:I1611"/>
    <mergeCell ref="D1613:I1613"/>
    <mergeCell ref="D1621:G1621"/>
    <mergeCell ref="D1749:I1749"/>
    <mergeCell ref="E1750:H1751"/>
    <mergeCell ref="I1750:I1751"/>
    <mergeCell ref="D1753:I1753"/>
    <mergeCell ref="D1686:I1686"/>
    <mergeCell ref="D1694:G1694"/>
    <mergeCell ref="D1695:I1695"/>
    <mergeCell ref="D1744:G1744"/>
    <mergeCell ref="E1783:H1784"/>
    <mergeCell ref="I1783:I1784"/>
    <mergeCell ref="D1475:G1475"/>
    <mergeCell ref="D1476:I1476"/>
    <mergeCell ref="D1531:G1531"/>
    <mergeCell ref="D1441:I1441"/>
    <mergeCell ref="D1458:G1458"/>
    <mergeCell ref="D1463:I1463"/>
    <mergeCell ref="E1464:H1465"/>
    <mergeCell ref="I1464:I1465"/>
    <mergeCell ref="D1548:G1548"/>
    <mergeCell ref="D1549:I1549"/>
    <mergeCell ref="D1604:G1604"/>
    <mergeCell ref="D1609:I1609"/>
    <mergeCell ref="D1536:I1536"/>
    <mergeCell ref="E1537:H1538"/>
    <mergeCell ref="I1537:I1538"/>
    <mergeCell ref="D1540:I1540"/>
    <mergeCell ref="D1622:I1622"/>
    <mergeCell ref="D1415:I1415"/>
    <mergeCell ref="E1416:H1417"/>
    <mergeCell ref="I1416:I1417"/>
    <mergeCell ref="D1419:I1419"/>
    <mergeCell ref="D1378:I1378"/>
    <mergeCell ref="D1385:G1385"/>
    <mergeCell ref="D1386:I1386"/>
    <mergeCell ref="D1410:G1410"/>
    <mergeCell ref="E1432:H1433"/>
    <mergeCell ref="I1432:I1433"/>
    <mergeCell ref="D1435:I1435"/>
    <mergeCell ref="D1440:G1440"/>
    <mergeCell ref="D1422:G1422"/>
    <mergeCell ref="D1423:I1423"/>
    <mergeCell ref="D1426:G1426"/>
    <mergeCell ref="D1431:I1431"/>
    <mergeCell ref="D1467:I1467"/>
    <mergeCell ref="D1303:G1303"/>
    <mergeCell ref="D1304:I1304"/>
    <mergeCell ref="D1327:G1327"/>
    <mergeCell ref="D1332:I1332"/>
    <mergeCell ref="D1293:I1293"/>
    <mergeCell ref="E1294:H1295"/>
    <mergeCell ref="I1294:I1295"/>
    <mergeCell ref="D1297:I1297"/>
    <mergeCell ref="D1344:I1344"/>
    <mergeCell ref="D1369:G1369"/>
    <mergeCell ref="D1374:I1374"/>
    <mergeCell ref="E1375:H1376"/>
    <mergeCell ref="I1375:I1376"/>
    <mergeCell ref="E1333:H1334"/>
    <mergeCell ref="I1333:I1334"/>
    <mergeCell ref="D1336:I1336"/>
    <mergeCell ref="D1343:G1343"/>
    <mergeCell ref="D1189:I1189"/>
    <mergeCell ref="D1148:I1148"/>
    <mergeCell ref="D1155:G1155"/>
    <mergeCell ref="D1156:I1156"/>
    <mergeCell ref="D1180:G1180"/>
    <mergeCell ref="E1220:H1221"/>
    <mergeCell ref="I1220:I1221"/>
    <mergeCell ref="D1223:I1223"/>
    <mergeCell ref="D1228:G1228"/>
    <mergeCell ref="D1195:G1195"/>
    <mergeCell ref="D1196:I1196"/>
    <mergeCell ref="D1214:G1214"/>
    <mergeCell ref="D1219:I1219"/>
    <mergeCell ref="D1266:I1266"/>
    <mergeCell ref="D1271:G1271"/>
    <mergeCell ref="D1272:I1272"/>
    <mergeCell ref="D1288:G1288"/>
    <mergeCell ref="D1229:I1229"/>
    <mergeCell ref="D1257:G1257"/>
    <mergeCell ref="D1262:I1262"/>
    <mergeCell ref="E1263:H1264"/>
    <mergeCell ref="I1263:I1264"/>
    <mergeCell ref="D1122:G1122"/>
    <mergeCell ref="D1127:I1127"/>
    <mergeCell ref="D1010:I1010"/>
    <mergeCell ref="E1011:H1012"/>
    <mergeCell ref="I1011:I1012"/>
    <mergeCell ref="D1014:I1014"/>
    <mergeCell ref="D1135:I1135"/>
    <mergeCell ref="D1139:G1139"/>
    <mergeCell ref="D1144:I1144"/>
    <mergeCell ref="E1145:H1146"/>
    <mergeCell ref="I1145:I1146"/>
    <mergeCell ref="E1128:H1129"/>
    <mergeCell ref="I1128:I1129"/>
    <mergeCell ref="D1131:I1131"/>
    <mergeCell ref="D1134:G1134"/>
    <mergeCell ref="D1185:I1185"/>
    <mergeCell ref="E1186:H1187"/>
    <mergeCell ref="I1186:I1187"/>
    <mergeCell ref="D945:I945"/>
    <mergeCell ref="D950:G950"/>
    <mergeCell ref="D875:G875"/>
    <mergeCell ref="D876:I876"/>
    <mergeCell ref="D936:G936"/>
    <mergeCell ref="D941:I941"/>
    <mergeCell ref="D979:I979"/>
    <mergeCell ref="D985:G985"/>
    <mergeCell ref="D986:I986"/>
    <mergeCell ref="D1005:G1005"/>
    <mergeCell ref="D951:I951"/>
    <mergeCell ref="D970:G970"/>
    <mergeCell ref="D975:I975"/>
    <mergeCell ref="E976:H977"/>
    <mergeCell ref="I976:I977"/>
    <mergeCell ref="D1025:G1025"/>
    <mergeCell ref="D1026:I1026"/>
    <mergeCell ref="D815:G815"/>
    <mergeCell ref="D820:I820"/>
    <mergeCell ref="E821:H822"/>
    <mergeCell ref="I821:I822"/>
    <mergeCell ref="E751:H752"/>
    <mergeCell ref="I751:I752"/>
    <mergeCell ref="D754:I754"/>
    <mergeCell ref="D762:G762"/>
    <mergeCell ref="D862:I862"/>
    <mergeCell ref="E863:H864"/>
    <mergeCell ref="I863:I864"/>
    <mergeCell ref="D866:I866"/>
    <mergeCell ref="D824:I824"/>
    <mergeCell ref="D831:G831"/>
    <mergeCell ref="D832:I832"/>
    <mergeCell ref="D857:G857"/>
    <mergeCell ref="E942:H943"/>
    <mergeCell ref="I942:I943"/>
    <mergeCell ref="D651:G651"/>
    <mergeCell ref="D652:I652"/>
    <mergeCell ref="D676:G676"/>
    <mergeCell ref="D611:I611"/>
    <mergeCell ref="D636:G636"/>
    <mergeCell ref="D641:I641"/>
    <mergeCell ref="E642:H643"/>
    <mergeCell ref="I642:I643"/>
    <mergeCell ref="D693:G693"/>
    <mergeCell ref="D694:I694"/>
    <mergeCell ref="D745:G745"/>
    <mergeCell ref="D750:I750"/>
    <mergeCell ref="D681:I681"/>
    <mergeCell ref="E682:H683"/>
    <mergeCell ref="I682:I683"/>
    <mergeCell ref="D685:I685"/>
    <mergeCell ref="D763:I763"/>
    <mergeCell ref="D558:I558"/>
    <mergeCell ref="E559:H560"/>
    <mergeCell ref="I559:I560"/>
    <mergeCell ref="D562:I562"/>
    <mergeCell ref="D517:I517"/>
    <mergeCell ref="D523:G523"/>
    <mergeCell ref="D524:I524"/>
    <mergeCell ref="D553:G553"/>
    <mergeCell ref="E599:H600"/>
    <mergeCell ref="I599:I600"/>
    <mergeCell ref="D602:I602"/>
    <mergeCell ref="D610:G610"/>
    <mergeCell ref="D568:G568"/>
    <mergeCell ref="D569:I569"/>
    <mergeCell ref="D593:G593"/>
    <mergeCell ref="D598:I598"/>
    <mergeCell ref="D645:I645"/>
    <mergeCell ref="D420:G420"/>
    <mergeCell ref="D421:I421"/>
    <mergeCell ref="D451:G451"/>
    <mergeCell ref="D456:I456"/>
    <mergeCell ref="D410:I410"/>
    <mergeCell ref="E411:H412"/>
    <mergeCell ref="I411:I412"/>
    <mergeCell ref="D414:I414"/>
    <mergeCell ref="D469:I469"/>
    <mergeCell ref="D508:G508"/>
    <mergeCell ref="D513:I513"/>
    <mergeCell ref="E514:H515"/>
    <mergeCell ref="I514:I515"/>
    <mergeCell ref="E457:H458"/>
    <mergeCell ref="I457:I458"/>
    <mergeCell ref="D460:I460"/>
    <mergeCell ref="D468:G468"/>
    <mergeCell ref="E330:H331"/>
    <mergeCell ref="I330:I331"/>
    <mergeCell ref="D333:I333"/>
    <mergeCell ref="D339:G339"/>
    <mergeCell ref="D301:G301"/>
    <mergeCell ref="D302:I302"/>
    <mergeCell ref="D324:G324"/>
    <mergeCell ref="D329:I329"/>
    <mergeCell ref="D371:I371"/>
    <mergeCell ref="D377:G377"/>
    <mergeCell ref="D378:I378"/>
    <mergeCell ref="D405:G405"/>
    <mergeCell ref="D340:I340"/>
    <mergeCell ref="D362:G362"/>
    <mergeCell ref="D367:I367"/>
    <mergeCell ref="E368:H369"/>
    <mergeCell ref="I368:I369"/>
    <mergeCell ref="D243:I243"/>
    <mergeCell ref="D270:G270"/>
    <mergeCell ref="D275:I275"/>
    <mergeCell ref="E276:H277"/>
    <mergeCell ref="I276:I277"/>
    <mergeCell ref="E233:H234"/>
    <mergeCell ref="I233:I234"/>
    <mergeCell ref="D236:I236"/>
    <mergeCell ref="D242:G242"/>
    <mergeCell ref="D291:I291"/>
    <mergeCell ref="E292:H293"/>
    <mergeCell ref="I292:I293"/>
    <mergeCell ref="D295:I295"/>
    <mergeCell ref="D279:I279"/>
    <mergeCell ref="D282:G282"/>
    <mergeCell ref="D283:I283"/>
    <mergeCell ref="D286:G286"/>
    <mergeCell ref="D107:I107"/>
    <mergeCell ref="D144:I144"/>
    <mergeCell ref="D150:G150"/>
    <mergeCell ref="D151:I151"/>
    <mergeCell ref="D170:G170"/>
    <mergeCell ref="D118:I118"/>
    <mergeCell ref="D135:G135"/>
    <mergeCell ref="D140:I140"/>
    <mergeCell ref="E141:H142"/>
    <mergeCell ref="I141:I142"/>
    <mergeCell ref="D187:G187"/>
    <mergeCell ref="D188:I188"/>
    <mergeCell ref="D227:G227"/>
    <mergeCell ref="D232:I232"/>
    <mergeCell ref="D175:I175"/>
    <mergeCell ref="E176:H177"/>
    <mergeCell ref="I176:I177"/>
    <mergeCell ref="D179:I179"/>
    <mergeCell ref="E4935:H4936"/>
    <mergeCell ref="I4935:I4936"/>
    <mergeCell ref="D4938:I4938"/>
    <mergeCell ref="D4944:G4944"/>
    <mergeCell ref="D4949:I4949"/>
    <mergeCell ref="E4920:H4921"/>
    <mergeCell ref="I4920:I4921"/>
    <mergeCell ref="D4:I4"/>
    <mergeCell ref="D14:G14"/>
    <mergeCell ref="D44:I44"/>
    <mergeCell ref="E45:H46"/>
    <mergeCell ref="I45:I46"/>
    <mergeCell ref="E4950:H4951"/>
    <mergeCell ref="I4950:I4951"/>
    <mergeCell ref="D4923:I4923"/>
    <mergeCell ref="D4929:G4929"/>
    <mergeCell ref="D4934:I4934"/>
    <mergeCell ref="D75:I75"/>
    <mergeCell ref="E76:H77"/>
    <mergeCell ref="I76:I77"/>
    <mergeCell ref="D79:I79"/>
    <mergeCell ref="D48:I48"/>
    <mergeCell ref="D53:G53"/>
    <mergeCell ref="D54:I54"/>
    <mergeCell ref="D70:G70"/>
    <mergeCell ref="E108:H109"/>
    <mergeCell ref="I108:I109"/>
    <mergeCell ref="D111:I111"/>
    <mergeCell ref="D117:G117"/>
    <mergeCell ref="D84:G84"/>
    <mergeCell ref="D85:I85"/>
    <mergeCell ref="D102:G102"/>
    <mergeCell ref="D4863:I4863"/>
    <mergeCell ref="D4869:G4869"/>
    <mergeCell ref="D4874:I4874"/>
    <mergeCell ref="E4875:H4876"/>
    <mergeCell ref="I4875:I4876"/>
    <mergeCell ref="D4848:I4848"/>
    <mergeCell ref="D4854:G4854"/>
    <mergeCell ref="D4859:I4859"/>
    <mergeCell ref="E4860:H4861"/>
    <mergeCell ref="I4860:I4861"/>
    <mergeCell ref="D4914:G4914"/>
    <mergeCell ref="D4919:I4919"/>
    <mergeCell ref="D4878:I4878"/>
    <mergeCell ref="D4884:G4884"/>
    <mergeCell ref="D4889:I4889"/>
    <mergeCell ref="E4890:H4891"/>
    <mergeCell ref="I4890:I4891"/>
    <mergeCell ref="D4893:I4893"/>
    <mergeCell ref="D4899:G4899"/>
    <mergeCell ref="D4904:I4904"/>
    <mergeCell ref="E4905:H4906"/>
    <mergeCell ref="I4905:I4906"/>
    <mergeCell ref="D4908:I4908"/>
    <mergeCell ref="D4803:I4803"/>
    <mergeCell ref="D4809:G4809"/>
    <mergeCell ref="D4814:I4814"/>
    <mergeCell ref="E4815:H4816"/>
    <mergeCell ref="I4815:I4816"/>
    <mergeCell ref="D4788:I4788"/>
    <mergeCell ref="D4794:G4794"/>
    <mergeCell ref="D4799:I4799"/>
    <mergeCell ref="E4800:H4801"/>
    <mergeCell ref="I4800:I4801"/>
    <mergeCell ref="D4833:I4833"/>
    <mergeCell ref="D4839:G4839"/>
    <mergeCell ref="D4844:I4844"/>
    <mergeCell ref="E4845:H4846"/>
    <mergeCell ref="I4845:I4846"/>
    <mergeCell ref="D4818:I4818"/>
    <mergeCell ref="D4824:G4824"/>
    <mergeCell ref="D4829:I4829"/>
    <mergeCell ref="E4830:H4831"/>
    <mergeCell ref="I4830:I4831"/>
    <mergeCell ref="D4743:I4743"/>
    <mergeCell ref="D4749:G4749"/>
    <mergeCell ref="D4754:I4754"/>
    <mergeCell ref="E4755:H4756"/>
    <mergeCell ref="I4755:I4756"/>
    <mergeCell ref="D4730:I4730"/>
    <mergeCell ref="D4734:G4734"/>
    <mergeCell ref="D4739:I4739"/>
    <mergeCell ref="E4740:H4741"/>
    <mergeCell ref="I4740:I4741"/>
    <mergeCell ref="D4773:I4773"/>
    <mergeCell ref="D4779:G4779"/>
    <mergeCell ref="D4784:I4784"/>
    <mergeCell ref="E4785:H4786"/>
    <mergeCell ref="I4785:I4786"/>
    <mergeCell ref="D4758:I4758"/>
    <mergeCell ref="D4764:G4764"/>
    <mergeCell ref="D4769:I4769"/>
    <mergeCell ref="E4770:H4771"/>
    <mergeCell ref="I4770:I4771"/>
    <mergeCell ref="D4685:I4685"/>
    <mergeCell ref="D4691:G4691"/>
    <mergeCell ref="D4696:I4696"/>
    <mergeCell ref="E4697:H4698"/>
    <mergeCell ref="I4697:I4698"/>
    <mergeCell ref="D4670:I4670"/>
    <mergeCell ref="D4676:G4676"/>
    <mergeCell ref="D4681:I4681"/>
    <mergeCell ref="E4682:H4683"/>
    <mergeCell ref="I4682:I4683"/>
    <mergeCell ref="D4715:I4715"/>
    <mergeCell ref="D4721:G4721"/>
    <mergeCell ref="D4726:I4726"/>
    <mergeCell ref="E4727:H4728"/>
    <mergeCell ref="I4727:I4728"/>
    <mergeCell ref="D4700:I4700"/>
    <mergeCell ref="D4706:G4706"/>
    <mergeCell ref="D4711:I4711"/>
    <mergeCell ref="E4712:H4713"/>
    <mergeCell ref="I4712:I4713"/>
    <mergeCell ref="D4625:I4625"/>
    <mergeCell ref="D4631:G4631"/>
    <mergeCell ref="D4636:I4636"/>
    <mergeCell ref="E4637:H4638"/>
    <mergeCell ref="I4637:I4638"/>
    <mergeCell ref="D4610:I4610"/>
    <mergeCell ref="D4616:G4616"/>
    <mergeCell ref="D4621:I4621"/>
    <mergeCell ref="E4622:H4623"/>
    <mergeCell ref="I4622:I4623"/>
    <mergeCell ref="D4655:I4655"/>
    <mergeCell ref="D4661:G4661"/>
    <mergeCell ref="D4666:I4666"/>
    <mergeCell ref="E4667:H4668"/>
    <mergeCell ref="I4667:I4668"/>
    <mergeCell ref="D4640:I4640"/>
    <mergeCell ref="D4646:G4646"/>
    <mergeCell ref="D4651:I4651"/>
    <mergeCell ref="E4652:H4653"/>
    <mergeCell ref="I4652:I4653"/>
    <mergeCell ref="D4565:I4565"/>
    <mergeCell ref="D4571:G4571"/>
    <mergeCell ref="D4576:I4576"/>
    <mergeCell ref="E4577:H4578"/>
    <mergeCell ref="I4577:I4578"/>
    <mergeCell ref="D4550:I4550"/>
    <mergeCell ref="D4556:G4556"/>
    <mergeCell ref="D4561:I4561"/>
    <mergeCell ref="E4562:H4563"/>
    <mergeCell ref="I4562:I4563"/>
    <mergeCell ref="D4595:I4595"/>
    <mergeCell ref="D4601:G4601"/>
    <mergeCell ref="D4606:I4606"/>
    <mergeCell ref="E4607:H4608"/>
    <mergeCell ref="I4607:I4608"/>
    <mergeCell ref="D4580:I4580"/>
    <mergeCell ref="D4586:G4586"/>
    <mergeCell ref="D4591:I4591"/>
    <mergeCell ref="E4592:H4593"/>
    <mergeCell ref="I4592:I4593"/>
    <mergeCell ref="D4505:I4505"/>
    <mergeCell ref="D4511:G4511"/>
    <mergeCell ref="D4516:I4516"/>
    <mergeCell ref="E4517:H4518"/>
    <mergeCell ref="I4517:I4518"/>
    <mergeCell ref="D4492:I4492"/>
    <mergeCell ref="D4496:G4496"/>
    <mergeCell ref="D4501:I4501"/>
    <mergeCell ref="E4502:H4503"/>
    <mergeCell ref="I4502:I4503"/>
    <mergeCell ref="D4535:I4535"/>
    <mergeCell ref="D4541:G4541"/>
    <mergeCell ref="D4546:I4546"/>
    <mergeCell ref="E4547:H4548"/>
    <mergeCell ref="I4547:I4548"/>
    <mergeCell ref="D4520:I4520"/>
    <mergeCell ref="D4526:G4526"/>
    <mergeCell ref="D4531:I4531"/>
    <mergeCell ref="E4532:H4533"/>
    <mergeCell ref="I4532:I4533"/>
    <mergeCell ref="D4453:G4453"/>
    <mergeCell ref="D4458:I4458"/>
    <mergeCell ref="E4459:H4460"/>
    <mergeCell ref="I4459:I4460"/>
    <mergeCell ref="D4432:I4432"/>
    <mergeCell ref="D4438:G4438"/>
    <mergeCell ref="D4443:I4443"/>
    <mergeCell ref="E4444:H4445"/>
    <mergeCell ref="I4444:I4445"/>
    <mergeCell ref="D4477:I4477"/>
    <mergeCell ref="D4483:G4483"/>
    <mergeCell ref="D4488:I4488"/>
    <mergeCell ref="E4489:H4490"/>
    <mergeCell ref="I4489:I4490"/>
    <mergeCell ref="D4462:I4462"/>
    <mergeCell ref="D4468:G4468"/>
    <mergeCell ref="D4473:I4473"/>
    <mergeCell ref="E4474:H4475"/>
    <mergeCell ref="I4474:I4475"/>
    <mergeCell ref="I4399:I4400"/>
    <mergeCell ref="D4372:I4372"/>
    <mergeCell ref="D4378:G4378"/>
    <mergeCell ref="D4383:I4383"/>
    <mergeCell ref="E4384:H4385"/>
    <mergeCell ref="I4384:I4385"/>
    <mergeCell ref="D4417:I4417"/>
    <mergeCell ref="D4423:G4423"/>
    <mergeCell ref="D4428:I4428"/>
    <mergeCell ref="E4429:H4430"/>
    <mergeCell ref="I4429:I4430"/>
    <mergeCell ref="D4402:I4402"/>
    <mergeCell ref="D4408:G4408"/>
    <mergeCell ref="D4413:I4413"/>
    <mergeCell ref="E4414:H4415"/>
    <mergeCell ref="I4414:I4415"/>
    <mergeCell ref="D4447:I4447"/>
    <mergeCell ref="E5246:H5247"/>
    <mergeCell ref="I5246:I5247"/>
    <mergeCell ref="D5249:I5249"/>
    <mergeCell ref="D5255:G5255"/>
    <mergeCell ref="D5260:I5260"/>
    <mergeCell ref="E5261:H5262"/>
    <mergeCell ref="I5261:I5262"/>
    <mergeCell ref="D5230:I5230"/>
    <mergeCell ref="E5231:H5232"/>
    <mergeCell ref="I5231:I5232"/>
    <mergeCell ref="D5234:I5234"/>
    <mergeCell ref="D5240:G5240"/>
    <mergeCell ref="D5245:I5245"/>
    <mergeCell ref="D4338:I4338"/>
    <mergeCell ref="E4339:H4340"/>
    <mergeCell ref="I4339:I4340"/>
    <mergeCell ref="D4342:I4342"/>
    <mergeCell ref="D5219:I5219"/>
    <mergeCell ref="D5225:G5225"/>
    <mergeCell ref="D4357:I4357"/>
    <mergeCell ref="D4363:G4363"/>
    <mergeCell ref="D4368:I4368"/>
    <mergeCell ref="E4369:H4370"/>
    <mergeCell ref="I4369:I4370"/>
    <mergeCell ref="D4348:G4348"/>
    <mergeCell ref="D4353:I4353"/>
    <mergeCell ref="E4354:H4355"/>
    <mergeCell ref="I4354:I4355"/>
    <mergeCell ref="D4387:I4387"/>
    <mergeCell ref="D4393:G4393"/>
    <mergeCell ref="D4398:I4398"/>
    <mergeCell ref="E4399:H4400"/>
    <mergeCell ref="D5305:I5305"/>
    <mergeCell ref="E5306:H5307"/>
    <mergeCell ref="I5306:I5307"/>
    <mergeCell ref="D5309:I5309"/>
    <mergeCell ref="D5315:G5315"/>
    <mergeCell ref="D5320:I5320"/>
    <mergeCell ref="D5285:G5285"/>
    <mergeCell ref="D5290:I5290"/>
    <mergeCell ref="E5291:H5292"/>
    <mergeCell ref="I5291:I5292"/>
    <mergeCell ref="D5294:I5294"/>
    <mergeCell ref="D5300:G5300"/>
    <mergeCell ref="D5264:I5264"/>
    <mergeCell ref="D5270:G5270"/>
    <mergeCell ref="D5275:I5275"/>
    <mergeCell ref="E5276:H5277"/>
    <mergeCell ref="I5276:I5277"/>
    <mergeCell ref="D5279:I5279"/>
    <mergeCell ref="D5360:G5360"/>
    <mergeCell ref="D5365:I5365"/>
    <mergeCell ref="E5366:H5367"/>
    <mergeCell ref="I5366:I5367"/>
    <mergeCell ref="D5369:I5369"/>
    <mergeCell ref="D5375:G5375"/>
    <mergeCell ref="D5339:I5339"/>
    <mergeCell ref="D5345:G5345"/>
    <mergeCell ref="D5350:I5350"/>
    <mergeCell ref="E5351:H5352"/>
    <mergeCell ref="I5351:I5352"/>
    <mergeCell ref="D5354:I5354"/>
    <mergeCell ref="E5321:H5322"/>
    <mergeCell ref="I5321:I5322"/>
    <mergeCell ref="D5324:I5324"/>
    <mergeCell ref="D5330:G5330"/>
    <mergeCell ref="D5335:I5335"/>
    <mergeCell ref="E5336:H5337"/>
    <mergeCell ref="I5336:I5337"/>
    <mergeCell ref="D5414:I5414"/>
    <mergeCell ref="D5420:G5420"/>
    <mergeCell ref="D5425:I5425"/>
    <mergeCell ref="E5426:H5427"/>
    <mergeCell ref="I5426:I5427"/>
    <mergeCell ref="D5429:I5429"/>
    <mergeCell ref="E5396:H5397"/>
    <mergeCell ref="I5396:I5397"/>
    <mergeCell ref="D5399:I5399"/>
    <mergeCell ref="D5405:G5405"/>
    <mergeCell ref="D5410:I5410"/>
    <mergeCell ref="E5411:H5412"/>
    <mergeCell ref="I5411:I5412"/>
    <mergeCell ref="D5380:I5380"/>
    <mergeCell ref="E5381:H5382"/>
    <mergeCell ref="I5381:I5382"/>
    <mergeCell ref="D5384:I5384"/>
    <mergeCell ref="D5390:G5390"/>
    <mergeCell ref="D5395:I5395"/>
    <mergeCell ref="E5471:H5472"/>
    <mergeCell ref="I5471:I5472"/>
    <mergeCell ref="D5474:I5474"/>
    <mergeCell ref="D5479:G5479"/>
    <mergeCell ref="D5484:I5484"/>
    <mergeCell ref="E5485:H5486"/>
    <mergeCell ref="I5485:I5486"/>
    <mergeCell ref="D5455:I5455"/>
    <mergeCell ref="E5456:H5457"/>
    <mergeCell ref="I5456:I5457"/>
    <mergeCell ref="D5459:I5459"/>
    <mergeCell ref="D5465:G5465"/>
    <mergeCell ref="D5470:I5470"/>
    <mergeCell ref="D5435:G5435"/>
    <mergeCell ref="D5440:I5440"/>
    <mergeCell ref="E5441:H5442"/>
    <mergeCell ref="I5441:I5442"/>
    <mergeCell ref="D5444:I5444"/>
    <mergeCell ref="D5450:G5450"/>
    <mergeCell ref="D5529:I5529"/>
    <mergeCell ref="E5530:H5531"/>
    <mergeCell ref="I5530:I5531"/>
    <mergeCell ref="D5533:I5533"/>
    <mergeCell ref="D5538:G5538"/>
    <mergeCell ref="D5543:I5543"/>
    <mergeCell ref="D5509:G5509"/>
    <mergeCell ref="D5514:I5514"/>
    <mergeCell ref="E5515:H5516"/>
    <mergeCell ref="I5515:I5516"/>
    <mergeCell ref="D5518:I5518"/>
    <mergeCell ref="D5524:G5524"/>
    <mergeCell ref="D5488:I5488"/>
    <mergeCell ref="D5494:G5494"/>
    <mergeCell ref="D5499:I5499"/>
    <mergeCell ref="E5500:H5501"/>
    <mergeCell ref="I5500:I5501"/>
    <mergeCell ref="D5503:I5503"/>
    <mergeCell ref="D5583:G5583"/>
    <mergeCell ref="D5588:I5588"/>
    <mergeCell ref="E5589:H5590"/>
    <mergeCell ref="I5589:I5590"/>
    <mergeCell ref="D5592:I5592"/>
    <mergeCell ref="D5597:G5597"/>
    <mergeCell ref="D5562:I5562"/>
    <mergeCell ref="D5568:G5568"/>
    <mergeCell ref="D5573:I5573"/>
    <mergeCell ref="E5574:H5575"/>
    <mergeCell ref="I5574:I5575"/>
    <mergeCell ref="D5577:I5577"/>
    <mergeCell ref="E5544:H5545"/>
    <mergeCell ref="I5544:I5545"/>
    <mergeCell ref="D5547:I5547"/>
    <mergeCell ref="D5553:G5553"/>
    <mergeCell ref="D5558:I5558"/>
    <mergeCell ref="E5559:H5560"/>
    <mergeCell ref="I5559:I5560"/>
    <mergeCell ref="D5636:I5636"/>
    <mergeCell ref="D5642:G5642"/>
    <mergeCell ref="D5647:I5647"/>
    <mergeCell ref="E5648:H5649"/>
    <mergeCell ref="I5648:I5649"/>
    <mergeCell ref="D5651:I5651"/>
    <mergeCell ref="E5618:H5619"/>
    <mergeCell ref="I5618:I5619"/>
    <mergeCell ref="D5621:I5621"/>
    <mergeCell ref="D5627:G5627"/>
    <mergeCell ref="D5632:I5632"/>
    <mergeCell ref="E5633:H5634"/>
    <mergeCell ref="I5633:I5634"/>
    <mergeCell ref="D5602:I5602"/>
    <mergeCell ref="E5603:H5604"/>
    <mergeCell ref="I5603:I5604"/>
    <mergeCell ref="D5606:I5606"/>
    <mergeCell ref="D5612:G5612"/>
    <mergeCell ref="D5617:I5617"/>
    <mergeCell ref="E5693:H5694"/>
    <mergeCell ref="I5693:I5694"/>
    <mergeCell ref="D5696:I5696"/>
    <mergeCell ref="D5702:G5702"/>
    <mergeCell ref="D5707:I5707"/>
    <mergeCell ref="E5708:H5709"/>
    <mergeCell ref="I5708:I5709"/>
    <mergeCell ref="D5677:I5677"/>
    <mergeCell ref="E5678:H5679"/>
    <mergeCell ref="I5678:I5679"/>
    <mergeCell ref="D5681:I5681"/>
    <mergeCell ref="D5687:G5687"/>
    <mergeCell ref="D5692:I5692"/>
    <mergeCell ref="D5657:G5657"/>
    <mergeCell ref="D5662:I5662"/>
    <mergeCell ref="E5663:H5664"/>
    <mergeCell ref="I5663:I5664"/>
    <mergeCell ref="D5666:I5666"/>
    <mergeCell ref="D5672:G5672"/>
    <mergeCell ref="D5751:I5751"/>
    <mergeCell ref="E5752:H5753"/>
    <mergeCell ref="I5752:I5753"/>
    <mergeCell ref="D5770:I5770"/>
    <mergeCell ref="D5776:G5776"/>
    <mergeCell ref="D5755:I5755"/>
    <mergeCell ref="D5761:G5761"/>
    <mergeCell ref="D5766:I5766"/>
    <mergeCell ref="E5767:H5768"/>
    <mergeCell ref="I5767:I5768"/>
    <mergeCell ref="D5731:G5731"/>
    <mergeCell ref="D5736:I5736"/>
    <mergeCell ref="E5737:H5738"/>
    <mergeCell ref="I5737:I5738"/>
    <mergeCell ref="D5740:I5740"/>
    <mergeCell ref="D5746:G5746"/>
    <mergeCell ref="D5711:I5711"/>
    <mergeCell ref="D5716:G5716"/>
    <mergeCell ref="D5721:I5721"/>
    <mergeCell ref="E5722:H5723"/>
    <mergeCell ref="I5722:I5723"/>
    <mergeCell ref="D5725:I5725"/>
  </mergeCells>
  <phoneticPr fontId="35" type="noConversion"/>
  <printOptions horizontalCentered="1"/>
  <pageMargins left="0.59055118110236227" right="0.19685039370078741" top="1.6141732283464567" bottom="1.1811023622047245" header="0.51181102362204722" footer="0.51181102362204722"/>
  <pageSetup paperSize="9" scale="60" firstPageNumber="0" fitToHeight="0" orientation="portrait" r:id="rId1"/>
  <headerFooter alignWithMargins="0">
    <oddFooter>&amp;R&amp;P</oddFooter>
  </headerFooter>
  <rowBreaks count="42" manualBreakCount="42">
    <brk id="75" min="3" max="8" man="1"/>
    <brk id="140" min="3" max="8" man="1"/>
    <brk id="275" min="3" max="8" man="1"/>
    <brk id="410" min="3" max="8" man="1"/>
    <brk id="558" min="3" max="8" man="1"/>
    <brk id="598" min="3" max="8" man="1"/>
    <brk id="1463" min="3" max="8" man="1"/>
    <brk id="1536" min="3" max="8" man="1"/>
    <brk id="1609" min="3" max="8" man="1"/>
    <brk id="1682" min="3" max="8" man="1"/>
    <brk id="1749" min="3" max="8" man="1"/>
    <brk id="1813" min="3" max="8" man="1"/>
    <brk id="1887" min="3" max="8" man="1"/>
    <brk id="2035" min="3" max="8" man="1"/>
    <brk id="2246" min="3" max="8" man="1"/>
    <brk id="2385" min="3" max="8" man="1"/>
    <brk id="2531" min="3" max="8" man="1"/>
    <brk id="2668" min="3" max="8" man="1"/>
    <brk id="3231" min="3" max="8" man="1"/>
    <brk id="3593" min="3" max="8" man="1"/>
    <brk id="3803" min="3" max="8" man="1"/>
    <brk id="4167" min="3" max="8" man="1"/>
    <brk id="4241" min="3" max="8" man="1"/>
    <brk id="4383" min="3" max="8" man="1"/>
    <brk id="4458" min="3" max="8" man="1"/>
    <brk id="4531" min="3" max="8" man="1"/>
    <brk id="4606" min="3" max="8" man="1"/>
    <brk id="4681" min="3" max="8" man="1"/>
    <brk id="4754" min="3" max="8" man="1"/>
    <brk id="4829" min="3" max="8" man="1"/>
    <brk id="4904" min="3" max="8" man="1"/>
    <brk id="4979" min="3" max="8" man="1"/>
    <brk id="5052" min="3" max="8" man="1"/>
    <brk id="5127" min="3" max="8" man="1"/>
    <brk id="5200" min="3" max="8" man="1"/>
    <brk id="5275" min="3" max="8" man="1"/>
    <brk id="5350" min="3" max="8" man="1"/>
    <brk id="5425" min="3" max="8" man="1"/>
    <brk id="5499" min="3" max="8" man="1"/>
    <brk id="5573" min="3" max="8" man="1"/>
    <brk id="5647" min="3" max="8" man="1"/>
    <brk id="5721" min="3" max="8" man="1"/>
  </rowBreaks>
</worksheet>
</file>

<file path=xl/worksheets/sheet9.xml><?xml version="1.0" encoding="utf-8"?>
<worksheet xmlns="http://schemas.openxmlformats.org/spreadsheetml/2006/main" xmlns:r="http://schemas.openxmlformats.org/officeDocument/2006/relationships">
  <sheetPr>
    <tabColor indexed="12"/>
  </sheetPr>
  <dimension ref="A2:M869"/>
  <sheetViews>
    <sheetView showGridLines="0" showZeros="0" tabSelected="1" topLeftCell="A832" zoomScale="70" zoomScaleNormal="75" zoomScaleSheetLayoutView="40" workbookViewId="0"/>
  </sheetViews>
  <sheetFormatPr defaultRowHeight="12.75" outlineLevelRow="1"/>
  <cols>
    <col min="1" max="1" width="9.140625" style="26"/>
    <col min="2" max="3" width="12.7109375" style="26" customWidth="1"/>
    <col min="4" max="4" width="14.28515625" style="28" customWidth="1"/>
    <col min="5" max="5" width="61.7109375" style="28" customWidth="1"/>
    <col min="6" max="6" width="13.7109375" style="28" customWidth="1"/>
    <col min="7" max="7" width="13.7109375" style="40" customWidth="1"/>
    <col min="8" max="8" width="13.7109375" style="233" customWidth="1"/>
    <col min="9" max="9" width="13.7109375" style="27" customWidth="1"/>
    <col min="10" max="10" width="2.7109375" style="28" customWidth="1"/>
    <col min="11" max="11" width="11.7109375" style="26" customWidth="1"/>
    <col min="12" max="12" width="11.7109375" style="27" customWidth="1"/>
    <col min="13" max="13" width="2.7109375" style="28" customWidth="1"/>
    <col min="14" max="16384" width="9.140625" style="28"/>
  </cols>
  <sheetData>
    <row r="2" spans="1:12" s="47" customFormat="1">
      <c r="A2" s="45"/>
      <c r="B2" s="45"/>
      <c r="C2" s="45"/>
      <c r="D2" s="708"/>
      <c r="E2" s="708"/>
      <c r="F2" s="708"/>
      <c r="G2" s="708"/>
      <c r="H2" s="708"/>
      <c r="I2" s="708"/>
      <c r="J2" s="44"/>
      <c r="K2" s="45"/>
      <c r="L2" s="46"/>
    </row>
    <row r="3" spans="1:12" ht="19.5">
      <c r="A3" s="45"/>
      <c r="B3" s="45"/>
      <c r="C3" s="45"/>
      <c r="D3" s="709" t="s">
        <v>983</v>
      </c>
      <c r="E3" s="709"/>
      <c r="F3" s="709"/>
      <c r="G3" s="709"/>
      <c r="H3" s="709"/>
      <c r="I3" s="709"/>
      <c r="J3" s="25"/>
    </row>
    <row r="4" spans="1:12" ht="18.75">
      <c r="D4" s="701" t="str">
        <f>CONCATENATE("Tabela de Custos: ",'Planilha SERVIÇOS'!$I$10)</f>
        <v>Tabela de Custos: 024.1</v>
      </c>
      <c r="E4" s="701"/>
      <c r="F4" s="701"/>
      <c r="G4" s="701"/>
      <c r="H4" s="701"/>
      <c r="I4" s="701"/>
      <c r="J4" s="25"/>
    </row>
    <row r="5" spans="1:12">
      <c r="D5" s="702"/>
      <c r="E5" s="702"/>
      <c r="F5" s="702"/>
      <c r="G5" s="702"/>
      <c r="H5" s="702"/>
      <c r="I5" s="702"/>
    </row>
    <row r="6" spans="1:12">
      <c r="B6" s="419" t="s">
        <v>2316</v>
      </c>
      <c r="C6" s="419" t="s">
        <v>8296</v>
      </c>
      <c r="D6" s="419" t="s">
        <v>9180</v>
      </c>
      <c r="E6" s="472" t="s">
        <v>9181</v>
      </c>
      <c r="F6" s="420"/>
      <c r="G6" s="420"/>
      <c r="H6" s="473"/>
      <c r="I6" s="421" t="s">
        <v>8247</v>
      </c>
      <c r="J6" s="29"/>
      <c r="K6" s="422">
        <f>I22</f>
        <v>42.68</v>
      </c>
      <c r="L6" s="422">
        <v>54.52</v>
      </c>
    </row>
    <row r="7" spans="1:12">
      <c r="B7" s="423"/>
      <c r="C7" s="423"/>
      <c r="D7" s="423"/>
      <c r="E7" s="424"/>
      <c r="F7" s="425"/>
      <c r="G7" s="425"/>
      <c r="H7" s="474"/>
      <c r="I7" s="426"/>
      <c r="J7" s="29"/>
    </row>
    <row r="8" spans="1:12">
      <c r="D8" s="427" t="s">
        <v>7844</v>
      </c>
      <c r="E8" s="427" t="s">
        <v>8294</v>
      </c>
      <c r="F8" s="427" t="s">
        <v>7845</v>
      </c>
      <c r="G8" s="428" t="s">
        <v>7846</v>
      </c>
      <c r="H8" s="470" t="s">
        <v>7847</v>
      </c>
      <c r="I8" s="429" t="s">
        <v>8254</v>
      </c>
      <c r="J8" s="29"/>
    </row>
    <row r="9" spans="1:12">
      <c r="D9" s="698" t="s">
        <v>981</v>
      </c>
      <c r="E9" s="698"/>
      <c r="F9" s="698"/>
      <c r="G9" s="698"/>
      <c r="H9" s="698"/>
      <c r="I9" s="698"/>
      <c r="J9" s="29"/>
    </row>
    <row r="10" spans="1:12">
      <c r="D10" s="31"/>
      <c r="E10" s="32"/>
      <c r="F10" s="33"/>
      <c r="G10" s="34"/>
      <c r="H10" s="471">
        <f>SUMIF(Insumos!B:B,D10,Insumos!G:G)</f>
        <v>0</v>
      </c>
      <c r="I10" s="30">
        <f>G10*H10</f>
        <v>0</v>
      </c>
      <c r="J10" s="29"/>
      <c r="K10" s="413"/>
    </row>
    <row r="11" spans="1:12">
      <c r="D11" s="31"/>
      <c r="E11" s="32"/>
      <c r="F11" s="33"/>
      <c r="G11" s="34"/>
      <c r="H11" s="471">
        <f>SUMIF(Insumos!B:B,D11,Insumos!G:G)</f>
        <v>0</v>
      </c>
      <c r="I11" s="30">
        <f>G11*H11</f>
        <v>0</v>
      </c>
      <c r="J11" s="29"/>
      <c r="K11" s="413"/>
    </row>
    <row r="12" spans="1:12">
      <c r="D12" s="31"/>
      <c r="E12" s="32"/>
      <c r="F12" s="33"/>
      <c r="G12" s="34"/>
      <c r="H12" s="471">
        <f>SUMIF(Insumos!B:B,D12,Insumos!G:G)</f>
        <v>0</v>
      </c>
      <c r="I12" s="30">
        <f>G12*H12</f>
        <v>0</v>
      </c>
      <c r="J12" s="29"/>
    </row>
    <row r="13" spans="1:12">
      <c r="D13" s="700" t="s">
        <v>9454</v>
      </c>
      <c r="E13" s="700"/>
      <c r="F13" s="700"/>
      <c r="G13" s="700"/>
      <c r="H13" s="700"/>
      <c r="I13" s="30">
        <f>SUM(I9:I12)</f>
        <v>0</v>
      </c>
      <c r="J13" s="29"/>
    </row>
    <row r="14" spans="1:12">
      <c r="D14" s="698" t="s">
        <v>996</v>
      </c>
      <c r="E14" s="698"/>
      <c r="F14" s="698"/>
      <c r="G14" s="698"/>
      <c r="H14" s="698"/>
      <c r="I14" s="698"/>
      <c r="J14" s="29"/>
    </row>
    <row r="15" spans="1:12">
      <c r="D15" s="31" t="s">
        <v>9455</v>
      </c>
      <c r="E15" s="32" t="s">
        <v>9456</v>
      </c>
      <c r="F15" s="33" t="s">
        <v>8247</v>
      </c>
      <c r="G15" s="34">
        <v>1</v>
      </c>
      <c r="H15" s="471">
        <f>SUMIF(Insumos!B:B,D15,Insumos!G:G)</f>
        <v>42.68</v>
      </c>
      <c r="I15" s="30">
        <f>G15*H15</f>
        <v>42.68</v>
      </c>
      <c r="J15" s="29"/>
    </row>
    <row r="16" spans="1:12">
      <c r="D16" s="31"/>
      <c r="E16" s="32"/>
      <c r="F16" s="33"/>
      <c r="G16" s="34"/>
      <c r="H16" s="471">
        <f>SUMIF(Insumos!B:B,D16,Insumos!G:G)</f>
        <v>0</v>
      </c>
      <c r="I16" s="30">
        <f>G16*H16</f>
        <v>0</v>
      </c>
      <c r="J16" s="29"/>
    </row>
    <row r="17" spans="1:12">
      <c r="D17" s="31"/>
      <c r="E17" s="32"/>
      <c r="F17" s="33"/>
      <c r="G17" s="34"/>
      <c r="H17" s="471">
        <f>SUMIF(Insumos!B:B,D17,Insumos!G:G)</f>
        <v>0</v>
      </c>
      <c r="I17" s="30">
        <f>G17*H17</f>
        <v>0</v>
      </c>
      <c r="J17" s="29"/>
    </row>
    <row r="18" spans="1:12">
      <c r="D18" s="31"/>
      <c r="E18" s="32"/>
      <c r="F18" s="33"/>
      <c r="G18" s="34"/>
      <c r="H18" s="471">
        <f>SUMIF(Insumos!B:B,D18,Insumos!G:G)</f>
        <v>0</v>
      </c>
      <c r="I18" s="30">
        <f>G18*H18</f>
        <v>0</v>
      </c>
      <c r="J18" s="29"/>
    </row>
    <row r="19" spans="1:12">
      <c r="D19" s="31"/>
      <c r="E19" s="32"/>
      <c r="F19" s="33"/>
      <c r="G19" s="34"/>
      <c r="H19" s="471">
        <f>SUMIF(Insumos!B:B,D19,Insumos!G:G)</f>
        <v>0</v>
      </c>
      <c r="I19" s="30">
        <f>G19*H19</f>
        <v>0</v>
      </c>
      <c r="J19" s="29"/>
    </row>
    <row r="20" spans="1:12">
      <c r="D20" s="699"/>
      <c r="E20" s="699"/>
      <c r="F20" s="699"/>
      <c r="G20" s="699"/>
      <c r="H20" s="234" t="s">
        <v>9454</v>
      </c>
      <c r="I20" s="30">
        <f>SUM(I15:I19)</f>
        <v>42.68</v>
      </c>
      <c r="J20" s="29"/>
    </row>
    <row r="21" spans="1:12">
      <c r="D21" s="228"/>
      <c r="E21" s="229"/>
      <c r="F21" s="229"/>
      <c r="G21" s="230"/>
      <c r="H21" s="235" t="s">
        <v>995</v>
      </c>
      <c r="I21" s="30">
        <f>(I13*0.962796297940341)</f>
        <v>0</v>
      </c>
      <c r="J21" s="29"/>
    </row>
    <row r="22" spans="1:12">
      <c r="D22" s="228"/>
      <c r="E22" s="229"/>
      <c r="F22" s="229"/>
      <c r="G22" s="230"/>
      <c r="H22" s="235" t="s">
        <v>8317</v>
      </c>
      <c r="I22" s="30">
        <f>TRUNC(I13+I20+I21,2)</f>
        <v>42.68</v>
      </c>
      <c r="J22" s="29"/>
    </row>
    <row r="23" spans="1:12" s="35" customFormat="1">
      <c r="A23" s="25"/>
      <c r="B23" s="25"/>
      <c r="C23" s="25"/>
      <c r="G23" s="36"/>
      <c r="H23" s="236"/>
      <c r="I23" s="39"/>
      <c r="J23" s="38"/>
      <c r="K23" s="25"/>
      <c r="L23" s="39"/>
    </row>
    <row r="24" spans="1:12" s="35" customFormat="1">
      <c r="A24" s="25"/>
      <c r="B24" s="25"/>
      <c r="C24" s="25"/>
      <c r="G24" s="36"/>
      <c r="H24" s="236"/>
      <c r="I24" s="39"/>
      <c r="J24" s="38"/>
      <c r="K24" s="25"/>
      <c r="L24" s="39"/>
    </row>
    <row r="25" spans="1:12">
      <c r="D25" s="702"/>
      <c r="E25" s="702"/>
      <c r="F25" s="702"/>
      <c r="G25" s="702"/>
      <c r="H25" s="702"/>
      <c r="I25" s="702"/>
    </row>
    <row r="26" spans="1:12">
      <c r="B26" s="419" t="s">
        <v>2316</v>
      </c>
      <c r="C26" s="419" t="s">
        <v>8296</v>
      </c>
      <c r="D26" s="419" t="s">
        <v>842</v>
      </c>
      <c r="E26" s="472" t="s">
        <v>843</v>
      </c>
      <c r="F26" s="420"/>
      <c r="G26" s="420"/>
      <c r="H26" s="473"/>
      <c r="I26" s="421" t="s">
        <v>8314</v>
      </c>
      <c r="J26" s="29"/>
      <c r="K26" s="422">
        <f>I42</f>
        <v>926.51</v>
      </c>
      <c r="L26" s="422">
        <v>1183.29</v>
      </c>
    </row>
    <row r="27" spans="1:12">
      <c r="B27" s="423"/>
      <c r="C27" s="423"/>
      <c r="D27" s="423"/>
      <c r="E27" s="424"/>
      <c r="F27" s="425"/>
      <c r="G27" s="425"/>
      <c r="H27" s="474"/>
      <c r="I27" s="426"/>
      <c r="J27" s="29"/>
    </row>
    <row r="28" spans="1:12">
      <c r="D28" s="427" t="s">
        <v>7844</v>
      </c>
      <c r="E28" s="427" t="s">
        <v>8294</v>
      </c>
      <c r="F28" s="427" t="s">
        <v>7845</v>
      </c>
      <c r="G28" s="428" t="s">
        <v>7846</v>
      </c>
      <c r="H28" s="470" t="s">
        <v>7847</v>
      </c>
      <c r="I28" s="429" t="s">
        <v>8254</v>
      </c>
      <c r="J28" s="29"/>
    </row>
    <row r="29" spans="1:12">
      <c r="D29" s="698" t="s">
        <v>981</v>
      </c>
      <c r="E29" s="698"/>
      <c r="F29" s="698"/>
      <c r="G29" s="698"/>
      <c r="H29" s="698"/>
      <c r="I29" s="698"/>
      <c r="J29" s="29"/>
    </row>
    <row r="30" spans="1:12">
      <c r="D30" s="31" t="s">
        <v>989</v>
      </c>
      <c r="E30" s="32" t="s">
        <v>992</v>
      </c>
      <c r="F30" s="33" t="s">
        <v>8243</v>
      </c>
      <c r="G30" s="34">
        <v>9.3416999999999994</v>
      </c>
      <c r="H30" s="471">
        <f>SUMIF(Insumos!B:B,D30,Insumos!G:G)</f>
        <v>11.11</v>
      </c>
      <c r="I30" s="30">
        <f>G30*H30</f>
        <v>103.79</v>
      </c>
      <c r="J30" s="29"/>
      <c r="K30" s="413"/>
    </row>
    <row r="31" spans="1:12">
      <c r="D31" s="31" t="s">
        <v>990</v>
      </c>
      <c r="E31" s="32" t="s">
        <v>993</v>
      </c>
      <c r="F31" s="33" t="s">
        <v>8243</v>
      </c>
      <c r="G31" s="34">
        <v>9.3416999999999994</v>
      </c>
      <c r="H31" s="471">
        <f>SUMIF(Insumos!B:B,D31,Insumos!G:G)</f>
        <v>13.51</v>
      </c>
      <c r="I31" s="30">
        <f>G31*H31</f>
        <v>126.21</v>
      </c>
      <c r="J31" s="29"/>
      <c r="K31" s="413"/>
    </row>
    <row r="32" spans="1:12">
      <c r="D32" s="31" t="s">
        <v>991</v>
      </c>
      <c r="E32" s="32" t="s">
        <v>1029</v>
      </c>
      <c r="F32" s="33" t="s">
        <v>8243</v>
      </c>
      <c r="G32" s="34">
        <v>25.341699999999999</v>
      </c>
      <c r="H32" s="471">
        <f>SUMIF(Insumos!B:B,D32,Insumos!G:G)</f>
        <v>13.51</v>
      </c>
      <c r="I32" s="30">
        <f>G32*H32</f>
        <v>342.37</v>
      </c>
      <c r="J32" s="29"/>
    </row>
    <row r="33" spans="2:13">
      <c r="D33" s="700" t="s">
        <v>9454</v>
      </c>
      <c r="E33" s="700"/>
      <c r="F33" s="700"/>
      <c r="G33" s="700"/>
      <c r="H33" s="700"/>
      <c r="I33" s="30">
        <f>SUM(I29:I32)</f>
        <v>572.37</v>
      </c>
      <c r="J33" s="29"/>
    </row>
    <row r="34" spans="2:13">
      <c r="D34" s="698" t="s">
        <v>996</v>
      </c>
      <c r="E34" s="698"/>
      <c r="F34" s="698"/>
      <c r="G34" s="698"/>
      <c r="H34" s="698"/>
      <c r="I34" s="698"/>
      <c r="J34" s="29"/>
    </row>
    <row r="35" spans="2:13">
      <c r="D35" s="31" t="s">
        <v>982</v>
      </c>
      <c r="E35" s="32" t="s">
        <v>986</v>
      </c>
      <c r="F35" s="33" t="s">
        <v>8243</v>
      </c>
      <c r="G35" s="34">
        <v>8</v>
      </c>
      <c r="H35" s="471">
        <f>SUMIF(Insumos!B:B,D35,Insumos!G:G)</f>
        <v>42.31</v>
      </c>
      <c r="I35" s="30">
        <f>G35*H35-0.01</f>
        <v>338.47</v>
      </c>
      <c r="J35" s="29"/>
    </row>
    <row r="36" spans="2:13">
      <c r="D36" s="31" t="s">
        <v>984</v>
      </c>
      <c r="E36" s="32" t="s">
        <v>9457</v>
      </c>
      <c r="F36" s="33" t="s">
        <v>8243</v>
      </c>
      <c r="G36" s="34">
        <v>16</v>
      </c>
      <c r="H36" s="471">
        <f>SUMIF(Insumos!B:B,D36,Insumos!G:G)</f>
        <v>0.85</v>
      </c>
      <c r="I36" s="30">
        <f>G36*H36</f>
        <v>13.6</v>
      </c>
      <c r="J36" s="29"/>
    </row>
    <row r="37" spans="2:13">
      <c r="D37" s="31" t="s">
        <v>985</v>
      </c>
      <c r="E37" s="32" t="s">
        <v>9458</v>
      </c>
      <c r="F37" s="33" t="s">
        <v>8243</v>
      </c>
      <c r="G37" s="34">
        <v>16</v>
      </c>
      <c r="H37" s="471">
        <f>SUMIF(Insumos!B:B,D37,Insumos!G:G)</f>
        <v>0.13</v>
      </c>
      <c r="I37" s="30">
        <f>G37*H37-0.01</f>
        <v>2.0699999999999998</v>
      </c>
      <c r="J37" s="29"/>
    </row>
    <row r="38" spans="2:13">
      <c r="D38" s="31"/>
      <c r="E38" s="32"/>
      <c r="F38" s="33"/>
      <c r="G38" s="34"/>
      <c r="H38" s="471">
        <f>SUMIF(Insumos!B:B,D38,Insumos!G:G)</f>
        <v>0</v>
      </c>
      <c r="I38" s="30">
        <f>G38*H38</f>
        <v>0</v>
      </c>
      <c r="J38" s="29"/>
    </row>
    <row r="39" spans="2:13">
      <c r="D39" s="31"/>
      <c r="E39" s="32"/>
      <c r="F39" s="33"/>
      <c r="G39" s="34"/>
      <c r="H39" s="471">
        <f>SUMIF(Insumos!B:B,D39,Insumos!G:G)</f>
        <v>0</v>
      </c>
      <c r="I39" s="30">
        <f>G39*H39</f>
        <v>0</v>
      </c>
      <c r="J39" s="29"/>
    </row>
    <row r="40" spans="2:13">
      <c r="D40" s="699"/>
      <c r="E40" s="699"/>
      <c r="F40" s="699"/>
      <c r="G40" s="699"/>
      <c r="H40" s="234" t="s">
        <v>9454</v>
      </c>
      <c r="I40" s="30">
        <f>SUM(I35:I39)</f>
        <v>354.14</v>
      </c>
      <c r="J40" s="29"/>
    </row>
    <row r="41" spans="2:13">
      <c r="D41" s="228"/>
      <c r="E41" s="229"/>
      <c r="F41" s="229"/>
      <c r="G41" s="230"/>
      <c r="H41" s="235" t="s">
        <v>995</v>
      </c>
      <c r="I41" s="30"/>
      <c r="J41" s="29"/>
    </row>
    <row r="42" spans="2:13">
      <c r="D42" s="228"/>
      <c r="E42" s="229"/>
      <c r="F42" s="229"/>
      <c r="G42" s="230"/>
      <c r="H42" s="235" t="s">
        <v>8317</v>
      </c>
      <c r="I42" s="30">
        <f>TRUNC(I33+I40+I41,2)</f>
        <v>926.51</v>
      </c>
      <c r="J42" s="29"/>
    </row>
    <row r="43" spans="2:13">
      <c r="B43" s="25"/>
      <c r="C43" s="25"/>
      <c r="D43" s="35"/>
      <c r="E43" s="35"/>
      <c r="F43" s="35"/>
      <c r="G43" s="36"/>
      <c r="H43" s="236"/>
      <c r="I43" s="39"/>
      <c r="J43" s="38"/>
      <c r="K43" s="25"/>
      <c r="L43" s="39"/>
      <c r="M43" s="35"/>
    </row>
    <row r="44" spans="2:13">
      <c r="B44" s="25"/>
      <c r="C44" s="25"/>
      <c r="D44" s="35"/>
      <c r="E44" s="35"/>
      <c r="F44" s="35"/>
      <c r="G44" s="36"/>
      <c r="H44" s="236"/>
      <c r="I44" s="39"/>
      <c r="J44" s="38"/>
      <c r="K44" s="25"/>
      <c r="L44" s="39"/>
      <c r="M44" s="35"/>
    </row>
    <row r="45" spans="2:13">
      <c r="D45" s="702"/>
      <c r="E45" s="702"/>
      <c r="F45" s="702"/>
      <c r="G45" s="702"/>
      <c r="H45" s="702"/>
      <c r="I45" s="702"/>
    </row>
    <row r="46" spans="2:13">
      <c r="B46" s="419" t="s">
        <v>2316</v>
      </c>
      <c r="C46" s="419" t="s">
        <v>8296</v>
      </c>
      <c r="D46" s="419" t="s">
        <v>1849</v>
      </c>
      <c r="E46" s="472" t="s">
        <v>1850</v>
      </c>
      <c r="F46" s="420"/>
      <c r="G46" s="420"/>
      <c r="H46" s="473"/>
      <c r="I46" s="421" t="s">
        <v>8248</v>
      </c>
      <c r="J46" s="29"/>
      <c r="K46" s="422">
        <f>I61</f>
        <v>5.64</v>
      </c>
      <c r="L46" s="422">
        <v>7.21</v>
      </c>
    </row>
    <row r="47" spans="2:13">
      <c r="B47" s="423"/>
      <c r="C47" s="423"/>
      <c r="D47" s="423"/>
      <c r="E47" s="424"/>
      <c r="F47" s="425"/>
      <c r="G47" s="425"/>
      <c r="H47" s="474"/>
      <c r="I47" s="426"/>
      <c r="J47" s="29"/>
    </row>
    <row r="48" spans="2:13">
      <c r="D48" s="427" t="s">
        <v>7844</v>
      </c>
      <c r="E48" s="427" t="s">
        <v>8294</v>
      </c>
      <c r="F48" s="427" t="s">
        <v>7845</v>
      </c>
      <c r="G48" s="428" t="s">
        <v>7846</v>
      </c>
      <c r="H48" s="470" t="s">
        <v>7847</v>
      </c>
      <c r="I48" s="429" t="s">
        <v>8254</v>
      </c>
      <c r="J48" s="29"/>
    </row>
    <row r="49" spans="2:13">
      <c r="D49" s="714" t="s">
        <v>981</v>
      </c>
      <c r="E49" s="715"/>
      <c r="F49" s="715"/>
      <c r="G49" s="715"/>
      <c r="H49" s="715"/>
      <c r="I49" s="716"/>
      <c r="J49" s="29"/>
    </row>
    <row r="50" spans="2:13">
      <c r="D50" s="31" t="s">
        <v>1021</v>
      </c>
      <c r="E50" s="32" t="s">
        <v>1023</v>
      </c>
      <c r="F50" s="33" t="s">
        <v>8243</v>
      </c>
      <c r="G50" s="34">
        <v>5.67E-2</v>
      </c>
      <c r="H50" s="471">
        <f>SUMIF(Insumos!B:B,D50,Insumos!G:G)</f>
        <v>11.11</v>
      </c>
      <c r="I50" s="30">
        <f>(G50*H50)</f>
        <v>0.63</v>
      </c>
      <c r="J50" s="29"/>
      <c r="K50" s="413"/>
    </row>
    <row r="51" spans="2:13">
      <c r="D51" s="31" t="s">
        <v>1022</v>
      </c>
      <c r="E51" s="32" t="s">
        <v>1024</v>
      </c>
      <c r="F51" s="33" t="s">
        <v>8243</v>
      </c>
      <c r="G51" s="34">
        <v>5.67E-2</v>
      </c>
      <c r="H51" s="471">
        <f>SUMIF(Insumos!B:B,D51,Insumos!G:G)</f>
        <v>13.51</v>
      </c>
      <c r="I51" s="30">
        <f>(G51*H51)</f>
        <v>0.77</v>
      </c>
      <c r="J51" s="29"/>
    </row>
    <row r="52" spans="2:13">
      <c r="D52" s="720" t="s">
        <v>7849</v>
      </c>
      <c r="E52" s="721"/>
      <c r="F52" s="721"/>
      <c r="G52" s="721"/>
      <c r="H52" s="722"/>
      <c r="I52" s="30">
        <f>SUM(I49:I51)</f>
        <v>1.4</v>
      </c>
      <c r="J52" s="29"/>
    </row>
    <row r="53" spans="2:13">
      <c r="D53" s="714" t="s">
        <v>996</v>
      </c>
      <c r="E53" s="715"/>
      <c r="F53" s="715"/>
      <c r="G53" s="715"/>
      <c r="H53" s="715"/>
      <c r="I53" s="716"/>
      <c r="J53" s="29"/>
    </row>
    <row r="54" spans="2:13">
      <c r="D54" s="31" t="s">
        <v>978</v>
      </c>
      <c r="E54" s="32" t="s">
        <v>979</v>
      </c>
      <c r="F54" s="33" t="s">
        <v>8243</v>
      </c>
      <c r="G54" s="34">
        <v>8.0000000000000002E-3</v>
      </c>
      <c r="H54" s="471">
        <f>SUMIF(Insumos!B:B,D54,Insumos!G:G)</f>
        <v>77.52</v>
      </c>
      <c r="I54" s="30">
        <f>(G54*H54)</f>
        <v>0.62</v>
      </c>
      <c r="J54" s="29"/>
    </row>
    <row r="55" spans="2:13">
      <c r="D55" s="31" t="s">
        <v>1025</v>
      </c>
      <c r="E55" s="32" t="s">
        <v>1027</v>
      </c>
      <c r="F55" s="33" t="s">
        <v>8248</v>
      </c>
      <c r="G55" s="34">
        <v>0.02</v>
      </c>
      <c r="H55" s="471">
        <f>SUMIF(Insumos!B:B,D55,Insumos!G:G)</f>
        <v>7.81</v>
      </c>
      <c r="I55" s="30">
        <f>(G55*H55)</f>
        <v>0.16</v>
      </c>
      <c r="J55" s="29"/>
    </row>
    <row r="56" spans="2:13">
      <c r="D56" s="31" t="s">
        <v>1026</v>
      </c>
      <c r="E56" s="32" t="s">
        <v>1028</v>
      </c>
      <c r="F56" s="33" t="s">
        <v>8248</v>
      </c>
      <c r="G56" s="34">
        <v>1.05</v>
      </c>
      <c r="H56" s="471">
        <f>SUMIF(Insumos!B:B,D56,Insumos!G:G)</f>
        <v>3.3</v>
      </c>
      <c r="I56" s="30">
        <f>(G56*H56)-0.01</f>
        <v>3.46</v>
      </c>
      <c r="J56" s="29"/>
    </row>
    <row r="57" spans="2:13">
      <c r="D57" s="31"/>
      <c r="E57" s="32"/>
      <c r="F57" s="33"/>
      <c r="G57" s="34"/>
      <c r="H57" s="471">
        <f>SUMIF(Insumos!B:B,D57,Insumos!G:G)</f>
        <v>0</v>
      </c>
      <c r="I57" s="30">
        <f>(G57*H57)</f>
        <v>0</v>
      </c>
      <c r="J57" s="29"/>
    </row>
    <row r="58" spans="2:13">
      <c r="D58" s="31"/>
      <c r="E58" s="32"/>
      <c r="F58" s="33"/>
      <c r="G58" s="34"/>
      <c r="H58" s="471">
        <f>SUMIF(Insumos!B:B,D58,Insumos!G:G)</f>
        <v>0</v>
      </c>
      <c r="I58" s="30">
        <f>(G58*H58)</f>
        <v>0</v>
      </c>
      <c r="J58" s="29"/>
    </row>
    <row r="59" spans="2:13">
      <c r="D59" s="717"/>
      <c r="E59" s="718"/>
      <c r="F59" s="718"/>
      <c r="G59" s="719"/>
      <c r="H59" s="234" t="s">
        <v>1741</v>
      </c>
      <c r="I59" s="30">
        <f>SUM(I54:I58)</f>
        <v>4.24</v>
      </c>
      <c r="J59" s="29"/>
    </row>
    <row r="60" spans="2:13">
      <c r="D60" s="228"/>
      <c r="E60" s="229"/>
      <c r="F60" s="229"/>
      <c r="G60" s="230"/>
      <c r="H60" s="235" t="s">
        <v>995</v>
      </c>
      <c r="I60" s="30"/>
      <c r="J60" s="29"/>
    </row>
    <row r="61" spans="2:13">
      <c r="D61" s="228"/>
      <c r="E61" s="229"/>
      <c r="F61" s="229"/>
      <c r="G61" s="230"/>
      <c r="H61" s="235" t="s">
        <v>8317</v>
      </c>
      <c r="I61" s="30">
        <f>TRUNC(I52+I59+I60,2)</f>
        <v>5.64</v>
      </c>
      <c r="J61" s="29"/>
    </row>
    <row r="62" spans="2:13">
      <c r="B62" s="25"/>
      <c r="C62" s="25"/>
      <c r="D62" s="35"/>
      <c r="E62" s="35"/>
      <c r="F62" s="35"/>
      <c r="G62" s="36"/>
      <c r="H62" s="236"/>
      <c r="I62" s="39"/>
      <c r="J62" s="38"/>
      <c r="K62" s="25"/>
      <c r="L62" s="39"/>
      <c r="M62" s="35"/>
    </row>
    <row r="63" spans="2:13">
      <c r="B63" s="25"/>
      <c r="C63" s="25"/>
      <c r="D63" s="35"/>
      <c r="E63" s="35"/>
      <c r="F63" s="35"/>
      <c r="G63" s="36"/>
      <c r="H63" s="236"/>
      <c r="I63" s="39"/>
      <c r="J63" s="38"/>
      <c r="K63" s="25"/>
      <c r="L63" s="39"/>
      <c r="M63" s="35"/>
    </row>
    <row r="64" spans="2:13">
      <c r="D64" s="702"/>
      <c r="E64" s="702"/>
      <c r="F64" s="702"/>
      <c r="G64" s="702"/>
      <c r="H64" s="702"/>
      <c r="I64" s="702"/>
    </row>
    <row r="65" spans="2:12">
      <c r="B65" s="419" t="s">
        <v>2316</v>
      </c>
      <c r="C65" s="419" t="s">
        <v>8296</v>
      </c>
      <c r="D65" s="419" t="s">
        <v>1853</v>
      </c>
      <c r="E65" s="472" t="s">
        <v>1854</v>
      </c>
      <c r="F65" s="420"/>
      <c r="G65" s="420"/>
      <c r="H65" s="473"/>
      <c r="I65" s="421" t="s">
        <v>8314</v>
      </c>
      <c r="J65" s="29"/>
      <c r="K65" s="422">
        <f>I81</f>
        <v>1242.6400000000001</v>
      </c>
      <c r="L65" s="422">
        <v>1587.04</v>
      </c>
    </row>
    <row r="66" spans="2:12">
      <c r="B66" s="423"/>
      <c r="C66" s="423"/>
      <c r="D66" s="423"/>
      <c r="E66" s="424"/>
      <c r="F66" s="425"/>
      <c r="G66" s="425"/>
      <c r="H66" s="474"/>
      <c r="I66" s="426"/>
      <c r="J66" s="29"/>
    </row>
    <row r="67" spans="2:12">
      <c r="D67" s="427" t="s">
        <v>7844</v>
      </c>
      <c r="E67" s="427" t="s">
        <v>8294</v>
      </c>
      <c r="F67" s="427" t="s">
        <v>7845</v>
      </c>
      <c r="G67" s="428" t="s">
        <v>7846</v>
      </c>
      <c r="H67" s="470" t="s">
        <v>7847</v>
      </c>
      <c r="I67" s="429" t="s">
        <v>8254</v>
      </c>
      <c r="J67" s="29"/>
    </row>
    <row r="68" spans="2:12">
      <c r="D68" s="714" t="s">
        <v>981</v>
      </c>
      <c r="E68" s="715"/>
      <c r="F68" s="715"/>
      <c r="G68" s="715"/>
      <c r="H68" s="715"/>
      <c r="I68" s="716"/>
      <c r="J68" s="29"/>
    </row>
    <row r="69" spans="2:12">
      <c r="D69" s="31" t="s">
        <v>989</v>
      </c>
      <c r="E69" s="32" t="s">
        <v>992</v>
      </c>
      <c r="F69" s="33" t="s">
        <v>8243</v>
      </c>
      <c r="G69" s="34">
        <v>32.5899</v>
      </c>
      <c r="H69" s="471">
        <f>SUMIF(Insumos!B:B,D69,Insumos!G:G)</f>
        <v>11.11</v>
      </c>
      <c r="I69" s="30">
        <f>(G69*H69)</f>
        <v>362.07</v>
      </c>
      <c r="J69" s="29"/>
      <c r="K69" s="413"/>
    </row>
    <row r="70" spans="2:12">
      <c r="D70" s="31" t="s">
        <v>990</v>
      </c>
      <c r="E70" s="32" t="s">
        <v>993</v>
      </c>
      <c r="F70" s="33" t="s">
        <v>8243</v>
      </c>
      <c r="G70" s="34">
        <v>32.5899</v>
      </c>
      <c r="H70" s="471">
        <f>SUMIF(Insumos!B:B,D70,Insumos!G:G)</f>
        <v>13.51</v>
      </c>
      <c r="I70" s="30">
        <f>(G70*H70)</f>
        <v>440.29</v>
      </c>
      <c r="J70" s="29"/>
      <c r="K70" s="413"/>
    </row>
    <row r="71" spans="2:12">
      <c r="D71" s="31" t="s">
        <v>991</v>
      </c>
      <c r="E71" s="32" t="s">
        <v>994</v>
      </c>
      <c r="F71" s="33" t="s">
        <v>8243</v>
      </c>
      <c r="G71" s="34">
        <v>32.5899</v>
      </c>
      <c r="H71" s="471">
        <f>SUMIF(Insumos!B:B,D71,Insumos!G:G)</f>
        <v>13.51</v>
      </c>
      <c r="I71" s="30">
        <f>(G71*H71)-0.01</f>
        <v>440.28</v>
      </c>
      <c r="J71" s="29"/>
    </row>
    <row r="72" spans="2:12">
      <c r="D72" s="720" t="s">
        <v>7849</v>
      </c>
      <c r="E72" s="721"/>
      <c r="F72" s="721"/>
      <c r="G72" s="721"/>
      <c r="H72" s="722"/>
      <c r="I72" s="30">
        <f>SUM(I68:I71)</f>
        <v>1242.6400000000001</v>
      </c>
      <c r="J72" s="29"/>
    </row>
    <row r="73" spans="2:12">
      <c r="D73" s="714" t="s">
        <v>996</v>
      </c>
      <c r="E73" s="715"/>
      <c r="F73" s="715"/>
      <c r="G73" s="715"/>
      <c r="H73" s="715"/>
      <c r="I73" s="716"/>
      <c r="J73" s="29"/>
    </row>
    <row r="74" spans="2:12">
      <c r="D74" s="31"/>
      <c r="E74" s="32"/>
      <c r="F74" s="33"/>
      <c r="G74" s="34"/>
      <c r="H74" s="471">
        <f>SUMIF(Insumos!B:B,D74,Insumos!G:G)</f>
        <v>0</v>
      </c>
      <c r="I74" s="30">
        <f>(G74*H74)</f>
        <v>0</v>
      </c>
      <c r="J74" s="29"/>
    </row>
    <row r="75" spans="2:12">
      <c r="D75" s="31"/>
      <c r="E75" s="32"/>
      <c r="F75" s="33"/>
      <c r="G75" s="34"/>
      <c r="H75" s="471">
        <f>SUMIF(Insumos!B:B,D75,Insumos!G:G)</f>
        <v>0</v>
      </c>
      <c r="I75" s="30">
        <f>(G75*H75)</f>
        <v>0</v>
      </c>
      <c r="J75" s="29"/>
    </row>
    <row r="76" spans="2:12">
      <c r="D76" s="31"/>
      <c r="E76" s="32"/>
      <c r="F76" s="33"/>
      <c r="G76" s="34"/>
      <c r="H76" s="471">
        <f>SUMIF(Insumos!B:B,D76,Insumos!G:G)</f>
        <v>0</v>
      </c>
      <c r="I76" s="30">
        <f>(G76*H76)</f>
        <v>0</v>
      </c>
      <c r="J76" s="29"/>
    </row>
    <row r="77" spans="2:12">
      <c r="D77" s="31"/>
      <c r="E77" s="32"/>
      <c r="F77" s="33"/>
      <c r="G77" s="34"/>
      <c r="H77" s="471">
        <f>SUMIF(Insumos!B:B,D77,Insumos!G:G)</f>
        <v>0</v>
      </c>
      <c r="I77" s="30">
        <f>(G77*H77)</f>
        <v>0</v>
      </c>
      <c r="J77" s="29"/>
    </row>
    <row r="78" spans="2:12">
      <c r="D78" s="31"/>
      <c r="E78" s="32"/>
      <c r="F78" s="33"/>
      <c r="G78" s="34"/>
      <c r="H78" s="471">
        <f>SUMIF(Insumos!B:B,D78,Insumos!G:G)</f>
        <v>0</v>
      </c>
      <c r="I78" s="30">
        <f>(G78*H78)</f>
        <v>0</v>
      </c>
      <c r="J78" s="29"/>
    </row>
    <row r="79" spans="2:12">
      <c r="D79" s="717"/>
      <c r="E79" s="718"/>
      <c r="F79" s="718"/>
      <c r="G79" s="719"/>
      <c r="H79" s="234" t="s">
        <v>1741</v>
      </c>
      <c r="I79" s="30">
        <f>SUM(I74:I78)</f>
        <v>0</v>
      </c>
      <c r="J79" s="29"/>
    </row>
    <row r="80" spans="2:12">
      <c r="D80" s="228"/>
      <c r="E80" s="229"/>
      <c r="F80" s="229"/>
      <c r="G80" s="230"/>
      <c r="H80" s="235" t="s">
        <v>995</v>
      </c>
      <c r="I80" s="30"/>
      <c r="J80" s="29"/>
    </row>
    <row r="81" spans="2:13">
      <c r="D81" s="228"/>
      <c r="E81" s="229"/>
      <c r="F81" s="229"/>
      <c r="G81" s="230"/>
      <c r="H81" s="235" t="s">
        <v>8317</v>
      </c>
      <c r="I81" s="30">
        <f>TRUNC(I72+I79+I80,2)</f>
        <v>1242.6400000000001</v>
      </c>
      <c r="J81" s="29"/>
    </row>
    <row r="82" spans="2:13">
      <c r="B82" s="25"/>
      <c r="C82" s="25"/>
      <c r="D82" s="35"/>
      <c r="E82" s="35"/>
      <c r="F82" s="35"/>
      <c r="G82" s="36"/>
      <c r="H82" s="236"/>
      <c r="I82" s="39"/>
      <c r="J82" s="38"/>
      <c r="K82" s="25"/>
      <c r="L82" s="39"/>
      <c r="M82" s="35"/>
    </row>
    <row r="83" spans="2:13">
      <c r="B83" s="25"/>
      <c r="C83" s="25"/>
      <c r="D83" s="35"/>
      <c r="E83" s="35"/>
      <c r="F83" s="35"/>
      <c r="G83" s="36"/>
      <c r="H83" s="236"/>
      <c r="I83" s="39"/>
      <c r="J83" s="38"/>
      <c r="K83" s="25"/>
      <c r="L83" s="39"/>
      <c r="M83" s="35"/>
    </row>
    <row r="84" spans="2:13">
      <c r="D84" s="702"/>
      <c r="E84" s="702"/>
      <c r="F84" s="702"/>
      <c r="G84" s="702"/>
      <c r="H84" s="702"/>
      <c r="I84" s="702"/>
    </row>
    <row r="85" spans="2:13">
      <c r="B85" s="419" t="s">
        <v>2316</v>
      </c>
      <c r="C85" s="419" t="s">
        <v>8296</v>
      </c>
      <c r="D85" s="419" t="s">
        <v>1856</v>
      </c>
      <c r="E85" s="472" t="s">
        <v>1857</v>
      </c>
      <c r="F85" s="420"/>
      <c r="G85" s="420"/>
      <c r="H85" s="473"/>
      <c r="I85" s="421" t="s">
        <v>8314</v>
      </c>
      <c r="J85" s="29"/>
      <c r="K85" s="422">
        <f>I100</f>
        <v>1724.34</v>
      </c>
      <c r="L85" s="422">
        <v>2202.23</v>
      </c>
    </row>
    <row r="86" spans="2:13">
      <c r="B86" s="423"/>
      <c r="C86" s="423"/>
      <c r="D86" s="423"/>
      <c r="E86" s="424"/>
      <c r="F86" s="425"/>
      <c r="G86" s="425"/>
      <c r="H86" s="474"/>
      <c r="I86" s="426"/>
      <c r="J86" s="29"/>
    </row>
    <row r="87" spans="2:13">
      <c r="D87" s="427" t="s">
        <v>7844</v>
      </c>
      <c r="E87" s="427" t="s">
        <v>8294</v>
      </c>
      <c r="F87" s="427" t="s">
        <v>7845</v>
      </c>
      <c r="G87" s="428" t="s">
        <v>7846</v>
      </c>
      <c r="H87" s="470" t="s">
        <v>7847</v>
      </c>
      <c r="I87" s="429" t="s">
        <v>8254</v>
      </c>
      <c r="J87" s="29"/>
    </row>
    <row r="88" spans="2:13">
      <c r="D88" s="714" t="s">
        <v>981</v>
      </c>
      <c r="E88" s="715"/>
      <c r="F88" s="715"/>
      <c r="G88" s="715"/>
      <c r="H88" s="715"/>
      <c r="I88" s="716"/>
      <c r="J88" s="29"/>
    </row>
    <row r="89" spans="2:13">
      <c r="D89" s="31" t="s">
        <v>989</v>
      </c>
      <c r="E89" s="32" t="s">
        <v>992</v>
      </c>
      <c r="F89" s="33" t="s">
        <v>8243</v>
      </c>
      <c r="G89" s="34">
        <v>105.15779999999999</v>
      </c>
      <c r="H89" s="471">
        <f>SUMIF(Insumos!B:B,D89,Insumos!G:G)</f>
        <v>11.11</v>
      </c>
      <c r="I89" s="30">
        <f>(G89*H89)</f>
        <v>1168.3</v>
      </c>
      <c r="J89" s="29"/>
      <c r="K89" s="413"/>
    </row>
    <row r="90" spans="2:13">
      <c r="D90" s="31" t="s">
        <v>990</v>
      </c>
      <c r="E90" s="32" t="s">
        <v>993</v>
      </c>
      <c r="F90" s="33" t="s">
        <v>8243</v>
      </c>
      <c r="G90" s="34">
        <v>41.157800000000002</v>
      </c>
      <c r="H90" s="471">
        <f>SUMIF(Insumos!B:B,D90,Insumos!G:G)</f>
        <v>13.51</v>
      </c>
      <c r="I90" s="30">
        <f>(G90*H90)</f>
        <v>556.04</v>
      </c>
      <c r="J90" s="29"/>
      <c r="K90" s="413"/>
    </row>
    <row r="91" spans="2:13">
      <c r="D91" s="720" t="s">
        <v>7849</v>
      </c>
      <c r="E91" s="721"/>
      <c r="F91" s="721"/>
      <c r="G91" s="721"/>
      <c r="H91" s="722"/>
      <c r="I91" s="30">
        <f>SUM(I88:I90)</f>
        <v>1724.34</v>
      </c>
      <c r="J91" s="29"/>
    </row>
    <row r="92" spans="2:13">
      <c r="D92" s="714" t="s">
        <v>996</v>
      </c>
      <c r="E92" s="715"/>
      <c r="F92" s="715"/>
      <c r="G92" s="715"/>
      <c r="H92" s="715"/>
      <c r="I92" s="716"/>
      <c r="J92" s="29"/>
    </row>
    <row r="93" spans="2:13">
      <c r="D93" s="31"/>
      <c r="E93" s="32"/>
      <c r="F93" s="33"/>
      <c r="G93" s="34"/>
      <c r="H93" s="471">
        <f>SUMIF(Insumos!B:B,D93,Insumos!G:G)</f>
        <v>0</v>
      </c>
      <c r="I93" s="30">
        <f>(G93*H93)</f>
        <v>0</v>
      </c>
      <c r="J93" s="29"/>
    </row>
    <row r="94" spans="2:13">
      <c r="D94" s="31"/>
      <c r="E94" s="32"/>
      <c r="F94" s="33"/>
      <c r="G94" s="34"/>
      <c r="H94" s="471">
        <f>SUMIF(Insumos!B:B,D94,Insumos!G:G)</f>
        <v>0</v>
      </c>
      <c r="I94" s="30">
        <f>(G94*H94)</f>
        <v>0</v>
      </c>
      <c r="J94" s="29"/>
    </row>
    <row r="95" spans="2:13">
      <c r="D95" s="31"/>
      <c r="E95" s="32"/>
      <c r="F95" s="33"/>
      <c r="G95" s="34"/>
      <c r="H95" s="471">
        <f>SUMIF(Insumos!B:B,D95,Insumos!G:G)</f>
        <v>0</v>
      </c>
      <c r="I95" s="30">
        <f>(G95*H95)</f>
        <v>0</v>
      </c>
      <c r="J95" s="29"/>
    </row>
    <row r="96" spans="2:13">
      <c r="D96" s="31"/>
      <c r="E96" s="32"/>
      <c r="F96" s="33"/>
      <c r="G96" s="34"/>
      <c r="H96" s="471">
        <f>SUMIF(Insumos!B:B,D96,Insumos!G:G)</f>
        <v>0</v>
      </c>
      <c r="I96" s="30">
        <f>(G96*H96)</f>
        <v>0</v>
      </c>
      <c r="J96" s="29"/>
    </row>
    <row r="97" spans="2:13">
      <c r="D97" s="31"/>
      <c r="E97" s="32"/>
      <c r="F97" s="33"/>
      <c r="G97" s="34"/>
      <c r="H97" s="471">
        <f>SUMIF(Insumos!B:B,D97,Insumos!G:G)</f>
        <v>0</v>
      </c>
      <c r="I97" s="30">
        <f>(G97*H97)</f>
        <v>0</v>
      </c>
      <c r="J97" s="29"/>
    </row>
    <row r="98" spans="2:13">
      <c r="D98" s="717"/>
      <c r="E98" s="718"/>
      <c r="F98" s="718"/>
      <c r="G98" s="719"/>
      <c r="H98" s="234" t="s">
        <v>1741</v>
      </c>
      <c r="I98" s="30">
        <f>SUM(I93:I97)</f>
        <v>0</v>
      </c>
      <c r="J98" s="29"/>
    </row>
    <row r="99" spans="2:13">
      <c r="D99" s="228"/>
      <c r="E99" s="229"/>
      <c r="F99" s="229"/>
      <c r="G99" s="230"/>
      <c r="H99" s="235" t="s">
        <v>995</v>
      </c>
      <c r="I99" s="30"/>
      <c r="J99" s="29"/>
    </row>
    <row r="100" spans="2:13">
      <c r="D100" s="228"/>
      <c r="E100" s="229"/>
      <c r="F100" s="229"/>
      <c r="G100" s="230"/>
      <c r="H100" s="235" t="s">
        <v>8317</v>
      </c>
      <c r="I100" s="30">
        <f>TRUNC(I91+I98+I99,2)</f>
        <v>1724.34</v>
      </c>
      <c r="J100" s="29"/>
    </row>
    <row r="101" spans="2:13">
      <c r="B101" s="25"/>
      <c r="C101" s="25"/>
      <c r="D101" s="35"/>
      <c r="E101" s="35"/>
      <c r="F101" s="35"/>
      <c r="G101" s="36"/>
      <c r="H101" s="236"/>
      <c r="I101" s="39"/>
      <c r="J101" s="38"/>
      <c r="K101" s="25"/>
      <c r="L101" s="39"/>
      <c r="M101" s="35"/>
    </row>
    <row r="102" spans="2:13">
      <c r="B102" s="25"/>
      <c r="C102" s="25"/>
      <c r="D102" s="35"/>
      <c r="E102" s="35"/>
      <c r="F102" s="35"/>
      <c r="G102" s="36"/>
      <c r="H102" s="236"/>
      <c r="I102" s="39"/>
      <c r="J102" s="38"/>
      <c r="K102" s="25"/>
      <c r="L102" s="39"/>
      <c r="M102" s="35"/>
    </row>
    <row r="103" spans="2:13">
      <c r="D103" s="702"/>
      <c r="E103" s="702"/>
      <c r="F103" s="702"/>
      <c r="G103" s="702"/>
      <c r="H103" s="702"/>
      <c r="I103" s="702"/>
    </row>
    <row r="104" spans="2:13">
      <c r="B104" s="419" t="s">
        <v>2316</v>
      </c>
      <c r="C104" s="419" t="s">
        <v>8296</v>
      </c>
      <c r="D104" s="419" t="s">
        <v>7875</v>
      </c>
      <c r="E104" s="472" t="s">
        <v>7876</v>
      </c>
      <c r="F104" s="420"/>
      <c r="G104" s="420"/>
      <c r="H104" s="473"/>
      <c r="I104" s="421" t="s">
        <v>8314</v>
      </c>
      <c r="J104" s="29"/>
      <c r="K104" s="422">
        <f>I120</f>
        <v>1762.28</v>
      </c>
      <c r="L104" s="422">
        <v>2250.69</v>
      </c>
    </row>
    <row r="105" spans="2:13">
      <c r="B105" s="423"/>
      <c r="C105" s="423"/>
      <c r="D105" s="423"/>
      <c r="E105" s="424"/>
      <c r="F105" s="425"/>
      <c r="G105" s="425"/>
      <c r="H105" s="474"/>
      <c r="I105" s="426"/>
      <c r="J105" s="29"/>
    </row>
    <row r="106" spans="2:13">
      <c r="D106" s="427" t="s">
        <v>7844</v>
      </c>
      <c r="E106" s="427" t="s">
        <v>8294</v>
      </c>
      <c r="F106" s="427" t="s">
        <v>7845</v>
      </c>
      <c r="G106" s="428" t="s">
        <v>7846</v>
      </c>
      <c r="H106" s="470" t="s">
        <v>7847</v>
      </c>
      <c r="I106" s="429" t="s">
        <v>8254</v>
      </c>
      <c r="J106" s="29"/>
    </row>
    <row r="107" spans="2:13">
      <c r="D107" s="698" t="s">
        <v>981</v>
      </c>
      <c r="E107" s="698"/>
      <c r="F107" s="698"/>
      <c r="G107" s="698"/>
      <c r="H107" s="698"/>
      <c r="I107" s="698"/>
      <c r="J107" s="29"/>
    </row>
    <row r="108" spans="2:13">
      <c r="D108" s="31" t="s">
        <v>989</v>
      </c>
      <c r="E108" s="32" t="s">
        <v>992</v>
      </c>
      <c r="F108" s="33" t="s">
        <v>8243</v>
      </c>
      <c r="G108" s="34">
        <v>13.913600000000001</v>
      </c>
      <c r="H108" s="471">
        <f>SUMIF(Insumos!B:B,D108,Insumos!G:G)</f>
        <v>11.11</v>
      </c>
      <c r="I108" s="30">
        <f>(G108*H108)</f>
        <v>154.58000000000001</v>
      </c>
      <c r="J108" s="29"/>
      <c r="K108" s="413"/>
    </row>
    <row r="109" spans="2:13">
      <c r="D109" s="31" t="s">
        <v>990</v>
      </c>
      <c r="E109" s="32" t="s">
        <v>993</v>
      </c>
      <c r="F109" s="33" t="s">
        <v>8243</v>
      </c>
      <c r="G109" s="34">
        <v>13.913600000000001</v>
      </c>
      <c r="H109" s="471">
        <f>SUMIF(Insumos!B:B,D109,Insumos!G:G)</f>
        <v>13.51</v>
      </c>
      <c r="I109" s="30">
        <f>(G109*H109)</f>
        <v>187.97</v>
      </c>
      <c r="J109" s="29"/>
      <c r="K109" s="413"/>
    </row>
    <row r="110" spans="2:13">
      <c r="D110" s="31" t="s">
        <v>991</v>
      </c>
      <c r="E110" s="32" t="s">
        <v>1029</v>
      </c>
      <c r="F110" s="33" t="s">
        <v>8243</v>
      </c>
      <c r="G110" s="34">
        <v>93.913600000000002</v>
      </c>
      <c r="H110" s="471">
        <f>SUMIF(Insumos!B:B,D110,Insumos!G:G)</f>
        <v>13.51</v>
      </c>
      <c r="I110" s="30">
        <f>(G110*H110)</f>
        <v>1268.77</v>
      </c>
      <c r="J110" s="29"/>
    </row>
    <row r="111" spans="2:13">
      <c r="D111" s="700" t="s">
        <v>9454</v>
      </c>
      <c r="E111" s="700"/>
      <c r="F111" s="700"/>
      <c r="G111" s="700"/>
      <c r="H111" s="700"/>
      <c r="I111" s="30">
        <f>SUM(I107:I110)</f>
        <v>1611.32</v>
      </c>
      <c r="J111" s="29"/>
    </row>
    <row r="112" spans="2:13">
      <c r="D112" s="698" t="s">
        <v>996</v>
      </c>
      <c r="E112" s="698"/>
      <c r="F112" s="698"/>
      <c r="G112" s="698"/>
      <c r="H112" s="698"/>
      <c r="I112" s="698"/>
      <c r="J112" s="29"/>
    </row>
    <row r="113" spans="2:13">
      <c r="D113" s="31" t="s">
        <v>984</v>
      </c>
      <c r="E113" s="32" t="s">
        <v>987</v>
      </c>
      <c r="F113" s="33" t="s">
        <v>8243</v>
      </c>
      <c r="G113" s="34">
        <v>16</v>
      </c>
      <c r="H113" s="471">
        <f>SUMIF(Insumos!B:B,D113,Insumos!G:G)</f>
        <v>0.85</v>
      </c>
      <c r="I113" s="30">
        <f>(G113*H113)</f>
        <v>13.6</v>
      </c>
      <c r="J113" s="29"/>
    </row>
    <row r="114" spans="2:13">
      <c r="D114" s="31" t="s">
        <v>985</v>
      </c>
      <c r="E114" s="32" t="s">
        <v>988</v>
      </c>
      <c r="F114" s="33" t="s">
        <v>8243</v>
      </c>
      <c r="G114" s="34">
        <v>16</v>
      </c>
      <c r="H114" s="471">
        <f>SUMIF(Insumos!B:B,D114,Insumos!G:G)</f>
        <v>0.13</v>
      </c>
      <c r="I114" s="30">
        <f>(G114*H114)</f>
        <v>2.08</v>
      </c>
      <c r="J114" s="29"/>
    </row>
    <row r="115" spans="2:13" ht="25.5">
      <c r="D115" s="31" t="s">
        <v>1030</v>
      </c>
      <c r="E115" s="32" t="s">
        <v>1031</v>
      </c>
      <c r="F115" s="33" t="s">
        <v>8243</v>
      </c>
      <c r="G115" s="34">
        <v>0.04</v>
      </c>
      <c r="H115" s="471">
        <f>SUMIF(Insumos!B:B,D115,Insumos!G:G)</f>
        <v>3382.13</v>
      </c>
      <c r="I115" s="30">
        <f>(G115*H115)-0.01</f>
        <v>135.28</v>
      </c>
      <c r="J115" s="29"/>
    </row>
    <row r="116" spans="2:13">
      <c r="D116" s="31"/>
      <c r="E116" s="32"/>
      <c r="F116" s="33"/>
      <c r="G116" s="34"/>
      <c r="H116" s="471">
        <f>SUMIF(Insumos!B:B,D116,Insumos!G:G)</f>
        <v>0</v>
      </c>
      <c r="I116" s="30">
        <f>(G116*H116)</f>
        <v>0</v>
      </c>
      <c r="J116" s="29"/>
    </row>
    <row r="117" spans="2:13">
      <c r="D117" s="31"/>
      <c r="E117" s="32"/>
      <c r="F117" s="33"/>
      <c r="G117" s="34"/>
      <c r="H117" s="471">
        <f>SUMIF(Insumos!B:B,D117,Insumos!G:G)</f>
        <v>0</v>
      </c>
      <c r="I117" s="30">
        <f>(G117*H117)</f>
        <v>0</v>
      </c>
      <c r="J117" s="29"/>
    </row>
    <row r="118" spans="2:13">
      <c r="D118" s="699"/>
      <c r="E118" s="699"/>
      <c r="F118" s="699"/>
      <c r="G118" s="699"/>
      <c r="H118" s="234" t="s">
        <v>9454</v>
      </c>
      <c r="I118" s="30">
        <f>SUM(I113:I117)</f>
        <v>150.96</v>
      </c>
      <c r="J118" s="29"/>
    </row>
    <row r="119" spans="2:13">
      <c r="D119" s="228"/>
      <c r="E119" s="229"/>
      <c r="F119" s="229"/>
      <c r="G119" s="230"/>
      <c r="H119" s="235" t="s">
        <v>995</v>
      </c>
      <c r="I119" s="30"/>
      <c r="J119" s="29"/>
    </row>
    <row r="120" spans="2:13">
      <c r="D120" s="228"/>
      <c r="E120" s="229"/>
      <c r="F120" s="229"/>
      <c r="G120" s="230"/>
      <c r="H120" s="235" t="s">
        <v>8317</v>
      </c>
      <c r="I120" s="30">
        <f>TRUNC(I111+I118+I119,2)</f>
        <v>1762.28</v>
      </c>
      <c r="J120" s="29"/>
    </row>
    <row r="121" spans="2:13">
      <c r="B121" s="25"/>
      <c r="C121" s="25"/>
      <c r="D121" s="35"/>
      <c r="E121" s="35"/>
      <c r="F121" s="35"/>
      <c r="G121" s="36"/>
      <c r="H121" s="236"/>
      <c r="I121" s="39"/>
      <c r="J121" s="38"/>
      <c r="K121" s="25"/>
      <c r="L121" s="39"/>
      <c r="M121" s="35"/>
    </row>
    <row r="122" spans="2:13">
      <c r="B122" s="25"/>
      <c r="C122" s="25"/>
      <c r="D122" s="35"/>
      <c r="E122" s="35"/>
      <c r="F122" s="35"/>
      <c r="G122" s="36"/>
      <c r="H122" s="236"/>
      <c r="I122" s="39"/>
      <c r="J122" s="38"/>
      <c r="K122" s="25"/>
      <c r="L122" s="39"/>
      <c r="M122" s="35"/>
    </row>
    <row r="123" spans="2:13">
      <c r="D123" s="702"/>
      <c r="E123" s="702"/>
      <c r="F123" s="702"/>
      <c r="G123" s="702"/>
      <c r="H123" s="702"/>
      <c r="I123" s="702"/>
    </row>
    <row r="124" spans="2:13">
      <c r="B124" s="419" t="s">
        <v>2316</v>
      </c>
      <c r="C124" s="419" t="s">
        <v>8296</v>
      </c>
      <c r="D124" s="419" t="s">
        <v>7877</v>
      </c>
      <c r="E124" s="472" t="s">
        <v>7878</v>
      </c>
      <c r="F124" s="420"/>
      <c r="G124" s="420"/>
      <c r="H124" s="473"/>
      <c r="I124" s="421" t="s">
        <v>8314</v>
      </c>
      <c r="J124" s="29"/>
      <c r="K124" s="422">
        <f>I140</f>
        <v>478.85</v>
      </c>
      <c r="L124" s="422">
        <v>611.55999999999995</v>
      </c>
    </row>
    <row r="125" spans="2:13">
      <c r="B125" s="423"/>
      <c r="C125" s="423"/>
      <c r="D125" s="423"/>
      <c r="E125" s="424"/>
      <c r="F125" s="425"/>
      <c r="G125" s="425"/>
      <c r="H125" s="474"/>
      <c r="I125" s="426"/>
      <c r="J125" s="29"/>
    </row>
    <row r="126" spans="2:13">
      <c r="D126" s="427" t="s">
        <v>7844</v>
      </c>
      <c r="E126" s="427" t="s">
        <v>8294</v>
      </c>
      <c r="F126" s="427" t="s">
        <v>7845</v>
      </c>
      <c r="G126" s="428" t="s">
        <v>7846</v>
      </c>
      <c r="H126" s="470" t="s">
        <v>7847</v>
      </c>
      <c r="I126" s="429" t="s">
        <v>8254</v>
      </c>
      <c r="J126" s="29"/>
    </row>
    <row r="127" spans="2:13">
      <c r="D127" s="698" t="s">
        <v>981</v>
      </c>
      <c r="E127" s="698"/>
      <c r="F127" s="698"/>
      <c r="G127" s="698"/>
      <c r="H127" s="698"/>
      <c r="I127" s="698"/>
      <c r="J127" s="29"/>
    </row>
    <row r="128" spans="2:13">
      <c r="D128" s="31" t="s">
        <v>989</v>
      </c>
      <c r="E128" s="32" t="s">
        <v>992</v>
      </c>
      <c r="F128" s="33" t="s">
        <v>8243</v>
      </c>
      <c r="G128" s="34">
        <v>26.511099999999999</v>
      </c>
      <c r="H128" s="471">
        <f>SUMIF(Insumos!B:B,D128,Insumos!G:G)</f>
        <v>11.11</v>
      </c>
      <c r="I128" s="30">
        <f>(G128*H128)</f>
        <v>294.54000000000002</v>
      </c>
      <c r="J128" s="29"/>
      <c r="K128" s="413"/>
    </row>
    <row r="129" spans="2:13">
      <c r="D129" s="31" t="s">
        <v>990</v>
      </c>
      <c r="E129" s="32" t="s">
        <v>993</v>
      </c>
      <c r="F129" s="33" t="s">
        <v>8243</v>
      </c>
      <c r="G129" s="34">
        <v>10.511100000000001</v>
      </c>
      <c r="H129" s="471">
        <f>SUMIF(Insumos!B:B,D129,Insumos!G:G)</f>
        <v>13.51</v>
      </c>
      <c r="I129" s="30">
        <f>(G129*H129)</f>
        <v>142</v>
      </c>
      <c r="J129" s="29"/>
      <c r="K129" s="413"/>
    </row>
    <row r="130" spans="2:13">
      <c r="D130" s="31"/>
      <c r="E130" s="32"/>
      <c r="F130" s="33"/>
      <c r="G130" s="34"/>
      <c r="H130" s="471">
        <f>SUMIF(Insumos!B:B,D130,Insumos!G:G)</f>
        <v>0</v>
      </c>
      <c r="I130" s="30">
        <f>(G130*H130)</f>
        <v>0</v>
      </c>
      <c r="J130" s="29"/>
    </row>
    <row r="131" spans="2:13">
      <c r="D131" s="700" t="s">
        <v>9454</v>
      </c>
      <c r="E131" s="700"/>
      <c r="F131" s="700"/>
      <c r="G131" s="700"/>
      <c r="H131" s="700"/>
      <c r="I131" s="30">
        <f>SUM(I127:I130)</f>
        <v>436.54</v>
      </c>
      <c r="J131" s="29"/>
    </row>
    <row r="132" spans="2:13">
      <c r="D132" s="698" t="s">
        <v>996</v>
      </c>
      <c r="E132" s="698"/>
      <c r="F132" s="698"/>
      <c r="G132" s="698"/>
      <c r="H132" s="698"/>
      <c r="I132" s="698"/>
      <c r="J132" s="29"/>
    </row>
    <row r="133" spans="2:13">
      <c r="D133" s="31" t="s">
        <v>982</v>
      </c>
      <c r="E133" s="32" t="s">
        <v>986</v>
      </c>
      <c r="F133" s="33" t="s">
        <v>8243</v>
      </c>
      <c r="G133" s="34">
        <v>1</v>
      </c>
      <c r="H133" s="471">
        <f>SUMIF(Insumos!B:B,D133,Insumos!G:G)</f>
        <v>42.31</v>
      </c>
      <c r="I133" s="30">
        <f>(G133*H133)</f>
        <v>42.31</v>
      </c>
      <c r="J133" s="29"/>
    </row>
    <row r="134" spans="2:13">
      <c r="D134" s="31"/>
      <c r="E134" s="32"/>
      <c r="F134" s="33"/>
      <c r="G134" s="34"/>
      <c r="H134" s="471">
        <f>SUMIF(Insumos!B:B,D134,Insumos!G:G)</f>
        <v>0</v>
      </c>
      <c r="I134" s="30">
        <f>(G134*H134)</f>
        <v>0</v>
      </c>
      <c r="J134" s="29"/>
    </row>
    <row r="135" spans="2:13">
      <c r="D135" s="31"/>
      <c r="E135" s="32"/>
      <c r="F135" s="33"/>
      <c r="G135" s="34"/>
      <c r="H135" s="471">
        <f>SUMIF(Insumos!B:B,D135,Insumos!G:G)</f>
        <v>0</v>
      </c>
      <c r="I135" s="30">
        <f>(G135*H135)</f>
        <v>0</v>
      </c>
      <c r="J135" s="29"/>
    </row>
    <row r="136" spans="2:13">
      <c r="D136" s="31"/>
      <c r="E136" s="32"/>
      <c r="F136" s="33"/>
      <c r="G136" s="34"/>
      <c r="H136" s="471">
        <f>SUMIF(Insumos!B:B,D136,Insumos!G:G)</f>
        <v>0</v>
      </c>
      <c r="I136" s="30">
        <f>(G136*H136)</f>
        <v>0</v>
      </c>
      <c r="J136" s="29"/>
    </row>
    <row r="137" spans="2:13">
      <c r="D137" s="31"/>
      <c r="E137" s="32"/>
      <c r="F137" s="33"/>
      <c r="G137" s="34"/>
      <c r="H137" s="471">
        <f>SUMIF(Insumos!B:B,D137,Insumos!G:G)</f>
        <v>0</v>
      </c>
      <c r="I137" s="30">
        <f>(G137*H137)</f>
        <v>0</v>
      </c>
      <c r="J137" s="29"/>
    </row>
    <row r="138" spans="2:13">
      <c r="D138" s="699"/>
      <c r="E138" s="699"/>
      <c r="F138" s="699"/>
      <c r="G138" s="699"/>
      <c r="H138" s="234" t="s">
        <v>9454</v>
      </c>
      <c r="I138" s="30">
        <f>SUM(I133:I137)</f>
        <v>42.31</v>
      </c>
      <c r="J138" s="29"/>
    </row>
    <row r="139" spans="2:13">
      <c r="D139" s="228"/>
      <c r="E139" s="229"/>
      <c r="F139" s="229"/>
      <c r="G139" s="230"/>
      <c r="H139" s="235" t="s">
        <v>995</v>
      </c>
      <c r="I139" s="30"/>
      <c r="J139" s="29"/>
    </row>
    <row r="140" spans="2:13">
      <c r="D140" s="228"/>
      <c r="E140" s="229"/>
      <c r="F140" s="229"/>
      <c r="G140" s="230"/>
      <c r="H140" s="235" t="s">
        <v>8317</v>
      </c>
      <c r="I140" s="30">
        <f>TRUNC(I131+I138+I139,2)</f>
        <v>478.85</v>
      </c>
      <c r="J140" s="29"/>
    </row>
    <row r="141" spans="2:13">
      <c r="B141" s="25"/>
      <c r="C141" s="25"/>
      <c r="D141" s="35"/>
      <c r="E141" s="35"/>
      <c r="F141" s="35"/>
      <c r="G141" s="36"/>
      <c r="H141" s="236"/>
      <c r="I141" s="39"/>
      <c r="J141" s="38"/>
      <c r="K141" s="25"/>
      <c r="L141" s="39"/>
      <c r="M141" s="35"/>
    </row>
    <row r="142" spans="2:13">
      <c r="B142" s="25"/>
      <c r="C142" s="25"/>
      <c r="D142" s="35"/>
      <c r="E142" s="35"/>
      <c r="F142" s="35"/>
      <c r="G142" s="36"/>
      <c r="H142" s="236"/>
      <c r="I142" s="39"/>
      <c r="J142" s="38"/>
      <c r="K142" s="25"/>
      <c r="L142" s="39"/>
      <c r="M142" s="35"/>
    </row>
    <row r="143" spans="2:13">
      <c r="D143" s="702"/>
      <c r="E143" s="702"/>
      <c r="F143" s="702"/>
      <c r="G143" s="702"/>
      <c r="H143" s="702"/>
      <c r="I143" s="702"/>
    </row>
    <row r="144" spans="2:13">
      <c r="B144" s="419" t="s">
        <v>2316</v>
      </c>
      <c r="C144" s="419" t="s">
        <v>8296</v>
      </c>
      <c r="D144" s="419" t="s">
        <v>7873</v>
      </c>
      <c r="E144" s="472" t="s">
        <v>7874</v>
      </c>
      <c r="F144" s="420"/>
      <c r="G144" s="420"/>
      <c r="H144" s="473"/>
      <c r="I144" s="421" t="s">
        <v>8248</v>
      </c>
      <c r="J144" s="29"/>
      <c r="K144" s="422">
        <f>I159</f>
        <v>5.67</v>
      </c>
      <c r="L144" s="422">
        <v>7.25</v>
      </c>
    </row>
    <row r="145" spans="2:13">
      <c r="B145" s="423"/>
      <c r="C145" s="423"/>
      <c r="D145" s="423"/>
      <c r="E145" s="424"/>
      <c r="F145" s="425"/>
      <c r="G145" s="425"/>
      <c r="H145" s="474"/>
      <c r="I145" s="426"/>
      <c r="J145" s="29"/>
    </row>
    <row r="146" spans="2:13">
      <c r="D146" s="427" t="s">
        <v>7844</v>
      </c>
      <c r="E146" s="427" t="s">
        <v>8294</v>
      </c>
      <c r="F146" s="427" t="s">
        <v>7845</v>
      </c>
      <c r="G146" s="428" t="s">
        <v>7846</v>
      </c>
      <c r="H146" s="470" t="s">
        <v>7847</v>
      </c>
      <c r="I146" s="429" t="s">
        <v>8254</v>
      </c>
      <c r="J146" s="29"/>
    </row>
    <row r="147" spans="2:13">
      <c r="D147" s="698" t="s">
        <v>981</v>
      </c>
      <c r="E147" s="698"/>
      <c r="F147" s="698"/>
      <c r="G147" s="698"/>
      <c r="H147" s="698"/>
      <c r="I147" s="698"/>
      <c r="J147" s="29"/>
    </row>
    <row r="148" spans="2:13">
      <c r="D148" s="31" t="s">
        <v>1021</v>
      </c>
      <c r="E148" s="32" t="s">
        <v>1023</v>
      </c>
      <c r="F148" s="33" t="s">
        <v>8243</v>
      </c>
      <c r="G148" s="34">
        <v>6.5199999999999994E-2</v>
      </c>
      <c r="H148" s="471">
        <f>SUMIF(Insumos!B:B,D148,Insumos!G:G)</f>
        <v>11.11</v>
      </c>
      <c r="I148" s="30">
        <f>(G148*H148)</f>
        <v>0.72</v>
      </c>
      <c r="J148" s="29"/>
      <c r="K148" s="413"/>
    </row>
    <row r="149" spans="2:13">
      <c r="D149" s="31" t="s">
        <v>1022</v>
      </c>
      <c r="E149" s="32" t="s">
        <v>1024</v>
      </c>
      <c r="F149" s="33" t="s">
        <v>8243</v>
      </c>
      <c r="G149" s="517">
        <v>6.5199999999999994E-2</v>
      </c>
      <c r="H149" s="471">
        <f>SUMIF(Insumos!B:B,D149,Insumos!G:G)</f>
        <v>13.51</v>
      </c>
      <c r="I149" s="30">
        <f>(G149*H149)</f>
        <v>0.88</v>
      </c>
      <c r="J149" s="29"/>
      <c r="K149" s="413"/>
    </row>
    <row r="150" spans="2:13">
      <c r="D150" s="31"/>
      <c r="E150" s="32"/>
      <c r="F150" s="33"/>
      <c r="G150" s="34"/>
      <c r="H150" s="471">
        <f>SUMIF(Insumos!B:B,D150,Insumos!G:G)</f>
        <v>0</v>
      </c>
      <c r="I150" s="30">
        <f>(G150*H150)</f>
        <v>0</v>
      </c>
      <c r="J150" s="29"/>
    </row>
    <row r="151" spans="2:13">
      <c r="D151" s="700" t="s">
        <v>9454</v>
      </c>
      <c r="E151" s="700"/>
      <c r="F151" s="700"/>
      <c r="G151" s="700"/>
      <c r="H151" s="700"/>
      <c r="I151" s="30">
        <f>SUM(I147:I150)</f>
        <v>1.6</v>
      </c>
      <c r="J151" s="29"/>
    </row>
    <row r="152" spans="2:13">
      <c r="D152" s="698" t="s">
        <v>996</v>
      </c>
      <c r="E152" s="698"/>
      <c r="F152" s="698"/>
      <c r="G152" s="698"/>
      <c r="H152" s="698"/>
      <c r="I152" s="698"/>
      <c r="J152" s="29"/>
    </row>
    <row r="153" spans="2:13">
      <c r="D153" s="31" t="s">
        <v>1025</v>
      </c>
      <c r="E153" s="32" t="s">
        <v>1027</v>
      </c>
      <c r="F153" s="33" t="s">
        <v>8248</v>
      </c>
      <c r="G153" s="34">
        <v>0.03</v>
      </c>
      <c r="H153" s="471">
        <f>SUMIF(Insumos!B:B,D153,Insumos!G:G)</f>
        <v>7.81</v>
      </c>
      <c r="I153" s="30">
        <f>(G153*H153)</f>
        <v>0.23</v>
      </c>
      <c r="J153" s="29"/>
    </row>
    <row r="154" spans="2:13">
      <c r="D154" s="31" t="s">
        <v>9460</v>
      </c>
      <c r="E154" s="32" t="s">
        <v>9461</v>
      </c>
      <c r="F154" s="33" t="s">
        <v>8248</v>
      </c>
      <c r="G154" s="34">
        <v>1.1499999999999999</v>
      </c>
      <c r="H154" s="471">
        <f>SUMIF(Insumos!B:B,D154,Insumos!G:G)</f>
        <v>3.34</v>
      </c>
      <c r="I154" s="30">
        <f>(G154*H154)</f>
        <v>3.84</v>
      </c>
      <c r="J154" s="29"/>
    </row>
    <row r="155" spans="2:13">
      <c r="D155" s="31"/>
      <c r="E155" s="32"/>
      <c r="F155" s="33"/>
      <c r="G155" s="34"/>
      <c r="H155" s="471">
        <f>SUMIF(Insumos!B:B,D155,Insumos!G:G)</f>
        <v>0</v>
      </c>
      <c r="I155" s="30">
        <f>(G155*H155)</f>
        <v>0</v>
      </c>
      <c r="J155" s="29"/>
    </row>
    <row r="156" spans="2:13">
      <c r="D156" s="31"/>
      <c r="E156" s="32"/>
      <c r="F156" s="33"/>
      <c r="G156" s="34"/>
      <c r="H156" s="471">
        <f>SUMIF(Insumos!B:B,D156,Insumos!G:G)</f>
        <v>0</v>
      </c>
      <c r="I156" s="30">
        <f>(G156*H156)</f>
        <v>0</v>
      </c>
      <c r="J156" s="29"/>
    </row>
    <row r="157" spans="2:13">
      <c r="D157" s="699"/>
      <c r="E157" s="699"/>
      <c r="F157" s="699"/>
      <c r="G157" s="699"/>
      <c r="H157" s="234" t="s">
        <v>9454</v>
      </c>
      <c r="I157" s="30">
        <f>SUM(I153:I156)</f>
        <v>4.07</v>
      </c>
      <c r="J157" s="29"/>
    </row>
    <row r="158" spans="2:13">
      <c r="D158" s="228"/>
      <c r="E158" s="229"/>
      <c r="F158" s="229"/>
      <c r="G158" s="230"/>
      <c r="H158" s="235" t="s">
        <v>995</v>
      </c>
      <c r="I158" s="30"/>
      <c r="J158" s="29"/>
    </row>
    <row r="159" spans="2:13">
      <c r="D159" s="228"/>
      <c r="E159" s="229"/>
      <c r="F159" s="229"/>
      <c r="G159" s="230"/>
      <c r="H159" s="235" t="s">
        <v>8317</v>
      </c>
      <c r="I159" s="30">
        <f>TRUNC(I151+I157+I158,2)</f>
        <v>5.67</v>
      </c>
      <c r="J159" s="29"/>
    </row>
    <row r="160" spans="2:13">
      <c r="B160" s="25"/>
      <c r="C160" s="25"/>
      <c r="D160" s="35"/>
      <c r="E160" s="35"/>
      <c r="F160" s="35"/>
      <c r="G160" s="36"/>
      <c r="H160" s="236"/>
      <c r="I160" s="39"/>
      <c r="J160" s="38"/>
      <c r="K160" s="25"/>
      <c r="L160" s="39"/>
      <c r="M160" s="35"/>
    </row>
    <row r="161" spans="2:13">
      <c r="B161" s="25"/>
      <c r="C161" s="25"/>
      <c r="D161" s="35"/>
      <c r="E161" s="35"/>
      <c r="F161" s="35"/>
      <c r="G161" s="36"/>
      <c r="H161" s="236"/>
      <c r="I161" s="39"/>
      <c r="J161" s="38"/>
      <c r="K161" s="25"/>
      <c r="L161" s="39"/>
      <c r="M161" s="35"/>
    </row>
    <row r="162" spans="2:13">
      <c r="D162" s="702"/>
      <c r="E162" s="702"/>
      <c r="F162" s="702"/>
      <c r="G162" s="702"/>
      <c r="H162" s="702"/>
      <c r="I162" s="702"/>
    </row>
    <row r="163" spans="2:13">
      <c r="B163" s="419" t="s">
        <v>2316</v>
      </c>
      <c r="C163" s="419" t="s">
        <v>8296</v>
      </c>
      <c r="D163" s="419" t="s">
        <v>1855</v>
      </c>
      <c r="E163" s="472" t="s">
        <v>1516</v>
      </c>
      <c r="F163" s="420"/>
      <c r="G163" s="420"/>
      <c r="H163" s="473"/>
      <c r="I163" s="421" t="s">
        <v>8314</v>
      </c>
      <c r="J163" s="29"/>
      <c r="K163" s="422">
        <f>I179</f>
        <v>1041.8599999999999</v>
      </c>
      <c r="L163" s="422">
        <v>1330.61</v>
      </c>
    </row>
    <row r="164" spans="2:13">
      <c r="B164" s="423"/>
      <c r="C164" s="423"/>
      <c r="D164" s="423"/>
      <c r="E164" s="424"/>
      <c r="F164" s="425"/>
      <c r="G164" s="425"/>
      <c r="H164" s="474"/>
      <c r="I164" s="426"/>
      <c r="J164" s="29"/>
    </row>
    <row r="165" spans="2:13">
      <c r="D165" s="427" t="s">
        <v>7844</v>
      </c>
      <c r="E165" s="427" t="s">
        <v>8294</v>
      </c>
      <c r="F165" s="427" t="s">
        <v>7845</v>
      </c>
      <c r="G165" s="428" t="s">
        <v>7846</v>
      </c>
      <c r="H165" s="470" t="s">
        <v>7847</v>
      </c>
      <c r="I165" s="429" t="s">
        <v>8254</v>
      </c>
      <c r="J165" s="29"/>
    </row>
    <row r="166" spans="2:13">
      <c r="D166" s="714" t="s">
        <v>981</v>
      </c>
      <c r="E166" s="715"/>
      <c r="F166" s="715"/>
      <c r="G166" s="715"/>
      <c r="H166" s="715"/>
      <c r="I166" s="716"/>
      <c r="J166" s="29"/>
    </row>
    <row r="167" spans="2:13">
      <c r="D167" s="31" t="s">
        <v>989</v>
      </c>
      <c r="E167" s="32" t="s">
        <v>992</v>
      </c>
      <c r="F167" s="33" t="s">
        <v>8243</v>
      </c>
      <c r="G167" s="34">
        <v>8.3371999999999993</v>
      </c>
      <c r="H167" s="471">
        <f>SUMIF(Insumos!B:B,D167,Insumos!G:G)</f>
        <v>11.11</v>
      </c>
      <c r="I167" s="30">
        <f>(G167*H167)</f>
        <v>92.63</v>
      </c>
      <c r="J167" s="29"/>
      <c r="K167" s="413"/>
    </row>
    <row r="168" spans="2:13">
      <c r="D168" s="31" t="s">
        <v>990</v>
      </c>
      <c r="E168" s="32" t="s">
        <v>993</v>
      </c>
      <c r="F168" s="33" t="s">
        <v>8243</v>
      </c>
      <c r="G168" s="34">
        <v>8.3371999999999993</v>
      </c>
      <c r="H168" s="471">
        <f>SUMIF(Insumos!B:B,D168,Insumos!G:G)</f>
        <v>13.51</v>
      </c>
      <c r="I168" s="30">
        <f>(G168*H168)</f>
        <v>112.64</v>
      </c>
      <c r="J168" s="29"/>
      <c r="K168" s="413"/>
    </row>
    <row r="169" spans="2:13">
      <c r="D169" s="31" t="s">
        <v>991</v>
      </c>
      <c r="E169" s="32" t="s">
        <v>1029</v>
      </c>
      <c r="F169" s="33" t="s">
        <v>8243</v>
      </c>
      <c r="G169" s="34">
        <v>56.337200000000003</v>
      </c>
      <c r="H169" s="471">
        <f>SUMIF(Insumos!B:B,D169,Insumos!G:G)</f>
        <v>13.51</v>
      </c>
      <c r="I169" s="30">
        <f>(G169*H169)</f>
        <v>761.12</v>
      </c>
      <c r="J169" s="29"/>
    </row>
    <row r="170" spans="2:13">
      <c r="D170" s="720" t="s">
        <v>7849</v>
      </c>
      <c r="E170" s="721"/>
      <c r="F170" s="721"/>
      <c r="G170" s="721"/>
      <c r="H170" s="722"/>
      <c r="I170" s="30">
        <f>SUM(I166:I169)</f>
        <v>966.39</v>
      </c>
      <c r="J170" s="29"/>
    </row>
    <row r="171" spans="2:13">
      <c r="D171" s="714" t="s">
        <v>996</v>
      </c>
      <c r="E171" s="715"/>
      <c r="F171" s="715"/>
      <c r="G171" s="715"/>
      <c r="H171" s="715"/>
      <c r="I171" s="716"/>
      <c r="J171" s="29"/>
    </row>
    <row r="172" spans="2:13">
      <c r="D172" s="31" t="s">
        <v>984</v>
      </c>
      <c r="E172" s="32" t="s">
        <v>987</v>
      </c>
      <c r="F172" s="33" t="s">
        <v>8243</v>
      </c>
      <c r="G172" s="34">
        <v>8</v>
      </c>
      <c r="H172" s="471">
        <f>SUMIF(Insumos!B:B,D172,Insumos!G:G)</f>
        <v>0.85</v>
      </c>
      <c r="I172" s="30">
        <f>(G172*H172)</f>
        <v>6.8</v>
      </c>
      <c r="J172" s="29"/>
    </row>
    <row r="173" spans="2:13">
      <c r="D173" s="31" t="s">
        <v>985</v>
      </c>
      <c r="E173" s="32" t="s">
        <v>988</v>
      </c>
      <c r="F173" s="33" t="s">
        <v>8243</v>
      </c>
      <c r="G173" s="34">
        <v>8</v>
      </c>
      <c r="H173" s="471">
        <f>SUMIF(Insumos!B:B,D173,Insumos!G:G)</f>
        <v>0.13</v>
      </c>
      <c r="I173" s="30">
        <f>(G173*H173)</f>
        <v>1.04</v>
      </c>
      <c r="J173" s="29"/>
    </row>
    <row r="174" spans="2:13" ht="25.5">
      <c r="D174" s="31" t="s">
        <v>1030</v>
      </c>
      <c r="E174" s="32" t="s">
        <v>1031</v>
      </c>
      <c r="F174" s="33" t="s">
        <v>7970</v>
      </c>
      <c r="G174" s="34">
        <v>0.02</v>
      </c>
      <c r="H174" s="471">
        <f>SUMIF(Insumos!B:B,D174,Insumos!G:G)</f>
        <v>3382.13</v>
      </c>
      <c r="I174" s="30">
        <f>(G174*H174)-0.01</f>
        <v>67.63</v>
      </c>
      <c r="J174" s="29"/>
    </row>
    <row r="175" spans="2:13">
      <c r="D175" s="31"/>
      <c r="E175" s="32"/>
      <c r="F175" s="33"/>
      <c r="G175" s="34"/>
      <c r="H175" s="471">
        <f>SUMIF(Insumos!B:B,D175,Insumos!G:G)</f>
        <v>0</v>
      </c>
      <c r="I175" s="30">
        <f>(G175*H175)</f>
        <v>0</v>
      </c>
      <c r="J175" s="29"/>
    </row>
    <row r="176" spans="2:13">
      <c r="D176" s="31"/>
      <c r="E176" s="32"/>
      <c r="F176" s="33"/>
      <c r="G176" s="34"/>
      <c r="H176" s="471">
        <f>SUMIF(Insumos!B:B,D176,Insumos!G:G)</f>
        <v>0</v>
      </c>
      <c r="I176" s="30">
        <f>(G176*H176)</f>
        <v>0</v>
      </c>
      <c r="J176" s="29"/>
    </row>
    <row r="177" spans="2:13">
      <c r="D177" s="717"/>
      <c r="E177" s="718"/>
      <c r="F177" s="718"/>
      <c r="G177" s="719"/>
      <c r="H177" s="234" t="s">
        <v>1741</v>
      </c>
      <c r="I177" s="30">
        <f>SUM(I172:I176)</f>
        <v>75.47</v>
      </c>
      <c r="J177" s="29"/>
    </row>
    <row r="178" spans="2:13">
      <c r="D178" s="228"/>
      <c r="E178" s="229"/>
      <c r="F178" s="229"/>
      <c r="G178" s="230"/>
      <c r="H178" s="235" t="s">
        <v>995</v>
      </c>
      <c r="I178" s="30"/>
      <c r="J178" s="29"/>
    </row>
    <row r="179" spans="2:13">
      <c r="D179" s="228"/>
      <c r="E179" s="229"/>
      <c r="F179" s="229"/>
      <c r="G179" s="230"/>
      <c r="H179" s="235" t="s">
        <v>8317</v>
      </c>
      <c r="I179" s="30">
        <f>TRUNC(I170+I177+I178,2)</f>
        <v>1041.8599999999999</v>
      </c>
      <c r="J179" s="29"/>
    </row>
    <row r="180" spans="2:13">
      <c r="B180" s="25"/>
      <c r="C180" s="25"/>
      <c r="D180" s="35"/>
      <c r="E180" s="35"/>
      <c r="F180" s="35"/>
      <c r="G180" s="36"/>
      <c r="H180" s="236"/>
      <c r="I180" s="39"/>
      <c r="J180" s="38"/>
      <c r="K180" s="25"/>
      <c r="L180" s="39"/>
      <c r="M180" s="35"/>
    </row>
    <row r="181" spans="2:13">
      <c r="B181" s="25"/>
      <c r="C181" s="25"/>
      <c r="D181" s="35"/>
      <c r="E181" s="35"/>
      <c r="F181" s="35"/>
      <c r="G181" s="36"/>
      <c r="H181" s="236"/>
      <c r="I181" s="39"/>
      <c r="J181" s="38"/>
      <c r="K181" s="25"/>
      <c r="L181" s="39"/>
      <c r="M181" s="35"/>
    </row>
    <row r="182" spans="2:13">
      <c r="D182" s="702"/>
      <c r="E182" s="702"/>
      <c r="F182" s="702"/>
      <c r="G182" s="702"/>
      <c r="H182" s="702"/>
      <c r="I182" s="702"/>
      <c r="M182" s="35"/>
    </row>
    <row r="183" spans="2:13">
      <c r="B183" s="419" t="s">
        <v>2320</v>
      </c>
      <c r="C183" s="419" t="s">
        <v>8296</v>
      </c>
      <c r="D183" s="419" t="str">
        <f>D187</f>
        <v>I7333</v>
      </c>
      <c r="E183" s="472" t="str">
        <f>E187</f>
        <v>FLUTUADOR PARA TUBO PEAD EM FIBRA DN 250 mm</v>
      </c>
      <c r="F183" s="420"/>
      <c r="G183" s="420"/>
      <c r="H183" s="473"/>
      <c r="I183" s="421" t="str">
        <f>F187</f>
        <v>UN</v>
      </c>
      <c r="J183" s="29"/>
      <c r="K183" s="422">
        <f>I192</f>
        <v>712.91</v>
      </c>
      <c r="L183" s="422">
        <v>910.49</v>
      </c>
      <c r="M183" s="35"/>
    </row>
    <row r="184" spans="2:13">
      <c r="B184" s="423"/>
      <c r="C184" s="423"/>
      <c r="D184" s="423"/>
      <c r="E184" s="424"/>
      <c r="F184" s="425"/>
      <c r="G184" s="425"/>
      <c r="H184" s="474"/>
      <c r="I184" s="426"/>
      <c r="J184" s="29"/>
      <c r="M184" s="35"/>
    </row>
    <row r="185" spans="2:13">
      <c r="D185" s="427" t="s">
        <v>7844</v>
      </c>
      <c r="E185" s="427" t="s">
        <v>8294</v>
      </c>
      <c r="F185" s="427" t="s">
        <v>7845</v>
      </c>
      <c r="G185" s="428" t="s">
        <v>7846</v>
      </c>
      <c r="H185" s="470" t="s">
        <v>7847</v>
      </c>
      <c r="I185" s="429" t="s">
        <v>8254</v>
      </c>
      <c r="J185" s="29"/>
      <c r="M185" s="35"/>
    </row>
    <row r="186" spans="2:13">
      <c r="D186" s="698" t="s">
        <v>9459</v>
      </c>
      <c r="E186" s="698"/>
      <c r="F186" s="698"/>
      <c r="G186" s="698"/>
      <c r="H186" s="698"/>
      <c r="I186" s="698"/>
      <c r="J186" s="29"/>
      <c r="M186" s="35"/>
    </row>
    <row r="187" spans="2:13">
      <c r="D187" s="31" t="s">
        <v>1863</v>
      </c>
      <c r="E187" s="32" t="s">
        <v>249</v>
      </c>
      <c r="F187" s="33" t="s">
        <v>8314</v>
      </c>
      <c r="G187" s="34">
        <v>1</v>
      </c>
      <c r="H187" s="471">
        <f>SUMIF(Insumos!B:B,D187,Insumos!G:G)</f>
        <v>712.91</v>
      </c>
      <c r="I187" s="30">
        <f>(G187*H187)</f>
        <v>712.91</v>
      </c>
      <c r="J187" s="29"/>
      <c r="K187" s="413"/>
      <c r="M187" s="35"/>
    </row>
    <row r="188" spans="2:13">
      <c r="D188" s="31"/>
      <c r="E188" s="32"/>
      <c r="F188" s="33"/>
      <c r="G188" s="34"/>
      <c r="H188" s="471">
        <f>SUMIF(Insumos!B:B,D188,Insumos!G:G)</f>
        <v>0</v>
      </c>
      <c r="I188" s="30">
        <f>(G188*H188)</f>
        <v>0</v>
      </c>
      <c r="J188" s="29"/>
      <c r="K188" s="413"/>
      <c r="M188" s="35"/>
    </row>
    <row r="189" spans="2:13">
      <c r="D189" s="31"/>
      <c r="E189" s="32"/>
      <c r="F189" s="33"/>
      <c r="G189" s="34"/>
      <c r="H189" s="471">
        <f>SUMIF(Insumos!B:B,D189,Insumos!G:G)</f>
        <v>0</v>
      </c>
      <c r="I189" s="30">
        <f>(G189*H189)</f>
        <v>0</v>
      </c>
      <c r="J189" s="29"/>
      <c r="M189" s="35"/>
    </row>
    <row r="190" spans="2:13">
      <c r="D190" s="700" t="s">
        <v>9454</v>
      </c>
      <c r="E190" s="700"/>
      <c r="F190" s="700"/>
      <c r="G190" s="700"/>
      <c r="H190" s="700"/>
      <c r="I190" s="30">
        <f>SUM(I186:I189)</f>
        <v>712.91</v>
      </c>
      <c r="J190" s="29"/>
      <c r="M190" s="35"/>
    </row>
    <row r="191" spans="2:13">
      <c r="D191" s="228"/>
      <c r="E191" s="229"/>
      <c r="F191" s="229"/>
      <c r="G191" s="230"/>
      <c r="H191" s="235" t="s">
        <v>995</v>
      </c>
      <c r="I191" s="30"/>
      <c r="J191" s="29"/>
      <c r="M191" s="35"/>
    </row>
    <row r="192" spans="2:13">
      <c r="D192" s="228"/>
      <c r="E192" s="229"/>
      <c r="F192" s="229"/>
      <c r="G192" s="230"/>
      <c r="H192" s="235" t="s">
        <v>8317</v>
      </c>
      <c r="I192" s="30">
        <f>TRUNC(I190+I191,2)</f>
        <v>712.91</v>
      </c>
      <c r="J192" s="29"/>
      <c r="M192" s="35"/>
    </row>
    <row r="193" spans="2:13">
      <c r="B193" s="25"/>
      <c r="C193" s="25"/>
      <c r="D193" s="35"/>
      <c r="E193" s="35"/>
      <c r="F193" s="35"/>
      <c r="G193" s="36"/>
      <c r="H193" s="236"/>
      <c r="I193" s="39"/>
      <c r="J193" s="38"/>
      <c r="K193" s="25"/>
      <c r="L193" s="39"/>
      <c r="M193" s="35"/>
    </row>
    <row r="194" spans="2:13">
      <c r="B194" s="25"/>
      <c r="C194" s="25"/>
      <c r="D194" s="35"/>
      <c r="E194" s="35"/>
      <c r="F194" s="35"/>
      <c r="G194" s="36"/>
      <c r="H194" s="236"/>
      <c r="I194" s="39"/>
      <c r="J194" s="38"/>
      <c r="K194" s="25"/>
      <c r="L194" s="39"/>
      <c r="M194" s="35"/>
    </row>
    <row r="195" spans="2:13">
      <c r="D195" s="702"/>
      <c r="E195" s="702"/>
      <c r="F195" s="702"/>
      <c r="G195" s="702"/>
      <c r="H195" s="702"/>
      <c r="I195" s="702"/>
      <c r="M195" s="35"/>
    </row>
    <row r="196" spans="2:13">
      <c r="B196" s="419" t="s">
        <v>2320</v>
      </c>
      <c r="C196" s="419" t="s">
        <v>8296</v>
      </c>
      <c r="D196" s="419" t="str">
        <f>D200</f>
        <v>I7470</v>
      </c>
      <c r="E196" s="472" t="str">
        <f>E200</f>
        <v>FLUTUANTE EM PRFV COM CAP. ATÉ 1.000Kg</v>
      </c>
      <c r="F196" s="420"/>
      <c r="G196" s="420"/>
      <c r="H196" s="473"/>
      <c r="I196" s="421" t="str">
        <f>F200</f>
        <v>UN</v>
      </c>
      <c r="J196" s="29"/>
      <c r="K196" s="422">
        <f>I205</f>
        <v>5173.63</v>
      </c>
      <c r="L196" s="422">
        <v>6607.45</v>
      </c>
      <c r="M196" s="35"/>
    </row>
    <row r="197" spans="2:13">
      <c r="B197" s="423"/>
      <c r="C197" s="423"/>
      <c r="D197" s="423"/>
      <c r="E197" s="424"/>
      <c r="F197" s="425"/>
      <c r="G197" s="425"/>
      <c r="H197" s="474"/>
      <c r="I197" s="426"/>
      <c r="J197" s="29"/>
      <c r="M197" s="35"/>
    </row>
    <row r="198" spans="2:13">
      <c r="D198" s="427" t="s">
        <v>7844</v>
      </c>
      <c r="E198" s="427" t="s">
        <v>8294</v>
      </c>
      <c r="F198" s="427" t="s">
        <v>7845</v>
      </c>
      <c r="G198" s="428" t="s">
        <v>7846</v>
      </c>
      <c r="H198" s="470" t="s">
        <v>7847</v>
      </c>
      <c r="I198" s="429" t="s">
        <v>8254</v>
      </c>
      <c r="J198" s="29"/>
      <c r="M198" s="35"/>
    </row>
    <row r="199" spans="2:13">
      <c r="D199" s="698" t="s">
        <v>9459</v>
      </c>
      <c r="E199" s="698"/>
      <c r="F199" s="698"/>
      <c r="G199" s="698"/>
      <c r="H199" s="698"/>
      <c r="I199" s="698"/>
      <c r="J199" s="29"/>
      <c r="M199" s="35"/>
    </row>
    <row r="200" spans="2:13">
      <c r="D200" s="31" t="s">
        <v>6337</v>
      </c>
      <c r="E200" s="32" t="s">
        <v>6338</v>
      </c>
      <c r="F200" s="33" t="s">
        <v>8314</v>
      </c>
      <c r="G200" s="34">
        <v>1</v>
      </c>
      <c r="H200" s="471">
        <f>SUMIF(Insumos!B:B,D200,Insumos!G:G)</f>
        <v>5173.63</v>
      </c>
      <c r="I200" s="30">
        <f>(G200*H200)</f>
        <v>5173.63</v>
      </c>
      <c r="J200" s="29"/>
      <c r="K200" s="413"/>
      <c r="M200" s="35"/>
    </row>
    <row r="201" spans="2:13">
      <c r="D201" s="31"/>
      <c r="E201" s="32"/>
      <c r="F201" s="33"/>
      <c r="G201" s="34"/>
      <c r="H201" s="471">
        <f>SUMIF(Insumos!B:B,D201,Insumos!G:G)</f>
        <v>0</v>
      </c>
      <c r="I201" s="30">
        <f>(G201*H201)</f>
        <v>0</v>
      </c>
      <c r="J201" s="29"/>
      <c r="K201" s="413"/>
      <c r="M201" s="35"/>
    </row>
    <row r="202" spans="2:13">
      <c r="D202" s="31"/>
      <c r="E202" s="32"/>
      <c r="F202" s="33"/>
      <c r="G202" s="34"/>
      <c r="H202" s="471">
        <f>SUMIF(Insumos!B:B,D202,Insumos!G:G)</f>
        <v>0</v>
      </c>
      <c r="I202" s="30">
        <f>(G202*H202)</f>
        <v>0</v>
      </c>
      <c r="J202" s="29"/>
      <c r="M202" s="35"/>
    </row>
    <row r="203" spans="2:13">
      <c r="D203" s="700" t="s">
        <v>9454</v>
      </c>
      <c r="E203" s="700"/>
      <c r="F203" s="700"/>
      <c r="G203" s="700"/>
      <c r="H203" s="700"/>
      <c r="I203" s="30">
        <f>SUM(I199:I202)</f>
        <v>5173.63</v>
      </c>
      <c r="J203" s="29"/>
      <c r="M203" s="35"/>
    </row>
    <row r="204" spans="2:13">
      <c r="D204" s="228"/>
      <c r="E204" s="229"/>
      <c r="F204" s="229"/>
      <c r="G204" s="230"/>
      <c r="H204" s="235" t="s">
        <v>995</v>
      </c>
      <c r="I204" s="30"/>
      <c r="J204" s="29"/>
      <c r="M204" s="35"/>
    </row>
    <row r="205" spans="2:13">
      <c r="D205" s="228"/>
      <c r="E205" s="229"/>
      <c r="F205" s="229"/>
      <c r="G205" s="230"/>
      <c r="H205" s="235" t="s">
        <v>8317</v>
      </c>
      <c r="I205" s="30">
        <f>TRUNC(I203+I204,2)</f>
        <v>5173.63</v>
      </c>
      <c r="J205" s="29"/>
      <c r="M205" s="35"/>
    </row>
    <row r="206" spans="2:13">
      <c r="B206" s="25"/>
      <c r="C206" s="25"/>
      <c r="D206" s="35"/>
      <c r="E206" s="35"/>
      <c r="F206" s="35"/>
      <c r="G206" s="36"/>
      <c r="H206" s="236"/>
      <c r="I206" s="39"/>
      <c r="J206" s="38"/>
      <c r="K206" s="25"/>
      <c r="L206" s="39"/>
      <c r="M206" s="35"/>
    </row>
    <row r="207" spans="2:13">
      <c r="B207" s="25"/>
      <c r="C207" s="25"/>
      <c r="D207" s="35"/>
      <c r="E207" s="35"/>
      <c r="F207" s="35"/>
      <c r="G207" s="36"/>
      <c r="H207" s="236"/>
      <c r="I207" s="39"/>
      <c r="J207" s="38"/>
      <c r="K207" s="25"/>
      <c r="L207" s="39"/>
      <c r="M207" s="35"/>
    </row>
    <row r="208" spans="2:13">
      <c r="D208" s="702"/>
      <c r="E208" s="702"/>
      <c r="F208" s="702"/>
      <c r="G208" s="702"/>
      <c r="H208" s="702"/>
      <c r="I208" s="702"/>
      <c r="M208" s="35"/>
    </row>
    <row r="209" spans="2:13">
      <c r="B209" s="419" t="s">
        <v>2320</v>
      </c>
      <c r="C209" s="419" t="s">
        <v>8296</v>
      </c>
      <c r="D209" s="419" t="str">
        <f>D213</f>
        <v>I4884</v>
      </c>
      <c r="E209" s="472" t="str">
        <f>E213</f>
        <v>CRIVO COM FLANGE DN 200 PN10</v>
      </c>
      <c r="F209" s="420"/>
      <c r="G209" s="420"/>
      <c r="H209" s="473"/>
      <c r="I209" s="421" t="str">
        <f>F213</f>
        <v>UN</v>
      </c>
      <c r="J209" s="29"/>
      <c r="K209" s="422">
        <f>I218</f>
        <v>400.15</v>
      </c>
      <c r="L209" s="422">
        <v>511.06</v>
      </c>
      <c r="M209" s="35"/>
    </row>
    <row r="210" spans="2:13">
      <c r="B210" s="423"/>
      <c r="C210" s="423"/>
      <c r="D210" s="423"/>
      <c r="E210" s="424"/>
      <c r="F210" s="425"/>
      <c r="G210" s="425"/>
      <c r="H210" s="474"/>
      <c r="I210" s="426"/>
      <c r="J210" s="29"/>
      <c r="M210" s="35"/>
    </row>
    <row r="211" spans="2:13">
      <c r="D211" s="427" t="s">
        <v>7844</v>
      </c>
      <c r="E211" s="427" t="s">
        <v>8294</v>
      </c>
      <c r="F211" s="427" t="s">
        <v>7845</v>
      </c>
      <c r="G211" s="428" t="s">
        <v>7846</v>
      </c>
      <c r="H211" s="470" t="s">
        <v>7847</v>
      </c>
      <c r="I211" s="429" t="s">
        <v>8254</v>
      </c>
      <c r="J211" s="29"/>
      <c r="M211" s="35"/>
    </row>
    <row r="212" spans="2:13">
      <c r="D212" s="698" t="s">
        <v>9459</v>
      </c>
      <c r="E212" s="698"/>
      <c r="F212" s="698"/>
      <c r="G212" s="698"/>
      <c r="H212" s="698"/>
      <c r="I212" s="698"/>
      <c r="J212" s="29"/>
      <c r="M212" s="35"/>
    </row>
    <row r="213" spans="2:13">
      <c r="D213" s="31" t="s">
        <v>1861</v>
      </c>
      <c r="E213" s="32" t="s">
        <v>250</v>
      </c>
      <c r="F213" s="33" t="s">
        <v>8314</v>
      </c>
      <c r="G213" s="34">
        <v>1</v>
      </c>
      <c r="H213" s="471">
        <f>SUMIF(Insumos!B:B,D213,Insumos!G:G)</f>
        <v>400.15</v>
      </c>
      <c r="I213" s="30">
        <f>(G213*H213)</f>
        <v>400.15</v>
      </c>
      <c r="J213" s="29"/>
      <c r="K213" s="413"/>
      <c r="M213" s="35"/>
    </row>
    <row r="214" spans="2:13">
      <c r="D214" s="31"/>
      <c r="E214" s="32"/>
      <c r="F214" s="33"/>
      <c r="G214" s="34"/>
      <c r="H214" s="471">
        <f>SUMIF(Insumos!B:B,D214,Insumos!G:G)</f>
        <v>0</v>
      </c>
      <c r="I214" s="30">
        <f>(G214*H214)</f>
        <v>0</v>
      </c>
      <c r="J214" s="29"/>
      <c r="K214" s="413"/>
      <c r="M214" s="35"/>
    </row>
    <row r="215" spans="2:13">
      <c r="D215" s="31"/>
      <c r="E215" s="32"/>
      <c r="F215" s="33"/>
      <c r="G215" s="34"/>
      <c r="H215" s="471">
        <f>SUMIF(Insumos!B:B,D215,Insumos!G:G)</f>
        <v>0</v>
      </c>
      <c r="I215" s="30">
        <f>(G215*H215)</f>
        <v>0</v>
      </c>
      <c r="J215" s="29"/>
      <c r="M215" s="35"/>
    </row>
    <row r="216" spans="2:13">
      <c r="D216" s="700" t="s">
        <v>9454</v>
      </c>
      <c r="E216" s="700"/>
      <c r="F216" s="700"/>
      <c r="G216" s="700"/>
      <c r="H216" s="700"/>
      <c r="I216" s="30">
        <f>SUM(I212:I215)</f>
        <v>400.15</v>
      </c>
      <c r="J216" s="29"/>
      <c r="M216" s="35"/>
    </row>
    <row r="217" spans="2:13">
      <c r="D217" s="228"/>
      <c r="E217" s="229"/>
      <c r="F217" s="229"/>
      <c r="G217" s="230"/>
      <c r="H217" s="235" t="s">
        <v>995</v>
      </c>
      <c r="I217" s="30"/>
      <c r="J217" s="29"/>
      <c r="M217" s="35"/>
    </row>
    <row r="218" spans="2:13">
      <c r="D218" s="228"/>
      <c r="E218" s="229"/>
      <c r="F218" s="229"/>
      <c r="G218" s="230"/>
      <c r="H218" s="235" t="s">
        <v>8317</v>
      </c>
      <c r="I218" s="30">
        <f>TRUNC(I216+I217,2)</f>
        <v>400.15</v>
      </c>
      <c r="J218" s="29"/>
      <c r="M218" s="35"/>
    </row>
    <row r="219" spans="2:13">
      <c r="B219" s="25"/>
      <c r="C219" s="25"/>
      <c r="D219" s="35"/>
      <c r="E219" s="35"/>
      <c r="F219" s="35"/>
      <c r="G219" s="36"/>
      <c r="H219" s="236"/>
      <c r="I219" s="39"/>
      <c r="J219" s="38"/>
      <c r="K219" s="25"/>
      <c r="L219" s="39"/>
      <c r="M219" s="35"/>
    </row>
    <row r="220" spans="2:13">
      <c r="B220" s="25"/>
      <c r="C220" s="25"/>
      <c r="D220" s="35"/>
      <c r="E220" s="35"/>
      <c r="F220" s="35"/>
      <c r="G220" s="36"/>
      <c r="H220" s="236"/>
      <c r="I220" s="39"/>
      <c r="J220" s="38"/>
      <c r="K220" s="25"/>
      <c r="L220" s="39"/>
      <c r="M220" s="35"/>
    </row>
    <row r="221" spans="2:13">
      <c r="D221" s="702"/>
      <c r="E221" s="702"/>
      <c r="F221" s="702"/>
      <c r="G221" s="702"/>
      <c r="H221" s="702"/>
      <c r="I221" s="702"/>
      <c r="M221" s="35"/>
    </row>
    <row r="222" spans="2:13">
      <c r="B222" s="419" t="s">
        <v>2320</v>
      </c>
      <c r="C222" s="419" t="s">
        <v>8296</v>
      </c>
      <c r="D222" s="419" t="str">
        <f>D226</f>
        <v>I5639</v>
      </c>
      <c r="E222" s="472" t="str">
        <f>E226</f>
        <v>VALVULA DE PE C/CRIVO PORT. DUPLA FLANGE DN 100 PN16</v>
      </c>
      <c r="F222" s="420"/>
      <c r="G222" s="420"/>
      <c r="H222" s="473"/>
      <c r="I222" s="421" t="str">
        <f>F226</f>
        <v>UN</v>
      </c>
      <c r="J222" s="29"/>
      <c r="K222" s="422">
        <f>I231</f>
        <v>672.76</v>
      </c>
      <c r="L222" s="422">
        <v>859.22</v>
      </c>
      <c r="M222" s="35"/>
    </row>
    <row r="223" spans="2:13">
      <c r="B223" s="423"/>
      <c r="C223" s="423"/>
      <c r="D223" s="423"/>
      <c r="E223" s="424"/>
      <c r="F223" s="425"/>
      <c r="G223" s="425"/>
      <c r="H223" s="474"/>
      <c r="I223" s="426"/>
      <c r="J223" s="29"/>
      <c r="M223" s="35"/>
    </row>
    <row r="224" spans="2:13">
      <c r="D224" s="427" t="s">
        <v>7844</v>
      </c>
      <c r="E224" s="427" t="s">
        <v>8294</v>
      </c>
      <c r="F224" s="427" t="s">
        <v>7845</v>
      </c>
      <c r="G224" s="428" t="s">
        <v>7846</v>
      </c>
      <c r="H224" s="470" t="s">
        <v>7847</v>
      </c>
      <c r="I224" s="429" t="s">
        <v>8254</v>
      </c>
      <c r="J224" s="29"/>
      <c r="M224" s="35"/>
    </row>
    <row r="225" spans="2:13">
      <c r="D225" s="698" t="s">
        <v>9459</v>
      </c>
      <c r="E225" s="698"/>
      <c r="F225" s="698"/>
      <c r="G225" s="698"/>
      <c r="H225" s="698"/>
      <c r="I225" s="698"/>
      <c r="J225" s="29"/>
      <c r="M225" s="35"/>
    </row>
    <row r="226" spans="2:13">
      <c r="D226" s="31" t="s">
        <v>6341</v>
      </c>
      <c r="E226" s="32" t="s">
        <v>6342</v>
      </c>
      <c r="F226" s="33" t="s">
        <v>8314</v>
      </c>
      <c r="G226" s="34">
        <v>1</v>
      </c>
      <c r="H226" s="471">
        <f>SUMIF(Insumos!B:B,D226,Insumos!G:G)</f>
        <v>672.76</v>
      </c>
      <c r="I226" s="30">
        <f>(G226*H226)</f>
        <v>672.76</v>
      </c>
      <c r="J226" s="29"/>
      <c r="K226" s="413"/>
      <c r="M226" s="35"/>
    </row>
    <row r="227" spans="2:13">
      <c r="D227" s="31"/>
      <c r="E227" s="32"/>
      <c r="F227" s="33"/>
      <c r="G227" s="34"/>
      <c r="H227" s="471">
        <f>SUMIF(Insumos!B:B,D227,Insumos!G:G)</f>
        <v>0</v>
      </c>
      <c r="I227" s="30">
        <f>(G227*H227)</f>
        <v>0</v>
      </c>
      <c r="J227" s="29"/>
      <c r="K227" s="413"/>
      <c r="M227" s="35"/>
    </row>
    <row r="228" spans="2:13">
      <c r="D228" s="31"/>
      <c r="E228" s="32"/>
      <c r="F228" s="33"/>
      <c r="G228" s="34"/>
      <c r="H228" s="471">
        <f>SUMIF(Insumos!B:B,D228,Insumos!G:G)</f>
        <v>0</v>
      </c>
      <c r="I228" s="30">
        <f>(G228*H228)</f>
        <v>0</v>
      </c>
      <c r="J228" s="29"/>
      <c r="M228" s="35"/>
    </row>
    <row r="229" spans="2:13">
      <c r="D229" s="700" t="s">
        <v>9454</v>
      </c>
      <c r="E229" s="700"/>
      <c r="F229" s="700"/>
      <c r="G229" s="700"/>
      <c r="H229" s="700"/>
      <c r="I229" s="30">
        <f>SUM(I225:I228)</f>
        <v>672.76</v>
      </c>
      <c r="J229" s="29"/>
      <c r="M229" s="35"/>
    </row>
    <row r="230" spans="2:13">
      <c r="D230" s="228"/>
      <c r="E230" s="229"/>
      <c r="F230" s="229"/>
      <c r="G230" s="230"/>
      <c r="H230" s="235" t="s">
        <v>995</v>
      </c>
      <c r="I230" s="30"/>
      <c r="J230" s="29"/>
      <c r="M230" s="35"/>
    </row>
    <row r="231" spans="2:13">
      <c r="D231" s="228"/>
      <c r="E231" s="229"/>
      <c r="F231" s="229"/>
      <c r="G231" s="230"/>
      <c r="H231" s="235" t="s">
        <v>8317</v>
      </c>
      <c r="I231" s="30">
        <f>TRUNC(I229+I230,2)</f>
        <v>672.76</v>
      </c>
      <c r="J231" s="29"/>
      <c r="M231" s="35"/>
    </row>
    <row r="232" spans="2:13">
      <c r="B232" s="25"/>
      <c r="C232" s="25"/>
      <c r="D232" s="35"/>
      <c r="E232" s="35"/>
      <c r="F232" s="35"/>
      <c r="G232" s="36"/>
      <c r="H232" s="236"/>
      <c r="I232" s="39"/>
      <c r="J232" s="38"/>
      <c r="K232" s="25"/>
      <c r="L232" s="39"/>
      <c r="M232" s="35"/>
    </row>
    <row r="233" spans="2:13">
      <c r="B233" s="25"/>
      <c r="C233" s="25"/>
      <c r="D233" s="35"/>
      <c r="E233" s="35"/>
      <c r="F233" s="35"/>
      <c r="G233" s="36"/>
      <c r="H233" s="236"/>
      <c r="I233" s="39"/>
      <c r="J233" s="38"/>
      <c r="K233" s="25"/>
      <c r="L233" s="39"/>
      <c r="M233" s="35"/>
    </row>
    <row r="234" spans="2:13">
      <c r="D234" s="702"/>
      <c r="E234" s="702"/>
      <c r="F234" s="702"/>
      <c r="G234" s="702"/>
      <c r="H234" s="702"/>
      <c r="I234" s="702"/>
      <c r="M234" s="35"/>
    </row>
    <row r="235" spans="2:13">
      <c r="B235" s="419" t="s">
        <v>2320</v>
      </c>
      <c r="C235" s="419" t="s">
        <v>8296</v>
      </c>
      <c r="D235" s="419" t="str">
        <f>D239</f>
        <v>I6850</v>
      </c>
      <c r="E235" s="472" t="str">
        <f>E239</f>
        <v>COLARINHO PEAD PN 10 DN 110 mm</v>
      </c>
      <c r="F235" s="420"/>
      <c r="G235" s="420"/>
      <c r="H235" s="473"/>
      <c r="I235" s="421" t="str">
        <f>F239</f>
        <v>UN</v>
      </c>
      <c r="J235" s="29"/>
      <c r="K235" s="422">
        <f>I244</f>
        <v>111.52</v>
      </c>
      <c r="L235" s="422">
        <v>142.43</v>
      </c>
      <c r="M235" s="35"/>
    </row>
    <row r="236" spans="2:13">
      <c r="B236" s="423"/>
      <c r="C236" s="423"/>
      <c r="D236" s="423"/>
      <c r="E236" s="424"/>
      <c r="F236" s="425"/>
      <c r="G236" s="425"/>
      <c r="H236" s="474"/>
      <c r="I236" s="426"/>
      <c r="J236" s="29"/>
      <c r="M236" s="35"/>
    </row>
    <row r="237" spans="2:13">
      <c r="D237" s="427" t="s">
        <v>7844</v>
      </c>
      <c r="E237" s="427" t="s">
        <v>8294</v>
      </c>
      <c r="F237" s="427" t="s">
        <v>7845</v>
      </c>
      <c r="G237" s="428" t="s">
        <v>7846</v>
      </c>
      <c r="H237" s="470" t="s">
        <v>7847</v>
      </c>
      <c r="I237" s="429" t="s">
        <v>8254</v>
      </c>
      <c r="J237" s="29"/>
      <c r="M237" s="35"/>
    </row>
    <row r="238" spans="2:13">
      <c r="D238" s="698" t="s">
        <v>9459</v>
      </c>
      <c r="E238" s="698"/>
      <c r="F238" s="698"/>
      <c r="G238" s="698"/>
      <c r="H238" s="698"/>
      <c r="I238" s="698"/>
      <c r="J238" s="29"/>
      <c r="M238" s="35"/>
    </row>
    <row r="239" spans="2:13">
      <c r="D239" s="31" t="s">
        <v>6339</v>
      </c>
      <c r="E239" s="32" t="s">
        <v>6340</v>
      </c>
      <c r="F239" s="33" t="s">
        <v>8314</v>
      </c>
      <c r="G239" s="34">
        <v>1</v>
      </c>
      <c r="H239" s="471">
        <f>SUMIF(Insumos!B:B,D239,Insumos!G:G)</f>
        <v>111.52</v>
      </c>
      <c r="I239" s="30">
        <f>(G239*H239)</f>
        <v>111.52</v>
      </c>
      <c r="J239" s="29"/>
      <c r="K239" s="413"/>
      <c r="M239" s="35"/>
    </row>
    <row r="240" spans="2:13">
      <c r="D240" s="31"/>
      <c r="E240" s="32"/>
      <c r="F240" s="33"/>
      <c r="G240" s="34"/>
      <c r="H240" s="471">
        <f>SUMIF(Insumos!B:B,D240,Insumos!G:G)</f>
        <v>0</v>
      </c>
      <c r="I240" s="30">
        <f>(G240*H240)</f>
        <v>0</v>
      </c>
      <c r="J240" s="29"/>
      <c r="K240" s="413"/>
      <c r="M240" s="35"/>
    </row>
    <row r="241" spans="2:13">
      <c r="D241" s="31"/>
      <c r="E241" s="32"/>
      <c r="F241" s="33"/>
      <c r="G241" s="34"/>
      <c r="H241" s="471">
        <f>SUMIF(Insumos!B:B,D241,Insumos!G:G)</f>
        <v>0</v>
      </c>
      <c r="I241" s="30">
        <f>(G241*H241)</f>
        <v>0</v>
      </c>
      <c r="J241" s="29"/>
      <c r="M241" s="35"/>
    </row>
    <row r="242" spans="2:13">
      <c r="D242" s="700" t="s">
        <v>9454</v>
      </c>
      <c r="E242" s="700"/>
      <c r="F242" s="700"/>
      <c r="G242" s="700"/>
      <c r="H242" s="700"/>
      <c r="I242" s="30">
        <f>SUM(I238:I241)</f>
        <v>111.52</v>
      </c>
      <c r="J242" s="29"/>
      <c r="M242" s="35"/>
    </row>
    <row r="243" spans="2:13">
      <c r="D243" s="228"/>
      <c r="E243" s="229"/>
      <c r="F243" s="229"/>
      <c r="G243" s="230"/>
      <c r="H243" s="235" t="s">
        <v>995</v>
      </c>
      <c r="I243" s="30"/>
      <c r="J243" s="29"/>
      <c r="M243" s="35"/>
    </row>
    <row r="244" spans="2:13">
      <c r="D244" s="228"/>
      <c r="E244" s="229"/>
      <c r="F244" s="229"/>
      <c r="G244" s="230"/>
      <c r="H244" s="235" t="s">
        <v>8317</v>
      </c>
      <c r="I244" s="30">
        <f>TRUNC(I242+I243,2)</f>
        <v>111.52</v>
      </c>
      <c r="J244" s="29"/>
      <c r="M244" s="35"/>
    </row>
    <row r="245" spans="2:13">
      <c r="B245" s="25"/>
      <c r="C245" s="25"/>
      <c r="D245" s="35"/>
      <c r="E245" s="35"/>
      <c r="F245" s="35"/>
      <c r="G245" s="36"/>
      <c r="H245" s="236"/>
      <c r="I245" s="39"/>
      <c r="J245" s="38"/>
      <c r="K245" s="25"/>
      <c r="L245" s="39"/>
      <c r="M245" s="35"/>
    </row>
    <row r="246" spans="2:13">
      <c r="B246" s="25"/>
      <c r="C246" s="25"/>
      <c r="D246" s="35"/>
      <c r="E246" s="35"/>
      <c r="F246" s="35"/>
      <c r="G246" s="36"/>
      <c r="H246" s="236"/>
      <c r="I246" s="39"/>
      <c r="J246" s="38"/>
      <c r="K246" s="25"/>
      <c r="L246" s="39"/>
      <c r="M246" s="35"/>
    </row>
    <row r="247" spans="2:13">
      <c r="D247" s="702"/>
      <c r="E247" s="702"/>
      <c r="F247" s="702"/>
      <c r="G247" s="702"/>
      <c r="H247" s="702"/>
      <c r="I247" s="702"/>
      <c r="M247" s="35"/>
    </row>
    <row r="248" spans="2:13">
      <c r="B248" s="419" t="s">
        <v>2320</v>
      </c>
      <c r="C248" s="419" t="s">
        <v>8296</v>
      </c>
      <c r="D248" s="419" t="str">
        <f>D252</f>
        <v>I0256</v>
      </c>
      <c r="E248" s="472" t="str">
        <f>E252</f>
        <v>BOMBA CENTRIFUGA P=5CV</v>
      </c>
      <c r="F248" s="420"/>
      <c r="G248" s="420"/>
      <c r="H248" s="473"/>
      <c r="I248" s="421" t="str">
        <f>F252</f>
        <v>UN</v>
      </c>
      <c r="J248" s="29"/>
      <c r="K248" s="422">
        <f>I257</f>
        <v>1269.67</v>
      </c>
      <c r="L248" s="422">
        <v>1621.55</v>
      </c>
      <c r="M248" s="35"/>
    </row>
    <row r="249" spans="2:13">
      <c r="B249" s="423"/>
      <c r="C249" s="423"/>
      <c r="D249" s="423"/>
      <c r="E249" s="424"/>
      <c r="F249" s="425"/>
      <c r="G249" s="425"/>
      <c r="H249" s="474"/>
      <c r="I249" s="426"/>
      <c r="J249" s="29"/>
      <c r="M249" s="35"/>
    </row>
    <row r="250" spans="2:13">
      <c r="D250" s="427" t="s">
        <v>7844</v>
      </c>
      <c r="E250" s="427" t="s">
        <v>8294</v>
      </c>
      <c r="F250" s="427" t="s">
        <v>7845</v>
      </c>
      <c r="G250" s="428" t="s">
        <v>7846</v>
      </c>
      <c r="H250" s="470" t="s">
        <v>7847</v>
      </c>
      <c r="I250" s="429" t="s">
        <v>8254</v>
      </c>
      <c r="J250" s="29"/>
      <c r="M250" s="35"/>
    </row>
    <row r="251" spans="2:13">
      <c r="D251" s="698" t="s">
        <v>9459</v>
      </c>
      <c r="E251" s="698"/>
      <c r="F251" s="698"/>
      <c r="G251" s="698"/>
      <c r="H251" s="698"/>
      <c r="I251" s="698"/>
      <c r="J251" s="29"/>
      <c r="M251" s="35"/>
    </row>
    <row r="252" spans="2:13">
      <c r="D252" s="31" t="s">
        <v>569</v>
      </c>
      <c r="E252" s="32" t="s">
        <v>570</v>
      </c>
      <c r="F252" s="33" t="s">
        <v>8314</v>
      </c>
      <c r="G252" s="34">
        <v>1</v>
      </c>
      <c r="H252" s="471">
        <f>SUMIF(Insumos!B:B,D252,Insumos!G:G)</f>
        <v>1269.67</v>
      </c>
      <c r="I252" s="30">
        <f>(G252*H252)</f>
        <v>1269.67</v>
      </c>
      <c r="J252" s="29"/>
      <c r="K252" s="413"/>
      <c r="M252" s="35"/>
    </row>
    <row r="253" spans="2:13">
      <c r="D253" s="31"/>
      <c r="E253" s="32"/>
      <c r="F253" s="33"/>
      <c r="G253" s="34"/>
      <c r="H253" s="471">
        <f>SUMIF(Insumos!B:B,D253,Insumos!G:G)</f>
        <v>0</v>
      </c>
      <c r="I253" s="30">
        <f>(G253*H253)</f>
        <v>0</v>
      </c>
      <c r="J253" s="29"/>
      <c r="K253" s="413"/>
      <c r="M253" s="35"/>
    </row>
    <row r="254" spans="2:13">
      <c r="D254" s="31"/>
      <c r="E254" s="32"/>
      <c r="F254" s="33"/>
      <c r="G254" s="34"/>
      <c r="H254" s="471">
        <f>SUMIF(Insumos!B:B,D254,Insumos!G:G)</f>
        <v>0</v>
      </c>
      <c r="I254" s="30">
        <f>(G254*H254)</f>
        <v>0</v>
      </c>
      <c r="J254" s="29"/>
      <c r="M254" s="35"/>
    </row>
    <row r="255" spans="2:13">
      <c r="D255" s="700" t="s">
        <v>9454</v>
      </c>
      <c r="E255" s="700"/>
      <c r="F255" s="700"/>
      <c r="G255" s="700"/>
      <c r="H255" s="700"/>
      <c r="I255" s="30">
        <f>SUM(I251:I254)</f>
        <v>1269.67</v>
      </c>
      <c r="J255" s="29"/>
      <c r="M255" s="35"/>
    </row>
    <row r="256" spans="2:13">
      <c r="D256" s="228"/>
      <c r="E256" s="229"/>
      <c r="F256" s="229"/>
      <c r="G256" s="230"/>
      <c r="H256" s="235" t="s">
        <v>995</v>
      </c>
      <c r="I256" s="30"/>
      <c r="J256" s="29"/>
      <c r="M256" s="35"/>
    </row>
    <row r="257" spans="2:13">
      <c r="D257" s="228"/>
      <c r="E257" s="229"/>
      <c r="F257" s="229"/>
      <c r="G257" s="230"/>
      <c r="H257" s="235" t="s">
        <v>8317</v>
      </c>
      <c r="I257" s="30">
        <f>TRUNC(I255+I256,2)</f>
        <v>1269.67</v>
      </c>
      <c r="J257" s="29"/>
      <c r="M257" s="35"/>
    </row>
    <row r="258" spans="2:13">
      <c r="B258" s="25"/>
      <c r="C258" s="25"/>
      <c r="D258" s="35"/>
      <c r="E258" s="35"/>
      <c r="F258" s="35"/>
      <c r="G258" s="36"/>
      <c r="H258" s="236"/>
      <c r="I258" s="39"/>
      <c r="J258" s="38"/>
      <c r="K258" s="25"/>
      <c r="L258" s="39"/>
      <c r="M258" s="35"/>
    </row>
    <row r="259" spans="2:13">
      <c r="B259" s="25"/>
      <c r="C259" s="25"/>
      <c r="D259" s="35"/>
      <c r="E259" s="35"/>
      <c r="F259" s="35"/>
      <c r="G259" s="36"/>
      <c r="H259" s="236"/>
      <c r="I259" s="39"/>
      <c r="J259" s="38"/>
      <c r="K259" s="25"/>
      <c r="L259" s="39"/>
      <c r="M259" s="35"/>
    </row>
    <row r="260" spans="2:13">
      <c r="D260" s="702"/>
      <c r="E260" s="702"/>
      <c r="F260" s="702"/>
      <c r="G260" s="702"/>
      <c r="H260" s="702"/>
      <c r="I260" s="702"/>
      <c r="M260" s="35"/>
    </row>
    <row r="261" spans="2:13">
      <c r="B261" s="419" t="s">
        <v>2320</v>
      </c>
      <c r="C261" s="419" t="s">
        <v>8296</v>
      </c>
      <c r="D261" s="419" t="str">
        <f>D265</f>
        <v>I6774</v>
      </c>
      <c r="E261" s="472" t="str">
        <f>E265</f>
        <v>REDUÇÃO AÇO ASTM A-120 ROSCÁVEL DE (4"x 2")</v>
      </c>
      <c r="F261" s="420"/>
      <c r="G261" s="420"/>
      <c r="H261" s="473"/>
      <c r="I261" s="421" t="str">
        <f>F265</f>
        <v>UN</v>
      </c>
      <c r="J261" s="29"/>
      <c r="K261" s="422">
        <f>I270</f>
        <v>22.99</v>
      </c>
      <c r="L261" s="422">
        <v>29.37</v>
      </c>
      <c r="M261" s="35"/>
    </row>
    <row r="262" spans="2:13">
      <c r="B262" s="423"/>
      <c r="C262" s="423"/>
      <c r="D262" s="423"/>
      <c r="E262" s="424"/>
      <c r="F262" s="425"/>
      <c r="G262" s="425"/>
      <c r="H262" s="474"/>
      <c r="I262" s="426"/>
      <c r="J262" s="29"/>
      <c r="M262" s="35"/>
    </row>
    <row r="263" spans="2:13">
      <c r="D263" s="427" t="s">
        <v>7844</v>
      </c>
      <c r="E263" s="427" t="s">
        <v>8294</v>
      </c>
      <c r="F263" s="427" t="s">
        <v>7845</v>
      </c>
      <c r="G263" s="428" t="s">
        <v>7846</v>
      </c>
      <c r="H263" s="470" t="s">
        <v>7847</v>
      </c>
      <c r="I263" s="429" t="s">
        <v>8254</v>
      </c>
      <c r="J263" s="29"/>
      <c r="M263" s="35"/>
    </row>
    <row r="264" spans="2:13">
      <c r="D264" s="698" t="s">
        <v>9459</v>
      </c>
      <c r="E264" s="698"/>
      <c r="F264" s="698"/>
      <c r="G264" s="698"/>
      <c r="H264" s="698"/>
      <c r="I264" s="698"/>
      <c r="J264" s="29"/>
      <c r="M264" s="35"/>
    </row>
    <row r="265" spans="2:13">
      <c r="D265" s="31" t="s">
        <v>6345</v>
      </c>
      <c r="E265" s="32" t="s">
        <v>6346</v>
      </c>
      <c r="F265" s="33" t="s">
        <v>8314</v>
      </c>
      <c r="G265" s="34">
        <v>1</v>
      </c>
      <c r="H265" s="471">
        <f>SUMIF(Insumos!B:B,D265,Insumos!G:G)</f>
        <v>22.99</v>
      </c>
      <c r="I265" s="30">
        <f>(G265*H265)</f>
        <v>22.99</v>
      </c>
      <c r="J265" s="29"/>
      <c r="K265" s="413"/>
      <c r="M265" s="35"/>
    </row>
    <row r="266" spans="2:13">
      <c r="D266" s="31"/>
      <c r="E266" s="32"/>
      <c r="F266" s="33"/>
      <c r="G266" s="34"/>
      <c r="H266" s="471">
        <f>SUMIF(Insumos!B:B,D266,Insumos!G:G)</f>
        <v>0</v>
      </c>
      <c r="I266" s="30">
        <f>(G266*H266)</f>
        <v>0</v>
      </c>
      <c r="J266" s="29"/>
      <c r="K266" s="413"/>
      <c r="M266" s="35"/>
    </row>
    <row r="267" spans="2:13">
      <c r="D267" s="31"/>
      <c r="E267" s="32"/>
      <c r="F267" s="33"/>
      <c r="G267" s="34"/>
      <c r="H267" s="471">
        <f>SUMIF(Insumos!B:B,D267,Insumos!G:G)</f>
        <v>0</v>
      </c>
      <c r="I267" s="30">
        <f>(G267*H267)</f>
        <v>0</v>
      </c>
      <c r="J267" s="29"/>
      <c r="M267" s="35"/>
    </row>
    <row r="268" spans="2:13">
      <c r="D268" s="700" t="s">
        <v>9454</v>
      </c>
      <c r="E268" s="700"/>
      <c r="F268" s="700"/>
      <c r="G268" s="700"/>
      <c r="H268" s="700"/>
      <c r="I268" s="30">
        <f>SUM(I264:I267)</f>
        <v>22.99</v>
      </c>
      <c r="J268" s="29"/>
      <c r="M268" s="35"/>
    </row>
    <row r="269" spans="2:13">
      <c r="D269" s="228"/>
      <c r="E269" s="229"/>
      <c r="F269" s="229"/>
      <c r="G269" s="230"/>
      <c r="H269" s="235" t="s">
        <v>995</v>
      </c>
      <c r="I269" s="30"/>
      <c r="J269" s="29"/>
      <c r="M269" s="35"/>
    </row>
    <row r="270" spans="2:13">
      <c r="D270" s="228"/>
      <c r="E270" s="229"/>
      <c r="F270" s="229"/>
      <c r="G270" s="230"/>
      <c r="H270" s="235" t="s">
        <v>8317</v>
      </c>
      <c r="I270" s="30">
        <f>TRUNC(I268+I269,2)</f>
        <v>22.99</v>
      </c>
      <c r="J270" s="29"/>
      <c r="M270" s="35"/>
    </row>
    <row r="271" spans="2:13">
      <c r="B271" s="25"/>
      <c r="C271" s="25"/>
      <c r="D271" s="35"/>
      <c r="E271" s="35"/>
      <c r="F271" s="35"/>
      <c r="G271" s="36"/>
      <c r="H271" s="236"/>
      <c r="I271" s="39"/>
      <c r="J271" s="38"/>
      <c r="K271" s="25"/>
      <c r="L271" s="39"/>
      <c r="M271" s="35"/>
    </row>
    <row r="272" spans="2:13">
      <c r="B272" s="25"/>
      <c r="C272" s="25"/>
      <c r="D272" s="35"/>
      <c r="E272" s="35"/>
      <c r="F272" s="35"/>
      <c r="G272" s="36"/>
      <c r="H272" s="236"/>
      <c r="I272" s="39"/>
      <c r="J272" s="38"/>
      <c r="K272" s="25"/>
      <c r="L272" s="39"/>
      <c r="M272" s="35"/>
    </row>
    <row r="273" spans="2:13">
      <c r="D273" s="702"/>
      <c r="E273" s="702"/>
      <c r="F273" s="702"/>
      <c r="G273" s="702"/>
      <c r="H273" s="702"/>
      <c r="I273" s="702"/>
      <c r="M273" s="35"/>
    </row>
    <row r="274" spans="2:13">
      <c r="B274" s="419" t="s">
        <v>2320</v>
      </c>
      <c r="C274" s="419" t="s">
        <v>8296</v>
      </c>
      <c r="D274" s="419" t="str">
        <f>D278</f>
        <v>I6773</v>
      </c>
      <c r="E274" s="472" t="str">
        <f>E278</f>
        <v>REDUÇÃO AÇO ASTM A-120 ROSCÁVEL DE (4"x 3")</v>
      </c>
      <c r="F274" s="420"/>
      <c r="G274" s="420"/>
      <c r="H274" s="473"/>
      <c r="I274" s="421" t="str">
        <f>F278</f>
        <v>UN</v>
      </c>
      <c r="J274" s="29"/>
      <c r="K274" s="422">
        <f>I283</f>
        <v>20.22</v>
      </c>
      <c r="L274" s="422">
        <v>25.83</v>
      </c>
      <c r="M274" s="35"/>
    </row>
    <row r="275" spans="2:13">
      <c r="B275" s="423"/>
      <c r="C275" s="423"/>
      <c r="D275" s="423"/>
      <c r="E275" s="424"/>
      <c r="F275" s="425"/>
      <c r="G275" s="425"/>
      <c r="H275" s="474"/>
      <c r="I275" s="426"/>
      <c r="J275" s="29"/>
      <c r="M275" s="35"/>
    </row>
    <row r="276" spans="2:13">
      <c r="D276" s="427" t="s">
        <v>7844</v>
      </c>
      <c r="E276" s="427" t="s">
        <v>8294</v>
      </c>
      <c r="F276" s="427" t="s">
        <v>7845</v>
      </c>
      <c r="G276" s="428" t="s">
        <v>7846</v>
      </c>
      <c r="H276" s="470" t="s">
        <v>7847</v>
      </c>
      <c r="I276" s="429" t="s">
        <v>8254</v>
      </c>
      <c r="J276" s="29"/>
      <c r="M276" s="35"/>
    </row>
    <row r="277" spans="2:13">
      <c r="D277" s="698" t="s">
        <v>9459</v>
      </c>
      <c r="E277" s="698"/>
      <c r="F277" s="698"/>
      <c r="G277" s="698"/>
      <c r="H277" s="698"/>
      <c r="I277" s="698"/>
      <c r="J277" s="29"/>
      <c r="M277" s="35"/>
    </row>
    <row r="278" spans="2:13">
      <c r="D278" s="31" t="s">
        <v>6347</v>
      </c>
      <c r="E278" s="32" t="s">
        <v>6348</v>
      </c>
      <c r="F278" s="33" t="s">
        <v>8314</v>
      </c>
      <c r="G278" s="34">
        <v>1</v>
      </c>
      <c r="H278" s="471">
        <f>SUMIF(Insumos!B:B,D278,Insumos!G:G)</f>
        <v>20.22</v>
      </c>
      <c r="I278" s="30">
        <f>(G278*H278)</f>
        <v>20.22</v>
      </c>
      <c r="J278" s="29"/>
      <c r="K278" s="413"/>
      <c r="M278" s="35"/>
    </row>
    <row r="279" spans="2:13">
      <c r="D279" s="31"/>
      <c r="E279" s="32"/>
      <c r="F279" s="33"/>
      <c r="G279" s="34"/>
      <c r="H279" s="471">
        <f>SUMIF(Insumos!B:B,D279,Insumos!G:G)</f>
        <v>0</v>
      </c>
      <c r="I279" s="30">
        <f>(G279*H279)</f>
        <v>0</v>
      </c>
      <c r="J279" s="29"/>
      <c r="K279" s="413"/>
      <c r="M279" s="35"/>
    </row>
    <row r="280" spans="2:13">
      <c r="D280" s="31"/>
      <c r="E280" s="32"/>
      <c r="F280" s="33"/>
      <c r="G280" s="34"/>
      <c r="H280" s="471">
        <f>SUMIF(Insumos!B:B,D280,Insumos!G:G)</f>
        <v>0</v>
      </c>
      <c r="I280" s="30">
        <f>(G280*H280)</f>
        <v>0</v>
      </c>
      <c r="J280" s="29"/>
      <c r="M280" s="35"/>
    </row>
    <row r="281" spans="2:13">
      <c r="D281" s="700" t="s">
        <v>9454</v>
      </c>
      <c r="E281" s="700"/>
      <c r="F281" s="700"/>
      <c r="G281" s="700"/>
      <c r="H281" s="700"/>
      <c r="I281" s="30">
        <f>SUM(I277:I280)</f>
        <v>20.22</v>
      </c>
      <c r="J281" s="29"/>
      <c r="M281" s="35"/>
    </row>
    <row r="282" spans="2:13">
      <c r="D282" s="228"/>
      <c r="E282" s="229"/>
      <c r="F282" s="229"/>
      <c r="G282" s="230"/>
      <c r="H282" s="235" t="s">
        <v>995</v>
      </c>
      <c r="I282" s="30"/>
      <c r="J282" s="29"/>
      <c r="M282" s="35"/>
    </row>
    <row r="283" spans="2:13">
      <c r="D283" s="228"/>
      <c r="E283" s="229"/>
      <c r="F283" s="229"/>
      <c r="G283" s="230"/>
      <c r="H283" s="235" t="s">
        <v>8317</v>
      </c>
      <c r="I283" s="30">
        <f>TRUNC(I281+I282,2)</f>
        <v>20.22</v>
      </c>
      <c r="J283" s="29"/>
      <c r="M283" s="35"/>
    </row>
    <row r="284" spans="2:13">
      <c r="B284" s="25"/>
      <c r="C284" s="25"/>
      <c r="D284" s="35"/>
      <c r="E284" s="35"/>
      <c r="F284" s="35"/>
      <c r="G284" s="36"/>
      <c r="H284" s="236"/>
      <c r="I284" s="39"/>
      <c r="J284" s="38"/>
      <c r="K284" s="25"/>
      <c r="L284" s="39"/>
      <c r="M284" s="35"/>
    </row>
    <row r="285" spans="2:13">
      <c r="B285" s="25"/>
      <c r="C285" s="25"/>
      <c r="D285" s="35"/>
      <c r="E285" s="35"/>
      <c r="F285" s="35"/>
      <c r="G285" s="36"/>
      <c r="H285" s="236"/>
      <c r="I285" s="39"/>
      <c r="J285" s="38"/>
      <c r="K285" s="25"/>
      <c r="L285" s="39"/>
      <c r="M285" s="35"/>
    </row>
    <row r="286" spans="2:13">
      <c r="D286" s="702"/>
      <c r="E286" s="702"/>
      <c r="F286" s="702"/>
      <c r="G286" s="702"/>
      <c r="H286" s="702"/>
      <c r="I286" s="702"/>
      <c r="M286" s="35"/>
    </row>
    <row r="287" spans="2:13">
      <c r="B287" s="419" t="s">
        <v>2320</v>
      </c>
      <c r="C287" s="419" t="s">
        <v>8296</v>
      </c>
      <c r="D287" s="419" t="str">
        <f>D291</f>
        <v>I7471</v>
      </c>
      <c r="E287" s="472" t="str">
        <f>E291</f>
        <v>VOLANTE EM FERRO DÚCTIL COM CUNHA METÁLICA 18</v>
      </c>
      <c r="F287" s="420"/>
      <c r="G287" s="420"/>
      <c r="H287" s="473"/>
      <c r="I287" s="421" t="str">
        <f>F291</f>
        <v>UN</v>
      </c>
      <c r="J287" s="29"/>
      <c r="K287" s="422">
        <f>I296</f>
        <v>161.86000000000001</v>
      </c>
      <c r="L287" s="422">
        <v>206.73</v>
      </c>
      <c r="M287" s="35"/>
    </row>
    <row r="288" spans="2:13">
      <c r="B288" s="423"/>
      <c r="C288" s="423"/>
      <c r="D288" s="423"/>
      <c r="E288" s="424"/>
      <c r="F288" s="425"/>
      <c r="G288" s="425"/>
      <c r="H288" s="474"/>
      <c r="I288" s="426"/>
      <c r="J288" s="29"/>
      <c r="M288" s="35"/>
    </row>
    <row r="289" spans="2:13">
      <c r="D289" s="427" t="s">
        <v>7844</v>
      </c>
      <c r="E289" s="427" t="s">
        <v>8294</v>
      </c>
      <c r="F289" s="427" t="s">
        <v>7845</v>
      </c>
      <c r="G289" s="428" t="s">
        <v>7846</v>
      </c>
      <c r="H289" s="470" t="s">
        <v>7847</v>
      </c>
      <c r="I289" s="429" t="s">
        <v>8254</v>
      </c>
      <c r="J289" s="29"/>
      <c r="M289" s="35"/>
    </row>
    <row r="290" spans="2:13">
      <c r="D290" s="698" t="s">
        <v>9459</v>
      </c>
      <c r="E290" s="698"/>
      <c r="F290" s="698"/>
      <c r="G290" s="698"/>
      <c r="H290" s="698"/>
      <c r="I290" s="698"/>
      <c r="J290" s="29"/>
      <c r="M290" s="35"/>
    </row>
    <row r="291" spans="2:13">
      <c r="D291" s="31" t="s">
        <v>1870</v>
      </c>
      <c r="E291" s="32" t="s">
        <v>262</v>
      </c>
      <c r="F291" s="33" t="s">
        <v>8314</v>
      </c>
      <c r="G291" s="34">
        <v>1</v>
      </c>
      <c r="H291" s="471">
        <f>SUMIF(Insumos!B:B,D291,Insumos!G:G)</f>
        <v>161.86000000000001</v>
      </c>
      <c r="I291" s="30">
        <f>(G291*H291)</f>
        <v>161.86000000000001</v>
      </c>
      <c r="J291" s="29"/>
      <c r="K291" s="413"/>
      <c r="M291" s="35"/>
    </row>
    <row r="292" spans="2:13">
      <c r="D292" s="31"/>
      <c r="E292" s="32"/>
      <c r="F292" s="33"/>
      <c r="G292" s="34"/>
      <c r="H292" s="471">
        <f>SUMIF(Insumos!B:B,D292,Insumos!G:G)</f>
        <v>0</v>
      </c>
      <c r="I292" s="30">
        <f>(G292*H292)</f>
        <v>0</v>
      </c>
      <c r="J292" s="29"/>
      <c r="K292" s="413"/>
      <c r="M292" s="35"/>
    </row>
    <row r="293" spans="2:13">
      <c r="D293" s="31"/>
      <c r="E293" s="32"/>
      <c r="F293" s="33"/>
      <c r="G293" s="34"/>
      <c r="H293" s="471">
        <f>SUMIF(Insumos!B:B,D293,Insumos!G:G)</f>
        <v>0</v>
      </c>
      <c r="I293" s="30">
        <f>(G293*H293)</f>
        <v>0</v>
      </c>
      <c r="J293" s="29"/>
      <c r="M293" s="35"/>
    </row>
    <row r="294" spans="2:13">
      <c r="D294" s="700" t="s">
        <v>9454</v>
      </c>
      <c r="E294" s="700"/>
      <c r="F294" s="700"/>
      <c r="G294" s="700"/>
      <c r="H294" s="700"/>
      <c r="I294" s="30">
        <f>SUM(I290:I293)</f>
        <v>161.86000000000001</v>
      </c>
      <c r="J294" s="29"/>
      <c r="M294" s="35"/>
    </row>
    <row r="295" spans="2:13">
      <c r="D295" s="228"/>
      <c r="E295" s="229"/>
      <c r="F295" s="229"/>
      <c r="G295" s="230"/>
      <c r="H295" s="235" t="s">
        <v>995</v>
      </c>
      <c r="I295" s="30"/>
      <c r="J295" s="29"/>
      <c r="M295" s="35"/>
    </row>
    <row r="296" spans="2:13">
      <c r="D296" s="228"/>
      <c r="E296" s="229"/>
      <c r="F296" s="229"/>
      <c r="G296" s="230"/>
      <c r="H296" s="235" t="s">
        <v>8317</v>
      </c>
      <c r="I296" s="30">
        <f>TRUNC(I294+I295,2)</f>
        <v>161.86000000000001</v>
      </c>
      <c r="J296" s="29"/>
      <c r="M296" s="35"/>
    </row>
    <row r="297" spans="2:13">
      <c r="B297" s="25"/>
      <c r="C297" s="25"/>
      <c r="D297" s="35"/>
      <c r="E297" s="35"/>
      <c r="F297" s="35"/>
      <c r="G297" s="36"/>
      <c r="H297" s="236"/>
      <c r="I297" s="39"/>
      <c r="J297" s="38"/>
      <c r="K297" s="25"/>
      <c r="L297" s="39"/>
      <c r="M297" s="35"/>
    </row>
    <row r="298" spans="2:13">
      <c r="B298" s="25"/>
      <c r="C298" s="25"/>
      <c r="D298" s="35"/>
      <c r="E298" s="35"/>
      <c r="F298" s="35"/>
      <c r="G298" s="36"/>
      <c r="H298" s="236"/>
      <c r="I298" s="39"/>
      <c r="J298" s="38"/>
      <c r="K298" s="25"/>
      <c r="L298" s="39"/>
      <c r="M298" s="35"/>
    </row>
    <row r="299" spans="2:13">
      <c r="D299" s="702"/>
      <c r="E299" s="702"/>
      <c r="F299" s="702"/>
      <c r="G299" s="702"/>
      <c r="H299" s="702"/>
      <c r="I299" s="702"/>
      <c r="M299" s="35"/>
    </row>
    <row r="300" spans="2:13">
      <c r="B300" s="419" t="s">
        <v>2320</v>
      </c>
      <c r="C300" s="419" t="s">
        <v>8296</v>
      </c>
      <c r="D300" s="419" t="str">
        <f>D304</f>
        <v>I5750</v>
      </c>
      <c r="E300" s="472" t="str">
        <f>E304</f>
        <v>VALVULA RETENÇÃO DN 150 PN16 FECH. RÁPIDO (CLASAR)</v>
      </c>
      <c r="F300" s="420"/>
      <c r="G300" s="420"/>
      <c r="H300" s="473"/>
      <c r="I300" s="421" t="str">
        <f>F304</f>
        <v>UN</v>
      </c>
      <c r="J300" s="29"/>
      <c r="K300" s="422">
        <f>I309</f>
        <v>747.33</v>
      </c>
      <c r="L300" s="422">
        <v>954.45</v>
      </c>
      <c r="M300" s="35"/>
    </row>
    <row r="301" spans="2:13">
      <c r="B301" s="423"/>
      <c r="C301" s="423"/>
      <c r="D301" s="423"/>
      <c r="E301" s="424"/>
      <c r="F301" s="425"/>
      <c r="G301" s="425"/>
      <c r="H301" s="474"/>
      <c r="I301" s="426"/>
      <c r="J301" s="29"/>
      <c r="M301" s="35"/>
    </row>
    <row r="302" spans="2:13">
      <c r="D302" s="427" t="s">
        <v>7844</v>
      </c>
      <c r="E302" s="427" t="s">
        <v>8294</v>
      </c>
      <c r="F302" s="427" t="s">
        <v>7845</v>
      </c>
      <c r="G302" s="428" t="s">
        <v>7846</v>
      </c>
      <c r="H302" s="470" t="s">
        <v>7847</v>
      </c>
      <c r="I302" s="429" t="s">
        <v>8254</v>
      </c>
      <c r="J302" s="29"/>
      <c r="M302" s="35"/>
    </row>
    <row r="303" spans="2:13">
      <c r="D303" s="698" t="s">
        <v>9459</v>
      </c>
      <c r="E303" s="698"/>
      <c r="F303" s="698"/>
      <c r="G303" s="698"/>
      <c r="H303" s="698"/>
      <c r="I303" s="698"/>
      <c r="J303" s="29"/>
      <c r="M303" s="35"/>
    </row>
    <row r="304" spans="2:13">
      <c r="D304" s="31" t="s">
        <v>1869</v>
      </c>
      <c r="E304" s="32" t="s">
        <v>271</v>
      </c>
      <c r="F304" s="33" t="s">
        <v>8314</v>
      </c>
      <c r="G304" s="34">
        <v>1</v>
      </c>
      <c r="H304" s="471">
        <f>SUMIF(Insumos!B:B,D304,Insumos!G:G)</f>
        <v>747.33</v>
      </c>
      <c r="I304" s="30">
        <f>(G304*H304)</f>
        <v>747.33</v>
      </c>
      <c r="J304" s="29"/>
      <c r="K304" s="413"/>
      <c r="M304" s="35"/>
    </row>
    <row r="305" spans="2:13">
      <c r="D305" s="31"/>
      <c r="E305" s="32"/>
      <c r="F305" s="33"/>
      <c r="G305" s="34"/>
      <c r="H305" s="471">
        <f>SUMIF(Insumos!B:B,D305,Insumos!G:G)</f>
        <v>0</v>
      </c>
      <c r="I305" s="30">
        <f>(G305*H305)</f>
        <v>0</v>
      </c>
      <c r="J305" s="29"/>
      <c r="K305" s="413"/>
      <c r="M305" s="35"/>
    </row>
    <row r="306" spans="2:13">
      <c r="D306" s="31"/>
      <c r="E306" s="32"/>
      <c r="F306" s="33"/>
      <c r="G306" s="34"/>
      <c r="H306" s="471">
        <f>SUMIF(Insumos!B:B,D306,Insumos!G:G)</f>
        <v>0</v>
      </c>
      <c r="I306" s="30">
        <f>(G306*H306)</f>
        <v>0</v>
      </c>
      <c r="J306" s="29"/>
      <c r="M306" s="35"/>
    </row>
    <row r="307" spans="2:13">
      <c r="D307" s="700" t="s">
        <v>9454</v>
      </c>
      <c r="E307" s="700"/>
      <c r="F307" s="700"/>
      <c r="G307" s="700"/>
      <c r="H307" s="700"/>
      <c r="I307" s="30">
        <f>SUM(I303:I306)</f>
        <v>747.33</v>
      </c>
      <c r="J307" s="29"/>
      <c r="M307" s="35"/>
    </row>
    <row r="308" spans="2:13">
      <c r="D308" s="228"/>
      <c r="E308" s="229"/>
      <c r="F308" s="229"/>
      <c r="G308" s="230"/>
      <c r="H308" s="235" t="s">
        <v>995</v>
      </c>
      <c r="I308" s="30"/>
      <c r="J308" s="29"/>
      <c r="M308" s="35"/>
    </row>
    <row r="309" spans="2:13">
      <c r="D309" s="228"/>
      <c r="E309" s="229"/>
      <c r="F309" s="229"/>
      <c r="G309" s="230"/>
      <c r="H309" s="235" t="s">
        <v>8317</v>
      </c>
      <c r="I309" s="30">
        <f>TRUNC(I307+I308,2)</f>
        <v>747.33</v>
      </c>
      <c r="J309" s="29"/>
      <c r="M309" s="35"/>
    </row>
    <row r="310" spans="2:13">
      <c r="B310" s="25"/>
      <c r="C310" s="25"/>
      <c r="D310" s="35"/>
      <c r="E310" s="35"/>
      <c r="F310" s="35"/>
      <c r="G310" s="36"/>
      <c r="H310" s="236"/>
      <c r="I310" s="39"/>
      <c r="J310" s="38"/>
      <c r="K310" s="25"/>
      <c r="L310" s="39"/>
      <c r="M310" s="35"/>
    </row>
    <row r="311" spans="2:13">
      <c r="B311" s="25"/>
      <c r="C311" s="25"/>
      <c r="D311" s="35"/>
      <c r="E311" s="35"/>
      <c r="F311" s="35"/>
      <c r="G311" s="36"/>
      <c r="H311" s="236"/>
      <c r="I311" s="39"/>
      <c r="J311" s="38"/>
      <c r="K311" s="25"/>
      <c r="L311" s="39"/>
      <c r="M311" s="35"/>
    </row>
    <row r="312" spans="2:13">
      <c r="D312" s="702"/>
      <c r="E312" s="702"/>
      <c r="F312" s="702"/>
      <c r="G312" s="702"/>
      <c r="H312" s="702"/>
      <c r="I312" s="702"/>
      <c r="M312" s="35"/>
    </row>
    <row r="313" spans="2:13">
      <c r="B313" s="419" t="s">
        <v>2320</v>
      </c>
      <c r="C313" s="419" t="s">
        <v>8296</v>
      </c>
      <c r="D313" s="419" t="str">
        <f>D317</f>
        <v>I5751</v>
      </c>
      <c r="E313" s="472" t="str">
        <f>E317</f>
        <v>VALVULA RETENÇÃO DN 200 PN16 FECH. RÁPIDO (CLASAR)</v>
      </c>
      <c r="F313" s="420"/>
      <c r="G313" s="420"/>
      <c r="H313" s="473"/>
      <c r="I313" s="421" t="str">
        <f>F317</f>
        <v>UN</v>
      </c>
      <c r="J313" s="29"/>
      <c r="K313" s="422">
        <f>I322</f>
        <v>1079.48</v>
      </c>
      <c r="L313" s="422">
        <v>1378.65</v>
      </c>
      <c r="M313" s="35"/>
    </row>
    <row r="314" spans="2:13">
      <c r="B314" s="423"/>
      <c r="C314" s="423"/>
      <c r="D314" s="423"/>
      <c r="E314" s="424"/>
      <c r="F314" s="425"/>
      <c r="G314" s="425"/>
      <c r="H314" s="474"/>
      <c r="I314" s="426"/>
      <c r="J314" s="29"/>
      <c r="M314" s="35"/>
    </row>
    <row r="315" spans="2:13">
      <c r="D315" s="427" t="s">
        <v>7844</v>
      </c>
      <c r="E315" s="427" t="s">
        <v>8294</v>
      </c>
      <c r="F315" s="427" t="s">
        <v>7845</v>
      </c>
      <c r="G315" s="428" t="s">
        <v>7846</v>
      </c>
      <c r="H315" s="470" t="s">
        <v>7847</v>
      </c>
      <c r="I315" s="429" t="s">
        <v>8254</v>
      </c>
      <c r="J315" s="29"/>
      <c r="M315" s="35"/>
    </row>
    <row r="316" spans="2:13">
      <c r="D316" s="698" t="s">
        <v>9459</v>
      </c>
      <c r="E316" s="698"/>
      <c r="F316" s="698"/>
      <c r="G316" s="698"/>
      <c r="H316" s="698"/>
      <c r="I316" s="698"/>
      <c r="J316" s="29"/>
      <c r="M316" s="35"/>
    </row>
    <row r="317" spans="2:13">
      <c r="D317" s="31" t="s">
        <v>8660</v>
      </c>
      <c r="E317" s="32" t="s">
        <v>9620</v>
      </c>
      <c r="F317" s="33" t="s">
        <v>8314</v>
      </c>
      <c r="G317" s="34">
        <v>1</v>
      </c>
      <c r="H317" s="471">
        <f>SUMIF(Insumos!B:B,D317,Insumos!G:G)</f>
        <v>1079.48</v>
      </c>
      <c r="I317" s="30">
        <f>(G317*H317)</f>
        <v>1079.48</v>
      </c>
      <c r="J317" s="29"/>
      <c r="K317" s="413"/>
      <c r="M317" s="35"/>
    </row>
    <row r="318" spans="2:13">
      <c r="D318" s="31"/>
      <c r="E318" s="32"/>
      <c r="F318" s="33"/>
      <c r="G318" s="34"/>
      <c r="H318" s="471">
        <f>SUMIF(Insumos!B:B,D318,Insumos!G:G)</f>
        <v>0</v>
      </c>
      <c r="I318" s="30">
        <f>(G318*H318)</f>
        <v>0</v>
      </c>
      <c r="J318" s="29"/>
      <c r="K318" s="413"/>
      <c r="M318" s="35"/>
    </row>
    <row r="319" spans="2:13">
      <c r="D319" s="31"/>
      <c r="E319" s="32"/>
      <c r="F319" s="33"/>
      <c r="G319" s="34"/>
      <c r="H319" s="471">
        <f>SUMIF(Insumos!B:B,D319,Insumos!G:G)</f>
        <v>0</v>
      </c>
      <c r="I319" s="30">
        <f>(G319*H319)</f>
        <v>0</v>
      </c>
      <c r="J319" s="29"/>
      <c r="M319" s="35"/>
    </row>
    <row r="320" spans="2:13">
      <c r="D320" s="700" t="s">
        <v>9454</v>
      </c>
      <c r="E320" s="700"/>
      <c r="F320" s="700"/>
      <c r="G320" s="700"/>
      <c r="H320" s="700"/>
      <c r="I320" s="30">
        <f>SUM(I316:I319)</f>
        <v>1079.48</v>
      </c>
      <c r="J320" s="29"/>
      <c r="M320" s="35"/>
    </row>
    <row r="321" spans="2:13">
      <c r="D321" s="228"/>
      <c r="E321" s="229"/>
      <c r="F321" s="229"/>
      <c r="G321" s="230"/>
      <c r="H321" s="235" t="s">
        <v>995</v>
      </c>
      <c r="I321" s="30"/>
      <c r="J321" s="29"/>
      <c r="M321" s="35"/>
    </row>
    <row r="322" spans="2:13">
      <c r="D322" s="228"/>
      <c r="E322" s="229"/>
      <c r="F322" s="229"/>
      <c r="G322" s="230"/>
      <c r="H322" s="235" t="s">
        <v>8317</v>
      </c>
      <c r="I322" s="30">
        <f>TRUNC(I320+I321,2)</f>
        <v>1079.48</v>
      </c>
      <c r="J322" s="29"/>
      <c r="M322" s="35"/>
    </row>
    <row r="323" spans="2:13">
      <c r="B323" s="25"/>
      <c r="C323" s="25"/>
      <c r="D323" s="35"/>
      <c r="E323" s="35"/>
      <c r="F323" s="35"/>
      <c r="G323" s="36"/>
      <c r="H323" s="236"/>
      <c r="I323" s="39"/>
      <c r="J323" s="38"/>
      <c r="K323" s="25"/>
      <c r="L323" s="39"/>
      <c r="M323" s="35"/>
    </row>
    <row r="324" spans="2:13">
      <c r="B324" s="25"/>
      <c r="C324" s="25"/>
      <c r="D324" s="35"/>
      <c r="E324" s="35"/>
      <c r="F324" s="35"/>
      <c r="G324" s="36"/>
      <c r="H324" s="236"/>
      <c r="I324" s="39"/>
      <c r="J324" s="38"/>
      <c r="K324" s="25"/>
      <c r="L324" s="39"/>
      <c r="M324" s="35"/>
    </row>
    <row r="325" spans="2:13">
      <c r="D325" s="702"/>
      <c r="E325" s="702"/>
      <c r="F325" s="702"/>
      <c r="G325" s="702"/>
      <c r="H325" s="702"/>
      <c r="I325" s="702"/>
      <c r="M325" s="35"/>
    </row>
    <row r="326" spans="2:13">
      <c r="B326" s="419" t="s">
        <v>2320</v>
      </c>
      <c r="C326" s="419" t="s">
        <v>8296</v>
      </c>
      <c r="D326" s="419" t="str">
        <f>D330</f>
        <v>I2929</v>
      </c>
      <c r="E326" s="472" t="str">
        <f>E330</f>
        <v>COLAR DE TOMADA FoFo P/TUBOS PVC / DEFoFo DN 150 x 1"</v>
      </c>
      <c r="F326" s="420"/>
      <c r="G326" s="420"/>
      <c r="H326" s="473"/>
      <c r="I326" s="421" t="str">
        <f>F330</f>
        <v>UN</v>
      </c>
      <c r="J326" s="29"/>
      <c r="K326" s="422">
        <f>I335</f>
        <v>37.81</v>
      </c>
      <c r="L326" s="422">
        <v>48.29</v>
      </c>
      <c r="M326" s="35"/>
    </row>
    <row r="327" spans="2:13">
      <c r="B327" s="423"/>
      <c r="C327" s="423"/>
      <c r="D327" s="423"/>
      <c r="E327" s="424"/>
      <c r="F327" s="425"/>
      <c r="G327" s="425"/>
      <c r="H327" s="474"/>
      <c r="I327" s="426"/>
      <c r="J327" s="29"/>
      <c r="M327" s="35"/>
    </row>
    <row r="328" spans="2:13">
      <c r="D328" s="427" t="s">
        <v>7844</v>
      </c>
      <c r="E328" s="427" t="s">
        <v>8294</v>
      </c>
      <c r="F328" s="427" t="s">
        <v>7845</v>
      </c>
      <c r="G328" s="428" t="s">
        <v>7846</v>
      </c>
      <c r="H328" s="470" t="s">
        <v>7847</v>
      </c>
      <c r="I328" s="429" t="s">
        <v>8254</v>
      </c>
      <c r="J328" s="29"/>
      <c r="M328" s="35"/>
    </row>
    <row r="329" spans="2:13">
      <c r="D329" s="698" t="s">
        <v>9459</v>
      </c>
      <c r="E329" s="698"/>
      <c r="F329" s="698"/>
      <c r="G329" s="698"/>
      <c r="H329" s="698"/>
      <c r="I329" s="698"/>
      <c r="J329" s="29"/>
      <c r="M329" s="35"/>
    </row>
    <row r="330" spans="2:13">
      <c r="D330" s="31" t="s">
        <v>7926</v>
      </c>
      <c r="E330" s="32" t="s">
        <v>6934</v>
      </c>
      <c r="F330" s="33" t="s">
        <v>8314</v>
      </c>
      <c r="G330" s="34">
        <v>1</v>
      </c>
      <c r="H330" s="471">
        <f>SUMIF(Insumos!B:B,D330,Insumos!G:G)</f>
        <v>37.81</v>
      </c>
      <c r="I330" s="30">
        <f>(G330*H330)</f>
        <v>37.81</v>
      </c>
      <c r="J330" s="29"/>
      <c r="K330" s="413"/>
      <c r="M330" s="35"/>
    </row>
    <row r="331" spans="2:13">
      <c r="D331" s="31"/>
      <c r="E331" s="32"/>
      <c r="F331" s="33"/>
      <c r="G331" s="34"/>
      <c r="H331" s="471">
        <f>SUMIF(Insumos!B:B,D331,Insumos!G:G)</f>
        <v>0</v>
      </c>
      <c r="I331" s="30">
        <f>(G331*H331)</f>
        <v>0</v>
      </c>
      <c r="J331" s="29"/>
      <c r="K331" s="413"/>
      <c r="M331" s="35"/>
    </row>
    <row r="332" spans="2:13">
      <c r="D332" s="31"/>
      <c r="E332" s="32"/>
      <c r="F332" s="33"/>
      <c r="G332" s="34"/>
      <c r="H332" s="471">
        <f>SUMIF(Insumos!B:B,D332,Insumos!G:G)</f>
        <v>0</v>
      </c>
      <c r="I332" s="30">
        <f>(G332*H332)</f>
        <v>0</v>
      </c>
      <c r="J332" s="29"/>
      <c r="M332" s="35"/>
    </row>
    <row r="333" spans="2:13">
      <c r="D333" s="700" t="s">
        <v>9454</v>
      </c>
      <c r="E333" s="700"/>
      <c r="F333" s="700"/>
      <c r="G333" s="700"/>
      <c r="H333" s="700"/>
      <c r="I333" s="30">
        <f>SUM(I329:I332)</f>
        <v>37.81</v>
      </c>
      <c r="J333" s="29"/>
      <c r="M333" s="35"/>
    </row>
    <row r="334" spans="2:13">
      <c r="D334" s="228"/>
      <c r="E334" s="229"/>
      <c r="F334" s="229"/>
      <c r="G334" s="230"/>
      <c r="H334" s="235" t="s">
        <v>995</v>
      </c>
      <c r="I334" s="30"/>
      <c r="J334" s="29"/>
      <c r="M334" s="35"/>
    </row>
    <row r="335" spans="2:13">
      <c r="D335" s="228"/>
      <c r="E335" s="229"/>
      <c r="F335" s="229"/>
      <c r="G335" s="230"/>
      <c r="H335" s="235" t="s">
        <v>8317</v>
      </c>
      <c r="I335" s="30">
        <f>TRUNC(I333+I334,2)</f>
        <v>37.81</v>
      </c>
      <c r="J335" s="29"/>
      <c r="M335" s="35"/>
    </row>
    <row r="336" spans="2:13">
      <c r="B336" s="25"/>
      <c r="C336" s="25"/>
      <c r="D336" s="35"/>
      <c r="E336" s="35"/>
      <c r="F336" s="35"/>
      <c r="G336" s="36"/>
      <c r="H336" s="236"/>
      <c r="I336" s="39"/>
      <c r="J336" s="38"/>
      <c r="K336" s="25"/>
      <c r="L336" s="39"/>
      <c r="M336" s="35"/>
    </row>
    <row r="337" spans="2:13">
      <c r="B337" s="25"/>
      <c r="C337" s="25"/>
      <c r="D337" s="35"/>
      <c r="E337" s="35"/>
      <c r="F337" s="35"/>
      <c r="G337" s="36"/>
      <c r="H337" s="236"/>
      <c r="I337" s="39"/>
      <c r="J337" s="38"/>
      <c r="K337" s="25"/>
      <c r="L337" s="39"/>
      <c r="M337" s="35"/>
    </row>
    <row r="338" spans="2:13">
      <c r="D338" s="702"/>
      <c r="E338" s="702"/>
      <c r="F338" s="702"/>
      <c r="G338" s="702"/>
      <c r="H338" s="702"/>
      <c r="I338" s="702"/>
      <c r="M338" s="35"/>
    </row>
    <row r="339" spans="2:13">
      <c r="B339" s="419" t="s">
        <v>2320</v>
      </c>
      <c r="C339" s="419" t="s">
        <v>8296</v>
      </c>
      <c r="D339" s="419" t="str">
        <f>D343</f>
        <v>I2916</v>
      </c>
      <c r="E339" s="472" t="str">
        <f>E343</f>
        <v>COLAR DE TOMADA FoFo P/ TUBOS DE PVC DN 75 x 1"</v>
      </c>
      <c r="F339" s="420"/>
      <c r="G339" s="420"/>
      <c r="H339" s="473"/>
      <c r="I339" s="421" t="str">
        <f>F343</f>
        <v>UN</v>
      </c>
      <c r="J339" s="29"/>
      <c r="K339" s="422">
        <f>I348</f>
        <v>23.89</v>
      </c>
      <c r="L339" s="422">
        <v>30.52</v>
      </c>
      <c r="M339" s="35"/>
    </row>
    <row r="340" spans="2:13">
      <c r="B340" s="423"/>
      <c r="C340" s="423"/>
      <c r="D340" s="423"/>
      <c r="E340" s="424"/>
      <c r="F340" s="425"/>
      <c r="G340" s="425"/>
      <c r="H340" s="474"/>
      <c r="I340" s="426"/>
      <c r="J340" s="29"/>
      <c r="M340" s="35"/>
    </row>
    <row r="341" spans="2:13">
      <c r="D341" s="427" t="s">
        <v>7844</v>
      </c>
      <c r="E341" s="427" t="s">
        <v>8294</v>
      </c>
      <c r="F341" s="427" t="s">
        <v>7845</v>
      </c>
      <c r="G341" s="428" t="s">
        <v>7846</v>
      </c>
      <c r="H341" s="470" t="s">
        <v>7847</v>
      </c>
      <c r="I341" s="429" t="s">
        <v>8254</v>
      </c>
      <c r="J341" s="29"/>
      <c r="M341" s="35"/>
    </row>
    <row r="342" spans="2:13">
      <c r="D342" s="698" t="s">
        <v>9459</v>
      </c>
      <c r="E342" s="698"/>
      <c r="F342" s="698"/>
      <c r="G342" s="698"/>
      <c r="H342" s="698"/>
      <c r="I342" s="698"/>
      <c r="J342" s="29"/>
      <c r="M342" s="35"/>
    </row>
    <row r="343" spans="2:13">
      <c r="D343" s="31" t="s">
        <v>7923</v>
      </c>
      <c r="E343" s="32" t="s">
        <v>7924</v>
      </c>
      <c r="F343" s="33" t="s">
        <v>8314</v>
      </c>
      <c r="G343" s="34">
        <v>1</v>
      </c>
      <c r="H343" s="471">
        <f>SUMIF(Insumos!B:B,D343,Insumos!G:G)</f>
        <v>23.89</v>
      </c>
      <c r="I343" s="30">
        <f>(G343*H343)</f>
        <v>23.89</v>
      </c>
      <c r="J343" s="29"/>
      <c r="K343" s="413"/>
      <c r="M343" s="35"/>
    </row>
    <row r="344" spans="2:13">
      <c r="D344" s="31"/>
      <c r="E344" s="32"/>
      <c r="F344" s="33"/>
      <c r="G344" s="34"/>
      <c r="H344" s="471">
        <f>SUMIF(Insumos!B:B,D344,Insumos!G:G)</f>
        <v>0</v>
      </c>
      <c r="I344" s="30">
        <f>(G344*H344)</f>
        <v>0</v>
      </c>
      <c r="J344" s="29"/>
      <c r="K344" s="413"/>
      <c r="M344" s="35"/>
    </row>
    <row r="345" spans="2:13">
      <c r="D345" s="31"/>
      <c r="E345" s="32"/>
      <c r="F345" s="33"/>
      <c r="G345" s="34"/>
      <c r="H345" s="471">
        <f>SUMIF(Insumos!B:B,D345,Insumos!G:G)</f>
        <v>0</v>
      </c>
      <c r="I345" s="30">
        <f>(G345*H345)</f>
        <v>0</v>
      </c>
      <c r="J345" s="29"/>
      <c r="M345" s="35"/>
    </row>
    <row r="346" spans="2:13">
      <c r="D346" s="700" t="s">
        <v>9454</v>
      </c>
      <c r="E346" s="700"/>
      <c r="F346" s="700"/>
      <c r="G346" s="700"/>
      <c r="H346" s="700"/>
      <c r="I346" s="30">
        <f>SUM(I342:I345)</f>
        <v>23.89</v>
      </c>
      <c r="J346" s="29"/>
      <c r="M346" s="35"/>
    </row>
    <row r="347" spans="2:13">
      <c r="D347" s="228"/>
      <c r="E347" s="229"/>
      <c r="F347" s="229"/>
      <c r="G347" s="230"/>
      <c r="H347" s="235" t="s">
        <v>995</v>
      </c>
      <c r="I347" s="30"/>
      <c r="J347" s="29"/>
      <c r="M347" s="35"/>
    </row>
    <row r="348" spans="2:13">
      <c r="D348" s="228"/>
      <c r="E348" s="229"/>
      <c r="F348" s="229"/>
      <c r="G348" s="230"/>
      <c r="H348" s="235" t="s">
        <v>8317</v>
      </c>
      <c r="I348" s="30">
        <f>TRUNC(I346+I347,2)</f>
        <v>23.89</v>
      </c>
      <c r="J348" s="29"/>
      <c r="M348" s="35"/>
    </row>
    <row r="349" spans="2:13">
      <c r="B349" s="25"/>
      <c r="C349" s="25"/>
      <c r="D349" s="35"/>
      <c r="E349" s="35"/>
      <c r="F349" s="35"/>
      <c r="G349" s="36"/>
      <c r="H349" s="236"/>
      <c r="I349" s="39"/>
      <c r="J349" s="38"/>
      <c r="K349" s="25"/>
      <c r="L349" s="39"/>
      <c r="M349" s="35"/>
    </row>
    <row r="350" spans="2:13">
      <c r="B350" s="25"/>
      <c r="C350" s="25"/>
      <c r="D350" s="35"/>
      <c r="E350" s="35"/>
      <c r="F350" s="35"/>
      <c r="G350" s="36"/>
      <c r="H350" s="236"/>
      <c r="I350" s="39"/>
      <c r="J350" s="38"/>
      <c r="K350" s="25"/>
      <c r="L350" s="39"/>
      <c r="M350" s="35"/>
    </row>
    <row r="351" spans="2:13">
      <c r="D351" s="702"/>
      <c r="E351" s="702"/>
      <c r="F351" s="702"/>
      <c r="G351" s="702"/>
      <c r="H351" s="702"/>
      <c r="I351" s="702"/>
      <c r="M351" s="35"/>
    </row>
    <row r="352" spans="2:13">
      <c r="B352" s="419" t="s">
        <v>2320</v>
      </c>
      <c r="C352" s="419" t="s">
        <v>8296</v>
      </c>
      <c r="D352" s="419" t="str">
        <f>D356</f>
        <v>I2173</v>
      </c>
      <c r="E352" s="472" t="str">
        <f>E356</f>
        <v>TUBO AÇO GALVANIZADO DE 80MM (3')</v>
      </c>
      <c r="F352" s="420"/>
      <c r="G352" s="420"/>
      <c r="H352" s="473"/>
      <c r="I352" s="421" t="str">
        <f>F356</f>
        <v>M</v>
      </c>
      <c r="J352" s="29"/>
      <c r="K352" s="422">
        <f>I361</f>
        <v>37.47</v>
      </c>
      <c r="L352" s="422">
        <v>47.86</v>
      </c>
      <c r="M352" s="35"/>
    </row>
    <row r="353" spans="2:13">
      <c r="B353" s="423"/>
      <c r="C353" s="423"/>
      <c r="D353" s="423"/>
      <c r="E353" s="424"/>
      <c r="F353" s="425"/>
      <c r="G353" s="425"/>
      <c r="H353" s="474"/>
      <c r="I353" s="426"/>
      <c r="J353" s="29"/>
      <c r="M353" s="35"/>
    </row>
    <row r="354" spans="2:13">
      <c r="D354" s="427" t="s">
        <v>7844</v>
      </c>
      <c r="E354" s="427" t="s">
        <v>8294</v>
      </c>
      <c r="F354" s="427" t="s">
        <v>7845</v>
      </c>
      <c r="G354" s="428" t="s">
        <v>7846</v>
      </c>
      <c r="H354" s="470" t="s">
        <v>7847</v>
      </c>
      <c r="I354" s="429" t="s">
        <v>8254</v>
      </c>
      <c r="J354" s="29"/>
      <c r="M354" s="35"/>
    </row>
    <row r="355" spans="2:13">
      <c r="D355" s="698" t="s">
        <v>9459</v>
      </c>
      <c r="E355" s="698"/>
      <c r="F355" s="698"/>
      <c r="G355" s="698"/>
      <c r="H355" s="698"/>
      <c r="I355" s="698"/>
      <c r="J355" s="29"/>
      <c r="M355" s="35"/>
    </row>
    <row r="356" spans="2:13">
      <c r="D356" s="31" t="s">
        <v>6939</v>
      </c>
      <c r="E356" s="32" t="s">
        <v>6940</v>
      </c>
      <c r="F356" s="33" t="s">
        <v>8247</v>
      </c>
      <c r="G356" s="34">
        <v>1</v>
      </c>
      <c r="H356" s="471">
        <f>SUMIF(Insumos!B:B,D356,Insumos!G:G)</f>
        <v>37.47</v>
      </c>
      <c r="I356" s="30">
        <f>(G356*H356)</f>
        <v>37.47</v>
      </c>
      <c r="J356" s="29"/>
      <c r="K356" s="413"/>
      <c r="M356" s="35"/>
    </row>
    <row r="357" spans="2:13">
      <c r="D357" s="31"/>
      <c r="E357" s="32"/>
      <c r="F357" s="33"/>
      <c r="G357" s="34"/>
      <c r="H357" s="471">
        <f>SUMIF(Insumos!B:B,D357,Insumos!G:G)</f>
        <v>0</v>
      </c>
      <c r="I357" s="30">
        <f>(G357*H357)</f>
        <v>0</v>
      </c>
      <c r="J357" s="29"/>
      <c r="K357" s="413"/>
      <c r="M357" s="35"/>
    </row>
    <row r="358" spans="2:13">
      <c r="D358" s="31"/>
      <c r="E358" s="32"/>
      <c r="F358" s="33"/>
      <c r="G358" s="34"/>
      <c r="H358" s="471">
        <f>SUMIF(Insumos!B:B,D358,Insumos!G:G)</f>
        <v>0</v>
      </c>
      <c r="I358" s="30">
        <f>(G358*H358)</f>
        <v>0</v>
      </c>
      <c r="J358" s="29"/>
      <c r="M358" s="35"/>
    </row>
    <row r="359" spans="2:13">
      <c r="D359" s="700" t="s">
        <v>9454</v>
      </c>
      <c r="E359" s="700"/>
      <c r="F359" s="700"/>
      <c r="G359" s="700"/>
      <c r="H359" s="700"/>
      <c r="I359" s="30">
        <f>SUM(I355:I358)</f>
        <v>37.47</v>
      </c>
      <c r="J359" s="29"/>
      <c r="M359" s="35"/>
    </row>
    <row r="360" spans="2:13">
      <c r="D360" s="228"/>
      <c r="E360" s="229"/>
      <c r="F360" s="229"/>
      <c r="G360" s="230"/>
      <c r="H360" s="235" t="s">
        <v>995</v>
      </c>
      <c r="I360" s="30"/>
      <c r="J360" s="29"/>
      <c r="M360" s="35"/>
    </row>
    <row r="361" spans="2:13">
      <c r="D361" s="228"/>
      <c r="E361" s="229"/>
      <c r="F361" s="229"/>
      <c r="G361" s="230"/>
      <c r="H361" s="235" t="s">
        <v>8317</v>
      </c>
      <c r="I361" s="30">
        <f>TRUNC(I359+I360,2)</f>
        <v>37.47</v>
      </c>
      <c r="J361" s="29"/>
      <c r="M361" s="35"/>
    </row>
    <row r="362" spans="2:13">
      <c r="B362" s="25"/>
      <c r="C362" s="25"/>
      <c r="D362" s="35"/>
      <c r="E362" s="35"/>
      <c r="F362" s="35"/>
      <c r="G362" s="36"/>
      <c r="H362" s="236"/>
      <c r="I362" s="39"/>
      <c r="J362" s="38"/>
      <c r="K362" s="25"/>
      <c r="L362" s="39"/>
      <c r="M362" s="35"/>
    </row>
    <row r="363" spans="2:13">
      <c r="B363" s="25"/>
      <c r="C363" s="25"/>
      <c r="D363" s="35"/>
      <c r="E363" s="35"/>
      <c r="F363" s="35"/>
      <c r="G363" s="36"/>
      <c r="H363" s="236"/>
      <c r="I363" s="39"/>
      <c r="J363" s="38"/>
      <c r="K363" s="25"/>
      <c r="L363" s="39"/>
      <c r="M363" s="35"/>
    </row>
    <row r="364" spans="2:13">
      <c r="D364" s="702"/>
      <c r="E364" s="702"/>
      <c r="F364" s="702"/>
      <c r="G364" s="702"/>
      <c r="H364" s="702"/>
      <c r="I364" s="702"/>
    </row>
    <row r="365" spans="2:13">
      <c r="B365" s="419" t="s">
        <v>2320</v>
      </c>
      <c r="C365" s="419" t="s">
        <v>8296</v>
      </c>
      <c r="D365" s="419" t="str">
        <f>D369</f>
        <v>I7926</v>
      </c>
      <c r="E365" s="472" t="str">
        <f>E369</f>
        <v>ARANDELA PARA FLUORESCENTE COMPACTA 18W EM ALUMÍNIO ANODIZADO E PINTADO POR PROCESSO ELETROSTÁTICO COM UM VISOR EM VIDRO FOSCO</v>
      </c>
      <c r="F365" s="420"/>
      <c r="G365" s="420"/>
      <c r="H365" s="473"/>
      <c r="I365" s="421" t="str">
        <f>F369</f>
        <v>UN</v>
      </c>
      <c r="J365" s="29"/>
      <c r="K365" s="422">
        <f>I374</f>
        <v>107.8</v>
      </c>
      <c r="L365" s="422">
        <v>137.68</v>
      </c>
    </row>
    <row r="366" spans="2:13">
      <c r="B366" s="423"/>
      <c r="C366" s="423"/>
      <c r="D366" s="423"/>
      <c r="E366" s="424"/>
      <c r="F366" s="425"/>
      <c r="G366" s="425"/>
      <c r="H366" s="474"/>
      <c r="I366" s="426"/>
      <c r="J366" s="29"/>
    </row>
    <row r="367" spans="2:13">
      <c r="D367" s="427" t="s">
        <v>7844</v>
      </c>
      <c r="E367" s="427" t="s">
        <v>8294</v>
      </c>
      <c r="F367" s="427" t="s">
        <v>7845</v>
      </c>
      <c r="G367" s="428" t="s">
        <v>7846</v>
      </c>
      <c r="H367" s="470" t="s">
        <v>7847</v>
      </c>
      <c r="I367" s="429" t="s">
        <v>8254</v>
      </c>
      <c r="J367" s="29"/>
    </row>
    <row r="368" spans="2:13">
      <c r="D368" s="698" t="s">
        <v>9459</v>
      </c>
      <c r="E368" s="698"/>
      <c r="F368" s="698"/>
      <c r="G368" s="698"/>
      <c r="H368" s="698"/>
      <c r="I368" s="698"/>
      <c r="J368" s="29"/>
    </row>
    <row r="369" spans="2:13" ht="38.25">
      <c r="D369" s="31" t="s">
        <v>8046</v>
      </c>
      <c r="E369" s="32" t="s">
        <v>8047</v>
      </c>
      <c r="F369" s="33" t="s">
        <v>8314</v>
      </c>
      <c r="G369" s="34">
        <v>1</v>
      </c>
      <c r="H369" s="471">
        <f>SUMIF(Insumos!B:B,D369,Insumos!G:G)</f>
        <v>107.8</v>
      </c>
      <c r="I369" s="30">
        <f>(G369*H369)</f>
        <v>107.8</v>
      </c>
      <c r="J369" s="29"/>
      <c r="K369" s="413"/>
    </row>
    <row r="370" spans="2:13">
      <c r="D370" s="31"/>
      <c r="E370" s="32"/>
      <c r="F370" s="33"/>
      <c r="G370" s="34"/>
      <c r="H370" s="471">
        <f>SUMIF(Insumos!B:B,D370,Insumos!G:G)</f>
        <v>0</v>
      </c>
      <c r="I370" s="30">
        <f>(G370*H370)</f>
        <v>0</v>
      </c>
      <c r="J370" s="29"/>
      <c r="K370" s="413"/>
    </row>
    <row r="371" spans="2:13">
      <c r="D371" s="31"/>
      <c r="E371" s="32"/>
      <c r="F371" s="33"/>
      <c r="G371" s="34"/>
      <c r="H371" s="471">
        <f>SUMIF(Insumos!B:B,D371,Insumos!G:G)</f>
        <v>0</v>
      </c>
      <c r="I371" s="30">
        <f>(G371*H371)</f>
        <v>0</v>
      </c>
      <c r="J371" s="29"/>
    </row>
    <row r="372" spans="2:13">
      <c r="D372" s="700" t="s">
        <v>9454</v>
      </c>
      <c r="E372" s="700"/>
      <c r="F372" s="700"/>
      <c r="G372" s="700"/>
      <c r="H372" s="700"/>
      <c r="I372" s="30">
        <f>SUM(I368:I371)</f>
        <v>107.8</v>
      </c>
      <c r="J372" s="29"/>
    </row>
    <row r="373" spans="2:13">
      <c r="D373" s="228"/>
      <c r="E373" s="229"/>
      <c r="F373" s="229"/>
      <c r="G373" s="230"/>
      <c r="H373" s="235" t="s">
        <v>995</v>
      </c>
      <c r="I373" s="30"/>
      <c r="J373" s="29"/>
    </row>
    <row r="374" spans="2:13">
      <c r="D374" s="228"/>
      <c r="E374" s="229"/>
      <c r="F374" s="229"/>
      <c r="G374" s="230"/>
      <c r="H374" s="235" t="s">
        <v>8317</v>
      </c>
      <c r="I374" s="30">
        <f>TRUNC(I372+I373,2)</f>
        <v>107.8</v>
      </c>
      <c r="J374" s="29"/>
    </row>
    <row r="375" spans="2:13">
      <c r="B375" s="25"/>
      <c r="C375" s="25"/>
      <c r="D375" s="35"/>
      <c r="E375" s="35"/>
      <c r="F375" s="35"/>
      <c r="G375" s="36"/>
      <c r="H375" s="236"/>
      <c r="I375" s="39"/>
      <c r="J375" s="38"/>
      <c r="K375" s="25"/>
      <c r="L375" s="39"/>
      <c r="M375" s="35"/>
    </row>
    <row r="376" spans="2:13">
      <c r="B376" s="25"/>
      <c r="C376" s="25"/>
      <c r="D376" s="35"/>
      <c r="E376" s="35"/>
      <c r="F376" s="35"/>
      <c r="G376" s="36"/>
      <c r="H376" s="236"/>
      <c r="I376" s="39"/>
      <c r="J376" s="38"/>
      <c r="K376" s="25"/>
      <c r="L376" s="39"/>
      <c r="M376" s="35"/>
    </row>
    <row r="377" spans="2:13">
      <c r="D377" s="702"/>
      <c r="E377" s="702"/>
      <c r="F377" s="702"/>
      <c r="G377" s="702"/>
      <c r="H377" s="702"/>
      <c r="I377" s="702"/>
    </row>
    <row r="378" spans="2:13">
      <c r="B378" s="419" t="s">
        <v>2320</v>
      </c>
      <c r="C378" s="419" t="s">
        <v>8296</v>
      </c>
      <c r="D378" s="419" t="str">
        <f>D382</f>
        <v>I1363</v>
      </c>
      <c r="E378" s="472" t="str">
        <f>E382</f>
        <v>LUMINARIA FLUORESCENTE 2X20W COMPLETA COM LAMPADA</v>
      </c>
      <c r="F378" s="420"/>
      <c r="G378" s="420"/>
      <c r="H378" s="473"/>
      <c r="I378" s="421" t="str">
        <f>F382</f>
        <v>UN</v>
      </c>
      <c r="J378" s="29"/>
      <c r="K378" s="422">
        <f>I387</f>
        <v>36.01</v>
      </c>
      <c r="L378" s="422">
        <v>46</v>
      </c>
    </row>
    <row r="379" spans="2:13">
      <c r="B379" s="423"/>
      <c r="C379" s="423"/>
      <c r="D379" s="423"/>
      <c r="E379" s="424"/>
      <c r="F379" s="425"/>
      <c r="G379" s="425"/>
      <c r="H379" s="474"/>
      <c r="I379" s="426"/>
      <c r="J379" s="29"/>
    </row>
    <row r="380" spans="2:13">
      <c r="D380" s="427" t="s">
        <v>7844</v>
      </c>
      <c r="E380" s="427" t="s">
        <v>8294</v>
      </c>
      <c r="F380" s="427" t="s">
        <v>7845</v>
      </c>
      <c r="G380" s="428" t="s">
        <v>7846</v>
      </c>
      <c r="H380" s="470" t="s">
        <v>7847</v>
      </c>
      <c r="I380" s="429" t="s">
        <v>8254</v>
      </c>
      <c r="J380" s="29"/>
    </row>
    <row r="381" spans="2:13">
      <c r="D381" s="698" t="s">
        <v>9459</v>
      </c>
      <c r="E381" s="698"/>
      <c r="F381" s="698"/>
      <c r="G381" s="698"/>
      <c r="H381" s="698"/>
      <c r="I381" s="698"/>
      <c r="J381" s="29"/>
    </row>
    <row r="382" spans="2:13">
      <c r="D382" s="31" t="s">
        <v>1860</v>
      </c>
      <c r="E382" s="32" t="s">
        <v>81</v>
      </c>
      <c r="F382" s="33" t="s">
        <v>8314</v>
      </c>
      <c r="G382" s="34">
        <v>1</v>
      </c>
      <c r="H382" s="471">
        <f>SUMIF(Insumos!B:B,D382,Insumos!G:G)</f>
        <v>36.01</v>
      </c>
      <c r="I382" s="30">
        <f>(G382*H382)</f>
        <v>36.01</v>
      </c>
      <c r="J382" s="29"/>
      <c r="K382" s="413"/>
    </row>
    <row r="383" spans="2:13">
      <c r="D383" s="31"/>
      <c r="E383" s="32"/>
      <c r="F383" s="33"/>
      <c r="G383" s="34"/>
      <c r="H383" s="471">
        <f>SUMIF(Insumos!B:B,D383,Insumos!G:G)</f>
        <v>0</v>
      </c>
      <c r="I383" s="30">
        <f>(G383*H383)</f>
        <v>0</v>
      </c>
      <c r="J383" s="29"/>
      <c r="K383" s="413"/>
    </row>
    <row r="384" spans="2:13">
      <c r="D384" s="31"/>
      <c r="E384" s="32"/>
      <c r="F384" s="33"/>
      <c r="G384" s="34"/>
      <c r="H384" s="471">
        <f>SUMIF(Insumos!B:B,D384,Insumos!G:G)</f>
        <v>0</v>
      </c>
      <c r="I384" s="30">
        <f>(G384*H384)</f>
        <v>0</v>
      </c>
      <c r="J384" s="29"/>
    </row>
    <row r="385" spans="2:13">
      <c r="D385" s="700" t="s">
        <v>9454</v>
      </c>
      <c r="E385" s="700"/>
      <c r="F385" s="700"/>
      <c r="G385" s="700"/>
      <c r="H385" s="700"/>
      <c r="I385" s="30">
        <f>SUM(I381:I384)</f>
        <v>36.01</v>
      </c>
      <c r="J385" s="29"/>
    </row>
    <row r="386" spans="2:13">
      <c r="D386" s="228"/>
      <c r="E386" s="229"/>
      <c r="F386" s="229"/>
      <c r="G386" s="230"/>
      <c r="H386" s="235" t="s">
        <v>995</v>
      </c>
      <c r="I386" s="30"/>
      <c r="J386" s="29"/>
    </row>
    <row r="387" spans="2:13">
      <c r="D387" s="228"/>
      <c r="E387" s="229"/>
      <c r="F387" s="229"/>
      <c r="G387" s="230"/>
      <c r="H387" s="235" t="s">
        <v>8317</v>
      </c>
      <c r="I387" s="30">
        <f>TRUNC(I385+I386,2)</f>
        <v>36.01</v>
      </c>
      <c r="J387" s="29"/>
    </row>
    <row r="388" spans="2:13" hidden="1" outlineLevel="1">
      <c r="B388" s="25"/>
      <c r="C388" s="25"/>
      <c r="D388" s="35"/>
      <c r="E388" s="35"/>
      <c r="F388" s="35"/>
      <c r="G388" s="36"/>
      <c r="H388" s="236"/>
      <c r="I388" s="39"/>
      <c r="J388" s="38"/>
      <c r="K388" s="25"/>
      <c r="L388" s="39"/>
      <c r="M388" s="35"/>
    </row>
    <row r="389" spans="2:13" collapsed="1">
      <c r="B389" s="25"/>
      <c r="C389" s="25"/>
      <c r="D389" s="35"/>
      <c r="E389" s="35"/>
      <c r="F389" s="35"/>
      <c r="G389" s="36"/>
      <c r="H389" s="236"/>
      <c r="I389" s="39"/>
      <c r="J389" s="38"/>
      <c r="K389" s="25"/>
      <c r="L389" s="39"/>
      <c r="M389" s="35"/>
    </row>
    <row r="390" spans="2:13">
      <c r="D390" s="702"/>
      <c r="E390" s="702"/>
      <c r="F390" s="702"/>
      <c r="G390" s="702"/>
      <c r="H390" s="702"/>
      <c r="I390" s="702"/>
    </row>
    <row r="391" spans="2:13">
      <c r="B391" s="419" t="s">
        <v>2320</v>
      </c>
      <c r="C391" s="419" t="s">
        <v>8296</v>
      </c>
      <c r="D391" s="419" t="str">
        <f>D395</f>
        <v>I5995</v>
      </c>
      <c r="E391" s="472" t="str">
        <f>E395</f>
        <v>PAINEL ELETRICO C/2 SOFT START 7,5CV,380V/60Hz</v>
      </c>
      <c r="F391" s="420"/>
      <c r="G391" s="420"/>
      <c r="H391" s="473"/>
      <c r="I391" s="421" t="str">
        <f>F395</f>
        <v>UN</v>
      </c>
      <c r="J391" s="29"/>
      <c r="K391" s="422">
        <f>I400</f>
        <v>10492.2</v>
      </c>
      <c r="L391" s="422">
        <v>13400</v>
      </c>
    </row>
    <row r="392" spans="2:13">
      <c r="B392" s="423"/>
      <c r="C392" s="423"/>
      <c r="D392" s="423"/>
      <c r="E392" s="424"/>
      <c r="F392" s="425"/>
      <c r="G392" s="425"/>
      <c r="H392" s="474"/>
      <c r="I392" s="426"/>
      <c r="J392" s="29"/>
    </row>
    <row r="393" spans="2:13">
      <c r="D393" s="427" t="s">
        <v>7844</v>
      </c>
      <c r="E393" s="427" t="s">
        <v>8294</v>
      </c>
      <c r="F393" s="427" t="s">
        <v>7845</v>
      </c>
      <c r="G393" s="428" t="s">
        <v>7846</v>
      </c>
      <c r="H393" s="470" t="s">
        <v>7847</v>
      </c>
      <c r="I393" s="429" t="s">
        <v>8254</v>
      </c>
      <c r="J393" s="29"/>
    </row>
    <row r="394" spans="2:13">
      <c r="D394" s="698" t="s">
        <v>9459</v>
      </c>
      <c r="E394" s="698"/>
      <c r="F394" s="698"/>
      <c r="G394" s="698"/>
      <c r="H394" s="698"/>
      <c r="I394" s="698"/>
      <c r="J394" s="29"/>
    </row>
    <row r="395" spans="2:13">
      <c r="D395" s="31" t="s">
        <v>1866</v>
      </c>
      <c r="E395" s="32" t="s">
        <v>83</v>
      </c>
      <c r="F395" s="33" t="s">
        <v>8314</v>
      </c>
      <c r="G395" s="34">
        <v>1</v>
      </c>
      <c r="H395" s="471">
        <f>SUMIF(Insumos!B:B,D395,Insumos!G:G)</f>
        <v>10492.2</v>
      </c>
      <c r="I395" s="30">
        <f>(G395*H395)</f>
        <v>10492.2</v>
      </c>
      <c r="J395" s="29"/>
      <c r="K395" s="413"/>
    </row>
    <row r="396" spans="2:13">
      <c r="D396" s="31"/>
      <c r="E396" s="32"/>
      <c r="F396" s="33"/>
      <c r="G396" s="34"/>
      <c r="H396" s="471">
        <f>SUMIF(Insumos!B:B,D396,Insumos!G:G)</f>
        <v>0</v>
      </c>
      <c r="I396" s="30">
        <f>(G396*H396)</f>
        <v>0</v>
      </c>
      <c r="J396" s="29"/>
      <c r="K396" s="413"/>
    </row>
    <row r="397" spans="2:13">
      <c r="D397" s="31"/>
      <c r="E397" s="32"/>
      <c r="F397" s="33"/>
      <c r="G397" s="34"/>
      <c r="H397" s="471">
        <f>SUMIF(Insumos!B:B,D397,Insumos!G:G)</f>
        <v>0</v>
      </c>
      <c r="I397" s="30">
        <f>(G397*H397)</f>
        <v>0</v>
      </c>
      <c r="J397" s="29"/>
    </row>
    <row r="398" spans="2:13">
      <c r="D398" s="700" t="s">
        <v>9454</v>
      </c>
      <c r="E398" s="700"/>
      <c r="F398" s="700"/>
      <c r="G398" s="700"/>
      <c r="H398" s="700"/>
      <c r="I398" s="30">
        <f>SUM(I394:I397)</f>
        <v>10492.2</v>
      </c>
      <c r="J398" s="29"/>
    </row>
    <row r="399" spans="2:13">
      <c r="D399" s="228"/>
      <c r="E399" s="229"/>
      <c r="F399" s="229"/>
      <c r="G399" s="230"/>
      <c r="H399" s="235" t="s">
        <v>995</v>
      </c>
      <c r="I399" s="30"/>
      <c r="J399" s="29"/>
    </row>
    <row r="400" spans="2:13">
      <c r="D400" s="228"/>
      <c r="E400" s="229"/>
      <c r="F400" s="229"/>
      <c r="G400" s="230"/>
      <c r="H400" s="235" t="s">
        <v>8317</v>
      </c>
      <c r="I400" s="30">
        <f>TRUNC(I398+I399,2)</f>
        <v>10492.2</v>
      </c>
      <c r="J400" s="29"/>
    </row>
    <row r="401" spans="2:13">
      <c r="B401" s="25"/>
      <c r="C401" s="25"/>
      <c r="D401" s="35"/>
      <c r="E401" s="35"/>
      <c r="F401" s="35"/>
      <c r="G401" s="36"/>
      <c r="H401" s="236"/>
      <c r="I401" s="39"/>
      <c r="J401" s="38"/>
      <c r="K401" s="25"/>
      <c r="L401" s="39"/>
      <c r="M401" s="35"/>
    </row>
    <row r="402" spans="2:13">
      <c r="B402" s="25"/>
      <c r="C402" s="25"/>
      <c r="D402" s="35"/>
      <c r="E402" s="35"/>
      <c r="F402" s="35"/>
      <c r="G402" s="36"/>
      <c r="H402" s="236"/>
      <c r="I402" s="39"/>
      <c r="J402" s="38"/>
      <c r="K402" s="25"/>
      <c r="L402" s="39"/>
      <c r="M402" s="35"/>
    </row>
    <row r="403" spans="2:13">
      <c r="D403" s="702"/>
      <c r="E403" s="702"/>
      <c r="F403" s="702"/>
      <c r="G403" s="702"/>
      <c r="H403" s="702"/>
      <c r="I403" s="702"/>
    </row>
    <row r="404" spans="2:13">
      <c r="B404" s="419" t="s">
        <v>2320</v>
      </c>
      <c r="C404" s="419" t="s">
        <v>8296</v>
      </c>
      <c r="D404" s="419" t="str">
        <f>D408</f>
        <v>I5996</v>
      </c>
      <c r="E404" s="472" t="str">
        <f>E408</f>
        <v>PAINEL ELETRICO C/2 SOFT START 10CV,380V,60Hz</v>
      </c>
      <c r="F404" s="420"/>
      <c r="G404" s="420"/>
      <c r="H404" s="473"/>
      <c r="I404" s="421" t="str">
        <f>F408</f>
        <v>UN</v>
      </c>
      <c r="J404" s="29"/>
      <c r="K404" s="422">
        <f>I413</f>
        <v>10680.12</v>
      </c>
      <c r="L404" s="422">
        <v>13640</v>
      </c>
    </row>
    <row r="405" spans="2:13">
      <c r="B405" s="423"/>
      <c r="C405" s="423"/>
      <c r="D405" s="423"/>
      <c r="E405" s="424"/>
      <c r="F405" s="425"/>
      <c r="G405" s="425"/>
      <c r="H405" s="474"/>
      <c r="I405" s="426"/>
      <c r="J405" s="29"/>
    </row>
    <row r="406" spans="2:13">
      <c r="D406" s="427" t="s">
        <v>7844</v>
      </c>
      <c r="E406" s="427" t="s">
        <v>8294</v>
      </c>
      <c r="F406" s="427" t="s">
        <v>7845</v>
      </c>
      <c r="G406" s="428" t="s">
        <v>7846</v>
      </c>
      <c r="H406" s="470" t="s">
        <v>7847</v>
      </c>
      <c r="I406" s="429" t="s">
        <v>8254</v>
      </c>
      <c r="J406" s="29"/>
    </row>
    <row r="407" spans="2:13">
      <c r="D407" s="698" t="s">
        <v>9459</v>
      </c>
      <c r="E407" s="698"/>
      <c r="F407" s="698"/>
      <c r="G407" s="698"/>
      <c r="H407" s="698"/>
      <c r="I407" s="698"/>
      <c r="J407" s="29"/>
    </row>
    <row r="408" spans="2:13">
      <c r="D408" s="31" t="s">
        <v>9084</v>
      </c>
      <c r="E408" s="32" t="s">
        <v>8614</v>
      </c>
      <c r="F408" s="33" t="s">
        <v>8314</v>
      </c>
      <c r="G408" s="34">
        <v>1</v>
      </c>
      <c r="H408" s="471">
        <f>SUMIF(Insumos!B:B,D408,Insumos!G:G)</f>
        <v>10680.12</v>
      </c>
      <c r="I408" s="30">
        <f>(G408*H408)</f>
        <v>10680.12</v>
      </c>
      <c r="J408" s="29"/>
      <c r="K408" s="413"/>
    </row>
    <row r="409" spans="2:13">
      <c r="D409" s="31"/>
      <c r="E409" s="32"/>
      <c r="F409" s="33"/>
      <c r="G409" s="34"/>
      <c r="H409" s="471">
        <f>SUMIF(Insumos!B:B,D409,Insumos!G:G)</f>
        <v>0</v>
      </c>
      <c r="I409" s="30">
        <f>(G409*H409)</f>
        <v>0</v>
      </c>
      <c r="J409" s="29"/>
      <c r="K409" s="413"/>
    </row>
    <row r="410" spans="2:13">
      <c r="D410" s="31"/>
      <c r="E410" s="32"/>
      <c r="F410" s="33"/>
      <c r="G410" s="34"/>
      <c r="H410" s="471">
        <f>SUMIF(Insumos!B:B,D410,Insumos!G:G)</f>
        <v>0</v>
      </c>
      <c r="I410" s="30">
        <f>(G410*H410)</f>
        <v>0</v>
      </c>
      <c r="J410" s="29"/>
    </row>
    <row r="411" spans="2:13">
      <c r="D411" s="700" t="s">
        <v>9454</v>
      </c>
      <c r="E411" s="700"/>
      <c r="F411" s="700"/>
      <c r="G411" s="700"/>
      <c r="H411" s="700"/>
      <c r="I411" s="30">
        <f>SUM(I407:I410)</f>
        <v>10680.12</v>
      </c>
      <c r="J411" s="29"/>
    </row>
    <row r="412" spans="2:13">
      <c r="D412" s="228"/>
      <c r="E412" s="229"/>
      <c r="F412" s="229"/>
      <c r="G412" s="230"/>
      <c r="H412" s="235" t="s">
        <v>995</v>
      </c>
      <c r="I412" s="30"/>
      <c r="J412" s="29"/>
    </row>
    <row r="413" spans="2:13">
      <c r="D413" s="228"/>
      <c r="E413" s="229"/>
      <c r="F413" s="229"/>
      <c r="G413" s="230"/>
      <c r="H413" s="235" t="s">
        <v>8317</v>
      </c>
      <c r="I413" s="30">
        <f>TRUNC(I411+I412,2)</f>
        <v>10680.12</v>
      </c>
      <c r="J413" s="29"/>
    </row>
    <row r="414" spans="2:13">
      <c r="B414" s="25"/>
      <c r="C414" s="25"/>
      <c r="D414" s="35"/>
      <c r="E414" s="35"/>
      <c r="F414" s="35"/>
      <c r="G414" s="36"/>
      <c r="H414" s="236"/>
      <c r="I414" s="39"/>
      <c r="J414" s="38"/>
      <c r="K414" s="25"/>
      <c r="L414" s="39"/>
      <c r="M414" s="35"/>
    </row>
    <row r="415" spans="2:13">
      <c r="B415" s="25"/>
      <c r="C415" s="25"/>
      <c r="D415" s="35"/>
      <c r="E415" s="35"/>
      <c r="F415" s="35"/>
      <c r="G415" s="36"/>
      <c r="H415" s="236"/>
      <c r="I415" s="39"/>
      <c r="J415" s="38"/>
      <c r="K415" s="25"/>
      <c r="L415" s="39"/>
      <c r="M415" s="35"/>
    </row>
    <row r="416" spans="2:13">
      <c r="D416" s="702"/>
      <c r="E416" s="702"/>
      <c r="F416" s="702"/>
      <c r="G416" s="702"/>
      <c r="H416" s="702"/>
      <c r="I416" s="702"/>
    </row>
    <row r="417" spans="2:13">
      <c r="B417" s="419" t="s">
        <v>2320</v>
      </c>
      <c r="C417" s="419" t="s">
        <v>8296</v>
      </c>
      <c r="D417" s="419" t="str">
        <f>D421</f>
        <v>I0336</v>
      </c>
      <c r="E417" s="472" t="str">
        <f>E421</f>
        <v>CABO COBRE NU 10MM2</v>
      </c>
      <c r="F417" s="420"/>
      <c r="G417" s="420"/>
      <c r="H417" s="473"/>
      <c r="I417" s="421" t="str">
        <f>F421</f>
        <v>M</v>
      </c>
      <c r="J417" s="29"/>
      <c r="K417" s="422">
        <f>I426</f>
        <v>2.95</v>
      </c>
      <c r="L417" s="422">
        <v>3.77</v>
      </c>
    </row>
    <row r="418" spans="2:13">
      <c r="B418" s="423"/>
      <c r="C418" s="423"/>
      <c r="D418" s="423"/>
      <c r="E418" s="424"/>
      <c r="F418" s="425"/>
      <c r="G418" s="425"/>
      <c r="H418" s="474"/>
      <c r="I418" s="426"/>
      <c r="J418" s="29"/>
    </row>
    <row r="419" spans="2:13">
      <c r="D419" s="427" t="s">
        <v>7844</v>
      </c>
      <c r="E419" s="427" t="s">
        <v>8294</v>
      </c>
      <c r="F419" s="427" t="s">
        <v>7845</v>
      </c>
      <c r="G419" s="428" t="s">
        <v>7846</v>
      </c>
      <c r="H419" s="470" t="s">
        <v>7847</v>
      </c>
      <c r="I419" s="429" t="s">
        <v>8254</v>
      </c>
      <c r="J419" s="29"/>
    </row>
    <row r="420" spans="2:13">
      <c r="D420" s="698" t="s">
        <v>9459</v>
      </c>
      <c r="E420" s="698"/>
      <c r="F420" s="698"/>
      <c r="G420" s="698"/>
      <c r="H420" s="698"/>
      <c r="I420" s="698"/>
      <c r="J420" s="29"/>
    </row>
    <row r="421" spans="2:13">
      <c r="D421" s="31" t="s">
        <v>1859</v>
      </c>
      <c r="E421" s="32" t="s">
        <v>87</v>
      </c>
      <c r="F421" s="33" t="s">
        <v>8247</v>
      </c>
      <c r="G421" s="34">
        <v>1</v>
      </c>
      <c r="H421" s="471">
        <f>SUMIF(Insumos!B:B,D421,Insumos!G:G)</f>
        <v>2.95</v>
      </c>
      <c r="I421" s="30">
        <f>(G421*H421)</f>
        <v>2.95</v>
      </c>
      <c r="J421" s="29"/>
      <c r="K421" s="413"/>
    </row>
    <row r="422" spans="2:13">
      <c r="D422" s="31"/>
      <c r="E422" s="32"/>
      <c r="F422" s="33"/>
      <c r="G422" s="34"/>
      <c r="H422" s="471">
        <f>SUMIF(Insumos!B:B,D422,Insumos!G:G)</f>
        <v>0</v>
      </c>
      <c r="I422" s="30">
        <f>(G422*H422)</f>
        <v>0</v>
      </c>
      <c r="J422" s="29"/>
      <c r="K422" s="413"/>
    </row>
    <row r="423" spans="2:13">
      <c r="D423" s="31"/>
      <c r="E423" s="32"/>
      <c r="F423" s="33"/>
      <c r="G423" s="34"/>
      <c r="H423" s="471">
        <f>SUMIF(Insumos!B:B,D423,Insumos!G:G)</f>
        <v>0</v>
      </c>
      <c r="I423" s="30">
        <f>(G423*H423)</f>
        <v>0</v>
      </c>
      <c r="J423" s="29"/>
    </row>
    <row r="424" spans="2:13">
      <c r="D424" s="700" t="s">
        <v>9454</v>
      </c>
      <c r="E424" s="700"/>
      <c r="F424" s="700"/>
      <c r="G424" s="700"/>
      <c r="H424" s="700"/>
      <c r="I424" s="30">
        <f>SUM(I420:I423)</f>
        <v>2.95</v>
      </c>
      <c r="J424" s="29"/>
    </row>
    <row r="425" spans="2:13">
      <c r="D425" s="228"/>
      <c r="E425" s="229"/>
      <c r="F425" s="229"/>
      <c r="G425" s="230"/>
      <c r="H425" s="235" t="s">
        <v>995</v>
      </c>
      <c r="I425" s="30"/>
      <c r="J425" s="29"/>
    </row>
    <row r="426" spans="2:13">
      <c r="D426" s="228"/>
      <c r="E426" s="229"/>
      <c r="F426" s="229"/>
      <c r="G426" s="230"/>
      <c r="H426" s="235" t="s">
        <v>8317</v>
      </c>
      <c r="I426" s="30">
        <f>TRUNC(I424+I425,2)</f>
        <v>2.95</v>
      </c>
      <c r="J426" s="29"/>
    </row>
    <row r="427" spans="2:13">
      <c r="B427" s="25"/>
      <c r="C427" s="25"/>
      <c r="D427" s="35"/>
      <c r="E427" s="35"/>
      <c r="F427" s="35"/>
      <c r="G427" s="36"/>
      <c r="H427" s="236"/>
      <c r="I427" s="39"/>
      <c r="J427" s="38"/>
      <c r="K427" s="25"/>
      <c r="L427" s="39"/>
      <c r="M427" s="35"/>
    </row>
    <row r="428" spans="2:13">
      <c r="B428" s="25"/>
      <c r="C428" s="25"/>
      <c r="D428" s="35"/>
      <c r="E428" s="35"/>
      <c r="F428" s="35"/>
      <c r="G428" s="36"/>
      <c r="H428" s="236"/>
      <c r="I428" s="39"/>
      <c r="J428" s="38"/>
      <c r="K428" s="25"/>
      <c r="L428" s="39"/>
      <c r="M428" s="35"/>
    </row>
    <row r="429" spans="2:13">
      <c r="D429" s="702"/>
      <c r="E429" s="702"/>
      <c r="F429" s="702"/>
      <c r="G429" s="702"/>
      <c r="H429" s="702"/>
      <c r="I429" s="702"/>
    </row>
    <row r="430" spans="2:13">
      <c r="B430" s="419" t="s">
        <v>2320</v>
      </c>
      <c r="C430" s="419" t="s">
        <v>8296</v>
      </c>
      <c r="D430" s="419" t="str">
        <f>D434</f>
        <v>I8150</v>
      </c>
      <c r="E430" s="472" t="str">
        <f>E434</f>
        <v>MATERIAIS E ACESSÓRIOS PARA REDE DE DISTRIBUIÇÃO RURAL PRIMÁRIA, TENSÃO DE 13,80 KV, PARA CABO DE ALUMÍNIO, COM ESTRUTURA DE ALINHAMENTO EM POSTE DE CONCRETO ARMADO DUPLO T 150/10 (CONDUTOR NÃO INCLUSO)</v>
      </c>
      <c r="F430" s="420"/>
      <c r="G430" s="420"/>
      <c r="H430" s="473"/>
      <c r="I430" s="421" t="str">
        <f>F434</f>
        <v>KM</v>
      </c>
      <c r="J430" s="29"/>
      <c r="K430" s="422">
        <f>I439</f>
        <v>11534.85</v>
      </c>
      <c r="L430" s="422">
        <v>14731.61</v>
      </c>
    </row>
    <row r="431" spans="2:13">
      <c r="B431" s="423"/>
      <c r="C431" s="423"/>
      <c r="D431" s="423"/>
      <c r="E431" s="424"/>
      <c r="F431" s="425"/>
      <c r="G431" s="425"/>
      <c r="H431" s="474"/>
      <c r="I431" s="426"/>
      <c r="J431" s="29"/>
    </row>
    <row r="432" spans="2:13">
      <c r="D432" s="427" t="s">
        <v>7844</v>
      </c>
      <c r="E432" s="427" t="s">
        <v>8294</v>
      </c>
      <c r="F432" s="427" t="s">
        <v>7845</v>
      </c>
      <c r="G432" s="428" t="s">
        <v>7846</v>
      </c>
      <c r="H432" s="470" t="s">
        <v>7847</v>
      </c>
      <c r="I432" s="429" t="s">
        <v>8254</v>
      </c>
      <c r="J432" s="29"/>
    </row>
    <row r="433" spans="2:13">
      <c r="D433" s="698" t="s">
        <v>9459</v>
      </c>
      <c r="E433" s="698"/>
      <c r="F433" s="698"/>
      <c r="G433" s="698"/>
      <c r="H433" s="698"/>
      <c r="I433" s="698"/>
      <c r="J433" s="29"/>
    </row>
    <row r="434" spans="2:13" ht="51">
      <c r="D434" s="31" t="s">
        <v>580</v>
      </c>
      <c r="E434" s="32" t="s">
        <v>581</v>
      </c>
      <c r="F434" s="33" t="s">
        <v>88</v>
      </c>
      <c r="G434" s="34">
        <v>1</v>
      </c>
      <c r="H434" s="471">
        <f>SUMIF(Insumos!B:B,D434,Insumos!G:G)</f>
        <v>11534.85</v>
      </c>
      <c r="I434" s="30">
        <f>(G434*H434)</f>
        <v>11534.85</v>
      </c>
      <c r="J434" s="29"/>
      <c r="K434" s="413"/>
    </row>
    <row r="435" spans="2:13">
      <c r="D435" s="31"/>
      <c r="E435" s="32"/>
      <c r="F435" s="33"/>
      <c r="G435" s="34"/>
      <c r="H435" s="471">
        <f>SUMIF(Insumos!B:B,D435,Insumos!G:G)</f>
        <v>0</v>
      </c>
      <c r="I435" s="30">
        <f>(G435*H435)</f>
        <v>0</v>
      </c>
      <c r="J435" s="29"/>
      <c r="K435" s="413"/>
    </row>
    <row r="436" spans="2:13">
      <c r="D436" s="31"/>
      <c r="E436" s="32"/>
      <c r="F436" s="33"/>
      <c r="G436" s="34"/>
      <c r="H436" s="471">
        <f>SUMIF(Insumos!B:B,D436,Insumos!G:G)</f>
        <v>0</v>
      </c>
      <c r="I436" s="30">
        <f>(G436*H436)</f>
        <v>0</v>
      </c>
      <c r="J436" s="29"/>
    </row>
    <row r="437" spans="2:13">
      <c r="D437" s="700" t="s">
        <v>9454</v>
      </c>
      <c r="E437" s="700"/>
      <c r="F437" s="700"/>
      <c r="G437" s="700"/>
      <c r="H437" s="700"/>
      <c r="I437" s="30">
        <f>SUM(I433:I436)</f>
        <v>11534.85</v>
      </c>
      <c r="J437" s="29"/>
    </row>
    <row r="438" spans="2:13">
      <c r="D438" s="228"/>
      <c r="E438" s="229"/>
      <c r="F438" s="229"/>
      <c r="G438" s="230"/>
      <c r="H438" s="235" t="s">
        <v>995</v>
      </c>
      <c r="I438" s="30"/>
      <c r="J438" s="29"/>
    </row>
    <row r="439" spans="2:13">
      <c r="D439" s="228"/>
      <c r="E439" s="229"/>
      <c r="F439" s="229"/>
      <c r="G439" s="230"/>
      <c r="H439" s="235" t="s">
        <v>8317</v>
      </c>
      <c r="I439" s="30">
        <f>TRUNC(I437+I438,2)</f>
        <v>11534.85</v>
      </c>
      <c r="J439" s="29"/>
    </row>
    <row r="440" spans="2:13">
      <c r="B440" s="25"/>
      <c r="C440" s="25"/>
      <c r="D440" s="35"/>
      <c r="E440" s="35"/>
      <c r="F440" s="35"/>
      <c r="G440" s="36"/>
      <c r="H440" s="236"/>
      <c r="I440" s="39"/>
      <c r="J440" s="38"/>
      <c r="K440" s="25"/>
      <c r="L440" s="39"/>
      <c r="M440" s="35"/>
    </row>
    <row r="441" spans="2:13">
      <c r="B441" s="25"/>
      <c r="C441" s="25"/>
      <c r="D441" s="35"/>
      <c r="E441" s="35"/>
      <c r="F441" s="35"/>
      <c r="G441" s="36"/>
      <c r="H441" s="236"/>
      <c r="I441" s="39"/>
      <c r="J441" s="38"/>
      <c r="K441" s="25"/>
      <c r="L441" s="39"/>
      <c r="M441" s="35"/>
    </row>
    <row r="442" spans="2:13">
      <c r="D442" s="702"/>
      <c r="E442" s="702"/>
      <c r="F442" s="702"/>
      <c r="G442" s="702"/>
      <c r="H442" s="702"/>
      <c r="I442" s="702"/>
    </row>
    <row r="443" spans="2:13">
      <c r="B443" s="419" t="s">
        <v>2320</v>
      </c>
      <c r="C443" s="419" t="s">
        <v>8296</v>
      </c>
      <c r="D443" s="419" t="str">
        <f>D447</f>
        <v>I8156</v>
      </c>
      <c r="E443" s="472" t="str">
        <f>E447</f>
        <v>CABO DE ALUMÍNIO COM ALMA DE AÇO, BITOLA 4 AWG, FORMAÇÃO 6/1 FIOS - SWAN</v>
      </c>
      <c r="F443" s="420"/>
      <c r="G443" s="420"/>
      <c r="H443" s="473"/>
      <c r="I443" s="421" t="str">
        <f>F447</f>
        <v>KM</v>
      </c>
      <c r="J443" s="29"/>
      <c r="K443" s="422">
        <f>I452</f>
        <v>1162.68</v>
      </c>
      <c r="L443" s="422">
        <v>1484.91</v>
      </c>
    </row>
    <row r="444" spans="2:13">
      <c r="B444" s="423"/>
      <c r="C444" s="423"/>
      <c r="D444" s="423"/>
      <c r="E444" s="424"/>
      <c r="F444" s="425"/>
      <c r="G444" s="425"/>
      <c r="H444" s="474"/>
      <c r="I444" s="426"/>
      <c r="J444" s="29"/>
    </row>
    <row r="445" spans="2:13">
      <c r="D445" s="427" t="s">
        <v>7844</v>
      </c>
      <c r="E445" s="427" t="s">
        <v>8294</v>
      </c>
      <c r="F445" s="427" t="s">
        <v>7845</v>
      </c>
      <c r="G445" s="428" t="s">
        <v>7846</v>
      </c>
      <c r="H445" s="470" t="s">
        <v>7847</v>
      </c>
      <c r="I445" s="429" t="s">
        <v>8254</v>
      </c>
      <c r="J445" s="29"/>
    </row>
    <row r="446" spans="2:13">
      <c r="D446" s="698" t="s">
        <v>9459</v>
      </c>
      <c r="E446" s="698"/>
      <c r="F446" s="698"/>
      <c r="G446" s="698"/>
      <c r="H446" s="698"/>
      <c r="I446" s="698"/>
      <c r="J446" s="29"/>
    </row>
    <row r="447" spans="2:13" ht="25.5">
      <c r="D447" s="31" t="s">
        <v>582</v>
      </c>
      <c r="E447" s="32" t="s">
        <v>583</v>
      </c>
      <c r="F447" s="33" t="s">
        <v>88</v>
      </c>
      <c r="G447" s="34">
        <v>1</v>
      </c>
      <c r="H447" s="471">
        <f>SUMIF(Insumos!B:B,D447,Insumos!G:G)</f>
        <v>1162.68</v>
      </c>
      <c r="I447" s="30">
        <f>(G447*H447)</f>
        <v>1162.68</v>
      </c>
      <c r="J447" s="29"/>
      <c r="K447" s="413"/>
    </row>
    <row r="448" spans="2:13">
      <c r="D448" s="31"/>
      <c r="E448" s="32"/>
      <c r="F448" s="33"/>
      <c r="G448" s="34"/>
      <c r="H448" s="471">
        <f>SUMIF(Insumos!B:B,D448,Insumos!G:G)</f>
        <v>0</v>
      </c>
      <c r="I448" s="30">
        <f>(G448*H448)</f>
        <v>0</v>
      </c>
      <c r="J448" s="29"/>
      <c r="K448" s="413"/>
    </row>
    <row r="449" spans="2:13">
      <c r="D449" s="31"/>
      <c r="E449" s="32"/>
      <c r="F449" s="33"/>
      <c r="G449" s="34"/>
      <c r="H449" s="471">
        <f>SUMIF(Insumos!B:B,D449,Insumos!G:G)</f>
        <v>0</v>
      </c>
      <c r="I449" s="30">
        <f>(G449*H449)</f>
        <v>0</v>
      </c>
      <c r="J449" s="29"/>
    </row>
    <row r="450" spans="2:13">
      <c r="D450" s="700" t="s">
        <v>9454</v>
      </c>
      <c r="E450" s="700"/>
      <c r="F450" s="700"/>
      <c r="G450" s="700"/>
      <c r="H450" s="700"/>
      <c r="I450" s="30">
        <f>SUM(I446:I449)</f>
        <v>1162.68</v>
      </c>
      <c r="J450" s="29"/>
    </row>
    <row r="451" spans="2:13">
      <c r="D451" s="228"/>
      <c r="E451" s="229"/>
      <c r="F451" s="229"/>
      <c r="G451" s="230"/>
      <c r="H451" s="235" t="s">
        <v>995</v>
      </c>
      <c r="I451" s="30"/>
      <c r="J451" s="29"/>
    </row>
    <row r="452" spans="2:13">
      <c r="D452" s="228"/>
      <c r="E452" s="229"/>
      <c r="F452" s="229"/>
      <c r="G452" s="230"/>
      <c r="H452" s="235" t="s">
        <v>8317</v>
      </c>
      <c r="I452" s="30">
        <f>TRUNC(I450+I451,2)</f>
        <v>1162.68</v>
      </c>
      <c r="J452" s="29"/>
    </row>
    <row r="453" spans="2:13">
      <c r="B453" s="25"/>
      <c r="C453" s="25"/>
      <c r="D453" s="35"/>
      <c r="E453" s="35"/>
      <c r="F453" s="35"/>
      <c r="G453" s="36"/>
      <c r="H453" s="236"/>
      <c r="I453" s="39"/>
      <c r="J453" s="38"/>
      <c r="K453" s="25"/>
      <c r="L453" s="39"/>
      <c r="M453" s="35"/>
    </row>
    <row r="454" spans="2:13">
      <c r="B454" s="25"/>
      <c r="C454" s="25"/>
      <c r="D454" s="35"/>
      <c r="E454" s="35"/>
      <c r="F454" s="35"/>
      <c r="G454" s="36"/>
      <c r="H454" s="236"/>
      <c r="I454" s="39"/>
      <c r="J454" s="38"/>
      <c r="K454" s="25"/>
      <c r="L454" s="39"/>
      <c r="M454" s="35"/>
    </row>
    <row r="455" spans="2:13">
      <c r="D455" s="702"/>
      <c r="E455" s="702"/>
      <c r="F455" s="702"/>
      <c r="G455" s="702"/>
      <c r="H455" s="702"/>
      <c r="I455" s="702"/>
    </row>
    <row r="456" spans="2:13">
      <c r="B456" s="419" t="s">
        <v>2320</v>
      </c>
      <c r="C456" s="419" t="s">
        <v>8296</v>
      </c>
      <c r="D456" s="419" t="str">
        <f>D460</f>
        <v>I8115</v>
      </c>
      <c r="E456" s="472" t="str">
        <f>E460</f>
        <v>MATERIAIS E ACESSÓRIOS PARA SUBESTAÇÃO AÉREA DE 15 KVA / 13.800-380/220V COM QUADRO DE MEDIÇÃO E PROTEÇÃO GERAL</v>
      </c>
      <c r="F456" s="420"/>
      <c r="G456" s="420"/>
      <c r="H456" s="473"/>
      <c r="I456" s="421" t="str">
        <f>F460</f>
        <v>UN</v>
      </c>
      <c r="J456" s="29"/>
      <c r="K456" s="422">
        <f>I465</f>
        <v>4954.4399999999996</v>
      </c>
      <c r="L456" s="422">
        <v>6327.52</v>
      </c>
    </row>
    <row r="457" spans="2:13">
      <c r="B457" s="423"/>
      <c r="C457" s="423"/>
      <c r="D457" s="423"/>
      <c r="E457" s="424"/>
      <c r="F457" s="425"/>
      <c r="G457" s="425"/>
      <c r="H457" s="474"/>
      <c r="I457" s="426"/>
      <c r="J457" s="29"/>
    </row>
    <row r="458" spans="2:13">
      <c r="D458" s="427" t="s">
        <v>7844</v>
      </c>
      <c r="E458" s="427" t="s">
        <v>8294</v>
      </c>
      <c r="F458" s="427" t="s">
        <v>7845</v>
      </c>
      <c r="G458" s="428" t="s">
        <v>7846</v>
      </c>
      <c r="H458" s="470" t="s">
        <v>7847</v>
      </c>
      <c r="I458" s="429" t="s">
        <v>8254</v>
      </c>
      <c r="J458" s="29"/>
    </row>
    <row r="459" spans="2:13">
      <c r="D459" s="698" t="s">
        <v>9459</v>
      </c>
      <c r="E459" s="698"/>
      <c r="F459" s="698"/>
      <c r="G459" s="698"/>
      <c r="H459" s="698"/>
      <c r="I459" s="698"/>
      <c r="J459" s="29"/>
    </row>
    <row r="460" spans="2:13" ht="38.25">
      <c r="D460" s="31" t="s">
        <v>584</v>
      </c>
      <c r="E460" s="32" t="s">
        <v>585</v>
      </c>
      <c r="F460" s="33" t="s">
        <v>8314</v>
      </c>
      <c r="G460" s="34">
        <v>1</v>
      </c>
      <c r="H460" s="471">
        <f>SUMIF(Insumos!B:B,D460,Insumos!G:G)</f>
        <v>4954.4399999999996</v>
      </c>
      <c r="I460" s="30">
        <f>(G460*H460)</f>
        <v>4954.4399999999996</v>
      </c>
      <c r="J460" s="29"/>
      <c r="K460" s="413"/>
    </row>
    <row r="461" spans="2:13">
      <c r="D461" s="31"/>
      <c r="E461" s="32"/>
      <c r="F461" s="33"/>
      <c r="G461" s="34"/>
      <c r="H461" s="471">
        <f>SUMIF(Insumos!B:B,D461,Insumos!G:G)</f>
        <v>0</v>
      </c>
      <c r="I461" s="30">
        <f>(G461*H461)</f>
        <v>0</v>
      </c>
      <c r="J461" s="29"/>
      <c r="K461" s="413"/>
    </row>
    <row r="462" spans="2:13">
      <c r="D462" s="31"/>
      <c r="E462" s="32"/>
      <c r="F462" s="33"/>
      <c r="G462" s="34"/>
      <c r="H462" s="471">
        <f>SUMIF(Insumos!B:B,D462,Insumos!G:G)</f>
        <v>0</v>
      </c>
      <c r="I462" s="30">
        <f>(G462*H462)</f>
        <v>0</v>
      </c>
      <c r="J462" s="29"/>
    </row>
    <row r="463" spans="2:13">
      <c r="D463" s="700" t="s">
        <v>9454</v>
      </c>
      <c r="E463" s="700"/>
      <c r="F463" s="700"/>
      <c r="G463" s="700"/>
      <c r="H463" s="700"/>
      <c r="I463" s="30">
        <f>SUM(I459:I462)</f>
        <v>4954.4399999999996</v>
      </c>
      <c r="J463" s="29"/>
    </row>
    <row r="464" spans="2:13">
      <c r="D464" s="228"/>
      <c r="E464" s="229"/>
      <c r="F464" s="229"/>
      <c r="G464" s="230"/>
      <c r="H464" s="235" t="s">
        <v>995</v>
      </c>
      <c r="I464" s="30"/>
      <c r="J464" s="29"/>
    </row>
    <row r="465" spans="2:13">
      <c r="D465" s="228"/>
      <c r="E465" s="229"/>
      <c r="F465" s="229"/>
      <c r="G465" s="230"/>
      <c r="H465" s="235" t="s">
        <v>8317</v>
      </c>
      <c r="I465" s="30">
        <f>TRUNC(I463+I464,2)</f>
        <v>4954.4399999999996</v>
      </c>
      <c r="J465" s="29"/>
    </row>
    <row r="466" spans="2:13">
      <c r="B466" s="25"/>
      <c r="C466" s="25"/>
      <c r="D466" s="35"/>
      <c r="E466" s="35"/>
      <c r="F466" s="35"/>
      <c r="G466" s="36"/>
      <c r="H466" s="236"/>
      <c r="I466" s="39"/>
      <c r="J466" s="38"/>
      <c r="K466" s="25"/>
      <c r="L466" s="39"/>
      <c r="M466" s="35"/>
    </row>
    <row r="467" spans="2:13">
      <c r="B467" s="25"/>
      <c r="C467" s="25"/>
      <c r="D467" s="35"/>
      <c r="E467" s="35"/>
      <c r="F467" s="35"/>
      <c r="G467" s="36"/>
      <c r="H467" s="236"/>
      <c r="I467" s="39"/>
      <c r="J467" s="38"/>
      <c r="K467" s="25"/>
      <c r="L467" s="39"/>
      <c r="M467" s="35"/>
    </row>
    <row r="468" spans="2:13">
      <c r="D468" s="702"/>
      <c r="E468" s="702"/>
      <c r="F468" s="702"/>
      <c r="G468" s="702"/>
      <c r="H468" s="702"/>
      <c r="I468" s="702"/>
    </row>
    <row r="469" spans="2:13">
      <c r="B469" s="419" t="s">
        <v>2320</v>
      </c>
      <c r="C469" s="419" t="s">
        <v>8296</v>
      </c>
      <c r="D469" s="419" t="str">
        <f>D473</f>
        <v>I3348</v>
      </c>
      <c r="E469" s="472" t="str">
        <f>E473</f>
        <v>CURVA 45 FoFo BB JUNTA ELÁSTICA DN 150</v>
      </c>
      <c r="F469" s="420"/>
      <c r="G469" s="420"/>
      <c r="H469" s="473"/>
      <c r="I469" s="421" t="str">
        <f>F473</f>
        <v>UN</v>
      </c>
      <c r="J469" s="29"/>
      <c r="K469" s="422">
        <f>I478</f>
        <v>229.26</v>
      </c>
      <c r="L469" s="422">
        <v>292.8</v>
      </c>
    </row>
    <row r="470" spans="2:13">
      <c r="B470" s="423"/>
      <c r="C470" s="423"/>
      <c r="D470" s="423"/>
      <c r="E470" s="424"/>
      <c r="F470" s="425"/>
      <c r="G470" s="425"/>
      <c r="H470" s="474"/>
      <c r="I470" s="426"/>
      <c r="J470" s="29"/>
    </row>
    <row r="471" spans="2:13">
      <c r="D471" s="427" t="s">
        <v>7844</v>
      </c>
      <c r="E471" s="427" t="s">
        <v>8294</v>
      </c>
      <c r="F471" s="427" t="s">
        <v>7845</v>
      </c>
      <c r="G471" s="428" t="s">
        <v>7846</v>
      </c>
      <c r="H471" s="470" t="s">
        <v>7847</v>
      </c>
      <c r="I471" s="429" t="s">
        <v>8254</v>
      </c>
      <c r="J471" s="29"/>
    </row>
    <row r="472" spans="2:13">
      <c r="D472" s="698" t="s">
        <v>9459</v>
      </c>
      <c r="E472" s="698"/>
      <c r="F472" s="698"/>
      <c r="G472" s="698"/>
      <c r="H472" s="698"/>
      <c r="I472" s="698"/>
      <c r="J472" s="29"/>
    </row>
    <row r="473" spans="2:13">
      <c r="D473" s="31" t="s">
        <v>1862</v>
      </c>
      <c r="E473" s="32" t="s">
        <v>92</v>
      </c>
      <c r="F473" s="33" t="s">
        <v>8314</v>
      </c>
      <c r="G473" s="34">
        <v>1</v>
      </c>
      <c r="H473" s="471">
        <f>SUMIF(Insumos!B:B,D473,Insumos!G:G)</f>
        <v>229.26</v>
      </c>
      <c r="I473" s="30">
        <f>(G473*H473)</f>
        <v>229.26</v>
      </c>
      <c r="J473" s="29"/>
      <c r="K473" s="413"/>
    </row>
    <row r="474" spans="2:13">
      <c r="D474" s="31"/>
      <c r="E474" s="32"/>
      <c r="F474" s="33"/>
      <c r="G474" s="34"/>
      <c r="H474" s="471">
        <f>SUMIF(Insumos!B:B,D474,Insumos!G:G)</f>
        <v>0</v>
      </c>
      <c r="I474" s="30">
        <f>(G474*H474)</f>
        <v>0</v>
      </c>
      <c r="J474" s="29"/>
      <c r="K474" s="413"/>
    </row>
    <row r="475" spans="2:13">
      <c r="D475" s="31"/>
      <c r="E475" s="32"/>
      <c r="F475" s="33"/>
      <c r="G475" s="34"/>
      <c r="H475" s="471">
        <f>SUMIF(Insumos!B:B,D475,Insumos!G:G)</f>
        <v>0</v>
      </c>
      <c r="I475" s="30">
        <f>(G475*H475)</f>
        <v>0</v>
      </c>
      <c r="J475" s="29"/>
    </row>
    <row r="476" spans="2:13">
      <c r="D476" s="700" t="s">
        <v>9454</v>
      </c>
      <c r="E476" s="700"/>
      <c r="F476" s="700"/>
      <c r="G476" s="700"/>
      <c r="H476" s="700"/>
      <c r="I476" s="30">
        <f>SUM(I472:I475)</f>
        <v>229.26</v>
      </c>
      <c r="J476" s="29"/>
    </row>
    <row r="477" spans="2:13">
      <c r="D477" s="228"/>
      <c r="E477" s="229"/>
      <c r="F477" s="229"/>
      <c r="G477" s="230"/>
      <c r="H477" s="235" t="s">
        <v>995</v>
      </c>
      <c r="I477" s="30"/>
      <c r="J477" s="29"/>
    </row>
    <row r="478" spans="2:13">
      <c r="D478" s="228"/>
      <c r="E478" s="229"/>
      <c r="F478" s="229"/>
      <c r="G478" s="230"/>
      <c r="H478" s="235" t="s">
        <v>8317</v>
      </c>
      <c r="I478" s="30">
        <f>TRUNC(I476+I477,2)</f>
        <v>229.26</v>
      </c>
      <c r="J478" s="29"/>
    </row>
    <row r="479" spans="2:13">
      <c r="B479" s="25"/>
      <c r="C479" s="25"/>
      <c r="D479" s="35"/>
      <c r="E479" s="35"/>
      <c r="F479" s="35"/>
      <c r="G479" s="36"/>
      <c r="H479" s="236"/>
      <c r="I479" s="39"/>
      <c r="J479" s="38"/>
      <c r="K479" s="25"/>
      <c r="L479" s="39"/>
      <c r="M479" s="35"/>
    </row>
    <row r="480" spans="2:13">
      <c r="B480" s="25"/>
      <c r="C480" s="25"/>
      <c r="D480" s="35"/>
      <c r="E480" s="35"/>
      <c r="F480" s="35"/>
      <c r="G480" s="36"/>
      <c r="H480" s="236"/>
      <c r="I480" s="39"/>
      <c r="J480" s="38"/>
      <c r="K480" s="25"/>
      <c r="L480" s="39"/>
      <c r="M480" s="35"/>
    </row>
    <row r="481" spans="2:13">
      <c r="D481" s="702"/>
      <c r="E481" s="702"/>
      <c r="F481" s="702"/>
      <c r="G481" s="702"/>
      <c r="H481" s="702"/>
      <c r="I481" s="702"/>
    </row>
    <row r="482" spans="2:13">
      <c r="B482" s="419" t="s">
        <v>2320</v>
      </c>
      <c r="C482" s="419" t="s">
        <v>8296</v>
      </c>
      <c r="D482" s="419" t="str">
        <f>D486</f>
        <v>I2927</v>
      </c>
      <c r="E482" s="472" t="str">
        <f>E486</f>
        <v>COLAR DE TOMADA FoFo P/TUBOS PVC / DEFoFo DN 100 x 1"</v>
      </c>
      <c r="F482" s="420"/>
      <c r="G482" s="420"/>
      <c r="H482" s="473"/>
      <c r="I482" s="421" t="str">
        <f>F486</f>
        <v>UN</v>
      </c>
      <c r="J482" s="29"/>
      <c r="K482" s="422">
        <f>I491</f>
        <v>30.35</v>
      </c>
      <c r="L482" s="422">
        <v>38.770000000000003</v>
      </c>
    </row>
    <row r="483" spans="2:13">
      <c r="B483" s="423"/>
      <c r="C483" s="423"/>
      <c r="D483" s="423"/>
      <c r="E483" s="424"/>
      <c r="F483" s="425"/>
      <c r="G483" s="425"/>
      <c r="H483" s="474"/>
      <c r="I483" s="426"/>
      <c r="J483" s="29"/>
    </row>
    <row r="484" spans="2:13">
      <c r="D484" s="427" t="s">
        <v>7844</v>
      </c>
      <c r="E484" s="427" t="s">
        <v>8294</v>
      </c>
      <c r="F484" s="427" t="s">
        <v>7845</v>
      </c>
      <c r="G484" s="428" t="s">
        <v>7846</v>
      </c>
      <c r="H484" s="470" t="s">
        <v>7847</v>
      </c>
      <c r="I484" s="429" t="s">
        <v>8254</v>
      </c>
      <c r="J484" s="29"/>
    </row>
    <row r="485" spans="2:13">
      <c r="D485" s="698" t="s">
        <v>9459</v>
      </c>
      <c r="E485" s="698"/>
      <c r="F485" s="698"/>
      <c r="G485" s="698"/>
      <c r="H485" s="698"/>
      <c r="I485" s="698"/>
      <c r="J485" s="29"/>
    </row>
    <row r="486" spans="2:13">
      <c r="D486" s="31" t="s">
        <v>1814</v>
      </c>
      <c r="E486" s="32" t="s">
        <v>1815</v>
      </c>
      <c r="F486" s="33" t="s">
        <v>8314</v>
      </c>
      <c r="G486" s="34">
        <v>1</v>
      </c>
      <c r="H486" s="471">
        <f>SUMIF(Insumos!B:B,D486,Insumos!G:G)</f>
        <v>30.35</v>
      </c>
      <c r="I486" s="30">
        <f>(G486*H486)</f>
        <v>30.35</v>
      </c>
      <c r="J486" s="29"/>
      <c r="K486" s="413"/>
    </row>
    <row r="487" spans="2:13">
      <c r="D487" s="31"/>
      <c r="E487" s="32"/>
      <c r="F487" s="33"/>
      <c r="G487" s="34"/>
      <c r="H487" s="471">
        <f>SUMIF(Insumos!B:B,D487,Insumos!G:G)</f>
        <v>0</v>
      </c>
      <c r="I487" s="30">
        <f>(G487*H487)</f>
        <v>0</v>
      </c>
      <c r="J487" s="29"/>
      <c r="K487" s="413"/>
    </row>
    <row r="488" spans="2:13">
      <c r="D488" s="31"/>
      <c r="E488" s="32"/>
      <c r="F488" s="33"/>
      <c r="G488" s="34"/>
      <c r="H488" s="471">
        <f>SUMIF(Insumos!B:B,D488,Insumos!G:G)</f>
        <v>0</v>
      </c>
      <c r="I488" s="30">
        <f>(G488*H488)</f>
        <v>0</v>
      </c>
      <c r="J488" s="29"/>
    </row>
    <row r="489" spans="2:13">
      <c r="D489" s="700" t="s">
        <v>9454</v>
      </c>
      <c r="E489" s="700"/>
      <c r="F489" s="700"/>
      <c r="G489" s="700"/>
      <c r="H489" s="700"/>
      <c r="I489" s="30">
        <f>SUM(I485:I488)</f>
        <v>30.35</v>
      </c>
      <c r="J489" s="29"/>
    </row>
    <row r="490" spans="2:13">
      <c r="D490" s="228"/>
      <c r="E490" s="229"/>
      <c r="F490" s="229"/>
      <c r="G490" s="230"/>
      <c r="H490" s="235" t="s">
        <v>995</v>
      </c>
      <c r="I490" s="30"/>
      <c r="J490" s="29"/>
    </row>
    <row r="491" spans="2:13">
      <c r="D491" s="228"/>
      <c r="E491" s="229"/>
      <c r="F491" s="229"/>
      <c r="G491" s="230"/>
      <c r="H491" s="235" t="s">
        <v>8317</v>
      </c>
      <c r="I491" s="30">
        <f>TRUNC(I489+I490,2)</f>
        <v>30.35</v>
      </c>
      <c r="J491" s="29"/>
    </row>
    <row r="492" spans="2:13">
      <c r="B492" s="25"/>
      <c r="C492" s="25"/>
      <c r="D492" s="35"/>
      <c r="E492" s="35"/>
      <c r="F492" s="35"/>
      <c r="G492" s="36"/>
      <c r="H492" s="236"/>
      <c r="I492" s="39"/>
      <c r="J492" s="38"/>
      <c r="K492" s="25"/>
      <c r="L492" s="39"/>
      <c r="M492" s="35"/>
    </row>
    <row r="493" spans="2:13">
      <c r="B493" s="25"/>
      <c r="C493" s="25"/>
      <c r="D493" s="35"/>
      <c r="E493" s="35"/>
      <c r="F493" s="35"/>
      <c r="G493" s="36"/>
      <c r="H493" s="236"/>
      <c r="I493" s="39"/>
      <c r="J493" s="38"/>
      <c r="K493" s="25"/>
      <c r="L493" s="39"/>
      <c r="M493" s="35"/>
    </row>
    <row r="494" spans="2:13">
      <c r="D494" s="702"/>
      <c r="E494" s="702"/>
      <c r="F494" s="702"/>
      <c r="G494" s="702"/>
      <c r="H494" s="702"/>
      <c r="I494" s="702"/>
    </row>
    <row r="495" spans="2:13">
      <c r="B495" s="419" t="s">
        <v>2320</v>
      </c>
      <c r="C495" s="419" t="s">
        <v>8296</v>
      </c>
      <c r="D495" s="419" t="str">
        <f>D499</f>
        <v>I2904</v>
      </c>
      <c r="E495" s="472" t="str">
        <f>E499</f>
        <v>COLAR DE TOMADA PVC C/TRAVAS SAIDA ROSC. DN 50 x 3/4"</v>
      </c>
      <c r="F495" s="420"/>
      <c r="G495" s="420"/>
      <c r="H495" s="473"/>
      <c r="I495" s="421" t="str">
        <f>F499</f>
        <v>UN</v>
      </c>
      <c r="J495" s="29"/>
      <c r="K495" s="422">
        <f>I504</f>
        <v>3.6</v>
      </c>
      <c r="L495" s="422">
        <v>4.5999999999999996</v>
      </c>
    </row>
    <row r="496" spans="2:13">
      <c r="B496" s="423"/>
      <c r="C496" s="423"/>
      <c r="D496" s="423"/>
      <c r="E496" s="424"/>
      <c r="F496" s="425"/>
      <c r="G496" s="425"/>
      <c r="H496" s="474"/>
      <c r="I496" s="426"/>
      <c r="J496" s="29"/>
    </row>
    <row r="497" spans="2:13">
      <c r="D497" s="427" t="s">
        <v>7844</v>
      </c>
      <c r="E497" s="427" t="s">
        <v>8294</v>
      </c>
      <c r="F497" s="427" t="s">
        <v>7845</v>
      </c>
      <c r="G497" s="428" t="s">
        <v>7846</v>
      </c>
      <c r="H497" s="470" t="s">
        <v>7847</v>
      </c>
      <c r="I497" s="429" t="s">
        <v>8254</v>
      </c>
      <c r="J497" s="29"/>
    </row>
    <row r="498" spans="2:13">
      <c r="D498" s="698" t="s">
        <v>9459</v>
      </c>
      <c r="E498" s="698"/>
      <c r="F498" s="698"/>
      <c r="G498" s="698"/>
      <c r="H498" s="698"/>
      <c r="I498" s="698"/>
      <c r="J498" s="29"/>
    </row>
    <row r="499" spans="2:13">
      <c r="D499" s="31" t="s">
        <v>1816</v>
      </c>
      <c r="E499" s="32" t="s">
        <v>997</v>
      </c>
      <c r="F499" s="33" t="s">
        <v>8314</v>
      </c>
      <c r="G499" s="34">
        <v>1</v>
      </c>
      <c r="H499" s="471">
        <f>SUMIF(Insumos!B:B,D499,Insumos!G:G)</f>
        <v>3.6</v>
      </c>
      <c r="I499" s="30">
        <f>(G499*H499)</f>
        <v>3.6</v>
      </c>
      <c r="J499" s="29"/>
      <c r="K499" s="413"/>
    </row>
    <row r="500" spans="2:13">
      <c r="D500" s="31"/>
      <c r="E500" s="32"/>
      <c r="F500" s="33"/>
      <c r="G500" s="34"/>
      <c r="H500" s="471">
        <f>SUMIF(Insumos!B:B,D500,Insumos!G:G)</f>
        <v>0</v>
      </c>
      <c r="I500" s="30">
        <f>(G500*H500)</f>
        <v>0</v>
      </c>
      <c r="J500" s="29"/>
      <c r="K500" s="413"/>
    </row>
    <row r="501" spans="2:13">
      <c r="D501" s="31"/>
      <c r="E501" s="32"/>
      <c r="F501" s="33"/>
      <c r="G501" s="34"/>
      <c r="H501" s="471">
        <f>SUMIF(Insumos!B:B,D501,Insumos!G:G)</f>
        <v>0</v>
      </c>
      <c r="I501" s="30">
        <f>(G501*H501)</f>
        <v>0</v>
      </c>
      <c r="J501" s="29"/>
    </row>
    <row r="502" spans="2:13">
      <c r="D502" s="700" t="s">
        <v>9454</v>
      </c>
      <c r="E502" s="700"/>
      <c r="F502" s="700"/>
      <c r="G502" s="700"/>
      <c r="H502" s="700"/>
      <c r="I502" s="30">
        <f>SUM(I498:I501)</f>
        <v>3.6</v>
      </c>
      <c r="J502" s="29"/>
    </row>
    <row r="503" spans="2:13">
      <c r="D503" s="228"/>
      <c r="E503" s="229"/>
      <c r="F503" s="229"/>
      <c r="G503" s="230"/>
      <c r="H503" s="235" t="s">
        <v>995</v>
      </c>
      <c r="I503" s="30"/>
      <c r="J503" s="29"/>
    </row>
    <row r="504" spans="2:13">
      <c r="D504" s="228"/>
      <c r="E504" s="229"/>
      <c r="F504" s="229"/>
      <c r="G504" s="230"/>
      <c r="H504" s="235" t="s">
        <v>8317</v>
      </c>
      <c r="I504" s="30">
        <f>TRUNC(I502+I503,2)</f>
        <v>3.6</v>
      </c>
      <c r="J504" s="29"/>
    </row>
    <row r="505" spans="2:13">
      <c r="B505" s="25"/>
      <c r="C505" s="25"/>
      <c r="D505" s="35"/>
      <c r="E505" s="35"/>
      <c r="F505" s="35"/>
      <c r="G505" s="36"/>
      <c r="H505" s="236"/>
      <c r="I505" s="39"/>
      <c r="J505" s="38"/>
      <c r="K505" s="25"/>
      <c r="L505" s="39"/>
      <c r="M505" s="35"/>
    </row>
    <row r="506" spans="2:13">
      <c r="B506" s="25"/>
      <c r="C506" s="25"/>
      <c r="D506" s="35"/>
      <c r="E506" s="35"/>
      <c r="F506" s="35"/>
      <c r="G506" s="36"/>
      <c r="H506" s="236"/>
      <c r="I506" s="39"/>
      <c r="J506" s="38"/>
      <c r="K506" s="25"/>
      <c r="L506" s="39"/>
      <c r="M506" s="35"/>
    </row>
    <row r="507" spans="2:13">
      <c r="D507" s="702"/>
      <c r="E507" s="702"/>
      <c r="F507" s="702"/>
      <c r="G507" s="702"/>
      <c r="H507" s="702"/>
      <c r="I507" s="702"/>
    </row>
    <row r="508" spans="2:13">
      <c r="B508" s="419" t="s">
        <v>2320</v>
      </c>
      <c r="C508" s="419" t="s">
        <v>8296</v>
      </c>
      <c r="D508" s="419" t="str">
        <f>D512</f>
        <v>I3083</v>
      </c>
      <c r="E508" s="472" t="str">
        <f>E512</f>
        <v>ADAPTADOR PBA / BOLSA DEFoFo JE DN 50</v>
      </c>
      <c r="F508" s="420"/>
      <c r="G508" s="420"/>
      <c r="H508" s="473"/>
      <c r="I508" s="421" t="str">
        <f>F512</f>
        <v>UN</v>
      </c>
      <c r="J508" s="29"/>
      <c r="K508" s="422">
        <f>I517</f>
        <v>11.43</v>
      </c>
      <c r="L508" s="422">
        <v>14.6</v>
      </c>
    </row>
    <row r="509" spans="2:13">
      <c r="B509" s="423"/>
      <c r="C509" s="423"/>
      <c r="D509" s="423"/>
      <c r="E509" s="424"/>
      <c r="F509" s="425"/>
      <c r="G509" s="425"/>
      <c r="H509" s="474"/>
      <c r="I509" s="426"/>
      <c r="J509" s="29"/>
    </row>
    <row r="510" spans="2:13">
      <c r="D510" s="427" t="s">
        <v>7844</v>
      </c>
      <c r="E510" s="427" t="s">
        <v>8294</v>
      </c>
      <c r="F510" s="427" t="s">
        <v>7845</v>
      </c>
      <c r="G510" s="428" t="s">
        <v>7846</v>
      </c>
      <c r="H510" s="470" t="s">
        <v>7847</v>
      </c>
      <c r="I510" s="429" t="s">
        <v>8254</v>
      </c>
      <c r="J510" s="29"/>
    </row>
    <row r="511" spans="2:13">
      <c r="D511" s="698" t="s">
        <v>9459</v>
      </c>
      <c r="E511" s="698"/>
      <c r="F511" s="698"/>
      <c r="G511" s="698"/>
      <c r="H511" s="698"/>
      <c r="I511" s="698"/>
      <c r="J511" s="29"/>
    </row>
    <row r="512" spans="2:13">
      <c r="D512" s="31" t="s">
        <v>998</v>
      </c>
      <c r="E512" s="32" t="s">
        <v>999</v>
      </c>
      <c r="F512" s="33" t="s">
        <v>8314</v>
      </c>
      <c r="G512" s="34">
        <v>1</v>
      </c>
      <c r="H512" s="471">
        <f>SUMIF(Insumos!B:B,D512,Insumos!G:G)</f>
        <v>11.43</v>
      </c>
      <c r="I512" s="30">
        <f>(G512*H512)</f>
        <v>11.43</v>
      </c>
      <c r="J512" s="29"/>
      <c r="K512" s="413"/>
    </row>
    <row r="513" spans="2:13">
      <c r="D513" s="31"/>
      <c r="E513" s="32"/>
      <c r="F513" s="33"/>
      <c r="G513" s="34"/>
      <c r="H513" s="471">
        <f>SUMIF(Insumos!B:B,D513,Insumos!G:G)</f>
        <v>0</v>
      </c>
      <c r="I513" s="30">
        <f>(G513*H513)</f>
        <v>0</v>
      </c>
      <c r="J513" s="29"/>
      <c r="K513" s="413"/>
    </row>
    <row r="514" spans="2:13">
      <c r="D514" s="31"/>
      <c r="E514" s="32"/>
      <c r="F514" s="33"/>
      <c r="G514" s="34"/>
      <c r="H514" s="471">
        <f>SUMIF(Insumos!B:B,D514,Insumos!G:G)</f>
        <v>0</v>
      </c>
      <c r="I514" s="30">
        <f>(G514*H514)</f>
        <v>0</v>
      </c>
      <c r="J514" s="29"/>
    </row>
    <row r="515" spans="2:13">
      <c r="D515" s="700" t="s">
        <v>9454</v>
      </c>
      <c r="E515" s="700"/>
      <c r="F515" s="700"/>
      <c r="G515" s="700"/>
      <c r="H515" s="700"/>
      <c r="I515" s="30">
        <f>SUM(I511:I514)</f>
        <v>11.43</v>
      </c>
      <c r="J515" s="29"/>
    </row>
    <row r="516" spans="2:13">
      <c r="D516" s="228"/>
      <c r="E516" s="229"/>
      <c r="F516" s="229"/>
      <c r="G516" s="230"/>
      <c r="H516" s="235" t="s">
        <v>995</v>
      </c>
      <c r="I516" s="30"/>
      <c r="J516" s="29"/>
    </row>
    <row r="517" spans="2:13">
      <c r="D517" s="228"/>
      <c r="E517" s="229"/>
      <c r="F517" s="229"/>
      <c r="G517" s="230"/>
      <c r="H517" s="235" t="s">
        <v>8317</v>
      </c>
      <c r="I517" s="30">
        <f>TRUNC(I515+I516,2)</f>
        <v>11.43</v>
      </c>
      <c r="J517" s="29"/>
    </row>
    <row r="518" spans="2:13">
      <c r="B518" s="25"/>
      <c r="C518" s="25"/>
      <c r="D518" s="35"/>
      <c r="E518" s="35"/>
      <c r="F518" s="35"/>
      <c r="G518" s="36"/>
      <c r="H518" s="236"/>
      <c r="I518" s="39"/>
      <c r="J518" s="38"/>
      <c r="K518" s="25"/>
      <c r="L518" s="39"/>
      <c r="M518" s="35"/>
    </row>
    <row r="519" spans="2:13">
      <c r="B519" s="25"/>
      <c r="C519" s="25"/>
      <c r="D519" s="35"/>
      <c r="E519" s="35"/>
      <c r="F519" s="35"/>
      <c r="G519" s="36"/>
      <c r="H519" s="236"/>
      <c r="I519" s="39"/>
      <c r="J519" s="38"/>
      <c r="K519" s="25"/>
      <c r="L519" s="39"/>
      <c r="M519" s="35"/>
    </row>
    <row r="520" spans="2:13">
      <c r="D520" s="702"/>
      <c r="E520" s="702"/>
      <c r="F520" s="702"/>
      <c r="G520" s="702"/>
      <c r="H520" s="702"/>
      <c r="I520" s="702"/>
    </row>
    <row r="521" spans="2:13">
      <c r="B521" s="419" t="s">
        <v>2320</v>
      </c>
      <c r="C521" s="419" t="s">
        <v>8296</v>
      </c>
      <c r="D521" s="419" t="str">
        <f>D525</f>
        <v>I3577</v>
      </c>
      <c r="E521" s="472" t="str">
        <f>E525</f>
        <v>TE FoFo BBF DN 150 x 50 PN10</v>
      </c>
      <c r="F521" s="420"/>
      <c r="G521" s="420"/>
      <c r="H521" s="473"/>
      <c r="I521" s="421" t="str">
        <f>F525</f>
        <v>UN</v>
      </c>
      <c r="J521" s="29"/>
      <c r="K521" s="422">
        <f>I530</f>
        <v>268.56</v>
      </c>
      <c r="L521" s="422">
        <v>343</v>
      </c>
    </row>
    <row r="522" spans="2:13">
      <c r="B522" s="423"/>
      <c r="C522" s="423"/>
      <c r="D522" s="423"/>
      <c r="E522" s="424"/>
      <c r="F522" s="425"/>
      <c r="G522" s="425"/>
      <c r="H522" s="474"/>
      <c r="I522" s="426"/>
      <c r="J522" s="29"/>
    </row>
    <row r="523" spans="2:13">
      <c r="D523" s="427" t="s">
        <v>7844</v>
      </c>
      <c r="E523" s="427" t="s">
        <v>8294</v>
      </c>
      <c r="F523" s="427" t="s">
        <v>7845</v>
      </c>
      <c r="G523" s="428" t="s">
        <v>7846</v>
      </c>
      <c r="H523" s="470" t="s">
        <v>7847</v>
      </c>
      <c r="I523" s="429" t="s">
        <v>8254</v>
      </c>
      <c r="J523" s="29"/>
    </row>
    <row r="524" spans="2:13">
      <c r="D524" s="698" t="s">
        <v>9459</v>
      </c>
      <c r="E524" s="698"/>
      <c r="F524" s="698"/>
      <c r="G524" s="698"/>
      <c r="H524" s="698"/>
      <c r="I524" s="698"/>
      <c r="J524" s="29"/>
    </row>
    <row r="525" spans="2:13">
      <c r="D525" s="31" t="s">
        <v>1868</v>
      </c>
      <c r="E525" s="32" t="s">
        <v>95</v>
      </c>
      <c r="F525" s="33" t="s">
        <v>8314</v>
      </c>
      <c r="G525" s="34">
        <v>1</v>
      </c>
      <c r="H525" s="471">
        <f>SUMIF(Insumos!B:B,D525,Insumos!G:G)</f>
        <v>268.56</v>
      </c>
      <c r="I525" s="30">
        <f>(G525*H525)</f>
        <v>268.56</v>
      </c>
      <c r="J525" s="29"/>
      <c r="K525" s="413"/>
    </row>
    <row r="526" spans="2:13">
      <c r="D526" s="31"/>
      <c r="E526" s="32"/>
      <c r="F526" s="33"/>
      <c r="G526" s="34"/>
      <c r="H526" s="471">
        <f>SUMIF(Insumos!B:B,D526,Insumos!G:G)</f>
        <v>0</v>
      </c>
      <c r="I526" s="30">
        <f>(G526*H526)</f>
        <v>0</v>
      </c>
      <c r="J526" s="29"/>
      <c r="K526" s="413"/>
    </row>
    <row r="527" spans="2:13">
      <c r="D527" s="31"/>
      <c r="E527" s="32"/>
      <c r="F527" s="33"/>
      <c r="G527" s="34"/>
      <c r="H527" s="471">
        <f>SUMIF(Insumos!B:B,D527,Insumos!G:G)</f>
        <v>0</v>
      </c>
      <c r="I527" s="30">
        <f>(G527*H527)</f>
        <v>0</v>
      </c>
      <c r="J527" s="29"/>
    </row>
    <row r="528" spans="2:13">
      <c r="D528" s="700" t="s">
        <v>9454</v>
      </c>
      <c r="E528" s="700"/>
      <c r="F528" s="700"/>
      <c r="G528" s="700"/>
      <c r="H528" s="700"/>
      <c r="I528" s="30">
        <f>SUM(I524:I527)</f>
        <v>268.56</v>
      </c>
      <c r="J528" s="29"/>
    </row>
    <row r="529" spans="2:13">
      <c r="D529" s="228"/>
      <c r="E529" s="229"/>
      <c r="F529" s="229"/>
      <c r="G529" s="230"/>
      <c r="H529" s="235" t="s">
        <v>995</v>
      </c>
      <c r="I529" s="30"/>
      <c r="J529" s="29"/>
    </row>
    <row r="530" spans="2:13">
      <c r="D530" s="228"/>
      <c r="E530" s="229"/>
      <c r="F530" s="229"/>
      <c r="G530" s="230"/>
      <c r="H530" s="235" t="s">
        <v>8317</v>
      </c>
      <c r="I530" s="30">
        <f>TRUNC(I528+I529,2)</f>
        <v>268.56</v>
      </c>
      <c r="J530" s="29"/>
    </row>
    <row r="531" spans="2:13">
      <c r="B531" s="25"/>
      <c r="C531" s="25"/>
      <c r="D531" s="35"/>
      <c r="E531" s="35"/>
      <c r="F531" s="35"/>
      <c r="G531" s="36"/>
      <c r="H531" s="236"/>
      <c r="I531" s="39"/>
      <c r="J531" s="38"/>
      <c r="K531" s="25"/>
      <c r="L531" s="39"/>
      <c r="M531" s="35"/>
    </row>
    <row r="532" spans="2:13" hidden="1" outlineLevel="1">
      <c r="B532" s="25"/>
      <c r="C532" s="25"/>
      <c r="D532" s="35"/>
      <c r="E532" s="35"/>
      <c r="F532" s="35"/>
      <c r="G532" s="36"/>
      <c r="H532" s="236"/>
      <c r="I532" s="39"/>
      <c r="J532" s="38"/>
      <c r="K532" s="25"/>
      <c r="L532" s="39"/>
      <c r="M532" s="35"/>
    </row>
    <row r="533" spans="2:13" collapsed="1">
      <c r="D533" s="702"/>
      <c r="E533" s="702"/>
      <c r="F533" s="702"/>
      <c r="G533" s="702"/>
      <c r="H533" s="702"/>
      <c r="I533" s="702"/>
    </row>
    <row r="534" spans="2:13">
      <c r="B534" s="419" t="s">
        <v>2320</v>
      </c>
      <c r="C534" s="419" t="s">
        <v>8296</v>
      </c>
      <c r="D534" s="419" t="str">
        <f>D538</f>
        <v>I3540</v>
      </c>
      <c r="E534" s="472" t="str">
        <f>E538</f>
        <v>TE FoFo BBB JUNTA ELÁSTICA DN 100 x 100</v>
      </c>
      <c r="F534" s="420"/>
      <c r="G534" s="420"/>
      <c r="H534" s="473"/>
      <c r="I534" s="421" t="str">
        <f>F538</f>
        <v>UN</v>
      </c>
      <c r="J534" s="29"/>
      <c r="K534" s="422">
        <f>I543</f>
        <v>260.14999999999998</v>
      </c>
      <c r="L534" s="422">
        <v>332.25</v>
      </c>
    </row>
    <row r="535" spans="2:13">
      <c r="B535" s="423"/>
      <c r="C535" s="423"/>
      <c r="D535" s="423"/>
      <c r="E535" s="424"/>
      <c r="F535" s="425"/>
      <c r="G535" s="425"/>
      <c r="H535" s="474"/>
      <c r="I535" s="426"/>
      <c r="J535" s="29"/>
    </row>
    <row r="536" spans="2:13">
      <c r="D536" s="427" t="s">
        <v>7844</v>
      </c>
      <c r="E536" s="427" t="s">
        <v>8294</v>
      </c>
      <c r="F536" s="427" t="s">
        <v>7845</v>
      </c>
      <c r="G536" s="428" t="s">
        <v>7846</v>
      </c>
      <c r="H536" s="470" t="s">
        <v>7847</v>
      </c>
      <c r="I536" s="429" t="s">
        <v>8254</v>
      </c>
      <c r="J536" s="29"/>
    </row>
    <row r="537" spans="2:13">
      <c r="D537" s="698" t="s">
        <v>9459</v>
      </c>
      <c r="E537" s="698"/>
      <c r="F537" s="698"/>
      <c r="G537" s="698"/>
      <c r="H537" s="698"/>
      <c r="I537" s="698"/>
      <c r="J537" s="29"/>
    </row>
    <row r="538" spans="2:13">
      <c r="D538" s="31" t="s">
        <v>1001</v>
      </c>
      <c r="E538" s="32" t="s">
        <v>1002</v>
      </c>
      <c r="F538" s="33" t="s">
        <v>8314</v>
      </c>
      <c r="G538" s="34">
        <v>1</v>
      </c>
      <c r="H538" s="471">
        <f>SUMIF(Insumos!B:B,D538,Insumos!G:G)</f>
        <v>260.14999999999998</v>
      </c>
      <c r="I538" s="30">
        <f>(G538*H538)</f>
        <v>260.14999999999998</v>
      </c>
      <c r="J538" s="29"/>
      <c r="K538" s="413"/>
    </row>
    <row r="539" spans="2:13">
      <c r="D539" s="31"/>
      <c r="E539" s="32"/>
      <c r="F539" s="33"/>
      <c r="G539" s="34"/>
      <c r="H539" s="471">
        <f>SUMIF(Insumos!B:B,D539,Insumos!G:G)</f>
        <v>0</v>
      </c>
      <c r="I539" s="30">
        <f>(G539*H539)</f>
        <v>0</v>
      </c>
      <c r="J539" s="29"/>
      <c r="K539" s="413"/>
    </row>
    <row r="540" spans="2:13">
      <c r="D540" s="31"/>
      <c r="E540" s="32"/>
      <c r="F540" s="33"/>
      <c r="G540" s="34"/>
      <c r="H540" s="471">
        <f>SUMIF(Insumos!B:B,D540,Insumos!G:G)</f>
        <v>0</v>
      </c>
      <c r="I540" s="30">
        <f>(G540*H540)</f>
        <v>0</v>
      </c>
      <c r="J540" s="29"/>
    </row>
    <row r="541" spans="2:13">
      <c r="D541" s="700" t="s">
        <v>9454</v>
      </c>
      <c r="E541" s="700"/>
      <c r="F541" s="700"/>
      <c r="G541" s="700"/>
      <c r="H541" s="700"/>
      <c r="I541" s="30">
        <f>SUM(I537:I540)</f>
        <v>260.14999999999998</v>
      </c>
      <c r="J541" s="29"/>
    </row>
    <row r="542" spans="2:13">
      <c r="D542" s="228"/>
      <c r="E542" s="229"/>
      <c r="F542" s="229"/>
      <c r="G542" s="230"/>
      <c r="H542" s="235" t="s">
        <v>995</v>
      </c>
      <c r="I542" s="30"/>
      <c r="J542" s="29"/>
    </row>
    <row r="543" spans="2:13">
      <c r="D543" s="228"/>
      <c r="E543" s="229"/>
      <c r="F543" s="229"/>
      <c r="G543" s="230"/>
      <c r="H543" s="235" t="s">
        <v>8317</v>
      </c>
      <c r="I543" s="30">
        <f>TRUNC(I541+I542,2)</f>
        <v>260.14999999999998</v>
      </c>
      <c r="J543" s="29"/>
    </row>
    <row r="544" spans="2:13">
      <c r="B544" s="25"/>
      <c r="C544" s="25"/>
      <c r="D544" s="35"/>
      <c r="E544" s="35"/>
      <c r="F544" s="35"/>
      <c r="G544" s="36"/>
      <c r="H544" s="236"/>
      <c r="I544" s="39"/>
      <c r="J544" s="38"/>
      <c r="K544" s="25"/>
      <c r="L544" s="39"/>
      <c r="M544" s="35"/>
    </row>
    <row r="545" spans="2:13">
      <c r="B545" s="25"/>
      <c r="C545" s="25"/>
      <c r="D545" s="35"/>
      <c r="E545" s="35"/>
      <c r="F545" s="35"/>
      <c r="G545" s="36"/>
      <c r="H545" s="236"/>
      <c r="I545" s="39"/>
      <c r="J545" s="38"/>
      <c r="K545" s="25"/>
      <c r="L545" s="39"/>
      <c r="M545" s="35"/>
    </row>
    <row r="546" spans="2:13">
      <c r="D546" s="702"/>
      <c r="E546" s="702"/>
      <c r="F546" s="702"/>
      <c r="G546" s="702"/>
      <c r="H546" s="702"/>
      <c r="I546" s="702"/>
    </row>
    <row r="547" spans="2:13">
      <c r="B547" s="419" t="s">
        <v>2320</v>
      </c>
      <c r="C547" s="419" t="s">
        <v>8296</v>
      </c>
      <c r="D547" s="419" t="str">
        <f>D551</f>
        <v>I4059</v>
      </c>
      <c r="E547" s="472" t="str">
        <f>E551</f>
        <v>REDUÇÃO PB JE FoFo/PVC DN 100 x 50</v>
      </c>
      <c r="F547" s="420"/>
      <c r="G547" s="420"/>
      <c r="H547" s="473"/>
      <c r="I547" s="421" t="str">
        <f>F551</f>
        <v>UN</v>
      </c>
      <c r="J547" s="29"/>
      <c r="K547" s="422">
        <f>I556</f>
        <v>157.22</v>
      </c>
      <c r="L547" s="422">
        <v>200.8</v>
      </c>
    </row>
    <row r="548" spans="2:13">
      <c r="B548" s="423"/>
      <c r="C548" s="423"/>
      <c r="D548" s="423"/>
      <c r="E548" s="424"/>
      <c r="F548" s="425"/>
      <c r="G548" s="425"/>
      <c r="H548" s="474"/>
      <c r="I548" s="426"/>
      <c r="J548" s="29"/>
    </row>
    <row r="549" spans="2:13">
      <c r="D549" s="427" t="s">
        <v>7844</v>
      </c>
      <c r="E549" s="427" t="s">
        <v>8294</v>
      </c>
      <c r="F549" s="427" t="s">
        <v>7845</v>
      </c>
      <c r="G549" s="428" t="s">
        <v>7846</v>
      </c>
      <c r="H549" s="470" t="s">
        <v>7847</v>
      </c>
      <c r="I549" s="429" t="s">
        <v>8254</v>
      </c>
      <c r="J549" s="29"/>
    </row>
    <row r="550" spans="2:13">
      <c r="D550" s="698" t="s">
        <v>9459</v>
      </c>
      <c r="E550" s="698"/>
      <c r="F550" s="698"/>
      <c r="G550" s="698"/>
      <c r="H550" s="698"/>
      <c r="I550" s="698"/>
      <c r="J550" s="29"/>
    </row>
    <row r="551" spans="2:13">
      <c r="D551" s="31" t="s">
        <v>1003</v>
      </c>
      <c r="E551" s="32" t="s">
        <v>1004</v>
      </c>
      <c r="F551" s="33" t="s">
        <v>8314</v>
      </c>
      <c r="G551" s="34">
        <v>1</v>
      </c>
      <c r="H551" s="471">
        <f>SUMIF(Insumos!B:B,D551,Insumos!G:G)</f>
        <v>157.22</v>
      </c>
      <c r="I551" s="30">
        <f>(G551*H551)</f>
        <v>157.22</v>
      </c>
      <c r="J551" s="29"/>
      <c r="K551" s="413"/>
    </row>
    <row r="552" spans="2:13">
      <c r="D552" s="31"/>
      <c r="E552" s="32"/>
      <c r="F552" s="33"/>
      <c r="G552" s="34"/>
      <c r="H552" s="471">
        <f>SUMIF(Insumos!B:B,D552,Insumos!G:G)</f>
        <v>0</v>
      </c>
      <c r="I552" s="30">
        <f>(G552*H552)</f>
        <v>0</v>
      </c>
      <c r="J552" s="29"/>
      <c r="K552" s="413"/>
    </row>
    <row r="553" spans="2:13">
      <c r="D553" s="31"/>
      <c r="E553" s="32"/>
      <c r="F553" s="33"/>
      <c r="G553" s="34"/>
      <c r="H553" s="471">
        <f>SUMIF(Insumos!B:B,D553,Insumos!G:G)</f>
        <v>0</v>
      </c>
      <c r="I553" s="30">
        <f>(G553*H553)</f>
        <v>0</v>
      </c>
      <c r="J553" s="29"/>
    </row>
    <row r="554" spans="2:13">
      <c r="D554" s="700" t="s">
        <v>9454</v>
      </c>
      <c r="E554" s="700"/>
      <c r="F554" s="700"/>
      <c r="G554" s="700"/>
      <c r="H554" s="700"/>
      <c r="I554" s="30">
        <f>SUM(I550:I553)</f>
        <v>157.22</v>
      </c>
      <c r="J554" s="29"/>
    </row>
    <row r="555" spans="2:13">
      <c r="D555" s="228"/>
      <c r="E555" s="229"/>
      <c r="F555" s="229"/>
      <c r="G555" s="230"/>
      <c r="H555" s="235" t="s">
        <v>995</v>
      </c>
      <c r="I555" s="30"/>
      <c r="J555" s="29"/>
    </row>
    <row r="556" spans="2:13">
      <c r="D556" s="228"/>
      <c r="E556" s="229"/>
      <c r="F556" s="229"/>
      <c r="G556" s="230"/>
      <c r="H556" s="235" t="s">
        <v>8317</v>
      </c>
      <c r="I556" s="30">
        <f>TRUNC(I554+I555,2)</f>
        <v>157.22</v>
      </c>
      <c r="J556" s="29"/>
    </row>
    <row r="557" spans="2:13">
      <c r="B557" s="25"/>
      <c r="C557" s="25"/>
      <c r="D557" s="35"/>
      <c r="E557" s="35"/>
      <c r="F557" s="35"/>
      <c r="G557" s="36"/>
      <c r="H557" s="236"/>
      <c r="I557" s="39"/>
      <c r="J557" s="38"/>
      <c r="K557" s="25"/>
      <c r="L557" s="39"/>
      <c r="M557" s="35"/>
    </row>
    <row r="558" spans="2:13">
      <c r="B558" s="25"/>
      <c r="C558" s="25"/>
      <c r="D558" s="35"/>
      <c r="E558" s="35"/>
      <c r="F558" s="35"/>
      <c r="G558" s="36"/>
      <c r="H558" s="236"/>
      <c r="I558" s="39"/>
      <c r="J558" s="38"/>
      <c r="K558" s="25"/>
      <c r="L558" s="39"/>
      <c r="M558" s="35"/>
    </row>
    <row r="559" spans="2:13">
      <c r="D559" s="702"/>
      <c r="E559" s="702"/>
      <c r="F559" s="702"/>
      <c r="G559" s="702"/>
      <c r="H559" s="702"/>
      <c r="I559" s="702"/>
    </row>
    <row r="560" spans="2:13">
      <c r="B560" s="419" t="s">
        <v>2320</v>
      </c>
      <c r="C560" s="419" t="s">
        <v>8296</v>
      </c>
      <c r="D560" s="419" t="str">
        <f>D564</f>
        <v>I6650</v>
      </c>
      <c r="E560" s="472" t="str">
        <f>E564</f>
        <v>TUBO FoFo C/FLANGE E BOLSA DN 100 PN10 L=500</v>
      </c>
      <c r="F560" s="420"/>
      <c r="G560" s="420"/>
      <c r="H560" s="473"/>
      <c r="I560" s="421" t="str">
        <f>F564</f>
        <v>UN</v>
      </c>
      <c r="J560" s="29"/>
      <c r="K560" s="422">
        <f>I569</f>
        <v>377.07</v>
      </c>
      <c r="L560" s="422">
        <v>481.58</v>
      </c>
    </row>
    <row r="561" spans="2:13">
      <c r="B561" s="423"/>
      <c r="C561" s="423"/>
      <c r="D561" s="423"/>
      <c r="E561" s="424"/>
      <c r="F561" s="425"/>
      <c r="G561" s="425"/>
      <c r="H561" s="474"/>
      <c r="I561" s="426"/>
      <c r="J561" s="29"/>
    </row>
    <row r="562" spans="2:13">
      <c r="D562" s="427" t="s">
        <v>7844</v>
      </c>
      <c r="E562" s="427" t="s">
        <v>8294</v>
      </c>
      <c r="F562" s="427" t="s">
        <v>7845</v>
      </c>
      <c r="G562" s="428" t="s">
        <v>7846</v>
      </c>
      <c r="H562" s="470" t="s">
        <v>7847</v>
      </c>
      <c r="I562" s="429" t="s">
        <v>8254</v>
      </c>
      <c r="J562" s="29"/>
    </row>
    <row r="563" spans="2:13">
      <c r="D563" s="698" t="s">
        <v>9459</v>
      </c>
      <c r="E563" s="698"/>
      <c r="F563" s="698"/>
      <c r="G563" s="698"/>
      <c r="H563" s="698"/>
      <c r="I563" s="698"/>
      <c r="J563" s="29"/>
    </row>
    <row r="564" spans="2:13">
      <c r="D564" s="31" t="s">
        <v>1005</v>
      </c>
      <c r="E564" s="32" t="s">
        <v>1006</v>
      </c>
      <c r="F564" s="33" t="s">
        <v>8314</v>
      </c>
      <c r="G564" s="34">
        <v>1</v>
      </c>
      <c r="H564" s="471">
        <f>SUMIF(Insumos!B:B,D564,Insumos!G:G)</f>
        <v>377.07</v>
      </c>
      <c r="I564" s="30">
        <f>(G564*H564)</f>
        <v>377.07</v>
      </c>
      <c r="J564" s="29"/>
      <c r="K564" s="413"/>
    </row>
    <row r="565" spans="2:13">
      <c r="D565" s="31"/>
      <c r="E565" s="32"/>
      <c r="F565" s="33"/>
      <c r="G565" s="34"/>
      <c r="H565" s="471">
        <f>SUMIF(Insumos!B:B,D565,Insumos!G:G)</f>
        <v>0</v>
      </c>
      <c r="I565" s="30">
        <f>(G565*H565)</f>
        <v>0</v>
      </c>
      <c r="J565" s="29"/>
      <c r="K565" s="413"/>
    </row>
    <row r="566" spans="2:13">
      <c r="D566" s="31"/>
      <c r="E566" s="32"/>
      <c r="F566" s="33"/>
      <c r="G566" s="34"/>
      <c r="H566" s="471">
        <f>SUMIF(Insumos!B:B,D566,Insumos!G:G)</f>
        <v>0</v>
      </c>
      <c r="I566" s="30">
        <f>(G566*H566)</f>
        <v>0</v>
      </c>
      <c r="J566" s="29"/>
    </row>
    <row r="567" spans="2:13">
      <c r="D567" s="700" t="s">
        <v>9454</v>
      </c>
      <c r="E567" s="700"/>
      <c r="F567" s="700"/>
      <c r="G567" s="700"/>
      <c r="H567" s="700"/>
      <c r="I567" s="30">
        <f>SUM(I563:I566)</f>
        <v>377.07</v>
      </c>
      <c r="J567" s="29"/>
    </row>
    <row r="568" spans="2:13">
      <c r="D568" s="228"/>
      <c r="E568" s="229"/>
      <c r="F568" s="229"/>
      <c r="G568" s="230"/>
      <c r="H568" s="235" t="s">
        <v>995</v>
      </c>
      <c r="I568" s="30"/>
      <c r="J568" s="29"/>
    </row>
    <row r="569" spans="2:13">
      <c r="D569" s="228"/>
      <c r="E569" s="229"/>
      <c r="F569" s="229"/>
      <c r="G569" s="230"/>
      <c r="H569" s="235" t="s">
        <v>8317</v>
      </c>
      <c r="I569" s="30">
        <f>TRUNC(I567+I568,2)</f>
        <v>377.07</v>
      </c>
      <c r="J569" s="29"/>
    </row>
    <row r="570" spans="2:13">
      <c r="B570" s="25"/>
      <c r="C570" s="25"/>
      <c r="D570" s="35"/>
      <c r="E570" s="35"/>
      <c r="F570" s="35"/>
      <c r="G570" s="36"/>
      <c r="H570" s="236"/>
      <c r="I570" s="39"/>
      <c r="J570" s="38"/>
      <c r="K570" s="25"/>
      <c r="L570" s="39"/>
      <c r="M570" s="35"/>
    </row>
    <row r="571" spans="2:13">
      <c r="B571" s="25"/>
      <c r="C571" s="25"/>
      <c r="D571" s="35"/>
      <c r="E571" s="35"/>
      <c r="F571" s="35"/>
      <c r="G571" s="36"/>
      <c r="H571" s="236"/>
      <c r="I571" s="39"/>
      <c r="J571" s="38"/>
      <c r="K571" s="25"/>
      <c r="L571" s="39"/>
      <c r="M571" s="35"/>
    </row>
    <row r="572" spans="2:13">
      <c r="D572" s="702"/>
      <c r="E572" s="702"/>
      <c r="F572" s="702"/>
      <c r="G572" s="702"/>
      <c r="H572" s="702"/>
      <c r="I572" s="702"/>
    </row>
    <row r="573" spans="2:13">
      <c r="B573" s="419" t="s">
        <v>2320</v>
      </c>
      <c r="C573" s="419" t="s">
        <v>8296</v>
      </c>
      <c r="D573" s="419" t="str">
        <f>D577</f>
        <v>I8668</v>
      </c>
      <c r="E573" s="472" t="str">
        <f>E577</f>
        <v>HIDRÔMETRO TIPO WOLTMANN HORIZONTAL Qn=150m³/h, Dn 150mm - COMPLETO</v>
      </c>
      <c r="F573" s="420"/>
      <c r="G573" s="420"/>
      <c r="H573" s="473"/>
      <c r="I573" s="421" t="str">
        <f>F577</f>
        <v>UN</v>
      </c>
      <c r="J573" s="29"/>
      <c r="K573" s="422">
        <f>I582</f>
        <v>4455.2700000000004</v>
      </c>
      <c r="L573" s="422">
        <v>5690</v>
      </c>
    </row>
    <row r="574" spans="2:13">
      <c r="B574" s="423"/>
      <c r="C574" s="423"/>
      <c r="D574" s="423"/>
      <c r="E574" s="424"/>
      <c r="F574" s="425"/>
      <c r="G574" s="425"/>
      <c r="H574" s="474"/>
      <c r="I574" s="426"/>
      <c r="J574" s="29"/>
    </row>
    <row r="575" spans="2:13">
      <c r="D575" s="427" t="s">
        <v>7844</v>
      </c>
      <c r="E575" s="427" t="s">
        <v>8294</v>
      </c>
      <c r="F575" s="427" t="s">
        <v>7845</v>
      </c>
      <c r="G575" s="428" t="s">
        <v>7846</v>
      </c>
      <c r="H575" s="470" t="s">
        <v>7847</v>
      </c>
      <c r="I575" s="429" t="s">
        <v>8254</v>
      </c>
      <c r="J575" s="29"/>
    </row>
    <row r="576" spans="2:13">
      <c r="D576" s="698" t="s">
        <v>9459</v>
      </c>
      <c r="E576" s="698"/>
      <c r="F576" s="698"/>
      <c r="G576" s="698"/>
      <c r="H576" s="698"/>
      <c r="I576" s="698"/>
      <c r="J576" s="29"/>
    </row>
    <row r="577" spans="2:13" ht="25.5">
      <c r="D577" s="31" t="s">
        <v>8633</v>
      </c>
      <c r="E577" s="32" t="s">
        <v>8634</v>
      </c>
      <c r="F577" s="33" t="s">
        <v>8314</v>
      </c>
      <c r="G577" s="34">
        <v>1</v>
      </c>
      <c r="H577" s="471">
        <f>SUMIF(Insumos!B:B,D577,Insumos!G:G)</f>
        <v>4455.2700000000004</v>
      </c>
      <c r="I577" s="30">
        <f>(G577*H577)</f>
        <v>4455.2700000000004</v>
      </c>
      <c r="J577" s="29"/>
      <c r="K577" s="413"/>
    </row>
    <row r="578" spans="2:13">
      <c r="D578" s="31"/>
      <c r="E578" s="32"/>
      <c r="F578" s="33"/>
      <c r="G578" s="34"/>
      <c r="H578" s="471">
        <f>SUMIF(Insumos!B:B,D578,Insumos!G:G)</f>
        <v>0</v>
      </c>
      <c r="I578" s="30">
        <f>(G578*H578)</f>
        <v>0</v>
      </c>
      <c r="J578" s="29"/>
      <c r="K578" s="413"/>
    </row>
    <row r="579" spans="2:13">
      <c r="D579" s="31"/>
      <c r="E579" s="32"/>
      <c r="F579" s="33"/>
      <c r="G579" s="34"/>
      <c r="H579" s="471">
        <f>SUMIF(Insumos!B:B,D579,Insumos!G:G)</f>
        <v>0</v>
      </c>
      <c r="I579" s="30">
        <f>(G579*H579)</f>
        <v>0</v>
      </c>
      <c r="J579" s="29"/>
    </row>
    <row r="580" spans="2:13">
      <c r="D580" s="700" t="s">
        <v>9454</v>
      </c>
      <c r="E580" s="700"/>
      <c r="F580" s="700"/>
      <c r="G580" s="700"/>
      <c r="H580" s="700"/>
      <c r="I580" s="30">
        <f>SUM(I576:I579)</f>
        <v>4455.2700000000004</v>
      </c>
      <c r="J580" s="29"/>
    </row>
    <row r="581" spans="2:13">
      <c r="D581" s="228"/>
      <c r="E581" s="229"/>
      <c r="F581" s="229"/>
      <c r="G581" s="230"/>
      <c r="H581" s="235" t="s">
        <v>995</v>
      </c>
      <c r="I581" s="30"/>
      <c r="J581" s="29"/>
    </row>
    <row r="582" spans="2:13">
      <c r="D582" s="228"/>
      <c r="E582" s="229"/>
      <c r="F582" s="229"/>
      <c r="G582" s="230"/>
      <c r="H582" s="235" t="s">
        <v>8317</v>
      </c>
      <c r="I582" s="30">
        <f>TRUNC(I580+I581,2)</f>
        <v>4455.2700000000004</v>
      </c>
      <c r="J582" s="29"/>
    </row>
    <row r="583" spans="2:13">
      <c r="B583" s="25"/>
      <c r="C583" s="25"/>
      <c r="D583" s="35"/>
      <c r="E583" s="35"/>
      <c r="F583" s="35"/>
      <c r="G583" s="36"/>
      <c r="H583" s="236"/>
      <c r="I583" s="39"/>
      <c r="J583" s="38"/>
      <c r="K583" s="25"/>
      <c r="L583" s="39"/>
      <c r="M583" s="35"/>
    </row>
    <row r="584" spans="2:13">
      <c r="B584" s="25"/>
      <c r="C584" s="25"/>
      <c r="D584" s="35"/>
      <c r="E584" s="35"/>
      <c r="F584" s="35"/>
      <c r="G584" s="36"/>
      <c r="H584" s="236"/>
      <c r="I584" s="39"/>
      <c r="J584" s="38"/>
      <c r="K584" s="25"/>
      <c r="L584" s="39"/>
      <c r="M584" s="35"/>
    </row>
    <row r="585" spans="2:13">
      <c r="D585" s="702"/>
      <c r="E585" s="702"/>
      <c r="F585" s="702"/>
      <c r="G585" s="702"/>
      <c r="H585" s="702"/>
      <c r="I585" s="702"/>
    </row>
    <row r="586" spans="2:13">
      <c r="B586" s="419" t="s">
        <v>2320</v>
      </c>
      <c r="C586" s="419" t="s">
        <v>8296</v>
      </c>
      <c r="D586" s="419" t="str">
        <f>D590</f>
        <v>I5749</v>
      </c>
      <c r="E586" s="472" t="str">
        <f>E590</f>
        <v>VALVULA RETENÇÃO DN 100 PN16 FECH. RÁPIDO (CLASAR)</v>
      </c>
      <c r="F586" s="420"/>
      <c r="G586" s="420"/>
      <c r="H586" s="473"/>
      <c r="I586" s="421" t="str">
        <f>F590</f>
        <v>UN</v>
      </c>
      <c r="J586" s="29"/>
      <c r="K586" s="422">
        <f>I595</f>
        <v>519.59</v>
      </c>
      <c r="L586" s="422">
        <v>663.6</v>
      </c>
    </row>
    <row r="587" spans="2:13">
      <c r="B587" s="423"/>
      <c r="C587" s="423"/>
      <c r="D587" s="423"/>
      <c r="E587" s="424"/>
      <c r="F587" s="425"/>
      <c r="G587" s="425"/>
      <c r="H587" s="474"/>
      <c r="I587" s="426"/>
      <c r="J587" s="29"/>
    </row>
    <row r="588" spans="2:13">
      <c r="D588" s="427" t="s">
        <v>7844</v>
      </c>
      <c r="E588" s="427" t="s">
        <v>8294</v>
      </c>
      <c r="F588" s="427" t="s">
        <v>7845</v>
      </c>
      <c r="G588" s="428" t="s">
        <v>7846</v>
      </c>
      <c r="H588" s="470" t="s">
        <v>7847</v>
      </c>
      <c r="I588" s="429" t="s">
        <v>8254</v>
      </c>
      <c r="J588" s="29"/>
    </row>
    <row r="589" spans="2:13">
      <c r="D589" s="698" t="s">
        <v>9459</v>
      </c>
      <c r="E589" s="698"/>
      <c r="F589" s="698"/>
      <c r="G589" s="698"/>
      <c r="H589" s="698"/>
      <c r="I589" s="698"/>
      <c r="J589" s="29"/>
    </row>
    <row r="590" spans="2:13">
      <c r="D590" s="31" t="s">
        <v>8631</v>
      </c>
      <c r="E590" s="32" t="s">
        <v>8632</v>
      </c>
      <c r="F590" s="33" t="s">
        <v>8314</v>
      </c>
      <c r="G590" s="34">
        <v>1</v>
      </c>
      <c r="H590" s="471">
        <f>SUMIF(Insumos!B:B,D590,Insumos!G:G)</f>
        <v>519.59</v>
      </c>
      <c r="I590" s="30">
        <f>(G590*H590)</f>
        <v>519.59</v>
      </c>
      <c r="J590" s="29"/>
      <c r="K590" s="413"/>
    </row>
    <row r="591" spans="2:13">
      <c r="D591" s="31"/>
      <c r="E591" s="32"/>
      <c r="F591" s="33"/>
      <c r="G591" s="34"/>
      <c r="H591" s="471">
        <f>SUMIF(Insumos!B:B,D591,Insumos!G:G)</f>
        <v>0</v>
      </c>
      <c r="I591" s="30">
        <f>(G591*H591)</f>
        <v>0</v>
      </c>
      <c r="J591" s="29"/>
      <c r="K591" s="413"/>
    </row>
    <row r="592" spans="2:13">
      <c r="D592" s="31"/>
      <c r="E592" s="32"/>
      <c r="F592" s="33"/>
      <c r="G592" s="34"/>
      <c r="H592" s="471">
        <f>SUMIF(Insumos!B:B,D592,Insumos!G:G)</f>
        <v>0</v>
      </c>
      <c r="I592" s="30">
        <f>(G592*H592)</f>
        <v>0</v>
      </c>
      <c r="J592" s="29"/>
    </row>
    <row r="593" spans="2:13">
      <c r="D593" s="700" t="s">
        <v>9454</v>
      </c>
      <c r="E593" s="700"/>
      <c r="F593" s="700"/>
      <c r="G593" s="700"/>
      <c r="H593" s="700"/>
      <c r="I593" s="30">
        <f>SUM(I589:I592)</f>
        <v>519.59</v>
      </c>
      <c r="J593" s="29"/>
    </row>
    <row r="594" spans="2:13">
      <c r="D594" s="228"/>
      <c r="E594" s="229"/>
      <c r="F594" s="229"/>
      <c r="G594" s="230"/>
      <c r="H594" s="235" t="s">
        <v>995</v>
      </c>
      <c r="I594" s="30"/>
      <c r="J594" s="29"/>
    </row>
    <row r="595" spans="2:13">
      <c r="D595" s="228"/>
      <c r="E595" s="229"/>
      <c r="F595" s="229"/>
      <c r="G595" s="230"/>
      <c r="H595" s="235" t="s">
        <v>8317</v>
      </c>
      <c r="I595" s="30">
        <f>TRUNC(I593+I594,2)</f>
        <v>519.59</v>
      </c>
      <c r="J595" s="29"/>
    </row>
    <row r="596" spans="2:13">
      <c r="B596" s="25"/>
      <c r="C596" s="25"/>
      <c r="D596" s="35"/>
      <c r="E596" s="35"/>
      <c r="F596" s="35"/>
      <c r="G596" s="36"/>
      <c r="H596" s="236"/>
      <c r="I596" s="39"/>
      <c r="J596" s="38"/>
      <c r="K596" s="25"/>
      <c r="L596" s="39"/>
      <c r="M596" s="35"/>
    </row>
    <row r="597" spans="2:13">
      <c r="B597" s="25"/>
      <c r="C597" s="25"/>
      <c r="D597" s="35"/>
      <c r="E597" s="35"/>
      <c r="F597" s="35"/>
      <c r="G597" s="36"/>
      <c r="H597" s="236"/>
      <c r="I597" s="39"/>
      <c r="J597" s="38"/>
      <c r="K597" s="25"/>
      <c r="L597" s="39"/>
      <c r="M597" s="35"/>
    </row>
    <row r="598" spans="2:13">
      <c r="D598" s="702"/>
      <c r="E598" s="702"/>
      <c r="F598" s="702"/>
      <c r="G598" s="702"/>
      <c r="H598" s="702"/>
      <c r="I598" s="702"/>
    </row>
    <row r="599" spans="2:13">
      <c r="B599" s="419" t="s">
        <v>2320</v>
      </c>
      <c r="C599" s="419" t="s">
        <v>8296</v>
      </c>
      <c r="D599" s="419" t="str">
        <f>D603</f>
        <v>I6302</v>
      </c>
      <c r="E599" s="472" t="str">
        <f>E603</f>
        <v>KIT DE DOSAGEM DE SULFATO DE ALUMÍNIO OU CAL  COM TANQUE DE 500L, BOMBA DOSADORA E AGITADOR, COMPLETO</v>
      </c>
      <c r="F599" s="420"/>
      <c r="G599" s="420"/>
      <c r="H599" s="473"/>
      <c r="I599" s="421" t="str">
        <f>F603</f>
        <v>UN</v>
      </c>
      <c r="J599" s="29"/>
      <c r="K599" s="422">
        <f>I608</f>
        <v>12639.49</v>
      </c>
      <c r="L599" s="422">
        <v>16142.4</v>
      </c>
    </row>
    <row r="600" spans="2:13">
      <c r="B600" s="423"/>
      <c r="C600" s="423"/>
      <c r="D600" s="423"/>
      <c r="E600" s="424"/>
      <c r="F600" s="425"/>
      <c r="G600" s="425"/>
      <c r="H600" s="474"/>
      <c r="I600" s="426"/>
      <c r="J600" s="29"/>
    </row>
    <row r="601" spans="2:13">
      <c r="D601" s="427" t="s">
        <v>7844</v>
      </c>
      <c r="E601" s="427" t="s">
        <v>8294</v>
      </c>
      <c r="F601" s="427" t="s">
        <v>7845</v>
      </c>
      <c r="G601" s="428" t="s">
        <v>7846</v>
      </c>
      <c r="H601" s="470" t="s">
        <v>7847</v>
      </c>
      <c r="I601" s="429" t="s">
        <v>8254</v>
      </c>
      <c r="J601" s="29"/>
    </row>
    <row r="602" spans="2:13">
      <c r="D602" s="698" t="s">
        <v>9459</v>
      </c>
      <c r="E602" s="698"/>
      <c r="F602" s="698"/>
      <c r="G602" s="698"/>
      <c r="H602" s="698"/>
      <c r="I602" s="698"/>
      <c r="J602" s="29"/>
    </row>
    <row r="603" spans="2:13" ht="25.5">
      <c r="D603" s="31" t="s">
        <v>1864</v>
      </c>
      <c r="E603" s="32" t="s">
        <v>101</v>
      </c>
      <c r="F603" s="33" t="s">
        <v>8314</v>
      </c>
      <c r="G603" s="34">
        <v>1</v>
      </c>
      <c r="H603" s="471">
        <f>SUMIF(Insumos!B:B,D603,Insumos!G:G)</f>
        <v>12639.49</v>
      </c>
      <c r="I603" s="30">
        <f>(G603*H603)</f>
        <v>12639.49</v>
      </c>
      <c r="J603" s="29"/>
      <c r="K603" s="413"/>
    </row>
    <row r="604" spans="2:13">
      <c r="D604" s="31"/>
      <c r="E604" s="32"/>
      <c r="F604" s="33"/>
      <c r="G604" s="34"/>
      <c r="H604" s="471">
        <f>SUMIF(Insumos!B:B,D604,Insumos!G:G)</f>
        <v>0</v>
      </c>
      <c r="I604" s="30">
        <f>(G604*H604)</f>
        <v>0</v>
      </c>
      <c r="J604" s="29"/>
      <c r="K604" s="413"/>
    </row>
    <row r="605" spans="2:13">
      <c r="D605" s="31"/>
      <c r="E605" s="32"/>
      <c r="F605" s="33"/>
      <c r="G605" s="34"/>
      <c r="H605" s="471">
        <f>SUMIF(Insumos!B:B,D605,Insumos!G:G)</f>
        <v>0</v>
      </c>
      <c r="I605" s="30">
        <f>(G605*H605)</f>
        <v>0</v>
      </c>
      <c r="J605" s="29"/>
    </row>
    <row r="606" spans="2:13">
      <c r="D606" s="700" t="s">
        <v>9454</v>
      </c>
      <c r="E606" s="700"/>
      <c r="F606" s="700"/>
      <c r="G606" s="700"/>
      <c r="H606" s="700"/>
      <c r="I606" s="30">
        <f>SUM(I602:I605)</f>
        <v>12639.49</v>
      </c>
      <c r="J606" s="29"/>
    </row>
    <row r="607" spans="2:13">
      <c r="D607" s="228"/>
      <c r="E607" s="229"/>
      <c r="F607" s="229"/>
      <c r="G607" s="230"/>
      <c r="H607" s="235" t="s">
        <v>995</v>
      </c>
      <c r="I607" s="30"/>
      <c r="J607" s="29"/>
    </row>
    <row r="608" spans="2:13">
      <c r="D608" s="228"/>
      <c r="E608" s="229"/>
      <c r="F608" s="229"/>
      <c r="G608" s="230"/>
      <c r="H608" s="235" t="s">
        <v>8317</v>
      </c>
      <c r="I608" s="30">
        <f>TRUNC(I606+I607,2)</f>
        <v>12639.49</v>
      </c>
      <c r="J608" s="29"/>
    </row>
    <row r="609" spans="2:13">
      <c r="B609" s="25"/>
      <c r="C609" s="25"/>
      <c r="D609" s="35"/>
      <c r="E609" s="35"/>
      <c r="F609" s="35"/>
      <c r="G609" s="36"/>
      <c r="H609" s="236"/>
      <c r="I609" s="39"/>
      <c r="J609" s="38"/>
      <c r="K609" s="25"/>
      <c r="L609" s="39"/>
      <c r="M609" s="35"/>
    </row>
    <row r="610" spans="2:13" hidden="1" outlineLevel="1">
      <c r="B610" s="25"/>
      <c r="C610" s="25"/>
      <c r="D610" s="35"/>
      <c r="E610" s="35"/>
      <c r="F610" s="35"/>
      <c r="G610" s="36"/>
      <c r="H610" s="236"/>
      <c r="I610" s="39"/>
      <c r="J610" s="38"/>
      <c r="K610" s="25"/>
      <c r="L610" s="39"/>
      <c r="M610" s="35"/>
    </row>
    <row r="611" spans="2:13" collapsed="1">
      <c r="D611" s="702"/>
      <c r="E611" s="702"/>
      <c r="F611" s="702"/>
      <c r="G611" s="702"/>
      <c r="H611" s="702"/>
      <c r="I611" s="702"/>
    </row>
    <row r="612" spans="2:13">
      <c r="B612" s="419" t="s">
        <v>2320</v>
      </c>
      <c r="C612" s="419" t="s">
        <v>8296</v>
      </c>
      <c r="D612" s="419" t="str">
        <f>D616</f>
        <v>I6301</v>
      </c>
      <c r="E612" s="472" t="str">
        <f>E616</f>
        <v>KIT DE DOSAGEM DE SULFATO DE ALUMÍNIO OU CAL COM TANQUE DE 250L, BOMBA DOSADORA E AGITADOR, COMPLETO</v>
      </c>
      <c r="F612" s="420"/>
      <c r="G612" s="420"/>
      <c r="H612" s="473"/>
      <c r="I612" s="421" t="str">
        <f>F616</f>
        <v>UN</v>
      </c>
      <c r="J612" s="29"/>
      <c r="K612" s="422">
        <f>I621</f>
        <v>7915.19</v>
      </c>
      <c r="L612" s="422">
        <v>10108.799999999999</v>
      </c>
    </row>
    <row r="613" spans="2:13">
      <c r="B613" s="423"/>
      <c r="C613" s="423"/>
      <c r="D613" s="423"/>
      <c r="E613" s="424"/>
      <c r="F613" s="425"/>
      <c r="G613" s="425"/>
      <c r="H613" s="474"/>
      <c r="I613" s="426"/>
      <c r="J613" s="29"/>
    </row>
    <row r="614" spans="2:13">
      <c r="D614" s="427" t="s">
        <v>7844</v>
      </c>
      <c r="E614" s="427" t="s">
        <v>8294</v>
      </c>
      <c r="F614" s="427" t="s">
        <v>7845</v>
      </c>
      <c r="G614" s="428" t="s">
        <v>7846</v>
      </c>
      <c r="H614" s="470" t="s">
        <v>7847</v>
      </c>
      <c r="I614" s="429" t="s">
        <v>8254</v>
      </c>
      <c r="J614" s="29"/>
    </row>
    <row r="615" spans="2:13">
      <c r="D615" s="698" t="s">
        <v>9459</v>
      </c>
      <c r="E615" s="698"/>
      <c r="F615" s="698"/>
      <c r="G615" s="698"/>
      <c r="H615" s="698"/>
      <c r="I615" s="698"/>
      <c r="J615" s="29"/>
    </row>
    <row r="616" spans="2:13" ht="25.5">
      <c r="D616" s="31" t="s">
        <v>8636</v>
      </c>
      <c r="E616" s="32" t="s">
        <v>8637</v>
      </c>
      <c r="F616" s="33" t="s">
        <v>8314</v>
      </c>
      <c r="G616" s="34">
        <v>1</v>
      </c>
      <c r="H616" s="471">
        <f>SUMIF(Insumos!B:B,D616,Insumos!G:G)</f>
        <v>7915.19</v>
      </c>
      <c r="I616" s="30">
        <f>(G616*H616)</f>
        <v>7915.19</v>
      </c>
      <c r="J616" s="29"/>
      <c r="K616" s="413"/>
    </row>
    <row r="617" spans="2:13">
      <c r="D617" s="31"/>
      <c r="E617" s="32"/>
      <c r="F617" s="33"/>
      <c r="G617" s="34"/>
      <c r="H617" s="471">
        <f>SUMIF(Insumos!B:B,D617,Insumos!G:G)</f>
        <v>0</v>
      </c>
      <c r="I617" s="30">
        <f>(G617*H617)</f>
        <v>0</v>
      </c>
      <c r="J617" s="29"/>
      <c r="K617" s="413"/>
    </row>
    <row r="618" spans="2:13">
      <c r="D618" s="31"/>
      <c r="E618" s="32"/>
      <c r="F618" s="33"/>
      <c r="G618" s="34"/>
      <c r="H618" s="471">
        <f>SUMIF(Insumos!B:B,D618,Insumos!G:G)</f>
        <v>0</v>
      </c>
      <c r="I618" s="30">
        <f>(G618*H618)</f>
        <v>0</v>
      </c>
      <c r="J618" s="29"/>
    </row>
    <row r="619" spans="2:13">
      <c r="D619" s="700" t="s">
        <v>9454</v>
      </c>
      <c r="E619" s="700"/>
      <c r="F619" s="700"/>
      <c r="G619" s="700"/>
      <c r="H619" s="700"/>
      <c r="I619" s="30">
        <f>SUM(I615:I618)</f>
        <v>7915.19</v>
      </c>
      <c r="J619" s="29"/>
    </row>
    <row r="620" spans="2:13">
      <c r="D620" s="228"/>
      <c r="E620" s="229"/>
      <c r="F620" s="229"/>
      <c r="G620" s="230"/>
      <c r="H620" s="235" t="s">
        <v>995</v>
      </c>
      <c r="I620" s="30"/>
      <c r="J620" s="29"/>
    </row>
    <row r="621" spans="2:13">
      <c r="D621" s="228"/>
      <c r="E621" s="229"/>
      <c r="F621" s="229"/>
      <c r="G621" s="230"/>
      <c r="H621" s="235" t="s">
        <v>8317</v>
      </c>
      <c r="I621" s="30">
        <f>TRUNC(I619+I620,2)</f>
        <v>7915.19</v>
      </c>
      <c r="J621" s="29"/>
    </row>
    <row r="622" spans="2:13">
      <c r="B622" s="25"/>
      <c r="C622" s="25"/>
      <c r="D622" s="35"/>
      <c r="E622" s="35"/>
      <c r="F622" s="35"/>
      <c r="G622" s="36"/>
      <c r="H622" s="236"/>
      <c r="I622" s="39"/>
      <c r="J622" s="38"/>
      <c r="K622" s="25"/>
      <c r="L622" s="39"/>
      <c r="M622" s="35"/>
    </row>
    <row r="623" spans="2:13">
      <c r="B623" s="25"/>
      <c r="C623" s="25"/>
      <c r="D623" s="35"/>
      <c r="E623" s="35"/>
      <c r="F623" s="35"/>
      <c r="G623" s="36"/>
      <c r="H623" s="236"/>
      <c r="I623" s="39"/>
      <c r="J623" s="38"/>
      <c r="K623" s="25"/>
      <c r="L623" s="39"/>
      <c r="M623" s="35"/>
    </row>
    <row r="624" spans="2:13">
      <c r="D624" s="702"/>
      <c r="E624" s="702"/>
      <c r="F624" s="702"/>
      <c r="G624" s="702"/>
      <c r="H624" s="702"/>
      <c r="I624" s="702"/>
    </row>
    <row r="625" spans="2:13">
      <c r="B625" s="419" t="s">
        <v>2320</v>
      </c>
      <c r="C625" s="419" t="s">
        <v>8296</v>
      </c>
      <c r="D625" s="419" t="str">
        <f>D629</f>
        <v>I8959</v>
      </c>
      <c r="E625" s="472" t="str">
        <f>E629</f>
        <v>KIT MEDIÇÃO COMPARADOR DE CLORO E PH</v>
      </c>
      <c r="F625" s="420"/>
      <c r="G625" s="420"/>
      <c r="H625" s="473"/>
      <c r="I625" s="421" t="str">
        <f>F629</f>
        <v>UN</v>
      </c>
      <c r="J625" s="29"/>
      <c r="K625" s="422">
        <f>I634</f>
        <v>38.94</v>
      </c>
      <c r="L625" s="422">
        <v>49.74</v>
      </c>
    </row>
    <row r="626" spans="2:13">
      <c r="B626" s="423"/>
      <c r="C626" s="423"/>
      <c r="D626" s="423"/>
      <c r="E626" s="424"/>
      <c r="F626" s="425"/>
      <c r="G626" s="425"/>
      <c r="H626" s="474"/>
      <c r="I626" s="426"/>
      <c r="J626" s="29"/>
    </row>
    <row r="627" spans="2:13">
      <c r="D627" s="427" t="s">
        <v>7844</v>
      </c>
      <c r="E627" s="427" t="s">
        <v>8294</v>
      </c>
      <c r="F627" s="427" t="s">
        <v>7845</v>
      </c>
      <c r="G627" s="428" t="s">
        <v>7846</v>
      </c>
      <c r="H627" s="470" t="s">
        <v>7847</v>
      </c>
      <c r="I627" s="429" t="s">
        <v>8254</v>
      </c>
      <c r="J627" s="29"/>
    </row>
    <row r="628" spans="2:13">
      <c r="D628" s="698" t="s">
        <v>9459</v>
      </c>
      <c r="E628" s="698"/>
      <c r="F628" s="698"/>
      <c r="G628" s="698"/>
      <c r="H628" s="698"/>
      <c r="I628" s="698"/>
      <c r="J628" s="29"/>
    </row>
    <row r="629" spans="2:13">
      <c r="D629" s="31" t="s">
        <v>8638</v>
      </c>
      <c r="E629" s="32" t="s">
        <v>8639</v>
      </c>
      <c r="F629" s="33" t="s">
        <v>8314</v>
      </c>
      <c r="G629" s="34">
        <v>1</v>
      </c>
      <c r="H629" s="471">
        <f>SUMIF(Insumos!B:B,D629,Insumos!G:G)</f>
        <v>38.94</v>
      </c>
      <c r="I629" s="30">
        <f>(G629*H629)</f>
        <v>38.94</v>
      </c>
      <c r="J629" s="29"/>
      <c r="K629" s="413"/>
    </row>
    <row r="630" spans="2:13">
      <c r="D630" s="31"/>
      <c r="E630" s="32"/>
      <c r="F630" s="33"/>
      <c r="G630" s="34"/>
      <c r="H630" s="471">
        <f>SUMIF(Insumos!B:B,D630,Insumos!G:G)</f>
        <v>0</v>
      </c>
      <c r="I630" s="30">
        <f>(G630*H630)</f>
        <v>0</v>
      </c>
      <c r="J630" s="29"/>
      <c r="K630" s="413"/>
    </row>
    <row r="631" spans="2:13">
      <c r="D631" s="31"/>
      <c r="E631" s="32"/>
      <c r="F631" s="33"/>
      <c r="G631" s="34"/>
      <c r="H631" s="471">
        <f>SUMIF(Insumos!B:B,D631,Insumos!G:G)</f>
        <v>0</v>
      </c>
      <c r="I631" s="30">
        <f>(G631*H631)</f>
        <v>0</v>
      </c>
      <c r="J631" s="29"/>
    </row>
    <row r="632" spans="2:13">
      <c r="D632" s="700" t="s">
        <v>9454</v>
      </c>
      <c r="E632" s="700"/>
      <c r="F632" s="700"/>
      <c r="G632" s="700"/>
      <c r="H632" s="700"/>
      <c r="I632" s="30">
        <f>SUM(I628:I631)</f>
        <v>38.94</v>
      </c>
      <c r="J632" s="29"/>
    </row>
    <row r="633" spans="2:13">
      <c r="D633" s="228"/>
      <c r="E633" s="229"/>
      <c r="F633" s="229"/>
      <c r="G633" s="230"/>
      <c r="H633" s="235" t="s">
        <v>995</v>
      </c>
      <c r="I633" s="30"/>
      <c r="J633" s="29"/>
    </row>
    <row r="634" spans="2:13">
      <c r="D634" s="228"/>
      <c r="E634" s="229"/>
      <c r="F634" s="229"/>
      <c r="G634" s="230"/>
      <c r="H634" s="235" t="s">
        <v>8317</v>
      </c>
      <c r="I634" s="30">
        <f>TRUNC(I632+I633,2)</f>
        <v>38.94</v>
      </c>
      <c r="J634" s="29"/>
    </row>
    <row r="635" spans="2:13">
      <c r="B635" s="25"/>
      <c r="C635" s="25"/>
      <c r="D635" s="35"/>
      <c r="E635" s="35"/>
      <c r="F635" s="35"/>
      <c r="G635" s="36"/>
      <c r="H635" s="236"/>
      <c r="I635" s="39"/>
      <c r="J635" s="38"/>
      <c r="K635" s="25"/>
      <c r="L635" s="39"/>
      <c r="M635" s="35"/>
    </row>
    <row r="636" spans="2:13">
      <c r="B636" s="25"/>
      <c r="C636" s="25"/>
      <c r="D636" s="35"/>
      <c r="E636" s="35"/>
      <c r="F636" s="35"/>
      <c r="G636" s="36"/>
      <c r="H636" s="236"/>
      <c r="I636" s="39"/>
      <c r="J636" s="38"/>
      <c r="K636" s="25"/>
      <c r="L636" s="39"/>
      <c r="M636" s="35"/>
    </row>
    <row r="637" spans="2:13">
      <c r="D637" s="702"/>
      <c r="E637" s="702"/>
      <c r="F637" s="702"/>
      <c r="G637" s="702"/>
      <c r="H637" s="702"/>
      <c r="I637" s="702"/>
    </row>
    <row r="638" spans="2:13">
      <c r="B638" s="419" t="s">
        <v>2320</v>
      </c>
      <c r="C638" s="419" t="s">
        <v>8296</v>
      </c>
      <c r="D638" s="419" t="str">
        <f>D642</f>
        <v>I4062</v>
      </c>
      <c r="E638" s="472" t="str">
        <f>E642</f>
        <v>REDUÇÃO PB JE FoFo/PVC DN 150 x 100</v>
      </c>
      <c r="F638" s="420"/>
      <c r="G638" s="420"/>
      <c r="H638" s="473"/>
      <c r="I638" s="421" t="str">
        <f>F642</f>
        <v>UN</v>
      </c>
      <c r="J638" s="29"/>
      <c r="K638" s="422">
        <f>I647</f>
        <v>206.74</v>
      </c>
      <c r="L638" s="422">
        <v>264.04000000000002</v>
      </c>
    </row>
    <row r="639" spans="2:13">
      <c r="B639" s="423"/>
      <c r="C639" s="423"/>
      <c r="D639" s="423"/>
      <c r="E639" s="424"/>
      <c r="F639" s="425"/>
      <c r="G639" s="425"/>
      <c r="H639" s="474"/>
      <c r="I639" s="426"/>
      <c r="J639" s="29"/>
    </row>
    <row r="640" spans="2:13">
      <c r="D640" s="427" t="s">
        <v>7844</v>
      </c>
      <c r="E640" s="427" t="s">
        <v>8294</v>
      </c>
      <c r="F640" s="427" t="s">
        <v>7845</v>
      </c>
      <c r="G640" s="428" t="s">
        <v>7846</v>
      </c>
      <c r="H640" s="470" t="s">
        <v>7847</v>
      </c>
      <c r="I640" s="429" t="s">
        <v>8254</v>
      </c>
      <c r="J640" s="29"/>
    </row>
    <row r="641" spans="2:13">
      <c r="D641" s="698" t="s">
        <v>9459</v>
      </c>
      <c r="E641" s="698"/>
      <c r="F641" s="698"/>
      <c r="G641" s="698"/>
      <c r="H641" s="698"/>
      <c r="I641" s="698"/>
      <c r="J641" s="29"/>
    </row>
    <row r="642" spans="2:13">
      <c r="D642" s="31" t="s">
        <v>1865</v>
      </c>
      <c r="E642" s="32" t="s">
        <v>664</v>
      </c>
      <c r="F642" s="33" t="s">
        <v>8314</v>
      </c>
      <c r="G642" s="34">
        <v>1</v>
      </c>
      <c r="H642" s="471">
        <f>SUMIF(Insumos!B:B,D642,Insumos!G:G)</f>
        <v>206.74</v>
      </c>
      <c r="I642" s="30">
        <f>(G642*H642)</f>
        <v>206.74</v>
      </c>
      <c r="J642" s="29"/>
      <c r="K642" s="413"/>
    </row>
    <row r="643" spans="2:13">
      <c r="D643" s="31"/>
      <c r="E643" s="32"/>
      <c r="F643" s="33"/>
      <c r="G643" s="34"/>
      <c r="H643" s="471">
        <f>SUMIF(Insumos!B:B,D643,Insumos!G:G)</f>
        <v>0</v>
      </c>
      <c r="I643" s="30">
        <f>(G643*H643)</f>
        <v>0</v>
      </c>
      <c r="J643" s="29"/>
      <c r="K643" s="413"/>
    </row>
    <row r="644" spans="2:13">
      <c r="D644" s="31"/>
      <c r="E644" s="32"/>
      <c r="F644" s="33"/>
      <c r="G644" s="34"/>
      <c r="H644" s="471">
        <f>SUMIF(Insumos!B:B,D644,Insumos!G:G)</f>
        <v>0</v>
      </c>
      <c r="I644" s="30">
        <f>(G644*H644)</f>
        <v>0</v>
      </c>
      <c r="J644" s="29"/>
    </row>
    <row r="645" spans="2:13">
      <c r="D645" s="700" t="s">
        <v>9454</v>
      </c>
      <c r="E645" s="700"/>
      <c r="F645" s="700"/>
      <c r="G645" s="700"/>
      <c r="H645" s="700"/>
      <c r="I645" s="30">
        <f>SUM(I641:I644)</f>
        <v>206.74</v>
      </c>
      <c r="J645" s="29"/>
    </row>
    <row r="646" spans="2:13">
      <c r="D646" s="228"/>
      <c r="E646" s="229"/>
      <c r="F646" s="229"/>
      <c r="G646" s="230"/>
      <c r="H646" s="235" t="s">
        <v>995</v>
      </c>
      <c r="I646" s="30"/>
      <c r="J646" s="29"/>
    </row>
    <row r="647" spans="2:13">
      <c r="D647" s="228"/>
      <c r="E647" s="229"/>
      <c r="F647" s="229"/>
      <c r="G647" s="230"/>
      <c r="H647" s="235" t="s">
        <v>8317</v>
      </c>
      <c r="I647" s="30">
        <f>TRUNC(I645+I646,2)</f>
        <v>206.74</v>
      </c>
      <c r="J647" s="29"/>
    </row>
    <row r="648" spans="2:13">
      <c r="B648" s="25"/>
      <c r="C648" s="25"/>
      <c r="D648" s="35"/>
      <c r="E648" s="35"/>
      <c r="F648" s="35"/>
      <c r="G648" s="36"/>
      <c r="H648" s="236"/>
      <c r="I648" s="39"/>
      <c r="J648" s="38"/>
      <c r="K648" s="25"/>
      <c r="L648" s="39"/>
      <c r="M648" s="35"/>
    </row>
    <row r="649" spans="2:13">
      <c r="B649" s="25"/>
      <c r="C649" s="25"/>
      <c r="D649" s="35"/>
      <c r="E649" s="35"/>
      <c r="F649" s="35"/>
      <c r="G649" s="36"/>
      <c r="H649" s="236"/>
      <c r="I649" s="39"/>
      <c r="J649" s="38"/>
      <c r="K649" s="25"/>
      <c r="L649" s="39"/>
      <c r="M649" s="35"/>
    </row>
    <row r="650" spans="2:13">
      <c r="D650" s="702"/>
      <c r="E650" s="702"/>
      <c r="F650" s="702"/>
      <c r="G650" s="702"/>
      <c r="H650" s="702"/>
      <c r="I650" s="702"/>
    </row>
    <row r="651" spans="2:13">
      <c r="B651" s="419" t="s">
        <v>2320</v>
      </c>
      <c r="C651" s="419" t="s">
        <v>8296</v>
      </c>
      <c r="D651" s="419" t="str">
        <f>D655</f>
        <v>I4081</v>
      </c>
      <c r="E651" s="472" t="str">
        <f>E655</f>
        <v>REDUÇÃO FoFo FF DN 100 x 75 PN10</v>
      </c>
      <c r="F651" s="420"/>
      <c r="G651" s="420"/>
      <c r="H651" s="473"/>
      <c r="I651" s="421" t="str">
        <f>F655</f>
        <v>UN</v>
      </c>
      <c r="J651" s="29"/>
      <c r="K651" s="422">
        <f>I660</f>
        <v>205.32</v>
      </c>
      <c r="L651" s="422">
        <v>262.23</v>
      </c>
    </row>
    <row r="652" spans="2:13">
      <c r="B652" s="423"/>
      <c r="C652" s="423"/>
      <c r="D652" s="423"/>
      <c r="E652" s="424"/>
      <c r="F652" s="425"/>
      <c r="G652" s="425"/>
      <c r="H652" s="474"/>
      <c r="I652" s="426"/>
      <c r="J652" s="29"/>
    </row>
    <row r="653" spans="2:13">
      <c r="D653" s="427" t="s">
        <v>7844</v>
      </c>
      <c r="E653" s="427" t="s">
        <v>8294</v>
      </c>
      <c r="F653" s="427" t="s">
        <v>7845</v>
      </c>
      <c r="G653" s="428" t="s">
        <v>7846</v>
      </c>
      <c r="H653" s="470" t="s">
        <v>7847</v>
      </c>
      <c r="I653" s="429" t="s">
        <v>8254</v>
      </c>
      <c r="J653" s="29"/>
    </row>
    <row r="654" spans="2:13">
      <c r="D654" s="698" t="s">
        <v>9459</v>
      </c>
      <c r="E654" s="698"/>
      <c r="F654" s="698"/>
      <c r="G654" s="698"/>
      <c r="H654" s="698"/>
      <c r="I654" s="698"/>
      <c r="J654" s="29"/>
    </row>
    <row r="655" spans="2:13">
      <c r="D655" s="31" t="s">
        <v>866</v>
      </c>
      <c r="E655" s="32" t="s">
        <v>867</v>
      </c>
      <c r="F655" s="33" t="s">
        <v>8314</v>
      </c>
      <c r="G655" s="34">
        <v>1</v>
      </c>
      <c r="H655" s="471">
        <f>SUMIF(Insumos!B:B,D655,Insumos!G:G)</f>
        <v>205.32</v>
      </c>
      <c r="I655" s="30">
        <f>(G655*H655)</f>
        <v>205.32</v>
      </c>
      <c r="J655" s="29"/>
      <c r="K655" s="413"/>
    </row>
    <row r="656" spans="2:13">
      <c r="D656" s="31"/>
      <c r="E656" s="32"/>
      <c r="F656" s="33"/>
      <c r="G656" s="34"/>
      <c r="H656" s="471">
        <f>SUMIF(Insumos!B:B,D656,Insumos!G:G)</f>
        <v>0</v>
      </c>
      <c r="I656" s="30">
        <f>(G656*H656)</f>
        <v>0</v>
      </c>
      <c r="J656" s="29"/>
      <c r="K656" s="413"/>
    </row>
    <row r="657" spans="2:13">
      <c r="D657" s="31"/>
      <c r="E657" s="32"/>
      <c r="F657" s="33"/>
      <c r="G657" s="34"/>
      <c r="H657" s="471">
        <f>SUMIF(Insumos!B:B,D657,Insumos!G:G)</f>
        <v>0</v>
      </c>
      <c r="I657" s="30">
        <f>(G657*H657)</f>
        <v>0</v>
      </c>
      <c r="J657" s="29"/>
    </row>
    <row r="658" spans="2:13">
      <c r="D658" s="700" t="s">
        <v>9454</v>
      </c>
      <c r="E658" s="700"/>
      <c r="F658" s="700"/>
      <c r="G658" s="700"/>
      <c r="H658" s="700"/>
      <c r="I658" s="30">
        <f>SUM(I654:I657)</f>
        <v>205.32</v>
      </c>
      <c r="J658" s="29"/>
    </row>
    <row r="659" spans="2:13">
      <c r="D659" s="228"/>
      <c r="E659" s="229"/>
      <c r="F659" s="229"/>
      <c r="G659" s="230"/>
      <c r="H659" s="235" t="s">
        <v>995</v>
      </c>
      <c r="I659" s="30"/>
      <c r="J659" s="29"/>
    </row>
    <row r="660" spans="2:13">
      <c r="D660" s="228"/>
      <c r="E660" s="229"/>
      <c r="F660" s="229"/>
      <c r="G660" s="230"/>
      <c r="H660" s="235" t="s">
        <v>8317</v>
      </c>
      <c r="I660" s="30">
        <f>TRUNC(I658+I659,2)</f>
        <v>205.32</v>
      </c>
      <c r="J660" s="29"/>
    </row>
    <row r="661" spans="2:13">
      <c r="B661" s="25"/>
      <c r="C661" s="25"/>
      <c r="D661" s="35"/>
      <c r="E661" s="35"/>
      <c r="F661" s="35"/>
      <c r="G661" s="36"/>
      <c r="H661" s="236"/>
      <c r="I661" s="39"/>
      <c r="J661" s="38"/>
      <c r="K661" s="25"/>
      <c r="L661" s="39"/>
      <c r="M661" s="35"/>
    </row>
    <row r="662" spans="2:13">
      <c r="B662" s="25"/>
      <c r="C662" s="25"/>
      <c r="D662" s="35"/>
      <c r="E662" s="35"/>
      <c r="F662" s="35"/>
      <c r="G662" s="36"/>
      <c r="H662" s="236"/>
      <c r="I662" s="39"/>
      <c r="J662" s="38"/>
      <c r="K662" s="25"/>
      <c r="L662" s="39"/>
      <c r="M662" s="35"/>
    </row>
    <row r="663" spans="2:13">
      <c r="D663" s="702"/>
      <c r="E663" s="702"/>
      <c r="F663" s="702"/>
      <c r="G663" s="702"/>
      <c r="H663" s="702"/>
      <c r="I663" s="702"/>
    </row>
    <row r="664" spans="2:13">
      <c r="B664" s="419" t="s">
        <v>2320</v>
      </c>
      <c r="C664" s="419" t="s">
        <v>8296</v>
      </c>
      <c r="D664" s="419" t="str">
        <f>D668</f>
        <v>I4083</v>
      </c>
      <c r="E664" s="472" t="str">
        <f>E668</f>
        <v>REDUÇÃO FoFo FF DN 150 x 75 PN10</v>
      </c>
      <c r="F664" s="420"/>
      <c r="G664" s="420"/>
      <c r="H664" s="473"/>
      <c r="I664" s="421" t="str">
        <f>F668</f>
        <v>UN</v>
      </c>
      <c r="J664" s="29"/>
      <c r="K664" s="422">
        <f>I673</f>
        <v>281.8</v>
      </c>
      <c r="L664" s="422">
        <v>359.91</v>
      </c>
    </row>
    <row r="665" spans="2:13">
      <c r="B665" s="423"/>
      <c r="C665" s="423"/>
      <c r="D665" s="423"/>
      <c r="E665" s="424"/>
      <c r="F665" s="425"/>
      <c r="G665" s="425"/>
      <c r="H665" s="474"/>
      <c r="I665" s="426"/>
      <c r="J665" s="29"/>
    </row>
    <row r="666" spans="2:13">
      <c r="D666" s="427" t="s">
        <v>7844</v>
      </c>
      <c r="E666" s="427" t="s">
        <v>8294</v>
      </c>
      <c r="F666" s="427" t="s">
        <v>7845</v>
      </c>
      <c r="G666" s="428" t="s">
        <v>7846</v>
      </c>
      <c r="H666" s="470" t="s">
        <v>7847</v>
      </c>
      <c r="I666" s="429" t="s">
        <v>8254</v>
      </c>
      <c r="J666" s="29"/>
    </row>
    <row r="667" spans="2:13">
      <c r="D667" s="698" t="s">
        <v>9459</v>
      </c>
      <c r="E667" s="698"/>
      <c r="F667" s="698"/>
      <c r="G667" s="698"/>
      <c r="H667" s="698"/>
      <c r="I667" s="698"/>
      <c r="J667" s="29"/>
    </row>
    <row r="668" spans="2:13">
      <c r="D668" s="31" t="s">
        <v>9644</v>
      </c>
      <c r="E668" s="32" t="s">
        <v>9645</v>
      </c>
      <c r="F668" s="33" t="s">
        <v>8314</v>
      </c>
      <c r="G668" s="34">
        <v>1</v>
      </c>
      <c r="H668" s="471">
        <f>SUMIF(Insumos!B:B,D668,Insumos!G:G)</f>
        <v>281.8</v>
      </c>
      <c r="I668" s="30">
        <f>(G668*H668)</f>
        <v>281.8</v>
      </c>
      <c r="J668" s="29"/>
      <c r="K668" s="413"/>
    </row>
    <row r="669" spans="2:13">
      <c r="D669" s="31"/>
      <c r="E669" s="32"/>
      <c r="F669" s="33"/>
      <c r="G669" s="34"/>
      <c r="H669" s="471">
        <f>SUMIF(Insumos!B:B,D669,Insumos!G:G)</f>
        <v>0</v>
      </c>
      <c r="I669" s="30">
        <f>(G669*H669)</f>
        <v>0</v>
      </c>
      <c r="J669" s="29"/>
      <c r="K669" s="413"/>
    </row>
    <row r="670" spans="2:13">
      <c r="D670" s="31"/>
      <c r="E670" s="32"/>
      <c r="F670" s="33"/>
      <c r="G670" s="34"/>
      <c r="H670" s="471">
        <f>SUMIF(Insumos!B:B,D670,Insumos!G:G)</f>
        <v>0</v>
      </c>
      <c r="I670" s="30">
        <f>(G670*H670)</f>
        <v>0</v>
      </c>
      <c r="J670" s="29"/>
    </row>
    <row r="671" spans="2:13">
      <c r="D671" s="700" t="s">
        <v>9454</v>
      </c>
      <c r="E671" s="700"/>
      <c r="F671" s="700"/>
      <c r="G671" s="700"/>
      <c r="H671" s="700"/>
      <c r="I671" s="30">
        <f>SUM(I667:I670)</f>
        <v>281.8</v>
      </c>
      <c r="J671" s="29"/>
    </row>
    <row r="672" spans="2:13">
      <c r="D672" s="228"/>
      <c r="E672" s="229"/>
      <c r="F672" s="229"/>
      <c r="G672" s="230"/>
      <c r="H672" s="235" t="s">
        <v>995</v>
      </c>
      <c r="I672" s="30"/>
      <c r="J672" s="29"/>
    </row>
    <row r="673" spans="2:13">
      <c r="D673" s="228"/>
      <c r="E673" s="229"/>
      <c r="F673" s="229"/>
      <c r="G673" s="230"/>
      <c r="H673" s="235" t="s">
        <v>8317</v>
      </c>
      <c r="I673" s="30">
        <f>TRUNC(I671+I672,2)</f>
        <v>281.8</v>
      </c>
      <c r="J673" s="29"/>
    </row>
    <row r="674" spans="2:13">
      <c r="B674" s="25"/>
      <c r="C674" s="25"/>
      <c r="D674" s="35"/>
      <c r="E674" s="35"/>
      <c r="F674" s="35"/>
      <c r="G674" s="36"/>
      <c r="H674" s="236"/>
      <c r="I674" s="39"/>
      <c r="J674" s="38"/>
      <c r="K674" s="25"/>
      <c r="L674" s="39"/>
      <c r="M674" s="35"/>
    </row>
    <row r="675" spans="2:13">
      <c r="B675" s="25"/>
      <c r="C675" s="25"/>
      <c r="D675" s="35"/>
      <c r="E675" s="35"/>
      <c r="F675" s="35"/>
      <c r="G675" s="36"/>
      <c r="H675" s="236"/>
      <c r="I675" s="39"/>
      <c r="J675" s="38"/>
      <c r="K675" s="25"/>
      <c r="L675" s="39"/>
      <c r="M675" s="35"/>
    </row>
    <row r="676" spans="2:13">
      <c r="D676" s="702"/>
      <c r="E676" s="702"/>
      <c r="F676" s="702"/>
      <c r="G676" s="702"/>
      <c r="H676" s="702"/>
      <c r="I676" s="702"/>
    </row>
    <row r="677" spans="2:13">
      <c r="B677" s="419" t="s">
        <v>2320</v>
      </c>
      <c r="C677" s="419" t="s">
        <v>8296</v>
      </c>
      <c r="D677" s="419" t="str">
        <f>D681</f>
        <v>I4657</v>
      </c>
      <c r="E677" s="472" t="str">
        <f>E681</f>
        <v>TUBO FoFo C/FLANGE E PONTA DN 150 PN10 - L=2000</v>
      </c>
      <c r="F677" s="420"/>
      <c r="G677" s="420"/>
      <c r="H677" s="473"/>
      <c r="I677" s="421" t="str">
        <f>F681</f>
        <v>UN</v>
      </c>
      <c r="J677" s="29"/>
      <c r="K677" s="422">
        <f>I686</f>
        <v>796.13</v>
      </c>
      <c r="L677" s="422">
        <v>1016.78</v>
      </c>
    </row>
    <row r="678" spans="2:13">
      <c r="B678" s="423"/>
      <c r="C678" s="423"/>
      <c r="D678" s="423"/>
      <c r="E678" s="424"/>
      <c r="F678" s="425"/>
      <c r="G678" s="425"/>
      <c r="H678" s="474"/>
      <c r="I678" s="426"/>
      <c r="J678" s="29"/>
    </row>
    <row r="679" spans="2:13">
      <c r="D679" s="427" t="s">
        <v>7844</v>
      </c>
      <c r="E679" s="427" t="s">
        <v>8294</v>
      </c>
      <c r="F679" s="427" t="s">
        <v>7845</v>
      </c>
      <c r="G679" s="428" t="s">
        <v>7846</v>
      </c>
      <c r="H679" s="470" t="s">
        <v>7847</v>
      </c>
      <c r="I679" s="429" t="s">
        <v>8254</v>
      </c>
      <c r="J679" s="29"/>
    </row>
    <row r="680" spans="2:13">
      <c r="D680" s="698" t="s">
        <v>9459</v>
      </c>
      <c r="E680" s="698"/>
      <c r="F680" s="698"/>
      <c r="G680" s="698"/>
      <c r="H680" s="698"/>
      <c r="I680" s="698"/>
      <c r="J680" s="29"/>
    </row>
    <row r="681" spans="2:13">
      <c r="D681" s="31" t="s">
        <v>9621</v>
      </c>
      <c r="E681" s="32" t="s">
        <v>9622</v>
      </c>
      <c r="F681" s="33" t="s">
        <v>8314</v>
      </c>
      <c r="G681" s="34">
        <v>1</v>
      </c>
      <c r="H681" s="471">
        <f>SUMIF(Insumos!B:B,D681,Insumos!G:G)</f>
        <v>796.13</v>
      </c>
      <c r="I681" s="30">
        <f>(G681*H681)</f>
        <v>796.13</v>
      </c>
      <c r="J681" s="29"/>
      <c r="K681" s="413"/>
    </row>
    <row r="682" spans="2:13">
      <c r="D682" s="31"/>
      <c r="E682" s="32"/>
      <c r="F682" s="33"/>
      <c r="G682" s="34"/>
      <c r="H682" s="471">
        <f>SUMIF(Insumos!B:B,D682,Insumos!G:G)</f>
        <v>0</v>
      </c>
      <c r="I682" s="30">
        <f>(G682*H682)</f>
        <v>0</v>
      </c>
      <c r="J682" s="29"/>
      <c r="K682" s="413"/>
    </row>
    <row r="683" spans="2:13">
      <c r="D683" s="31"/>
      <c r="E683" s="32"/>
      <c r="F683" s="33"/>
      <c r="G683" s="34"/>
      <c r="H683" s="471">
        <f>SUMIF(Insumos!B:B,D683,Insumos!G:G)</f>
        <v>0</v>
      </c>
      <c r="I683" s="30">
        <f>(G683*H683)</f>
        <v>0</v>
      </c>
      <c r="J683" s="29"/>
    </row>
    <row r="684" spans="2:13">
      <c r="D684" s="700" t="s">
        <v>9454</v>
      </c>
      <c r="E684" s="700"/>
      <c r="F684" s="700"/>
      <c r="G684" s="700"/>
      <c r="H684" s="700"/>
      <c r="I684" s="30">
        <f>SUM(I680:I683)</f>
        <v>796.13</v>
      </c>
      <c r="J684" s="29"/>
    </row>
    <row r="685" spans="2:13">
      <c r="D685" s="228"/>
      <c r="E685" s="229"/>
      <c r="F685" s="229"/>
      <c r="G685" s="230"/>
      <c r="H685" s="235" t="s">
        <v>995</v>
      </c>
      <c r="I685" s="30"/>
      <c r="J685" s="29"/>
    </row>
    <row r="686" spans="2:13">
      <c r="D686" s="228"/>
      <c r="E686" s="229"/>
      <c r="F686" s="229"/>
      <c r="G686" s="230"/>
      <c r="H686" s="235" t="s">
        <v>8317</v>
      </c>
      <c r="I686" s="30">
        <f>TRUNC(I684+I685,2)</f>
        <v>796.13</v>
      </c>
      <c r="J686" s="29"/>
    </row>
    <row r="687" spans="2:13">
      <c r="B687" s="25"/>
      <c r="C687" s="25"/>
      <c r="D687" s="35"/>
      <c r="E687" s="35"/>
      <c r="F687" s="35"/>
      <c r="G687" s="36"/>
      <c r="H687" s="236"/>
      <c r="I687" s="39"/>
      <c r="J687" s="38"/>
      <c r="K687" s="25"/>
      <c r="L687" s="39"/>
      <c r="M687" s="35"/>
    </row>
    <row r="688" spans="2:13">
      <c r="B688" s="25"/>
      <c r="C688" s="25"/>
      <c r="D688" s="35"/>
      <c r="E688" s="35"/>
      <c r="F688" s="35"/>
      <c r="G688" s="36"/>
      <c r="H688" s="236"/>
      <c r="I688" s="39"/>
      <c r="J688" s="38"/>
      <c r="K688" s="25"/>
      <c r="L688" s="39"/>
      <c r="M688" s="35"/>
    </row>
    <row r="689" spans="2:13">
      <c r="D689" s="702"/>
      <c r="E689" s="702"/>
      <c r="F689" s="702"/>
      <c r="G689" s="702"/>
      <c r="H689" s="702"/>
      <c r="I689" s="702"/>
    </row>
    <row r="690" spans="2:13">
      <c r="B690" s="419" t="s">
        <v>2320</v>
      </c>
      <c r="C690" s="419" t="s">
        <v>8296</v>
      </c>
      <c r="D690" s="419" t="str">
        <f>D694</f>
        <v>I6667</v>
      </c>
      <c r="E690" s="472" t="str">
        <f>E694</f>
        <v>TUBO FoFo C/FLANGE E PONTA DN 150 PN10 L=500</v>
      </c>
      <c r="F690" s="420"/>
      <c r="G690" s="420"/>
      <c r="H690" s="473"/>
      <c r="I690" s="421" t="str">
        <f>F694</f>
        <v>UN</v>
      </c>
      <c r="J690" s="29"/>
      <c r="K690" s="422">
        <f>I699</f>
        <v>396.17</v>
      </c>
      <c r="L690" s="422">
        <v>505.97</v>
      </c>
    </row>
    <row r="691" spans="2:13">
      <c r="B691" s="423"/>
      <c r="C691" s="423"/>
      <c r="D691" s="423"/>
      <c r="E691" s="424"/>
      <c r="F691" s="425"/>
      <c r="G691" s="425"/>
      <c r="H691" s="474"/>
      <c r="I691" s="426"/>
      <c r="J691" s="29"/>
    </row>
    <row r="692" spans="2:13">
      <c r="D692" s="427" t="s">
        <v>7844</v>
      </c>
      <c r="E692" s="427" t="s">
        <v>8294</v>
      </c>
      <c r="F692" s="427" t="s">
        <v>7845</v>
      </c>
      <c r="G692" s="428" t="s">
        <v>7846</v>
      </c>
      <c r="H692" s="470" t="s">
        <v>7847</v>
      </c>
      <c r="I692" s="429" t="s">
        <v>8254</v>
      </c>
      <c r="J692" s="29"/>
    </row>
    <row r="693" spans="2:13">
      <c r="D693" s="698" t="s">
        <v>9459</v>
      </c>
      <c r="E693" s="698"/>
      <c r="F693" s="698"/>
      <c r="G693" s="698"/>
      <c r="H693" s="698"/>
      <c r="I693" s="698"/>
      <c r="J693" s="29"/>
    </row>
    <row r="694" spans="2:13">
      <c r="D694" s="31" t="s">
        <v>9623</v>
      </c>
      <c r="E694" s="32" t="s">
        <v>9624</v>
      </c>
      <c r="F694" s="33" t="s">
        <v>8314</v>
      </c>
      <c r="G694" s="34">
        <v>1</v>
      </c>
      <c r="H694" s="471">
        <f>SUMIF(Insumos!B:B,D694,Insumos!G:G)</f>
        <v>396.17</v>
      </c>
      <c r="I694" s="30">
        <f>(G694*H694)</f>
        <v>396.17</v>
      </c>
      <c r="J694" s="29"/>
      <c r="K694" s="413"/>
    </row>
    <row r="695" spans="2:13">
      <c r="D695" s="31"/>
      <c r="E695" s="32"/>
      <c r="F695" s="33"/>
      <c r="G695" s="34"/>
      <c r="H695" s="471">
        <f>SUMIF(Insumos!B:B,D695,Insumos!G:G)</f>
        <v>0</v>
      </c>
      <c r="I695" s="30">
        <f>(G695*H695)</f>
        <v>0</v>
      </c>
      <c r="J695" s="29"/>
      <c r="K695" s="413"/>
    </row>
    <row r="696" spans="2:13">
      <c r="D696" s="31"/>
      <c r="E696" s="32"/>
      <c r="F696" s="33"/>
      <c r="G696" s="34"/>
      <c r="H696" s="471">
        <f>SUMIF(Insumos!B:B,D696,Insumos!G:G)</f>
        <v>0</v>
      </c>
      <c r="I696" s="30">
        <f>(G696*H696)</f>
        <v>0</v>
      </c>
      <c r="J696" s="29"/>
    </row>
    <row r="697" spans="2:13">
      <c r="D697" s="700" t="s">
        <v>9454</v>
      </c>
      <c r="E697" s="700"/>
      <c r="F697" s="700"/>
      <c r="G697" s="700"/>
      <c r="H697" s="700"/>
      <c r="I697" s="30">
        <f>SUM(I693:I696)</f>
        <v>396.17</v>
      </c>
      <c r="J697" s="29"/>
    </row>
    <row r="698" spans="2:13">
      <c r="D698" s="228"/>
      <c r="E698" s="229"/>
      <c r="F698" s="229"/>
      <c r="G698" s="230"/>
      <c r="H698" s="235" t="s">
        <v>995</v>
      </c>
      <c r="I698" s="30"/>
      <c r="J698" s="29"/>
    </row>
    <row r="699" spans="2:13">
      <c r="D699" s="228"/>
      <c r="E699" s="229"/>
      <c r="F699" s="229"/>
      <c r="G699" s="230"/>
      <c r="H699" s="235" t="s">
        <v>8317</v>
      </c>
      <c r="I699" s="30">
        <f>TRUNC(I697+I698,2)</f>
        <v>396.17</v>
      </c>
      <c r="J699" s="29"/>
    </row>
    <row r="700" spans="2:13">
      <c r="B700" s="25"/>
      <c r="C700" s="25"/>
      <c r="D700" s="35"/>
      <c r="E700" s="35"/>
      <c r="F700" s="35"/>
      <c r="G700" s="36"/>
      <c r="H700" s="236"/>
      <c r="I700" s="39"/>
      <c r="J700" s="38"/>
      <c r="K700" s="25"/>
      <c r="L700" s="39"/>
      <c r="M700" s="35"/>
    </row>
    <row r="701" spans="2:13">
      <c r="B701" s="25"/>
      <c r="C701" s="25"/>
      <c r="D701" s="35"/>
      <c r="E701" s="35"/>
      <c r="F701" s="35"/>
      <c r="G701" s="36"/>
      <c r="H701" s="236"/>
      <c r="I701" s="39"/>
      <c r="J701" s="38"/>
      <c r="K701" s="25"/>
      <c r="L701" s="39"/>
      <c r="M701" s="35"/>
    </row>
    <row r="702" spans="2:13">
      <c r="D702" s="702"/>
      <c r="E702" s="702"/>
      <c r="F702" s="702"/>
      <c r="G702" s="702"/>
      <c r="H702" s="702"/>
      <c r="I702" s="702"/>
    </row>
    <row r="703" spans="2:13">
      <c r="B703" s="419" t="s">
        <v>2320</v>
      </c>
      <c r="C703" s="419" t="s">
        <v>8296</v>
      </c>
      <c r="D703" s="419" t="str">
        <f>D707</f>
        <v>I6665</v>
      </c>
      <c r="E703" s="472" t="str">
        <f>E707</f>
        <v>TUBO FoFo C/FLANGE E PONTA DN 75 PN10 L=500</v>
      </c>
      <c r="F703" s="420"/>
      <c r="G703" s="420"/>
      <c r="H703" s="473"/>
      <c r="I703" s="421" t="str">
        <f>F707</f>
        <v>UN</v>
      </c>
      <c r="J703" s="29"/>
      <c r="K703" s="422">
        <f>I712</f>
        <v>281.23</v>
      </c>
      <c r="L703" s="422">
        <v>359.17</v>
      </c>
    </row>
    <row r="704" spans="2:13">
      <c r="B704" s="423"/>
      <c r="C704" s="423"/>
      <c r="D704" s="423"/>
      <c r="E704" s="424"/>
      <c r="F704" s="425"/>
      <c r="G704" s="425"/>
      <c r="H704" s="474"/>
      <c r="I704" s="426"/>
      <c r="J704" s="29"/>
    </row>
    <row r="705" spans="2:13">
      <c r="D705" s="427" t="s">
        <v>7844</v>
      </c>
      <c r="E705" s="427" t="s">
        <v>8294</v>
      </c>
      <c r="F705" s="427" t="s">
        <v>7845</v>
      </c>
      <c r="G705" s="428" t="s">
        <v>7846</v>
      </c>
      <c r="H705" s="470" t="s">
        <v>7847</v>
      </c>
      <c r="I705" s="429" t="s">
        <v>8254</v>
      </c>
      <c r="J705" s="29"/>
    </row>
    <row r="706" spans="2:13">
      <c r="D706" s="698" t="s">
        <v>9459</v>
      </c>
      <c r="E706" s="698"/>
      <c r="F706" s="698"/>
      <c r="G706" s="698"/>
      <c r="H706" s="698"/>
      <c r="I706" s="698"/>
      <c r="J706" s="29"/>
    </row>
    <row r="707" spans="2:13">
      <c r="D707" s="31" t="s">
        <v>9625</v>
      </c>
      <c r="E707" s="32" t="s">
        <v>9626</v>
      </c>
      <c r="F707" s="33" t="s">
        <v>8314</v>
      </c>
      <c r="G707" s="34">
        <v>1</v>
      </c>
      <c r="H707" s="471">
        <f>SUMIF(Insumos!B:B,D707,Insumos!G:G)</f>
        <v>281.23</v>
      </c>
      <c r="I707" s="30">
        <f>(G707*H707)</f>
        <v>281.23</v>
      </c>
      <c r="J707" s="29"/>
      <c r="K707" s="413"/>
    </row>
    <row r="708" spans="2:13">
      <c r="D708" s="31"/>
      <c r="E708" s="32"/>
      <c r="F708" s="33"/>
      <c r="G708" s="34"/>
      <c r="H708" s="471">
        <f>SUMIF(Insumos!B:B,D708,Insumos!G:G)</f>
        <v>0</v>
      </c>
      <c r="I708" s="30">
        <f>(G708*H708)</f>
        <v>0</v>
      </c>
      <c r="J708" s="29"/>
      <c r="K708" s="413"/>
    </row>
    <row r="709" spans="2:13">
      <c r="D709" s="31"/>
      <c r="E709" s="32"/>
      <c r="F709" s="33"/>
      <c r="G709" s="34"/>
      <c r="H709" s="471">
        <f>SUMIF(Insumos!B:B,D709,Insumos!G:G)</f>
        <v>0</v>
      </c>
      <c r="I709" s="30">
        <f>(G709*H709)</f>
        <v>0</v>
      </c>
      <c r="J709" s="29"/>
    </row>
    <row r="710" spans="2:13">
      <c r="D710" s="700" t="s">
        <v>9454</v>
      </c>
      <c r="E710" s="700"/>
      <c r="F710" s="700"/>
      <c r="G710" s="700"/>
      <c r="H710" s="700"/>
      <c r="I710" s="30">
        <f>SUM(I706:I709)</f>
        <v>281.23</v>
      </c>
      <c r="J710" s="29"/>
    </row>
    <row r="711" spans="2:13">
      <c r="D711" s="228"/>
      <c r="E711" s="229"/>
      <c r="F711" s="229"/>
      <c r="G711" s="230"/>
      <c r="H711" s="235" t="s">
        <v>995</v>
      </c>
      <c r="I711" s="30"/>
      <c r="J711" s="29"/>
    </row>
    <row r="712" spans="2:13">
      <c r="D712" s="228"/>
      <c r="E712" s="229"/>
      <c r="F712" s="229"/>
      <c r="G712" s="230"/>
      <c r="H712" s="235" t="s">
        <v>8317</v>
      </c>
      <c r="I712" s="30">
        <f>TRUNC(I710+I711,2)</f>
        <v>281.23</v>
      </c>
      <c r="J712" s="29"/>
    </row>
    <row r="713" spans="2:13">
      <c r="B713" s="25"/>
      <c r="C713" s="25"/>
      <c r="D713" s="35"/>
      <c r="E713" s="35"/>
      <c r="F713" s="35"/>
      <c r="G713" s="36"/>
      <c r="H713" s="236"/>
      <c r="I713" s="39"/>
      <c r="J713" s="38"/>
      <c r="K713" s="25"/>
      <c r="L713" s="39"/>
      <c r="M713" s="35"/>
    </row>
    <row r="714" spans="2:13">
      <c r="B714" s="25"/>
      <c r="C714" s="25"/>
      <c r="D714" s="35"/>
      <c r="E714" s="35"/>
      <c r="F714" s="35"/>
      <c r="G714" s="36"/>
      <c r="H714" s="236"/>
      <c r="I714" s="39"/>
      <c r="J714" s="38"/>
      <c r="K714" s="25"/>
      <c r="L714" s="39"/>
      <c r="M714" s="35"/>
    </row>
    <row r="715" spans="2:13">
      <c r="D715" s="702"/>
      <c r="E715" s="702"/>
      <c r="F715" s="702"/>
      <c r="G715" s="702"/>
      <c r="H715" s="702"/>
      <c r="I715" s="702"/>
    </row>
    <row r="716" spans="2:13">
      <c r="B716" s="419" t="s">
        <v>2320</v>
      </c>
      <c r="C716" s="419" t="s">
        <v>8296</v>
      </c>
      <c r="D716" s="419" t="str">
        <f>D720</f>
        <v>I4643</v>
      </c>
      <c r="E716" s="472" t="str">
        <f>E720</f>
        <v>TUBO FoFo C/FLANGE E PONTA DN 75 PN10 - L=5800</v>
      </c>
      <c r="F716" s="420"/>
      <c r="G716" s="420"/>
      <c r="H716" s="473"/>
      <c r="I716" s="421" t="str">
        <f>F720</f>
        <v>UN</v>
      </c>
      <c r="J716" s="29"/>
      <c r="K716" s="422">
        <f>I725</f>
        <v>1198.31</v>
      </c>
      <c r="L716" s="422">
        <v>1530.42</v>
      </c>
    </row>
    <row r="717" spans="2:13">
      <c r="B717" s="423"/>
      <c r="C717" s="423"/>
      <c r="D717" s="423"/>
      <c r="E717" s="424"/>
      <c r="F717" s="425"/>
      <c r="G717" s="425"/>
      <c r="H717" s="474"/>
      <c r="I717" s="426"/>
      <c r="J717" s="29"/>
    </row>
    <row r="718" spans="2:13">
      <c r="D718" s="427" t="s">
        <v>7844</v>
      </c>
      <c r="E718" s="427" t="s">
        <v>8294</v>
      </c>
      <c r="F718" s="427" t="s">
        <v>7845</v>
      </c>
      <c r="G718" s="428" t="s">
        <v>7846</v>
      </c>
      <c r="H718" s="470" t="s">
        <v>7847</v>
      </c>
      <c r="I718" s="429" t="s">
        <v>8254</v>
      </c>
      <c r="J718" s="29"/>
    </row>
    <row r="719" spans="2:13">
      <c r="D719" s="698" t="s">
        <v>9459</v>
      </c>
      <c r="E719" s="698"/>
      <c r="F719" s="698"/>
      <c r="G719" s="698"/>
      <c r="H719" s="698"/>
      <c r="I719" s="698"/>
      <c r="J719" s="29"/>
    </row>
    <row r="720" spans="2:13">
      <c r="D720" s="31" t="s">
        <v>9627</v>
      </c>
      <c r="E720" s="32" t="s">
        <v>9628</v>
      </c>
      <c r="F720" s="33" t="s">
        <v>8314</v>
      </c>
      <c r="G720" s="34">
        <v>1</v>
      </c>
      <c r="H720" s="471">
        <f>SUMIF(Insumos!B:B,D720,Insumos!G:G)</f>
        <v>1198.31</v>
      </c>
      <c r="I720" s="30">
        <f>(G720*H720)</f>
        <v>1198.31</v>
      </c>
      <c r="J720" s="29"/>
      <c r="K720" s="413"/>
    </row>
    <row r="721" spans="2:13">
      <c r="D721" s="31"/>
      <c r="E721" s="32"/>
      <c r="F721" s="33"/>
      <c r="G721" s="34"/>
      <c r="H721" s="471">
        <f>SUMIF(Insumos!B:B,D721,Insumos!G:G)</f>
        <v>0</v>
      </c>
      <c r="I721" s="30">
        <f>(G721*H721)</f>
        <v>0</v>
      </c>
      <c r="J721" s="29"/>
      <c r="K721" s="413"/>
    </row>
    <row r="722" spans="2:13">
      <c r="D722" s="31"/>
      <c r="E722" s="32"/>
      <c r="F722" s="33"/>
      <c r="G722" s="34"/>
      <c r="H722" s="471">
        <f>SUMIF(Insumos!B:B,D722,Insumos!G:G)</f>
        <v>0</v>
      </c>
      <c r="I722" s="30">
        <f>(G722*H722)</f>
        <v>0</v>
      </c>
      <c r="J722" s="29"/>
    </row>
    <row r="723" spans="2:13">
      <c r="D723" s="700" t="s">
        <v>9454</v>
      </c>
      <c r="E723" s="700"/>
      <c r="F723" s="700"/>
      <c r="G723" s="700"/>
      <c r="H723" s="700"/>
      <c r="I723" s="30">
        <f>SUM(I719:I722)</f>
        <v>1198.31</v>
      </c>
      <c r="J723" s="29"/>
    </row>
    <row r="724" spans="2:13">
      <c r="D724" s="228"/>
      <c r="E724" s="229"/>
      <c r="F724" s="229"/>
      <c r="G724" s="230"/>
      <c r="H724" s="235" t="s">
        <v>995</v>
      </c>
      <c r="I724" s="30"/>
      <c r="J724" s="29"/>
    </row>
    <row r="725" spans="2:13">
      <c r="D725" s="228"/>
      <c r="E725" s="229"/>
      <c r="F725" s="229"/>
      <c r="G725" s="230"/>
      <c r="H725" s="235" t="s">
        <v>8317</v>
      </c>
      <c r="I725" s="30">
        <f>TRUNC(I723+I724,2)</f>
        <v>1198.31</v>
      </c>
      <c r="J725" s="29"/>
    </row>
    <row r="726" spans="2:13">
      <c r="B726" s="25"/>
      <c r="C726" s="25"/>
      <c r="D726" s="35"/>
      <c r="E726" s="35"/>
      <c r="F726" s="35"/>
      <c r="G726" s="36"/>
      <c r="H726" s="236"/>
      <c r="I726" s="39"/>
      <c r="J726" s="38"/>
      <c r="K726" s="25"/>
      <c r="L726" s="39"/>
      <c r="M726" s="35"/>
    </row>
    <row r="727" spans="2:13">
      <c r="B727" s="25"/>
      <c r="C727" s="25"/>
      <c r="D727" s="35"/>
      <c r="E727" s="35"/>
      <c r="F727" s="35"/>
      <c r="G727" s="36"/>
      <c r="H727" s="236"/>
      <c r="I727" s="39"/>
      <c r="J727" s="38"/>
      <c r="K727" s="25"/>
      <c r="L727" s="39"/>
      <c r="M727" s="35"/>
    </row>
    <row r="728" spans="2:13">
      <c r="D728" s="702"/>
      <c r="E728" s="702"/>
      <c r="F728" s="702"/>
      <c r="G728" s="702"/>
      <c r="H728" s="702"/>
      <c r="I728" s="702"/>
    </row>
    <row r="729" spans="2:13">
      <c r="B729" s="419" t="s">
        <v>2320</v>
      </c>
      <c r="C729" s="419" t="s">
        <v>8296</v>
      </c>
      <c r="D729" s="419" t="str">
        <f>D733</f>
        <v>I4634</v>
      </c>
      <c r="E729" s="472" t="str">
        <f>E733</f>
        <v>TUBO FoFo C/FLANGE E PONTA DN 75 PN10 - L=1500</v>
      </c>
      <c r="F729" s="420"/>
      <c r="G729" s="420"/>
      <c r="H729" s="473"/>
      <c r="I729" s="421" t="str">
        <f>F733</f>
        <v>UN</v>
      </c>
      <c r="J729" s="29"/>
      <c r="K729" s="422">
        <f>I738</f>
        <v>471.8</v>
      </c>
      <c r="L729" s="422">
        <v>602.55999999999995</v>
      </c>
    </row>
    <row r="730" spans="2:13">
      <c r="B730" s="423"/>
      <c r="C730" s="423"/>
      <c r="D730" s="423"/>
      <c r="E730" s="424"/>
      <c r="F730" s="425"/>
      <c r="G730" s="425"/>
      <c r="H730" s="474"/>
      <c r="I730" s="426"/>
      <c r="J730" s="29"/>
    </row>
    <row r="731" spans="2:13">
      <c r="D731" s="427" t="s">
        <v>7844</v>
      </c>
      <c r="E731" s="427" t="s">
        <v>8294</v>
      </c>
      <c r="F731" s="427" t="s">
        <v>7845</v>
      </c>
      <c r="G731" s="428" t="s">
        <v>7846</v>
      </c>
      <c r="H731" s="470" t="s">
        <v>7847</v>
      </c>
      <c r="I731" s="429" t="s">
        <v>8254</v>
      </c>
      <c r="J731" s="29"/>
    </row>
    <row r="732" spans="2:13">
      <c r="D732" s="698" t="s">
        <v>9459</v>
      </c>
      <c r="E732" s="698"/>
      <c r="F732" s="698"/>
      <c r="G732" s="698"/>
      <c r="H732" s="698"/>
      <c r="I732" s="698"/>
      <c r="J732" s="29"/>
    </row>
    <row r="733" spans="2:13">
      <c r="D733" s="31" t="s">
        <v>9629</v>
      </c>
      <c r="E733" s="32" t="s">
        <v>9630</v>
      </c>
      <c r="F733" s="33" t="s">
        <v>8314</v>
      </c>
      <c r="G733" s="34">
        <v>1</v>
      </c>
      <c r="H733" s="471">
        <f>SUMIF(Insumos!B:B,D733,Insumos!G:G)</f>
        <v>471.8</v>
      </c>
      <c r="I733" s="30">
        <f>(G733*H733)</f>
        <v>471.8</v>
      </c>
      <c r="J733" s="29"/>
      <c r="K733" s="413"/>
    </row>
    <row r="734" spans="2:13">
      <c r="D734" s="31"/>
      <c r="E734" s="32"/>
      <c r="F734" s="33"/>
      <c r="G734" s="34"/>
      <c r="H734" s="471">
        <f>SUMIF(Insumos!B:B,D734,Insumos!G:G)</f>
        <v>0</v>
      </c>
      <c r="I734" s="30">
        <f>(G734*H734)</f>
        <v>0</v>
      </c>
      <c r="J734" s="29"/>
      <c r="K734" s="413"/>
    </row>
    <row r="735" spans="2:13">
      <c r="D735" s="31"/>
      <c r="E735" s="32"/>
      <c r="F735" s="33"/>
      <c r="G735" s="34"/>
      <c r="H735" s="471">
        <f>SUMIF(Insumos!B:B,D735,Insumos!G:G)</f>
        <v>0</v>
      </c>
      <c r="I735" s="30">
        <f>(G735*H735)</f>
        <v>0</v>
      </c>
      <c r="J735" s="29"/>
    </row>
    <row r="736" spans="2:13">
      <c r="D736" s="700" t="s">
        <v>9454</v>
      </c>
      <c r="E736" s="700"/>
      <c r="F736" s="700"/>
      <c r="G736" s="700"/>
      <c r="H736" s="700"/>
      <c r="I736" s="30">
        <f>SUM(I732:I735)</f>
        <v>471.8</v>
      </c>
      <c r="J736" s="29"/>
    </row>
    <row r="737" spans="2:13">
      <c r="D737" s="228"/>
      <c r="E737" s="229"/>
      <c r="F737" s="229"/>
      <c r="G737" s="230"/>
      <c r="H737" s="235" t="s">
        <v>995</v>
      </c>
      <c r="I737" s="30"/>
      <c r="J737" s="29"/>
    </row>
    <row r="738" spans="2:13">
      <c r="D738" s="228"/>
      <c r="E738" s="229"/>
      <c r="F738" s="229"/>
      <c r="G738" s="230"/>
      <c r="H738" s="235" t="s">
        <v>8317</v>
      </c>
      <c r="I738" s="30">
        <f>TRUNC(I736+I737,2)</f>
        <v>471.8</v>
      </c>
      <c r="J738" s="29"/>
    </row>
    <row r="739" spans="2:13">
      <c r="B739" s="25"/>
      <c r="C739" s="25"/>
      <c r="D739" s="35"/>
      <c r="E739" s="35"/>
      <c r="F739" s="35"/>
      <c r="G739" s="36"/>
      <c r="H739" s="236"/>
      <c r="I739" s="39"/>
      <c r="J739" s="38"/>
      <c r="K739" s="25"/>
      <c r="L739" s="39"/>
      <c r="M739" s="35"/>
    </row>
    <row r="740" spans="2:13">
      <c r="B740" s="25"/>
      <c r="C740" s="25"/>
      <c r="D740" s="35"/>
      <c r="E740" s="35"/>
      <c r="F740" s="35"/>
      <c r="G740" s="36"/>
      <c r="H740" s="236"/>
      <c r="I740" s="39"/>
      <c r="J740" s="38"/>
      <c r="K740" s="25"/>
      <c r="L740" s="39"/>
      <c r="M740" s="35"/>
    </row>
    <row r="741" spans="2:13">
      <c r="D741" s="702"/>
      <c r="E741" s="702"/>
      <c r="F741" s="702"/>
      <c r="G741" s="702"/>
      <c r="H741" s="702"/>
      <c r="I741" s="702"/>
    </row>
    <row r="742" spans="2:13">
      <c r="B742" s="419" t="s">
        <v>2320</v>
      </c>
      <c r="C742" s="419" t="s">
        <v>8296</v>
      </c>
      <c r="D742" s="419" t="str">
        <f>D746</f>
        <v>I4453</v>
      </c>
      <c r="E742" s="472" t="str">
        <f>E746</f>
        <v>TUBO FoFo C/ FLANGES DN 75 PN10 - L=4000</v>
      </c>
      <c r="F742" s="420"/>
      <c r="G742" s="420"/>
      <c r="H742" s="473"/>
      <c r="I742" s="421" t="str">
        <f>F746</f>
        <v>UN</v>
      </c>
      <c r="J742" s="29"/>
      <c r="K742" s="422">
        <f>I751</f>
        <v>1101.25</v>
      </c>
      <c r="L742" s="422">
        <v>1406.46</v>
      </c>
    </row>
    <row r="743" spans="2:13">
      <c r="B743" s="423"/>
      <c r="C743" s="423"/>
      <c r="D743" s="423"/>
      <c r="E743" s="424"/>
      <c r="F743" s="425"/>
      <c r="G743" s="425"/>
      <c r="H743" s="474"/>
      <c r="I743" s="426"/>
      <c r="J743" s="29"/>
    </row>
    <row r="744" spans="2:13">
      <c r="D744" s="427" t="s">
        <v>7844</v>
      </c>
      <c r="E744" s="427" t="s">
        <v>8294</v>
      </c>
      <c r="F744" s="427" t="s">
        <v>7845</v>
      </c>
      <c r="G744" s="428" t="s">
        <v>7846</v>
      </c>
      <c r="H744" s="470" t="s">
        <v>7847</v>
      </c>
      <c r="I744" s="429" t="s">
        <v>8254</v>
      </c>
      <c r="J744" s="29"/>
    </row>
    <row r="745" spans="2:13">
      <c r="D745" s="698" t="s">
        <v>9459</v>
      </c>
      <c r="E745" s="698"/>
      <c r="F745" s="698"/>
      <c r="G745" s="698"/>
      <c r="H745" s="698"/>
      <c r="I745" s="698"/>
      <c r="J745" s="29"/>
    </row>
    <row r="746" spans="2:13">
      <c r="D746" s="31" t="s">
        <v>9631</v>
      </c>
      <c r="E746" s="32" t="s">
        <v>9632</v>
      </c>
      <c r="F746" s="33" t="s">
        <v>8314</v>
      </c>
      <c r="G746" s="34">
        <v>1</v>
      </c>
      <c r="H746" s="471">
        <f>SUMIF(Insumos!B:B,D746,Insumos!G:G)</f>
        <v>1101.25</v>
      </c>
      <c r="I746" s="30">
        <f>(G746*H746)</f>
        <v>1101.25</v>
      </c>
      <c r="J746" s="29"/>
      <c r="K746" s="413"/>
    </row>
    <row r="747" spans="2:13">
      <c r="D747" s="31"/>
      <c r="E747" s="32"/>
      <c r="F747" s="33"/>
      <c r="G747" s="34"/>
      <c r="H747" s="471">
        <f>SUMIF(Insumos!B:B,D747,Insumos!G:G)</f>
        <v>0</v>
      </c>
      <c r="I747" s="30">
        <f>(G747*H747)</f>
        <v>0</v>
      </c>
      <c r="J747" s="29"/>
      <c r="K747" s="413"/>
    </row>
    <row r="748" spans="2:13">
      <c r="D748" s="31"/>
      <c r="E748" s="32"/>
      <c r="F748" s="33"/>
      <c r="G748" s="34"/>
      <c r="H748" s="471">
        <f>SUMIF(Insumos!B:B,D748,Insumos!G:G)</f>
        <v>0</v>
      </c>
      <c r="I748" s="30">
        <f>(G748*H748)</f>
        <v>0</v>
      </c>
      <c r="J748" s="29"/>
    </row>
    <row r="749" spans="2:13">
      <c r="D749" s="700" t="s">
        <v>9454</v>
      </c>
      <c r="E749" s="700"/>
      <c r="F749" s="700"/>
      <c r="G749" s="700"/>
      <c r="H749" s="700"/>
      <c r="I749" s="30">
        <f>SUM(I745:I748)</f>
        <v>1101.25</v>
      </c>
      <c r="J749" s="29"/>
    </row>
    <row r="750" spans="2:13">
      <c r="D750" s="228"/>
      <c r="E750" s="229"/>
      <c r="F750" s="229"/>
      <c r="G750" s="230"/>
      <c r="H750" s="235" t="s">
        <v>995</v>
      </c>
      <c r="I750" s="30"/>
      <c r="J750" s="29"/>
    </row>
    <row r="751" spans="2:13">
      <c r="D751" s="228"/>
      <c r="E751" s="229"/>
      <c r="F751" s="229"/>
      <c r="G751" s="230"/>
      <c r="H751" s="235" t="s">
        <v>8317</v>
      </c>
      <c r="I751" s="30">
        <f>TRUNC(I749+I750,2)</f>
        <v>1101.25</v>
      </c>
      <c r="J751" s="29"/>
    </row>
    <row r="752" spans="2:13">
      <c r="B752" s="25"/>
      <c r="C752" s="25"/>
      <c r="D752" s="35"/>
      <c r="E752" s="35"/>
      <c r="F752" s="35"/>
      <c r="G752" s="36"/>
      <c r="H752" s="236"/>
      <c r="I752" s="39"/>
      <c r="J752" s="38"/>
      <c r="K752" s="25"/>
      <c r="L752" s="39"/>
      <c r="M752" s="35"/>
    </row>
    <row r="753" spans="2:13">
      <c r="B753" s="25"/>
      <c r="C753" s="25"/>
      <c r="D753" s="35"/>
      <c r="E753" s="35"/>
      <c r="F753" s="35"/>
      <c r="G753" s="36"/>
      <c r="H753" s="236"/>
      <c r="I753" s="39"/>
      <c r="J753" s="38"/>
      <c r="K753" s="25"/>
      <c r="L753" s="39"/>
      <c r="M753" s="35"/>
    </row>
    <row r="754" spans="2:13">
      <c r="D754" s="702"/>
      <c r="E754" s="702"/>
      <c r="F754" s="702"/>
      <c r="G754" s="702"/>
      <c r="H754" s="702"/>
      <c r="I754" s="702"/>
    </row>
    <row r="755" spans="2:13">
      <c r="B755" s="419" t="s">
        <v>2320</v>
      </c>
      <c r="C755" s="419" t="s">
        <v>8296</v>
      </c>
      <c r="D755" s="419" t="str">
        <f>D759</f>
        <v>I3362</v>
      </c>
      <c r="E755" s="472" t="str">
        <f>E759</f>
        <v>CURVA 90 FoFo BB JUNTA ELÁSTICA DN 75</v>
      </c>
      <c r="F755" s="420"/>
      <c r="G755" s="420"/>
      <c r="H755" s="473"/>
      <c r="I755" s="421" t="str">
        <f>F759</f>
        <v>UN</v>
      </c>
      <c r="J755" s="29"/>
      <c r="K755" s="422">
        <f>I764</f>
        <v>153.05000000000001</v>
      </c>
      <c r="L755" s="422">
        <v>195.47</v>
      </c>
    </row>
    <row r="756" spans="2:13">
      <c r="B756" s="423"/>
      <c r="C756" s="423"/>
      <c r="D756" s="423"/>
      <c r="E756" s="424"/>
      <c r="F756" s="425"/>
      <c r="G756" s="425"/>
      <c r="H756" s="474"/>
      <c r="I756" s="426"/>
      <c r="J756" s="29"/>
    </row>
    <row r="757" spans="2:13">
      <c r="D757" s="427" t="s">
        <v>7844</v>
      </c>
      <c r="E757" s="427" t="s">
        <v>8294</v>
      </c>
      <c r="F757" s="427" t="s">
        <v>7845</v>
      </c>
      <c r="G757" s="428" t="s">
        <v>7846</v>
      </c>
      <c r="H757" s="470" t="s">
        <v>7847</v>
      </c>
      <c r="I757" s="429" t="s">
        <v>8254</v>
      </c>
      <c r="J757" s="29"/>
    </row>
    <row r="758" spans="2:13">
      <c r="D758" s="698" t="s">
        <v>9459</v>
      </c>
      <c r="E758" s="698"/>
      <c r="F758" s="698"/>
      <c r="G758" s="698"/>
      <c r="H758" s="698"/>
      <c r="I758" s="698"/>
      <c r="J758" s="29"/>
    </row>
    <row r="759" spans="2:13">
      <c r="D759" s="31" t="s">
        <v>9633</v>
      </c>
      <c r="E759" s="32" t="s">
        <v>9634</v>
      </c>
      <c r="F759" s="33" t="s">
        <v>8314</v>
      </c>
      <c r="G759" s="34">
        <v>1</v>
      </c>
      <c r="H759" s="471">
        <f>SUMIF(Insumos!B:B,D759,Insumos!G:G)</f>
        <v>153.05000000000001</v>
      </c>
      <c r="I759" s="30">
        <f>(G759*H759)</f>
        <v>153.05000000000001</v>
      </c>
      <c r="J759" s="29"/>
      <c r="K759" s="413"/>
    </row>
    <row r="760" spans="2:13">
      <c r="D760" s="31"/>
      <c r="E760" s="32"/>
      <c r="F760" s="33"/>
      <c r="G760" s="34"/>
      <c r="H760" s="471">
        <f>SUMIF(Insumos!B:B,D760,Insumos!G:G)</f>
        <v>0</v>
      </c>
      <c r="I760" s="30">
        <f>(G760*H760)</f>
        <v>0</v>
      </c>
      <c r="J760" s="29"/>
      <c r="K760" s="413"/>
    </row>
    <row r="761" spans="2:13">
      <c r="D761" s="31"/>
      <c r="E761" s="32"/>
      <c r="F761" s="33"/>
      <c r="G761" s="34"/>
      <c r="H761" s="471">
        <f>SUMIF(Insumos!B:B,D761,Insumos!G:G)</f>
        <v>0</v>
      </c>
      <c r="I761" s="30">
        <f>(G761*H761)</f>
        <v>0</v>
      </c>
      <c r="J761" s="29"/>
    </row>
    <row r="762" spans="2:13">
      <c r="D762" s="700" t="s">
        <v>9454</v>
      </c>
      <c r="E762" s="700"/>
      <c r="F762" s="700"/>
      <c r="G762" s="700"/>
      <c r="H762" s="700"/>
      <c r="I762" s="30">
        <f>SUM(I758:I761)</f>
        <v>153.05000000000001</v>
      </c>
      <c r="J762" s="29"/>
    </row>
    <row r="763" spans="2:13">
      <c r="D763" s="228"/>
      <c r="E763" s="229"/>
      <c r="F763" s="229"/>
      <c r="G763" s="230"/>
      <c r="H763" s="235" t="s">
        <v>995</v>
      </c>
      <c r="I763" s="30"/>
      <c r="J763" s="29"/>
    </row>
    <row r="764" spans="2:13">
      <c r="D764" s="228"/>
      <c r="E764" s="229"/>
      <c r="F764" s="229"/>
      <c r="G764" s="230"/>
      <c r="H764" s="235" t="s">
        <v>8317</v>
      </c>
      <c r="I764" s="30">
        <f>TRUNC(I762+I763,2)</f>
        <v>153.05000000000001</v>
      </c>
      <c r="J764" s="29"/>
    </row>
    <row r="765" spans="2:13">
      <c r="B765" s="25"/>
      <c r="C765" s="25"/>
      <c r="D765" s="35"/>
      <c r="E765" s="35"/>
      <c r="F765" s="35"/>
      <c r="G765" s="36"/>
      <c r="H765" s="236"/>
      <c r="I765" s="39"/>
      <c r="J765" s="38"/>
      <c r="K765" s="25"/>
      <c r="L765" s="39"/>
      <c r="M765" s="35"/>
    </row>
    <row r="766" spans="2:13">
      <c r="B766" s="25"/>
      <c r="C766" s="25"/>
      <c r="D766" s="35"/>
      <c r="E766" s="35"/>
      <c r="F766" s="35"/>
      <c r="G766" s="36"/>
      <c r="H766" s="236"/>
      <c r="I766" s="39"/>
      <c r="J766" s="38"/>
      <c r="K766" s="25"/>
      <c r="L766" s="39"/>
      <c r="M766" s="35"/>
    </row>
    <row r="767" spans="2:13">
      <c r="D767" s="702"/>
      <c r="E767" s="702"/>
      <c r="F767" s="702"/>
      <c r="G767" s="702"/>
      <c r="H767" s="702"/>
      <c r="I767" s="702"/>
    </row>
    <row r="768" spans="2:13">
      <c r="B768" s="419" t="s">
        <v>2320</v>
      </c>
      <c r="C768" s="419" t="s">
        <v>8296</v>
      </c>
      <c r="D768" s="419" t="str">
        <f>D772</f>
        <v>I5326</v>
      </c>
      <c r="E768" s="472" t="str">
        <f>E772</f>
        <v>REGISTRO VOLANTE E FLANGE DN 75 PN16</v>
      </c>
      <c r="F768" s="420"/>
      <c r="G768" s="420"/>
      <c r="H768" s="473"/>
      <c r="I768" s="421" t="str">
        <f>F772</f>
        <v>UN</v>
      </c>
      <c r="J768" s="29"/>
      <c r="K768" s="422">
        <f>I777</f>
        <v>688.15</v>
      </c>
      <c r="L768" s="422">
        <v>878.87</v>
      </c>
    </row>
    <row r="769" spans="2:13">
      <c r="B769" s="423"/>
      <c r="C769" s="423"/>
      <c r="D769" s="423"/>
      <c r="E769" s="424"/>
      <c r="F769" s="425"/>
      <c r="G769" s="425"/>
      <c r="H769" s="474"/>
      <c r="I769" s="426"/>
      <c r="J769" s="29"/>
    </row>
    <row r="770" spans="2:13">
      <c r="D770" s="427" t="s">
        <v>7844</v>
      </c>
      <c r="E770" s="427" t="s">
        <v>8294</v>
      </c>
      <c r="F770" s="427" t="s">
        <v>7845</v>
      </c>
      <c r="G770" s="428" t="s">
        <v>7846</v>
      </c>
      <c r="H770" s="470" t="s">
        <v>7847</v>
      </c>
      <c r="I770" s="429" t="s">
        <v>8254</v>
      </c>
      <c r="J770" s="29"/>
    </row>
    <row r="771" spans="2:13">
      <c r="D771" s="698" t="s">
        <v>9459</v>
      </c>
      <c r="E771" s="698"/>
      <c r="F771" s="698"/>
      <c r="G771" s="698"/>
      <c r="H771" s="698"/>
      <c r="I771" s="698"/>
      <c r="J771" s="29"/>
    </row>
    <row r="772" spans="2:13">
      <c r="D772" s="31" t="s">
        <v>9635</v>
      </c>
      <c r="E772" s="32" t="s">
        <v>9636</v>
      </c>
      <c r="F772" s="33" t="s">
        <v>8314</v>
      </c>
      <c r="G772" s="34">
        <v>1</v>
      </c>
      <c r="H772" s="471">
        <f>SUMIF(Insumos!B:B,D772,Insumos!G:G)</f>
        <v>688.15</v>
      </c>
      <c r="I772" s="30">
        <f>(G772*H772)</f>
        <v>688.15</v>
      </c>
      <c r="J772" s="29"/>
      <c r="K772" s="413"/>
    </row>
    <row r="773" spans="2:13">
      <c r="D773" s="31"/>
      <c r="E773" s="32"/>
      <c r="F773" s="33"/>
      <c r="G773" s="34"/>
      <c r="H773" s="471">
        <f>SUMIF(Insumos!B:B,D773,Insumos!G:G)</f>
        <v>0</v>
      </c>
      <c r="I773" s="30">
        <f>(G773*H773)</f>
        <v>0</v>
      </c>
      <c r="J773" s="29"/>
      <c r="K773" s="413"/>
    </row>
    <row r="774" spans="2:13">
      <c r="D774" s="31"/>
      <c r="E774" s="32"/>
      <c r="F774" s="33"/>
      <c r="G774" s="34"/>
      <c r="H774" s="471">
        <f>SUMIF(Insumos!B:B,D774,Insumos!G:G)</f>
        <v>0</v>
      </c>
      <c r="I774" s="30">
        <f>(G774*H774)</f>
        <v>0</v>
      </c>
      <c r="J774" s="29"/>
    </row>
    <row r="775" spans="2:13">
      <c r="D775" s="700" t="s">
        <v>9454</v>
      </c>
      <c r="E775" s="700"/>
      <c r="F775" s="700"/>
      <c r="G775" s="700"/>
      <c r="H775" s="700"/>
      <c r="I775" s="30">
        <f>SUM(I771:I774)</f>
        <v>688.15</v>
      </c>
      <c r="J775" s="29"/>
    </row>
    <row r="776" spans="2:13">
      <c r="D776" s="228"/>
      <c r="E776" s="229"/>
      <c r="F776" s="229"/>
      <c r="G776" s="230"/>
      <c r="H776" s="235" t="s">
        <v>995</v>
      </c>
      <c r="I776" s="30"/>
      <c r="J776" s="29"/>
    </row>
    <row r="777" spans="2:13">
      <c r="D777" s="228"/>
      <c r="E777" s="229"/>
      <c r="F777" s="229"/>
      <c r="G777" s="230"/>
      <c r="H777" s="235" t="s">
        <v>8317</v>
      </c>
      <c r="I777" s="30">
        <f>TRUNC(I775+I776,2)</f>
        <v>688.15</v>
      </c>
      <c r="J777" s="29"/>
    </row>
    <row r="778" spans="2:13">
      <c r="B778" s="25"/>
      <c r="C778" s="25"/>
      <c r="D778" s="35"/>
      <c r="E778" s="35"/>
      <c r="F778" s="35"/>
      <c r="G778" s="36"/>
      <c r="H778" s="236"/>
      <c r="I778" s="39"/>
      <c r="J778" s="38"/>
      <c r="K778" s="25"/>
      <c r="L778" s="39"/>
      <c r="M778" s="35"/>
    </row>
    <row r="779" spans="2:13">
      <c r="B779" s="25"/>
      <c r="C779" s="25"/>
      <c r="D779" s="35"/>
      <c r="E779" s="35"/>
      <c r="F779" s="35"/>
      <c r="G779" s="36"/>
      <c r="H779" s="236"/>
      <c r="I779" s="39"/>
      <c r="J779" s="38"/>
      <c r="K779" s="25"/>
      <c r="L779" s="39"/>
      <c r="M779" s="35"/>
    </row>
    <row r="780" spans="2:13">
      <c r="D780" s="702"/>
      <c r="E780" s="702"/>
      <c r="F780" s="702"/>
      <c r="G780" s="702"/>
      <c r="H780" s="702"/>
      <c r="I780" s="702"/>
    </row>
    <row r="781" spans="2:13">
      <c r="B781" s="419" t="s">
        <v>2320</v>
      </c>
      <c r="C781" s="419" t="s">
        <v>8296</v>
      </c>
      <c r="D781" s="419" t="str">
        <f>D785</f>
        <v>I3642</v>
      </c>
      <c r="E781" s="472" t="str">
        <f>E785</f>
        <v>TE FoFo FF DN 75 x 75 PN10</v>
      </c>
      <c r="F781" s="420"/>
      <c r="G781" s="420"/>
      <c r="H781" s="473"/>
      <c r="I781" s="421" t="str">
        <f>F785</f>
        <v>UN</v>
      </c>
      <c r="J781" s="29"/>
      <c r="K781" s="422">
        <f>I790</f>
        <v>168.81</v>
      </c>
      <c r="L781" s="422">
        <v>215.6</v>
      </c>
    </row>
    <row r="782" spans="2:13">
      <c r="B782" s="423"/>
      <c r="C782" s="423"/>
      <c r="D782" s="423"/>
      <c r="E782" s="424"/>
      <c r="F782" s="425"/>
      <c r="G782" s="425"/>
      <c r="H782" s="474"/>
      <c r="I782" s="426"/>
      <c r="J782" s="29"/>
    </row>
    <row r="783" spans="2:13">
      <c r="D783" s="427" t="s">
        <v>7844</v>
      </c>
      <c r="E783" s="427" t="s">
        <v>8294</v>
      </c>
      <c r="F783" s="427" t="s">
        <v>7845</v>
      </c>
      <c r="G783" s="428" t="s">
        <v>7846</v>
      </c>
      <c r="H783" s="470" t="s">
        <v>7847</v>
      </c>
      <c r="I783" s="429" t="s">
        <v>8254</v>
      </c>
      <c r="J783" s="29"/>
    </row>
    <row r="784" spans="2:13">
      <c r="D784" s="698" t="s">
        <v>9459</v>
      </c>
      <c r="E784" s="698"/>
      <c r="F784" s="698"/>
      <c r="G784" s="698"/>
      <c r="H784" s="698"/>
      <c r="I784" s="698"/>
      <c r="J784" s="29"/>
    </row>
    <row r="785" spans="2:13">
      <c r="D785" s="31" t="s">
        <v>9637</v>
      </c>
      <c r="E785" s="32" t="s">
        <v>9638</v>
      </c>
      <c r="F785" s="33" t="s">
        <v>8314</v>
      </c>
      <c r="G785" s="34">
        <v>1</v>
      </c>
      <c r="H785" s="471">
        <f>SUMIF(Insumos!B:B,D785,Insumos!G:G)</f>
        <v>168.81</v>
      </c>
      <c r="I785" s="30">
        <f>(G785*H785)</f>
        <v>168.81</v>
      </c>
      <c r="J785" s="29"/>
      <c r="K785" s="413"/>
    </row>
    <row r="786" spans="2:13">
      <c r="D786" s="31"/>
      <c r="E786" s="32"/>
      <c r="F786" s="33"/>
      <c r="G786" s="34"/>
      <c r="H786" s="471">
        <f>SUMIF(Insumos!B:B,D786,Insumos!G:G)</f>
        <v>0</v>
      </c>
      <c r="I786" s="30">
        <f>(G786*H786)</f>
        <v>0</v>
      </c>
      <c r="J786" s="29"/>
      <c r="K786" s="413"/>
    </row>
    <row r="787" spans="2:13">
      <c r="D787" s="31"/>
      <c r="E787" s="32"/>
      <c r="F787" s="33"/>
      <c r="G787" s="34"/>
      <c r="H787" s="471">
        <f>SUMIF(Insumos!B:B,D787,Insumos!G:G)</f>
        <v>0</v>
      </c>
      <c r="I787" s="30">
        <f>(G787*H787)</f>
        <v>0</v>
      </c>
      <c r="J787" s="29"/>
    </row>
    <row r="788" spans="2:13">
      <c r="D788" s="700" t="s">
        <v>9454</v>
      </c>
      <c r="E788" s="700"/>
      <c r="F788" s="700"/>
      <c r="G788" s="700"/>
      <c r="H788" s="700"/>
      <c r="I788" s="30">
        <f>SUM(I784:I787)</f>
        <v>168.81</v>
      </c>
      <c r="J788" s="29"/>
    </row>
    <row r="789" spans="2:13">
      <c r="D789" s="228"/>
      <c r="E789" s="229"/>
      <c r="F789" s="229"/>
      <c r="G789" s="230"/>
      <c r="H789" s="235" t="s">
        <v>995</v>
      </c>
      <c r="I789" s="30"/>
      <c r="J789" s="29"/>
    </row>
    <row r="790" spans="2:13">
      <c r="D790" s="228"/>
      <c r="E790" s="229"/>
      <c r="F790" s="229"/>
      <c r="G790" s="230"/>
      <c r="H790" s="235" t="s">
        <v>8317</v>
      </c>
      <c r="I790" s="30">
        <f>TRUNC(I788+I789,2)</f>
        <v>168.81</v>
      </c>
      <c r="J790" s="29"/>
    </row>
    <row r="791" spans="2:13">
      <c r="B791" s="25"/>
      <c r="C791" s="25"/>
      <c r="D791" s="35"/>
      <c r="E791" s="35"/>
      <c r="F791" s="35"/>
      <c r="G791" s="36"/>
      <c r="H791" s="236"/>
      <c r="I791" s="39"/>
      <c r="J791" s="38"/>
      <c r="K791" s="25"/>
      <c r="L791" s="39"/>
      <c r="M791" s="35"/>
    </row>
    <row r="792" spans="2:13">
      <c r="B792" s="25"/>
      <c r="C792" s="25"/>
      <c r="D792" s="35"/>
      <c r="E792" s="35"/>
      <c r="F792" s="35"/>
      <c r="G792" s="36"/>
      <c r="H792" s="236"/>
      <c r="I792" s="39"/>
      <c r="J792" s="38"/>
      <c r="K792" s="25"/>
      <c r="L792" s="39"/>
      <c r="M792" s="35"/>
    </row>
    <row r="793" spans="2:13">
      <c r="D793" s="702"/>
      <c r="E793" s="702"/>
      <c r="F793" s="702"/>
      <c r="G793" s="702"/>
      <c r="H793" s="702"/>
      <c r="I793" s="702"/>
    </row>
    <row r="794" spans="2:13">
      <c r="B794" s="419" t="s">
        <v>2320</v>
      </c>
      <c r="C794" s="419" t="s">
        <v>8296</v>
      </c>
      <c r="D794" s="419" t="str">
        <f>D798</f>
        <v>I3891</v>
      </c>
      <c r="E794" s="472" t="str">
        <f>E798</f>
        <v>JUNTA GIBAULT DN 75</v>
      </c>
      <c r="F794" s="420"/>
      <c r="G794" s="420"/>
      <c r="H794" s="473"/>
      <c r="I794" s="421" t="str">
        <f>F798</f>
        <v>UN</v>
      </c>
      <c r="J794" s="29"/>
      <c r="K794" s="422">
        <f>I803</f>
        <v>106.01</v>
      </c>
      <c r="L794" s="422">
        <v>135.4</v>
      </c>
    </row>
    <row r="795" spans="2:13">
      <c r="B795" s="423"/>
      <c r="C795" s="423"/>
      <c r="D795" s="423"/>
      <c r="E795" s="424"/>
      <c r="F795" s="425"/>
      <c r="G795" s="425"/>
      <c r="H795" s="474"/>
      <c r="I795" s="426"/>
      <c r="J795" s="29"/>
    </row>
    <row r="796" spans="2:13">
      <c r="D796" s="427" t="s">
        <v>7844</v>
      </c>
      <c r="E796" s="427" t="s">
        <v>8294</v>
      </c>
      <c r="F796" s="427" t="s">
        <v>7845</v>
      </c>
      <c r="G796" s="428" t="s">
        <v>7846</v>
      </c>
      <c r="H796" s="470" t="s">
        <v>7847</v>
      </c>
      <c r="I796" s="429" t="s">
        <v>8254</v>
      </c>
      <c r="J796" s="29"/>
    </row>
    <row r="797" spans="2:13">
      <c r="D797" s="698" t="s">
        <v>9459</v>
      </c>
      <c r="E797" s="698"/>
      <c r="F797" s="698"/>
      <c r="G797" s="698"/>
      <c r="H797" s="698"/>
      <c r="I797" s="698"/>
      <c r="J797" s="29"/>
    </row>
    <row r="798" spans="2:13">
      <c r="D798" s="31" t="s">
        <v>9639</v>
      </c>
      <c r="E798" s="32" t="s">
        <v>9640</v>
      </c>
      <c r="F798" s="33" t="s">
        <v>8314</v>
      </c>
      <c r="G798" s="34">
        <v>1</v>
      </c>
      <c r="H798" s="471">
        <f>SUMIF(Insumos!B:B,D798,Insumos!G:G)</f>
        <v>106.01</v>
      </c>
      <c r="I798" s="30">
        <f>(G798*H798)</f>
        <v>106.01</v>
      </c>
      <c r="J798" s="29"/>
      <c r="K798" s="413"/>
    </row>
    <row r="799" spans="2:13">
      <c r="D799" s="31"/>
      <c r="E799" s="32"/>
      <c r="F799" s="33"/>
      <c r="G799" s="34"/>
      <c r="H799" s="471">
        <f>SUMIF(Insumos!B:B,D799,Insumos!G:G)</f>
        <v>0</v>
      </c>
      <c r="I799" s="30">
        <f>(G799*H799)</f>
        <v>0</v>
      </c>
      <c r="J799" s="29"/>
      <c r="K799" s="413"/>
    </row>
    <row r="800" spans="2:13">
      <c r="D800" s="31"/>
      <c r="E800" s="32"/>
      <c r="F800" s="33"/>
      <c r="G800" s="34"/>
      <c r="H800" s="471">
        <f>SUMIF(Insumos!B:B,D800,Insumos!G:G)</f>
        <v>0</v>
      </c>
      <c r="I800" s="30">
        <f>(G800*H800)</f>
        <v>0</v>
      </c>
      <c r="J800" s="29"/>
    </row>
    <row r="801" spans="2:13">
      <c r="D801" s="700" t="s">
        <v>9454</v>
      </c>
      <c r="E801" s="700"/>
      <c r="F801" s="700"/>
      <c r="G801" s="700"/>
      <c r="H801" s="700"/>
      <c r="I801" s="30">
        <f>SUM(I797:I800)</f>
        <v>106.01</v>
      </c>
      <c r="J801" s="29"/>
    </row>
    <row r="802" spans="2:13">
      <c r="D802" s="228"/>
      <c r="E802" s="229"/>
      <c r="F802" s="229"/>
      <c r="G802" s="230"/>
      <c r="H802" s="235" t="s">
        <v>995</v>
      </c>
      <c r="I802" s="30"/>
      <c r="J802" s="29"/>
    </row>
    <row r="803" spans="2:13">
      <c r="D803" s="228"/>
      <c r="E803" s="229"/>
      <c r="F803" s="229"/>
      <c r="G803" s="230"/>
      <c r="H803" s="235" t="s">
        <v>8317</v>
      </c>
      <c r="I803" s="30">
        <f>TRUNC(I801+I802,2)</f>
        <v>106.01</v>
      </c>
      <c r="J803" s="29"/>
    </row>
    <row r="804" spans="2:13">
      <c r="B804" s="25"/>
      <c r="C804" s="25"/>
      <c r="D804" s="35"/>
      <c r="E804" s="35"/>
      <c r="F804" s="35"/>
      <c r="G804" s="36"/>
      <c r="H804" s="236"/>
      <c r="I804" s="39"/>
      <c r="J804" s="38"/>
      <c r="K804" s="25"/>
      <c r="L804" s="39"/>
      <c r="M804" s="35"/>
    </row>
    <row r="805" spans="2:13">
      <c r="B805" s="25"/>
      <c r="C805" s="25"/>
      <c r="D805" s="35"/>
      <c r="E805" s="35"/>
      <c r="F805" s="35"/>
      <c r="G805" s="36"/>
      <c r="H805" s="236"/>
      <c r="I805" s="39"/>
      <c r="J805" s="38"/>
      <c r="K805" s="25"/>
      <c r="L805" s="39"/>
      <c r="M805" s="35"/>
    </row>
    <row r="806" spans="2:13">
      <c r="D806" s="702"/>
      <c r="E806" s="702"/>
      <c r="F806" s="702"/>
      <c r="G806" s="702"/>
      <c r="H806" s="702"/>
      <c r="I806" s="702"/>
    </row>
    <row r="807" spans="2:13">
      <c r="B807" s="419" t="s">
        <v>2320</v>
      </c>
      <c r="C807" s="419" t="s">
        <v>8296</v>
      </c>
      <c r="D807" s="419" t="str">
        <f>D811</f>
        <v>I4474</v>
      </c>
      <c r="E807" s="472" t="str">
        <f>E811</f>
        <v>TUBO FoFo C/ FLANGES DN 150 PN10 - L=3500</v>
      </c>
      <c r="F807" s="420"/>
      <c r="G807" s="420"/>
      <c r="H807" s="473"/>
      <c r="I807" s="421" t="str">
        <f>F811</f>
        <v>UN</v>
      </c>
      <c r="J807" s="29"/>
      <c r="K807" s="422">
        <f>I816</f>
        <v>1469.41</v>
      </c>
      <c r="L807" s="422">
        <v>1876.65</v>
      </c>
    </row>
    <row r="808" spans="2:13">
      <c r="B808" s="423"/>
      <c r="C808" s="423"/>
      <c r="D808" s="423"/>
      <c r="E808" s="424"/>
      <c r="F808" s="425"/>
      <c r="G808" s="425"/>
      <c r="H808" s="474"/>
      <c r="I808" s="426"/>
      <c r="J808" s="29"/>
    </row>
    <row r="809" spans="2:13">
      <c r="D809" s="427" t="s">
        <v>7844</v>
      </c>
      <c r="E809" s="427" t="s">
        <v>8294</v>
      </c>
      <c r="F809" s="427" t="s">
        <v>7845</v>
      </c>
      <c r="G809" s="428" t="s">
        <v>7846</v>
      </c>
      <c r="H809" s="470" t="s">
        <v>7847</v>
      </c>
      <c r="I809" s="429" t="s">
        <v>8254</v>
      </c>
      <c r="J809" s="29"/>
    </row>
    <row r="810" spans="2:13">
      <c r="D810" s="698" t="s">
        <v>9459</v>
      </c>
      <c r="E810" s="698"/>
      <c r="F810" s="698"/>
      <c r="G810" s="698"/>
      <c r="H810" s="698"/>
      <c r="I810" s="698"/>
      <c r="J810" s="29"/>
    </row>
    <row r="811" spans="2:13">
      <c r="D811" s="31" t="s">
        <v>9642</v>
      </c>
      <c r="E811" s="32" t="s">
        <v>9643</v>
      </c>
      <c r="F811" s="33" t="s">
        <v>8314</v>
      </c>
      <c r="G811" s="34">
        <v>1</v>
      </c>
      <c r="H811" s="471">
        <f>SUMIF(Insumos!B:B,D811,Insumos!G:G)</f>
        <v>1469.41</v>
      </c>
      <c r="I811" s="30">
        <f>(G811*H811)</f>
        <v>1469.41</v>
      </c>
      <c r="J811" s="29"/>
      <c r="K811" s="413"/>
    </row>
    <row r="812" spans="2:13">
      <c r="D812" s="31"/>
      <c r="E812" s="32"/>
      <c r="F812" s="33"/>
      <c r="G812" s="34"/>
      <c r="H812" s="471">
        <f>SUMIF(Insumos!B:B,D812,Insumos!G:G)</f>
        <v>0</v>
      </c>
      <c r="I812" s="30">
        <f>(G812*H812)</f>
        <v>0</v>
      </c>
      <c r="J812" s="29"/>
      <c r="K812" s="413"/>
    </row>
    <row r="813" spans="2:13">
      <c r="D813" s="31"/>
      <c r="E813" s="32"/>
      <c r="F813" s="33"/>
      <c r="G813" s="34"/>
      <c r="H813" s="471">
        <f>SUMIF(Insumos!B:B,D813,Insumos!G:G)</f>
        <v>0</v>
      </c>
      <c r="I813" s="30">
        <f>(G813*H813)</f>
        <v>0</v>
      </c>
      <c r="J813" s="29"/>
    </row>
    <row r="814" spans="2:13">
      <c r="D814" s="700" t="s">
        <v>9454</v>
      </c>
      <c r="E814" s="700"/>
      <c r="F814" s="700"/>
      <c r="G814" s="700"/>
      <c r="H814" s="700"/>
      <c r="I814" s="30">
        <f>SUM(I810:I813)</f>
        <v>1469.41</v>
      </c>
      <c r="J814" s="29"/>
    </row>
    <row r="815" spans="2:13">
      <c r="D815" s="228"/>
      <c r="E815" s="229"/>
      <c r="F815" s="229"/>
      <c r="G815" s="230"/>
      <c r="H815" s="235" t="s">
        <v>995</v>
      </c>
      <c r="I815" s="30"/>
      <c r="J815" s="29"/>
    </row>
    <row r="816" spans="2:13">
      <c r="D816" s="228"/>
      <c r="E816" s="229"/>
      <c r="F816" s="229"/>
      <c r="G816" s="230"/>
      <c r="H816" s="235" t="s">
        <v>8317</v>
      </c>
      <c r="I816" s="30">
        <f>TRUNC(I814+I815,2)</f>
        <v>1469.41</v>
      </c>
      <c r="J816" s="29"/>
    </row>
    <row r="817" spans="2:13">
      <c r="B817" s="25"/>
      <c r="C817" s="25"/>
      <c r="D817" s="35"/>
      <c r="E817" s="35"/>
      <c r="F817" s="35"/>
      <c r="G817" s="36"/>
      <c r="H817" s="236"/>
      <c r="I817" s="39"/>
      <c r="J817" s="38"/>
      <c r="K817" s="25"/>
      <c r="L817" s="39"/>
      <c r="M817" s="35"/>
    </row>
    <row r="818" spans="2:13">
      <c r="B818" s="25"/>
      <c r="C818" s="25"/>
      <c r="D818" s="35"/>
      <c r="E818" s="35"/>
      <c r="F818" s="35"/>
      <c r="G818" s="36"/>
      <c r="H818" s="236"/>
      <c r="I818" s="39"/>
      <c r="J818" s="38"/>
      <c r="K818" s="25"/>
      <c r="L818" s="39"/>
      <c r="M818" s="35"/>
    </row>
    <row r="819" spans="2:13">
      <c r="D819" s="702"/>
      <c r="E819" s="702"/>
      <c r="F819" s="702"/>
      <c r="G819" s="702"/>
      <c r="H819" s="702"/>
      <c r="I819" s="702"/>
    </row>
    <row r="820" spans="2:13">
      <c r="B820" s="419" t="s">
        <v>2320</v>
      </c>
      <c r="C820" s="419" t="s">
        <v>8296</v>
      </c>
      <c r="D820" s="419" t="str">
        <f>D824</f>
        <v>I2163</v>
      </c>
      <c r="E820" s="472" t="str">
        <f>E824</f>
        <v>TUBO AÇO GALVANIZADO DE 100MM (4')</v>
      </c>
      <c r="F820" s="420"/>
      <c r="G820" s="420"/>
      <c r="H820" s="473"/>
      <c r="I820" s="421" t="str">
        <f>F824</f>
        <v>M</v>
      </c>
      <c r="J820" s="29"/>
      <c r="K820" s="422">
        <f>I829</f>
        <v>60.6</v>
      </c>
      <c r="L820" s="422">
        <v>77.400000000000006</v>
      </c>
    </row>
    <row r="821" spans="2:13">
      <c r="B821" s="423"/>
      <c r="C821" s="423"/>
      <c r="D821" s="423"/>
      <c r="E821" s="424"/>
      <c r="F821" s="425"/>
      <c r="G821" s="425"/>
      <c r="H821" s="474"/>
      <c r="I821" s="426"/>
      <c r="J821" s="29"/>
    </row>
    <row r="822" spans="2:13">
      <c r="D822" s="427" t="s">
        <v>7844</v>
      </c>
      <c r="E822" s="427" t="s">
        <v>8294</v>
      </c>
      <c r="F822" s="427" t="s">
        <v>7845</v>
      </c>
      <c r="G822" s="428" t="s">
        <v>7846</v>
      </c>
      <c r="H822" s="470" t="s">
        <v>7847</v>
      </c>
      <c r="I822" s="429" t="s">
        <v>8254</v>
      </c>
      <c r="J822" s="29"/>
    </row>
    <row r="823" spans="2:13">
      <c r="D823" s="698" t="s">
        <v>9459</v>
      </c>
      <c r="E823" s="698"/>
      <c r="F823" s="698"/>
      <c r="G823" s="698"/>
      <c r="H823" s="698"/>
      <c r="I823" s="698"/>
      <c r="J823" s="29"/>
    </row>
    <row r="824" spans="2:13">
      <c r="D824" s="31" t="s">
        <v>6936</v>
      </c>
      <c r="E824" s="32" t="s">
        <v>6937</v>
      </c>
      <c r="F824" s="33" t="s">
        <v>8247</v>
      </c>
      <c r="G824" s="34">
        <v>1</v>
      </c>
      <c r="H824" s="471">
        <f>SUMIF(Insumos!B:B,D824,Insumos!G:G)</f>
        <v>60.6</v>
      </c>
      <c r="I824" s="30">
        <f>(G824*H824)</f>
        <v>60.6</v>
      </c>
      <c r="J824" s="29"/>
      <c r="K824" s="413"/>
    </row>
    <row r="825" spans="2:13">
      <c r="D825" s="31"/>
      <c r="E825" s="32"/>
      <c r="F825" s="33"/>
      <c r="G825" s="34"/>
      <c r="H825" s="471">
        <f>SUMIF(Insumos!B:B,D825,Insumos!G:G)</f>
        <v>0</v>
      </c>
      <c r="I825" s="30">
        <f>(G825*H825)</f>
        <v>0</v>
      </c>
      <c r="J825" s="29"/>
      <c r="K825" s="413"/>
    </row>
    <row r="826" spans="2:13">
      <c r="D826" s="31"/>
      <c r="E826" s="32"/>
      <c r="F826" s="33"/>
      <c r="G826" s="34"/>
      <c r="H826" s="471">
        <f>SUMIF(Insumos!B:B,D826,Insumos!G:G)</f>
        <v>0</v>
      </c>
      <c r="I826" s="30">
        <f>(G826*H826)</f>
        <v>0</v>
      </c>
      <c r="J826" s="29"/>
    </row>
    <row r="827" spans="2:13">
      <c r="D827" s="700" t="s">
        <v>9454</v>
      </c>
      <c r="E827" s="700"/>
      <c r="F827" s="700"/>
      <c r="G827" s="700"/>
      <c r="H827" s="700"/>
      <c r="I827" s="30">
        <f>SUM(I823:I826)</f>
        <v>60.6</v>
      </c>
      <c r="J827" s="29"/>
    </row>
    <row r="828" spans="2:13">
      <c r="D828" s="228"/>
      <c r="E828" s="229"/>
      <c r="F828" s="229"/>
      <c r="G828" s="230"/>
      <c r="H828" s="235" t="s">
        <v>995</v>
      </c>
      <c r="I828" s="30"/>
      <c r="J828" s="29"/>
    </row>
    <row r="829" spans="2:13">
      <c r="D829" s="228"/>
      <c r="E829" s="229"/>
      <c r="F829" s="229"/>
      <c r="G829" s="230"/>
      <c r="H829" s="235" t="s">
        <v>8317</v>
      </c>
      <c r="I829" s="30">
        <f>TRUNC(I827+I828,2)</f>
        <v>60.6</v>
      </c>
      <c r="J829" s="29"/>
    </row>
    <row r="830" spans="2:13">
      <c r="B830" s="25"/>
      <c r="C830" s="25"/>
      <c r="D830" s="35"/>
      <c r="E830" s="35"/>
      <c r="F830" s="35"/>
      <c r="G830" s="36"/>
      <c r="H830" s="236"/>
      <c r="I830" s="39"/>
      <c r="J830" s="38"/>
      <c r="K830" s="25"/>
      <c r="L830" s="39"/>
      <c r="M830" s="35"/>
    </row>
    <row r="831" spans="2:13">
      <c r="B831" s="25"/>
      <c r="C831" s="25"/>
      <c r="D831" s="35"/>
      <c r="E831" s="35"/>
      <c r="F831" s="35"/>
      <c r="G831" s="36"/>
      <c r="H831" s="236"/>
      <c r="I831" s="39"/>
      <c r="J831" s="38"/>
      <c r="K831" s="25"/>
      <c r="L831" s="39"/>
      <c r="M831" s="35"/>
    </row>
    <row r="832" spans="2:13">
      <c r="D832" s="702"/>
      <c r="E832" s="702"/>
      <c r="F832" s="702"/>
      <c r="G832" s="702"/>
      <c r="H832" s="702"/>
      <c r="I832" s="702"/>
    </row>
    <row r="833" spans="2:13">
      <c r="B833" s="419" t="s">
        <v>2320</v>
      </c>
      <c r="C833" s="419" t="s">
        <v>8296</v>
      </c>
      <c r="D833" s="419" t="str">
        <f>D837</f>
        <v>I1951</v>
      </c>
      <c r="E833" s="472" t="str">
        <f>E837</f>
        <v>TE AÇO GALVANIZADO DE 3'</v>
      </c>
      <c r="F833" s="420"/>
      <c r="G833" s="420"/>
      <c r="H833" s="473"/>
      <c r="I833" s="421" t="str">
        <f>F837</f>
        <v>UN</v>
      </c>
      <c r="J833" s="29"/>
      <c r="K833" s="422">
        <f>I842</f>
        <v>51.95</v>
      </c>
      <c r="L833" s="422">
        <v>66.349999999999994</v>
      </c>
    </row>
    <row r="834" spans="2:13">
      <c r="B834" s="423"/>
      <c r="C834" s="423"/>
      <c r="D834" s="423"/>
      <c r="E834" s="424"/>
      <c r="F834" s="425"/>
      <c r="G834" s="425"/>
      <c r="H834" s="474"/>
      <c r="I834" s="426"/>
      <c r="J834" s="29"/>
    </row>
    <row r="835" spans="2:13">
      <c r="D835" s="427" t="s">
        <v>7844</v>
      </c>
      <c r="E835" s="427" t="s">
        <v>8294</v>
      </c>
      <c r="F835" s="427" t="s">
        <v>7845</v>
      </c>
      <c r="G835" s="428" t="s">
        <v>7846</v>
      </c>
      <c r="H835" s="470" t="s">
        <v>7847</v>
      </c>
      <c r="I835" s="429" t="s">
        <v>8254</v>
      </c>
      <c r="J835" s="29"/>
    </row>
    <row r="836" spans="2:13">
      <c r="D836" s="698" t="s">
        <v>9459</v>
      </c>
      <c r="E836" s="698"/>
      <c r="F836" s="698"/>
      <c r="G836" s="698"/>
      <c r="H836" s="698"/>
      <c r="I836" s="698"/>
      <c r="J836" s="29"/>
    </row>
    <row r="837" spans="2:13">
      <c r="D837" s="31" t="s">
        <v>6942</v>
      </c>
      <c r="E837" s="32" t="s">
        <v>6943</v>
      </c>
      <c r="F837" s="33" t="s">
        <v>8314</v>
      </c>
      <c r="G837" s="34">
        <v>1</v>
      </c>
      <c r="H837" s="471">
        <f>SUMIF(Insumos!B:B,D837,Insumos!G:G)</f>
        <v>51.95</v>
      </c>
      <c r="I837" s="30">
        <f>(G837*H837)</f>
        <v>51.95</v>
      </c>
      <c r="J837" s="29"/>
      <c r="K837" s="413"/>
    </row>
    <row r="838" spans="2:13">
      <c r="D838" s="31"/>
      <c r="E838" s="32"/>
      <c r="F838" s="33"/>
      <c r="G838" s="34"/>
      <c r="H838" s="471">
        <f>SUMIF(Insumos!B:B,D838,Insumos!G:G)</f>
        <v>0</v>
      </c>
      <c r="I838" s="30">
        <f>(G838*H838)</f>
        <v>0</v>
      </c>
      <c r="J838" s="29"/>
      <c r="K838" s="413"/>
    </row>
    <row r="839" spans="2:13">
      <c r="D839" s="31"/>
      <c r="E839" s="32"/>
      <c r="F839" s="33"/>
      <c r="G839" s="34"/>
      <c r="H839" s="471">
        <f>SUMIF(Insumos!B:B,D839,Insumos!G:G)</f>
        <v>0</v>
      </c>
      <c r="I839" s="30">
        <f>(G839*H839)</f>
        <v>0</v>
      </c>
      <c r="J839" s="29"/>
    </row>
    <row r="840" spans="2:13">
      <c r="D840" s="700" t="s">
        <v>9454</v>
      </c>
      <c r="E840" s="700"/>
      <c r="F840" s="700"/>
      <c r="G840" s="700"/>
      <c r="H840" s="700"/>
      <c r="I840" s="30">
        <f>SUM(I836:I839)</f>
        <v>51.95</v>
      </c>
      <c r="J840" s="29"/>
    </row>
    <row r="841" spans="2:13">
      <c r="D841" s="228"/>
      <c r="E841" s="229"/>
      <c r="F841" s="229"/>
      <c r="G841" s="230"/>
      <c r="H841" s="235" t="s">
        <v>995</v>
      </c>
      <c r="I841" s="30"/>
      <c r="J841" s="29"/>
    </row>
    <row r="842" spans="2:13">
      <c r="D842" s="228"/>
      <c r="E842" s="229"/>
      <c r="F842" s="229"/>
      <c r="G842" s="230"/>
      <c r="H842" s="235" t="s">
        <v>8317</v>
      </c>
      <c r="I842" s="30">
        <f>TRUNC(I840+I841,2)</f>
        <v>51.95</v>
      </c>
      <c r="J842" s="29"/>
    </row>
    <row r="843" spans="2:13">
      <c r="B843" s="25"/>
      <c r="C843" s="25"/>
      <c r="D843" s="35"/>
      <c r="E843" s="35"/>
      <c r="F843" s="35"/>
      <c r="G843" s="36"/>
      <c r="H843" s="236"/>
      <c r="I843" s="39"/>
      <c r="J843" s="38"/>
      <c r="K843" s="25"/>
      <c r="L843" s="39"/>
      <c r="M843" s="35"/>
    </row>
    <row r="844" spans="2:13">
      <c r="B844" s="25"/>
      <c r="C844" s="25"/>
      <c r="D844" s="35"/>
      <c r="E844" s="35"/>
      <c r="F844" s="35"/>
      <c r="G844" s="36"/>
      <c r="H844" s="236"/>
      <c r="I844" s="39"/>
      <c r="J844" s="38"/>
      <c r="K844" s="25"/>
      <c r="L844" s="39"/>
      <c r="M844" s="35"/>
    </row>
    <row r="845" spans="2:13">
      <c r="D845" s="702"/>
      <c r="E845" s="702"/>
      <c r="F845" s="702"/>
      <c r="G845" s="702"/>
      <c r="H845" s="702"/>
      <c r="I845" s="702"/>
    </row>
    <row r="846" spans="2:13">
      <c r="B846" s="419" t="s">
        <v>2320</v>
      </c>
      <c r="C846" s="419" t="s">
        <v>8296</v>
      </c>
      <c r="D846" s="419" t="str">
        <f>D850</f>
        <v>I1954</v>
      </c>
      <c r="E846" s="472" t="str">
        <f>E850</f>
        <v>TE AÇO GALVANIZADO DE 4'</v>
      </c>
      <c r="F846" s="420"/>
      <c r="G846" s="420"/>
      <c r="H846" s="473"/>
      <c r="I846" s="421" t="str">
        <f>F850</f>
        <v>UN</v>
      </c>
      <c r="J846" s="29"/>
      <c r="K846" s="422">
        <f>I855</f>
        <v>101.55</v>
      </c>
      <c r="L846" s="422">
        <v>129.69999999999999</v>
      </c>
    </row>
    <row r="847" spans="2:13">
      <c r="B847" s="423"/>
      <c r="C847" s="423"/>
      <c r="D847" s="423"/>
      <c r="E847" s="424"/>
      <c r="F847" s="425"/>
      <c r="G847" s="425"/>
      <c r="H847" s="474"/>
      <c r="I847" s="426"/>
      <c r="J847" s="29"/>
    </row>
    <row r="848" spans="2:13">
      <c r="D848" s="427" t="s">
        <v>7844</v>
      </c>
      <c r="E848" s="427" t="s">
        <v>8294</v>
      </c>
      <c r="F848" s="427" t="s">
        <v>7845</v>
      </c>
      <c r="G848" s="428" t="s">
        <v>7846</v>
      </c>
      <c r="H848" s="470" t="s">
        <v>7847</v>
      </c>
      <c r="I848" s="429" t="s">
        <v>8254</v>
      </c>
      <c r="J848" s="29"/>
    </row>
    <row r="849" spans="2:13">
      <c r="D849" s="698" t="s">
        <v>9459</v>
      </c>
      <c r="E849" s="698"/>
      <c r="F849" s="698"/>
      <c r="G849" s="698"/>
      <c r="H849" s="698"/>
      <c r="I849" s="698"/>
      <c r="J849" s="29"/>
    </row>
    <row r="850" spans="2:13">
      <c r="D850" s="31" t="s">
        <v>7920</v>
      </c>
      <c r="E850" s="32" t="s">
        <v>7921</v>
      </c>
      <c r="F850" s="33" t="s">
        <v>8314</v>
      </c>
      <c r="G850" s="34">
        <v>1</v>
      </c>
      <c r="H850" s="471">
        <f>SUMIF(Insumos!B:B,D850,Insumos!G:G)</f>
        <v>101.55</v>
      </c>
      <c r="I850" s="30">
        <f>(G850*H850)</f>
        <v>101.55</v>
      </c>
      <c r="J850" s="29"/>
      <c r="K850" s="413"/>
    </row>
    <row r="851" spans="2:13">
      <c r="D851" s="31"/>
      <c r="E851" s="32"/>
      <c r="F851" s="33"/>
      <c r="G851" s="34"/>
      <c r="H851" s="471">
        <f>SUMIF(Insumos!B:B,D851,Insumos!G:G)</f>
        <v>0</v>
      </c>
      <c r="I851" s="30">
        <f>(G851*H851)</f>
        <v>0</v>
      </c>
      <c r="J851" s="29"/>
      <c r="K851" s="413"/>
    </row>
    <row r="852" spans="2:13">
      <c r="D852" s="31"/>
      <c r="E852" s="32"/>
      <c r="F852" s="33"/>
      <c r="G852" s="34"/>
      <c r="H852" s="471">
        <f>SUMIF(Insumos!B:B,D852,Insumos!G:G)</f>
        <v>0</v>
      </c>
      <c r="I852" s="30">
        <f>(G852*H852)</f>
        <v>0</v>
      </c>
      <c r="J852" s="29"/>
    </row>
    <row r="853" spans="2:13">
      <c r="D853" s="700" t="s">
        <v>9454</v>
      </c>
      <c r="E853" s="700"/>
      <c r="F853" s="700"/>
      <c r="G853" s="700"/>
      <c r="H853" s="700"/>
      <c r="I853" s="30">
        <f>SUM(I849:I852)</f>
        <v>101.55</v>
      </c>
      <c r="J853" s="29"/>
    </row>
    <row r="854" spans="2:13">
      <c r="D854" s="228"/>
      <c r="E854" s="229"/>
      <c r="F854" s="229"/>
      <c r="G854" s="230"/>
      <c r="H854" s="235" t="s">
        <v>995</v>
      </c>
      <c r="I854" s="30"/>
      <c r="J854" s="29"/>
    </row>
    <row r="855" spans="2:13">
      <c r="D855" s="228"/>
      <c r="E855" s="229"/>
      <c r="F855" s="229"/>
      <c r="G855" s="230"/>
      <c r="H855" s="235" t="s">
        <v>8317</v>
      </c>
      <c r="I855" s="30">
        <f>TRUNC(I853+I854,2)</f>
        <v>101.55</v>
      </c>
      <c r="J855" s="29"/>
    </row>
    <row r="856" spans="2:13">
      <c r="B856" s="25"/>
      <c r="C856" s="25"/>
      <c r="D856" s="35"/>
      <c r="E856" s="35"/>
      <c r="F856" s="35"/>
      <c r="G856" s="36"/>
      <c r="H856" s="236"/>
      <c r="I856" s="39"/>
      <c r="J856" s="38"/>
      <c r="K856" s="25"/>
      <c r="L856" s="39"/>
      <c r="M856" s="35"/>
    </row>
    <row r="857" spans="2:13">
      <c r="B857" s="25"/>
      <c r="C857" s="25"/>
      <c r="D857" s="35"/>
      <c r="E857" s="35"/>
      <c r="F857" s="35"/>
      <c r="G857" s="36"/>
      <c r="H857" s="236"/>
      <c r="I857" s="39"/>
      <c r="J857" s="38"/>
      <c r="K857" s="25"/>
      <c r="L857" s="39"/>
      <c r="M857" s="35"/>
    </row>
    <row r="858" spans="2:13">
      <c r="D858" s="702"/>
      <c r="E858" s="702"/>
      <c r="F858" s="702"/>
      <c r="G858" s="702"/>
      <c r="H858" s="702"/>
      <c r="I858" s="702"/>
    </row>
    <row r="859" spans="2:13">
      <c r="B859" s="419" t="s">
        <v>2320</v>
      </c>
      <c r="C859" s="419" t="s">
        <v>8296</v>
      </c>
      <c r="D859" s="419" t="str">
        <f>D863</f>
        <v>I8666</v>
      </c>
      <c r="E859" s="472" t="str">
        <f>E863</f>
        <v>HIDRÔMETRO TIPO WOLTMANN HORIZONTAL Qn=40m³/h, Dn 80mm - COMPLETO</v>
      </c>
      <c r="F859" s="420"/>
      <c r="G859" s="420"/>
      <c r="H859" s="473"/>
      <c r="I859" s="421" t="str">
        <f>F863</f>
        <v>UN</v>
      </c>
      <c r="J859" s="29"/>
      <c r="K859" s="422">
        <f>I868</f>
        <v>2145.42</v>
      </c>
      <c r="L859" s="422">
        <v>2740</v>
      </c>
    </row>
    <row r="860" spans="2:13">
      <c r="B860" s="423"/>
      <c r="C860" s="423"/>
      <c r="D860" s="423"/>
      <c r="E860" s="424"/>
      <c r="F860" s="425"/>
      <c r="G860" s="425"/>
      <c r="H860" s="474"/>
      <c r="I860" s="426"/>
      <c r="J860" s="29"/>
    </row>
    <row r="861" spans="2:13">
      <c r="D861" s="427" t="s">
        <v>7844</v>
      </c>
      <c r="E861" s="427" t="s">
        <v>8294</v>
      </c>
      <c r="F861" s="427" t="s">
        <v>7845</v>
      </c>
      <c r="G861" s="428" t="s">
        <v>7846</v>
      </c>
      <c r="H861" s="470" t="s">
        <v>7847</v>
      </c>
      <c r="I861" s="429" t="s">
        <v>8254</v>
      </c>
      <c r="J861" s="29"/>
    </row>
    <row r="862" spans="2:13">
      <c r="D862" s="698" t="s">
        <v>9459</v>
      </c>
      <c r="E862" s="698"/>
      <c r="F862" s="698"/>
      <c r="G862" s="698"/>
      <c r="H862" s="698"/>
      <c r="I862" s="698"/>
      <c r="J862" s="29"/>
    </row>
    <row r="863" spans="2:13" ht="25.5">
      <c r="D863" s="31" t="s">
        <v>905</v>
      </c>
      <c r="E863" s="32" t="s">
        <v>906</v>
      </c>
      <c r="F863" s="33" t="s">
        <v>8314</v>
      </c>
      <c r="G863" s="34">
        <v>1</v>
      </c>
      <c r="H863" s="471">
        <f>SUMIF(Insumos!B:B,D863,Insumos!G:G)</f>
        <v>2145.42</v>
      </c>
      <c r="I863" s="30">
        <f>(G863*H863)</f>
        <v>2145.42</v>
      </c>
      <c r="J863" s="29"/>
      <c r="K863" s="413"/>
    </row>
    <row r="864" spans="2:13">
      <c r="D864" s="31"/>
      <c r="E864" s="32"/>
      <c r="F864" s="33"/>
      <c r="G864" s="34"/>
      <c r="H864" s="471">
        <f>SUMIF(Insumos!B:B,D864,Insumos!G:G)</f>
        <v>0</v>
      </c>
      <c r="I864" s="30">
        <f>(G864*H864)</f>
        <v>0</v>
      </c>
      <c r="J864" s="29"/>
      <c r="K864" s="413"/>
    </row>
    <row r="865" spans="2:13">
      <c r="D865" s="31"/>
      <c r="E865" s="32"/>
      <c r="F865" s="33"/>
      <c r="G865" s="34"/>
      <c r="H865" s="471">
        <f>SUMIF(Insumos!B:B,D865,Insumos!G:G)</f>
        <v>0</v>
      </c>
      <c r="I865" s="30">
        <f>(G865*H865)</f>
        <v>0</v>
      </c>
      <c r="J865" s="29"/>
    </row>
    <row r="866" spans="2:13">
      <c r="D866" s="700" t="s">
        <v>9454</v>
      </c>
      <c r="E866" s="700"/>
      <c r="F866" s="700"/>
      <c r="G866" s="700"/>
      <c r="H866" s="700"/>
      <c r="I866" s="30">
        <f>SUM(I862:I865)</f>
        <v>2145.42</v>
      </c>
      <c r="J866" s="29"/>
    </row>
    <row r="867" spans="2:13">
      <c r="D867" s="228"/>
      <c r="E867" s="229"/>
      <c r="F867" s="229"/>
      <c r="G867" s="230"/>
      <c r="H867" s="235" t="s">
        <v>995</v>
      </c>
      <c r="I867" s="30"/>
      <c r="J867" s="29"/>
    </row>
    <row r="868" spans="2:13">
      <c r="D868" s="228"/>
      <c r="E868" s="229"/>
      <c r="F868" s="229"/>
      <c r="G868" s="230"/>
      <c r="H868" s="235" t="s">
        <v>8317</v>
      </c>
      <c r="I868" s="30">
        <f>TRUNC(I866+I867,2)</f>
        <v>2145.42</v>
      </c>
      <c r="J868" s="29"/>
    </row>
    <row r="869" spans="2:13">
      <c r="B869" s="25"/>
      <c r="C869" s="25"/>
      <c r="D869" s="35"/>
      <c r="E869" s="35"/>
      <c r="F869" s="35"/>
      <c r="G869" s="36"/>
      <c r="H869" s="236"/>
      <c r="I869" s="39"/>
      <c r="J869" s="38"/>
      <c r="K869" s="25"/>
      <c r="L869" s="39"/>
      <c r="M869" s="35"/>
    </row>
  </sheetData>
  <autoFilter ref="D8:I868"/>
  <mergeCells count="207">
    <mergeCell ref="D182:I182"/>
    <mergeCell ref="D463:H463"/>
    <mergeCell ref="D468:I468"/>
    <mergeCell ref="D472:I472"/>
    <mergeCell ref="D442:I442"/>
    <mergeCell ref="D446:I446"/>
    <mergeCell ref="D450:H450"/>
    <mergeCell ref="D455:I455"/>
    <mergeCell ref="D476:H476"/>
    <mergeCell ref="D221:I221"/>
    <mergeCell ref="D225:I225"/>
    <mergeCell ref="D229:H229"/>
    <mergeCell ref="D234:I234"/>
    <mergeCell ref="D238:I238"/>
    <mergeCell ref="D242:H242"/>
    <mergeCell ref="D459:I459"/>
    <mergeCell ref="D162:I162"/>
    <mergeCell ref="D166:I166"/>
    <mergeCell ref="D170:H170"/>
    <mergeCell ref="D171:I171"/>
    <mergeCell ref="D147:I147"/>
    <mergeCell ref="D151:H151"/>
    <mergeCell ref="D152:I152"/>
    <mergeCell ref="D157:G157"/>
    <mergeCell ref="D177:G177"/>
    <mergeCell ref="D2:I2"/>
    <mergeCell ref="D118:G118"/>
    <mergeCell ref="D123:I123"/>
    <mergeCell ref="D127:I127"/>
    <mergeCell ref="D98:G98"/>
    <mergeCell ref="D14:I14"/>
    <mergeCell ref="D20:G20"/>
    <mergeCell ref="D88:I88"/>
    <mergeCell ref="D92:I92"/>
    <mergeCell ref="D3:I3"/>
    <mergeCell ref="D4:I4"/>
    <mergeCell ref="D5:I5"/>
    <mergeCell ref="D9:I9"/>
    <mergeCell ref="D13:H13"/>
    <mergeCell ref="D91:H91"/>
    <mergeCell ref="D72:H72"/>
    <mergeCell ref="D73:I73"/>
    <mergeCell ref="D79:G79"/>
    <mergeCell ref="D84:I84"/>
    <mergeCell ref="D53:I53"/>
    <mergeCell ref="D64:I64"/>
    <mergeCell ref="D25:I25"/>
    <mergeCell ref="D29:I29"/>
    <mergeCell ref="D33:H33"/>
    <mergeCell ref="D34:I34"/>
    <mergeCell ref="D862:I862"/>
    <mergeCell ref="D866:H866"/>
    <mergeCell ref="D498:I498"/>
    <mergeCell ref="D502:H502"/>
    <mergeCell ref="D507:I507"/>
    <mergeCell ref="D511:I511"/>
    <mergeCell ref="D68:I68"/>
    <mergeCell ref="D59:G59"/>
    <mergeCell ref="D40:G40"/>
    <mergeCell ref="D45:I45"/>
    <mergeCell ref="D49:I49"/>
    <mergeCell ref="D52:H52"/>
    <mergeCell ref="D131:H131"/>
    <mergeCell ref="D132:I132"/>
    <mergeCell ref="D138:G138"/>
    <mergeCell ref="D143:I143"/>
    <mergeCell ref="D103:I103"/>
    <mergeCell ref="D107:I107"/>
    <mergeCell ref="D111:H111"/>
    <mergeCell ref="D112:I112"/>
    <mergeCell ref="D849:I849"/>
    <mergeCell ref="D853:H853"/>
    <mergeCell ref="D515:H515"/>
    <mergeCell ref="D858:I858"/>
    <mergeCell ref="D832:I832"/>
    <mergeCell ref="D836:I836"/>
    <mergeCell ref="D840:H840"/>
    <mergeCell ref="D845:I845"/>
    <mergeCell ref="D814:H814"/>
    <mergeCell ref="D819:I819"/>
    <mergeCell ref="D788:H788"/>
    <mergeCell ref="D793:I793"/>
    <mergeCell ref="D762:H762"/>
    <mergeCell ref="D767:I767"/>
    <mergeCell ref="D771:I771"/>
    <mergeCell ref="D775:H775"/>
    <mergeCell ref="D823:I823"/>
    <mergeCell ref="D827:H827"/>
    <mergeCell ref="D797:I797"/>
    <mergeCell ref="D801:H801"/>
    <mergeCell ref="D806:I806"/>
    <mergeCell ref="D810:I810"/>
    <mergeCell ref="D749:H749"/>
    <mergeCell ref="D754:I754"/>
    <mergeCell ref="D758:I758"/>
    <mergeCell ref="D728:I728"/>
    <mergeCell ref="D732:I732"/>
    <mergeCell ref="D736:H736"/>
    <mergeCell ref="D741:I741"/>
    <mergeCell ref="D780:I780"/>
    <mergeCell ref="D784:I784"/>
    <mergeCell ref="D710:H710"/>
    <mergeCell ref="D715:I715"/>
    <mergeCell ref="D719:I719"/>
    <mergeCell ref="D723:H723"/>
    <mergeCell ref="D693:I693"/>
    <mergeCell ref="D697:H697"/>
    <mergeCell ref="D702:I702"/>
    <mergeCell ref="D706:I706"/>
    <mergeCell ref="D745:I745"/>
    <mergeCell ref="D654:I654"/>
    <mergeCell ref="D624:I624"/>
    <mergeCell ref="D628:I628"/>
    <mergeCell ref="D632:H632"/>
    <mergeCell ref="D637:I637"/>
    <mergeCell ref="D676:I676"/>
    <mergeCell ref="D680:I680"/>
    <mergeCell ref="D684:H684"/>
    <mergeCell ref="D689:I689"/>
    <mergeCell ref="D658:H658"/>
    <mergeCell ref="D663:I663"/>
    <mergeCell ref="D667:I667"/>
    <mergeCell ref="D671:H671"/>
    <mergeCell ref="D615:I615"/>
    <mergeCell ref="D619:H619"/>
    <mergeCell ref="D589:I589"/>
    <mergeCell ref="D593:H593"/>
    <mergeCell ref="D598:I598"/>
    <mergeCell ref="D602:I602"/>
    <mergeCell ref="D641:I641"/>
    <mergeCell ref="D645:H645"/>
    <mergeCell ref="D650:I650"/>
    <mergeCell ref="D576:I576"/>
    <mergeCell ref="D580:H580"/>
    <mergeCell ref="D585:I585"/>
    <mergeCell ref="D554:H554"/>
    <mergeCell ref="D559:I559"/>
    <mergeCell ref="D563:I563"/>
    <mergeCell ref="D567:H567"/>
    <mergeCell ref="D606:H606"/>
    <mergeCell ref="D611:I611"/>
    <mergeCell ref="D537:I537"/>
    <mergeCell ref="D541:H541"/>
    <mergeCell ref="D546:I546"/>
    <mergeCell ref="D550:I550"/>
    <mergeCell ref="D520:I520"/>
    <mergeCell ref="D524:I524"/>
    <mergeCell ref="D528:H528"/>
    <mergeCell ref="D533:I533"/>
    <mergeCell ref="D572:I572"/>
    <mergeCell ref="D411:H411"/>
    <mergeCell ref="D485:I485"/>
    <mergeCell ref="D489:H489"/>
    <mergeCell ref="D494:I494"/>
    <mergeCell ref="D416:I416"/>
    <mergeCell ref="D420:I420"/>
    <mergeCell ref="D424:H424"/>
    <mergeCell ref="D429:I429"/>
    <mergeCell ref="D433:I433"/>
    <mergeCell ref="D437:H437"/>
    <mergeCell ref="D481:I481"/>
    <mergeCell ref="D186:I186"/>
    <mergeCell ref="D190:H190"/>
    <mergeCell ref="D195:I195"/>
    <mergeCell ref="D247:I247"/>
    <mergeCell ref="D216:H216"/>
    <mergeCell ref="D251:I251"/>
    <mergeCell ref="D403:I403"/>
    <mergeCell ref="D407:I407"/>
    <mergeCell ref="D377:I377"/>
    <mergeCell ref="D381:I381"/>
    <mergeCell ref="D385:H385"/>
    <mergeCell ref="D390:I390"/>
    <mergeCell ref="D398:H398"/>
    <mergeCell ref="D394:I394"/>
    <mergeCell ref="D364:I364"/>
    <mergeCell ref="D368:I368"/>
    <mergeCell ref="D372:H372"/>
    <mergeCell ref="D333:H333"/>
    <mergeCell ref="D199:I199"/>
    <mergeCell ref="D203:H203"/>
    <mergeCell ref="D208:I208"/>
    <mergeCell ref="D212:I212"/>
    <mergeCell ref="D281:H281"/>
    <mergeCell ref="D286:I286"/>
    <mergeCell ref="D290:I290"/>
    <mergeCell ref="D294:H294"/>
    <mergeCell ref="D299:I299"/>
    <mergeCell ref="D303:I303"/>
    <mergeCell ref="D255:H255"/>
    <mergeCell ref="D260:I260"/>
    <mergeCell ref="D264:I264"/>
    <mergeCell ref="D268:H268"/>
    <mergeCell ref="D273:I273"/>
    <mergeCell ref="D277:I277"/>
    <mergeCell ref="D355:I355"/>
    <mergeCell ref="D359:H359"/>
    <mergeCell ref="D338:I338"/>
    <mergeCell ref="D342:I342"/>
    <mergeCell ref="D346:H346"/>
    <mergeCell ref="D351:I351"/>
    <mergeCell ref="D307:H307"/>
    <mergeCell ref="D312:I312"/>
    <mergeCell ref="D316:I316"/>
    <mergeCell ref="D320:H320"/>
    <mergeCell ref="D325:I325"/>
    <mergeCell ref="D329:I329"/>
  </mergeCells>
  <phoneticPr fontId="35" type="noConversion"/>
  <printOptions horizontalCentered="1"/>
  <pageMargins left="0.59055118110236227" right="0.19685039370078741" top="1.6141732283464567" bottom="1.1811023622047245" header="0.51181102362204722" footer="0.51181102362204722"/>
  <pageSetup paperSize="9" scale="60" firstPageNumber="0" fitToHeight="0" orientation="portrait" r:id="rId1"/>
  <headerFooter alignWithMargins="0">
    <oddFooter>&amp;R&amp;P</oddFooter>
  </headerFooter>
  <rowBreaks count="11" manualBreakCount="11">
    <brk id="84" min="3" max="8" man="1"/>
    <brk id="162" min="3" max="8" man="1"/>
    <brk id="234" min="3" max="8" man="1"/>
    <brk id="312" min="3" max="8" man="1"/>
    <brk id="390" min="3" max="8" man="1"/>
    <brk id="455" min="3" max="8" man="1"/>
    <brk id="533" min="3" max="8" man="1"/>
    <brk id="611" min="3" max="8" man="1"/>
    <brk id="689" min="3" max="8" man="1"/>
    <brk id="767" min="3" max="8" man="1"/>
    <brk id="845" min="3" max="8" man="1"/>
  </rowBreaks>
</worksheet>
</file>

<file path=xl/worksheets/sheet10.xml><?xml version="1.0" encoding="utf-8"?>
<worksheet xmlns="http://schemas.openxmlformats.org/spreadsheetml/2006/main" xmlns:r="http://schemas.openxmlformats.org/officeDocument/2006/relationships">
  <sheetPr>
    <tabColor indexed="51"/>
  </sheetPr>
  <dimension ref="B3:H820"/>
  <sheetViews>
    <sheetView showGridLines="0" topLeftCell="A680" zoomScale="70" workbookViewId="0">
      <selection activeCell="E746" sqref="E746"/>
    </sheetView>
  </sheetViews>
  <sheetFormatPr defaultColWidth="0" defaultRowHeight="11.25"/>
  <cols>
    <col min="1" max="1" width="5.7109375" style="17" customWidth="1"/>
    <col min="2" max="2" width="10.5703125" style="14" customWidth="1"/>
    <col min="3" max="3" width="70.7109375" style="21" customWidth="1"/>
    <col min="4" max="4" width="10.7109375" style="21" customWidth="1"/>
    <col min="5" max="6" width="10.7109375" style="14" customWidth="1"/>
    <col min="7" max="7" width="14" style="14" customWidth="1"/>
    <col min="8" max="8" width="5.7109375" style="17" customWidth="1"/>
    <col min="9" max="16384" width="0" style="17" hidden="1"/>
  </cols>
  <sheetData>
    <row r="3" spans="2:7" ht="19.5">
      <c r="B3" s="41" t="s">
        <v>43</v>
      </c>
      <c r="C3" s="13"/>
      <c r="D3" s="13"/>
    </row>
    <row r="4" spans="2:7">
      <c r="B4" s="12" t="s">
        <v>8293</v>
      </c>
      <c r="C4" s="13"/>
      <c r="D4" s="13"/>
    </row>
    <row r="5" spans="2:7">
      <c r="B5" s="12"/>
      <c r="C5" s="13"/>
      <c r="D5" s="13"/>
    </row>
    <row r="6" spans="2:7">
      <c r="B6" s="12"/>
      <c r="C6" s="13"/>
      <c r="D6" s="13"/>
    </row>
    <row r="7" spans="2:7" ht="19.5">
      <c r="B7" s="41" t="s">
        <v>426</v>
      </c>
      <c r="C7" s="13"/>
      <c r="D7" s="13"/>
      <c r="F7" s="205" t="s">
        <v>9438</v>
      </c>
      <c r="G7" s="206">
        <v>0.217</v>
      </c>
    </row>
    <row r="8" spans="2:7">
      <c r="B8" s="14" t="s">
        <v>8293</v>
      </c>
      <c r="C8" s="13"/>
      <c r="D8" s="13"/>
    </row>
    <row r="9" spans="2:7" ht="22.5">
      <c r="B9" s="16" t="s">
        <v>2773</v>
      </c>
      <c r="C9" s="15" t="s">
        <v>2774</v>
      </c>
      <c r="D9" s="15"/>
      <c r="E9" s="16" t="s">
        <v>8231</v>
      </c>
      <c r="F9" s="15" t="s">
        <v>8379</v>
      </c>
      <c r="G9" s="15" t="s">
        <v>8378</v>
      </c>
    </row>
    <row r="10" spans="2:7" s="20" customFormat="1">
      <c r="B10" s="18"/>
      <c r="C10" s="19"/>
      <c r="D10" s="19"/>
      <c r="E10" s="18"/>
      <c r="F10" s="49"/>
      <c r="G10" s="49"/>
    </row>
    <row r="11" spans="2:7">
      <c r="B11" s="18">
        <v>10</v>
      </c>
      <c r="C11" s="252" t="s">
        <v>9613</v>
      </c>
      <c r="D11" s="252"/>
      <c r="E11" s="18" t="s">
        <v>8314</v>
      </c>
      <c r="F11" s="249">
        <v>8.5299999999999994</v>
      </c>
      <c r="G11" s="207">
        <f>F11*(1-$G$7)</f>
        <v>6.68</v>
      </c>
    </row>
    <row r="12" spans="2:7">
      <c r="B12" s="18">
        <v>13</v>
      </c>
      <c r="C12" s="252" t="s">
        <v>9614</v>
      </c>
      <c r="D12" s="252"/>
      <c r="E12" s="18" t="s">
        <v>8248</v>
      </c>
      <c r="F12" s="249">
        <v>12.85</v>
      </c>
      <c r="G12" s="207">
        <f t="shared" ref="G12:G75" si="0">F12*(1-$G$7)</f>
        <v>10.06</v>
      </c>
    </row>
    <row r="13" spans="2:7">
      <c r="B13" s="18">
        <v>29</v>
      </c>
      <c r="C13" s="252" t="s">
        <v>9615</v>
      </c>
      <c r="D13" s="252"/>
      <c r="E13" s="18" t="s">
        <v>8248</v>
      </c>
      <c r="F13" s="249">
        <v>3.78</v>
      </c>
      <c r="G13" s="207">
        <f t="shared" si="0"/>
        <v>2.96</v>
      </c>
    </row>
    <row r="14" spans="2:7">
      <c r="B14" s="18" t="s">
        <v>820</v>
      </c>
      <c r="C14" s="252" t="s">
        <v>821</v>
      </c>
      <c r="D14" s="252"/>
      <c r="E14" s="18" t="s">
        <v>8248</v>
      </c>
      <c r="F14" s="249" t="s">
        <v>7602</v>
      </c>
      <c r="G14" s="207">
        <f t="shared" si="0"/>
        <v>3.19</v>
      </c>
    </row>
    <row r="15" spans="2:7">
      <c r="B15" s="18">
        <v>50</v>
      </c>
      <c r="C15" s="252" t="s">
        <v>427</v>
      </c>
      <c r="D15" s="252"/>
      <c r="E15" s="18" t="s">
        <v>8314</v>
      </c>
      <c r="F15" s="249">
        <v>26.45</v>
      </c>
      <c r="G15" s="207">
        <f t="shared" si="0"/>
        <v>20.71</v>
      </c>
    </row>
    <row r="16" spans="2:7">
      <c r="B16" s="18">
        <v>51</v>
      </c>
      <c r="C16" s="252" t="s">
        <v>234</v>
      </c>
      <c r="D16" s="252"/>
      <c r="E16" s="18" t="s">
        <v>8314</v>
      </c>
      <c r="F16" s="249">
        <v>41.76</v>
      </c>
      <c r="G16" s="207">
        <f>F16*(1-$G$7)-0.01</f>
        <v>32.69</v>
      </c>
    </row>
    <row r="17" spans="2:7">
      <c r="B17" s="18">
        <v>81</v>
      </c>
      <c r="C17" s="252" t="s">
        <v>9616</v>
      </c>
      <c r="D17" s="252"/>
      <c r="E17" s="18" t="s">
        <v>8248</v>
      </c>
      <c r="F17" s="249">
        <v>4.26</v>
      </c>
      <c r="G17" s="207">
        <f t="shared" si="0"/>
        <v>3.34</v>
      </c>
    </row>
    <row r="18" spans="2:7">
      <c r="B18" s="18">
        <v>82</v>
      </c>
      <c r="C18" s="252" t="s">
        <v>9617</v>
      </c>
      <c r="D18" s="252"/>
      <c r="E18" s="18" t="s">
        <v>8248</v>
      </c>
      <c r="F18" s="249">
        <v>4.22</v>
      </c>
      <c r="G18" s="207">
        <f t="shared" si="0"/>
        <v>3.3</v>
      </c>
    </row>
    <row r="19" spans="2:7" ht="22.5">
      <c r="B19" s="18">
        <v>95</v>
      </c>
      <c r="C19" s="252" t="s">
        <v>9618</v>
      </c>
      <c r="D19" s="252"/>
      <c r="E19" s="18" t="s">
        <v>8314</v>
      </c>
      <c r="F19" s="249">
        <v>7.59</v>
      </c>
      <c r="G19" s="207">
        <f t="shared" si="0"/>
        <v>5.94</v>
      </c>
    </row>
    <row r="20" spans="2:7" ht="22.5">
      <c r="B20" s="18">
        <v>96</v>
      </c>
      <c r="C20" s="252" t="s">
        <v>9619</v>
      </c>
      <c r="D20" s="252"/>
      <c r="E20" s="18" t="s">
        <v>8314</v>
      </c>
      <c r="F20" s="249">
        <v>9.83</v>
      </c>
      <c r="G20" s="207">
        <f t="shared" si="0"/>
        <v>7.7</v>
      </c>
    </row>
    <row r="21" spans="2:7" ht="22.5">
      <c r="B21" s="18">
        <v>98</v>
      </c>
      <c r="C21" s="252" t="s">
        <v>8887</v>
      </c>
      <c r="D21" s="252"/>
      <c r="E21" s="18" t="s">
        <v>8314</v>
      </c>
      <c r="F21" s="249">
        <v>20.07</v>
      </c>
      <c r="G21" s="207">
        <f t="shared" si="0"/>
        <v>15.71</v>
      </c>
    </row>
    <row r="22" spans="2:7">
      <c r="B22" s="18">
        <v>107</v>
      </c>
      <c r="C22" s="252" t="s">
        <v>235</v>
      </c>
      <c r="D22" s="252"/>
      <c r="E22" s="18" t="s">
        <v>8314</v>
      </c>
      <c r="F22" s="249">
        <v>0.8</v>
      </c>
      <c r="G22" s="207">
        <f>F22*(1-$G$7)-0.01</f>
        <v>0.62</v>
      </c>
    </row>
    <row r="23" spans="2:7">
      <c r="B23" s="18">
        <v>113</v>
      </c>
      <c r="C23" s="252" t="s">
        <v>236</v>
      </c>
      <c r="D23" s="252"/>
      <c r="E23" s="18" t="s">
        <v>8314</v>
      </c>
      <c r="F23" s="249">
        <v>10.06</v>
      </c>
      <c r="G23" s="207">
        <f>F23*(1-$G$7)-0.01</f>
        <v>7.87</v>
      </c>
    </row>
    <row r="24" spans="2:7">
      <c r="B24" s="18">
        <v>127</v>
      </c>
      <c r="C24" s="252" t="s">
        <v>8888</v>
      </c>
      <c r="D24" s="252"/>
      <c r="E24" s="18" t="s">
        <v>8786</v>
      </c>
      <c r="F24" s="249">
        <v>11.48</v>
      </c>
      <c r="G24" s="207">
        <f t="shared" si="0"/>
        <v>8.99</v>
      </c>
    </row>
    <row r="25" spans="2:7">
      <c r="B25" s="18">
        <v>138</v>
      </c>
      <c r="C25" s="252" t="s">
        <v>8811</v>
      </c>
      <c r="D25" s="252"/>
      <c r="E25" s="18" t="s">
        <v>8248</v>
      </c>
      <c r="F25" s="249">
        <v>53.13</v>
      </c>
      <c r="G25" s="207">
        <f t="shared" si="0"/>
        <v>41.6</v>
      </c>
    </row>
    <row r="26" spans="2:7">
      <c r="B26" s="18" t="s">
        <v>7023</v>
      </c>
      <c r="C26" s="252" t="s">
        <v>7024</v>
      </c>
      <c r="D26" s="252"/>
      <c r="E26" s="18" t="s">
        <v>7025</v>
      </c>
      <c r="F26" s="249" t="s">
        <v>7038</v>
      </c>
      <c r="G26" s="207">
        <f t="shared" si="0"/>
        <v>29.59</v>
      </c>
    </row>
    <row r="27" spans="2:7">
      <c r="B27" s="18">
        <v>158</v>
      </c>
      <c r="C27" s="252" t="s">
        <v>8812</v>
      </c>
      <c r="D27" s="252"/>
      <c r="E27" s="18" t="s">
        <v>8314</v>
      </c>
      <c r="F27" s="249">
        <v>10</v>
      </c>
      <c r="G27" s="207">
        <f t="shared" si="0"/>
        <v>7.83</v>
      </c>
    </row>
    <row r="28" spans="2:7">
      <c r="B28" s="18">
        <v>160</v>
      </c>
      <c r="C28" s="252" t="s">
        <v>9301</v>
      </c>
      <c r="D28" s="252"/>
      <c r="E28" s="18" t="s">
        <v>9302</v>
      </c>
      <c r="F28" s="249">
        <v>0.17</v>
      </c>
      <c r="G28" s="207">
        <f t="shared" si="0"/>
        <v>0.13</v>
      </c>
    </row>
    <row r="29" spans="2:7">
      <c r="B29" s="18">
        <v>207</v>
      </c>
      <c r="C29" s="252" t="s">
        <v>8813</v>
      </c>
      <c r="D29" s="252"/>
      <c r="E29" s="18" t="s">
        <v>8314</v>
      </c>
      <c r="F29" s="249">
        <v>0.3</v>
      </c>
      <c r="G29" s="207">
        <f t="shared" si="0"/>
        <v>0.23</v>
      </c>
    </row>
    <row r="30" spans="2:7">
      <c r="B30" s="18">
        <v>209</v>
      </c>
      <c r="C30" s="252" t="s">
        <v>8814</v>
      </c>
      <c r="D30" s="252"/>
      <c r="E30" s="18" t="s">
        <v>8314</v>
      </c>
      <c r="F30" s="249">
        <v>0.6</v>
      </c>
      <c r="G30" s="207">
        <f t="shared" si="0"/>
        <v>0.47</v>
      </c>
    </row>
    <row r="31" spans="2:7">
      <c r="B31" s="18">
        <v>235</v>
      </c>
      <c r="C31" s="252" t="s">
        <v>8815</v>
      </c>
      <c r="D31" s="252"/>
      <c r="E31" s="18" t="s">
        <v>7966</v>
      </c>
      <c r="F31" s="249">
        <v>16.899999999999999</v>
      </c>
      <c r="G31" s="207">
        <f t="shared" si="0"/>
        <v>13.23</v>
      </c>
    </row>
    <row r="32" spans="2:7">
      <c r="B32" s="18">
        <v>257</v>
      </c>
      <c r="C32" s="252" t="s">
        <v>8816</v>
      </c>
      <c r="D32" s="252"/>
      <c r="E32" s="18" t="s">
        <v>8247</v>
      </c>
      <c r="F32" s="249">
        <v>9.6199999999999992</v>
      </c>
      <c r="G32" s="207">
        <f t="shared" si="0"/>
        <v>7.53</v>
      </c>
    </row>
    <row r="33" spans="2:7">
      <c r="B33" s="18">
        <v>261</v>
      </c>
      <c r="C33" s="252" t="s">
        <v>8817</v>
      </c>
      <c r="D33" s="252"/>
      <c r="E33" s="18" t="s">
        <v>8247</v>
      </c>
      <c r="F33" s="249">
        <v>6.81</v>
      </c>
      <c r="G33" s="207">
        <f t="shared" si="0"/>
        <v>5.33</v>
      </c>
    </row>
    <row r="34" spans="2:7">
      <c r="B34" s="18">
        <v>311</v>
      </c>
      <c r="C34" s="252" t="s">
        <v>237</v>
      </c>
      <c r="D34" s="252"/>
      <c r="E34" s="18" t="s">
        <v>8314</v>
      </c>
      <c r="F34" s="249">
        <v>5.52</v>
      </c>
      <c r="G34" s="207">
        <f t="shared" si="0"/>
        <v>4.32</v>
      </c>
    </row>
    <row r="35" spans="2:7">
      <c r="B35" s="18">
        <v>314</v>
      </c>
      <c r="C35" s="252" t="s">
        <v>8818</v>
      </c>
      <c r="D35" s="252"/>
      <c r="E35" s="18" t="s">
        <v>8314</v>
      </c>
      <c r="F35" s="249">
        <v>0.6</v>
      </c>
      <c r="G35" s="207">
        <f t="shared" si="0"/>
        <v>0.47</v>
      </c>
    </row>
    <row r="36" spans="2:7">
      <c r="B36" s="18">
        <v>315</v>
      </c>
      <c r="C36" s="252" t="s">
        <v>890</v>
      </c>
      <c r="D36" s="252"/>
      <c r="E36" s="18" t="s">
        <v>8314</v>
      </c>
      <c r="F36" s="249">
        <v>4.42</v>
      </c>
      <c r="G36" s="207">
        <f t="shared" si="0"/>
        <v>3.46</v>
      </c>
    </row>
    <row r="37" spans="2:7">
      <c r="B37" s="18">
        <v>318</v>
      </c>
      <c r="C37" s="252" t="s">
        <v>238</v>
      </c>
      <c r="D37" s="252"/>
      <c r="E37" s="18" t="s">
        <v>8314</v>
      </c>
      <c r="F37" s="249">
        <v>9.68</v>
      </c>
      <c r="G37" s="207">
        <f>F37*(1-$G$7)-0.01</f>
        <v>7.57</v>
      </c>
    </row>
    <row r="38" spans="2:7">
      <c r="B38" s="18">
        <v>319</v>
      </c>
      <c r="C38" s="252" t="s">
        <v>239</v>
      </c>
      <c r="D38" s="252"/>
      <c r="E38" s="18" t="s">
        <v>8314</v>
      </c>
      <c r="F38" s="249">
        <v>18.28</v>
      </c>
      <c r="G38" s="207">
        <f t="shared" si="0"/>
        <v>14.31</v>
      </c>
    </row>
    <row r="39" spans="2:7">
      <c r="B39" s="18">
        <v>333</v>
      </c>
      <c r="C39" s="252" t="s">
        <v>8819</v>
      </c>
      <c r="D39" s="252"/>
      <c r="E39" s="18" t="s">
        <v>8248</v>
      </c>
      <c r="F39" s="249">
        <v>12.5</v>
      </c>
      <c r="G39" s="207">
        <f t="shared" si="0"/>
        <v>9.7899999999999991</v>
      </c>
    </row>
    <row r="40" spans="2:7">
      <c r="B40" s="18" t="s">
        <v>2113</v>
      </c>
      <c r="C40" s="252" t="s">
        <v>2114</v>
      </c>
      <c r="D40" s="252"/>
      <c r="E40" s="18" t="s">
        <v>8248</v>
      </c>
      <c r="F40" s="249" t="s">
        <v>7578</v>
      </c>
      <c r="G40" s="207">
        <f t="shared" si="0"/>
        <v>7.37</v>
      </c>
    </row>
    <row r="41" spans="2:7">
      <c r="B41" s="18" t="s">
        <v>8075</v>
      </c>
      <c r="C41" s="252" t="s">
        <v>8076</v>
      </c>
      <c r="D41" s="252"/>
      <c r="E41" s="18" t="s">
        <v>8247</v>
      </c>
      <c r="F41" s="249" t="s">
        <v>8086</v>
      </c>
      <c r="G41" s="207">
        <f t="shared" si="0"/>
        <v>0.6</v>
      </c>
    </row>
    <row r="42" spans="2:7">
      <c r="B42" s="18" t="s">
        <v>8078</v>
      </c>
      <c r="C42" s="252" t="s">
        <v>8079</v>
      </c>
      <c r="D42" s="252"/>
      <c r="E42" s="18" t="s">
        <v>8248</v>
      </c>
      <c r="F42" s="249" t="s">
        <v>8087</v>
      </c>
      <c r="G42" s="207">
        <f t="shared" si="0"/>
        <v>11.38</v>
      </c>
    </row>
    <row r="43" spans="2:7">
      <c r="B43" s="18" t="s">
        <v>7049</v>
      </c>
      <c r="C43" s="252" t="s">
        <v>8453</v>
      </c>
      <c r="D43" s="252"/>
      <c r="E43" s="18" t="s">
        <v>7970</v>
      </c>
      <c r="F43" s="249" t="s">
        <v>8457</v>
      </c>
      <c r="G43" s="207">
        <f t="shared" si="0"/>
        <v>48.94</v>
      </c>
    </row>
    <row r="44" spans="2:7">
      <c r="B44" s="18" t="s">
        <v>1535</v>
      </c>
      <c r="C44" s="252" t="s">
        <v>1536</v>
      </c>
      <c r="D44" s="252"/>
      <c r="E44" s="18" t="s">
        <v>7970</v>
      </c>
      <c r="F44" s="249" t="s">
        <v>7600</v>
      </c>
      <c r="G44" s="207">
        <f t="shared" si="0"/>
        <v>39.15</v>
      </c>
    </row>
    <row r="45" spans="2:7" ht="22.5">
      <c r="B45" s="18">
        <v>371</v>
      </c>
      <c r="C45" s="252" t="s">
        <v>8820</v>
      </c>
      <c r="D45" s="252"/>
      <c r="E45" s="18" t="s">
        <v>8248</v>
      </c>
      <c r="F45" s="249">
        <v>0.38</v>
      </c>
      <c r="G45" s="207">
        <f t="shared" si="0"/>
        <v>0.3</v>
      </c>
    </row>
    <row r="46" spans="2:7">
      <c r="B46" s="18">
        <v>377</v>
      </c>
      <c r="C46" s="252" t="s">
        <v>8821</v>
      </c>
      <c r="D46" s="252"/>
      <c r="E46" s="18" t="s">
        <v>8314</v>
      </c>
      <c r="F46" s="249">
        <v>21.9</v>
      </c>
      <c r="G46" s="207">
        <f t="shared" si="0"/>
        <v>17.149999999999999</v>
      </c>
    </row>
    <row r="47" spans="2:7" ht="22.5">
      <c r="B47" s="18">
        <v>392</v>
      </c>
      <c r="C47" s="252" t="s">
        <v>8822</v>
      </c>
      <c r="D47" s="252"/>
      <c r="E47" s="18" t="s">
        <v>8314</v>
      </c>
      <c r="F47" s="249">
        <v>0.63</v>
      </c>
      <c r="G47" s="207">
        <f t="shared" si="0"/>
        <v>0.49</v>
      </c>
    </row>
    <row r="48" spans="2:7">
      <c r="B48" s="18">
        <v>398</v>
      </c>
      <c r="C48" s="252" t="s">
        <v>1910</v>
      </c>
      <c r="D48" s="252"/>
      <c r="E48" s="18" t="s">
        <v>8248</v>
      </c>
      <c r="F48" s="249">
        <v>23.4</v>
      </c>
      <c r="G48" s="207">
        <f t="shared" si="0"/>
        <v>18.32</v>
      </c>
    </row>
    <row r="49" spans="2:7">
      <c r="B49" s="18">
        <v>414</v>
      </c>
      <c r="C49" s="252" t="s">
        <v>8823</v>
      </c>
      <c r="D49" s="252"/>
      <c r="E49" s="18" t="s">
        <v>8247</v>
      </c>
      <c r="F49" s="249">
        <v>8.02</v>
      </c>
      <c r="G49" s="207">
        <f t="shared" si="0"/>
        <v>6.28</v>
      </c>
    </row>
    <row r="50" spans="2:7">
      <c r="B50" s="18">
        <v>435</v>
      </c>
      <c r="C50" s="252" t="s">
        <v>8824</v>
      </c>
      <c r="D50" s="252"/>
      <c r="E50" s="18" t="s">
        <v>8314</v>
      </c>
      <c r="F50" s="249">
        <v>13.3</v>
      </c>
      <c r="G50" s="207">
        <f t="shared" si="0"/>
        <v>10.41</v>
      </c>
    </row>
    <row r="51" spans="2:7">
      <c r="B51" s="18">
        <v>436</v>
      </c>
      <c r="C51" s="252" t="s">
        <v>8825</v>
      </c>
      <c r="D51" s="252"/>
      <c r="E51" s="18" t="s">
        <v>8314</v>
      </c>
      <c r="F51" s="249">
        <v>66</v>
      </c>
      <c r="G51" s="207">
        <f t="shared" si="0"/>
        <v>51.68</v>
      </c>
    </row>
    <row r="52" spans="2:7">
      <c r="B52" s="18">
        <v>451</v>
      </c>
      <c r="C52" s="252" t="s">
        <v>450</v>
      </c>
      <c r="D52" s="252"/>
      <c r="E52" s="18" t="s">
        <v>8314</v>
      </c>
      <c r="F52" s="249">
        <v>1.26</v>
      </c>
      <c r="G52" s="207">
        <f>F52*(1-$G$7)-0.01</f>
        <v>0.98</v>
      </c>
    </row>
    <row r="53" spans="2:7">
      <c r="B53" s="18">
        <v>485</v>
      </c>
      <c r="C53" s="252" t="s">
        <v>79</v>
      </c>
      <c r="D53" s="252"/>
      <c r="E53" s="18" t="s">
        <v>8314</v>
      </c>
      <c r="F53" s="249">
        <v>36</v>
      </c>
      <c r="G53" s="207">
        <f>F53*(1-$G$7)-0.01</f>
        <v>28.18</v>
      </c>
    </row>
    <row r="54" spans="2:7">
      <c r="B54" s="18" t="s">
        <v>8061</v>
      </c>
      <c r="C54" s="252" t="s">
        <v>8062</v>
      </c>
      <c r="D54" s="252"/>
      <c r="E54" s="18" t="s">
        <v>8248</v>
      </c>
      <c r="F54" s="249" t="s">
        <v>8067</v>
      </c>
      <c r="G54" s="207">
        <f t="shared" si="0"/>
        <v>3.99</v>
      </c>
    </row>
    <row r="55" spans="2:7">
      <c r="B55" s="18" t="s">
        <v>8064</v>
      </c>
      <c r="C55" s="252" t="s">
        <v>8065</v>
      </c>
      <c r="D55" s="252"/>
      <c r="E55" s="18" t="s">
        <v>8247</v>
      </c>
      <c r="F55" s="249" t="s">
        <v>8068</v>
      </c>
      <c r="G55" s="207">
        <f t="shared" si="0"/>
        <v>5.26</v>
      </c>
    </row>
    <row r="56" spans="2:7">
      <c r="B56" s="18">
        <v>630</v>
      </c>
      <c r="C56" s="252" t="s">
        <v>8826</v>
      </c>
      <c r="D56" s="252"/>
      <c r="E56" s="18" t="s">
        <v>7966</v>
      </c>
      <c r="F56" s="249">
        <v>25.04</v>
      </c>
      <c r="G56" s="207">
        <f t="shared" si="0"/>
        <v>19.61</v>
      </c>
    </row>
    <row r="57" spans="2:7">
      <c r="B57" s="18">
        <v>634</v>
      </c>
      <c r="C57" s="252" t="s">
        <v>8827</v>
      </c>
      <c r="D57" s="252"/>
      <c r="E57" s="18" t="s">
        <v>7970</v>
      </c>
      <c r="F57" s="249">
        <v>225.14</v>
      </c>
      <c r="G57" s="207">
        <f t="shared" si="0"/>
        <v>176.28</v>
      </c>
    </row>
    <row r="58" spans="2:7">
      <c r="B58" s="18">
        <v>650</v>
      </c>
      <c r="C58" s="252" t="s">
        <v>8828</v>
      </c>
      <c r="D58" s="252"/>
      <c r="E58" s="18" t="s">
        <v>8314</v>
      </c>
      <c r="F58" s="249">
        <v>1.65</v>
      </c>
      <c r="G58" s="207">
        <f t="shared" si="0"/>
        <v>1.29</v>
      </c>
    </row>
    <row r="59" spans="2:7">
      <c r="B59" s="18" t="s">
        <v>2130</v>
      </c>
      <c r="C59" s="252" t="s">
        <v>2131</v>
      </c>
      <c r="D59" s="252"/>
      <c r="E59" s="18" t="s">
        <v>8314</v>
      </c>
      <c r="F59" s="249" t="s">
        <v>7583</v>
      </c>
      <c r="G59" s="207">
        <f t="shared" si="0"/>
        <v>1.84</v>
      </c>
    </row>
    <row r="60" spans="2:7">
      <c r="B60" s="18" t="s">
        <v>8518</v>
      </c>
      <c r="C60" s="252" t="s">
        <v>8519</v>
      </c>
      <c r="D60" s="252"/>
      <c r="E60" s="18" t="s">
        <v>8314</v>
      </c>
      <c r="F60" s="249" t="s">
        <v>8543</v>
      </c>
      <c r="G60" s="207">
        <f t="shared" si="0"/>
        <v>1.37</v>
      </c>
    </row>
    <row r="61" spans="2:7">
      <c r="B61" s="18">
        <v>663</v>
      </c>
      <c r="C61" s="252" t="s">
        <v>8829</v>
      </c>
      <c r="D61" s="252"/>
      <c r="E61" s="18" t="s">
        <v>8314</v>
      </c>
      <c r="F61" s="249">
        <v>3</v>
      </c>
      <c r="G61" s="207">
        <f t="shared" si="0"/>
        <v>2.35</v>
      </c>
    </row>
    <row r="62" spans="2:7">
      <c r="B62" s="18">
        <v>664</v>
      </c>
      <c r="C62" s="252" t="s">
        <v>8830</v>
      </c>
      <c r="D62" s="252"/>
      <c r="E62" s="18" t="s">
        <v>8314</v>
      </c>
      <c r="F62" s="249">
        <v>1.5</v>
      </c>
      <c r="G62" s="207">
        <f t="shared" si="0"/>
        <v>1.17</v>
      </c>
    </row>
    <row r="63" spans="2:7">
      <c r="B63" s="18">
        <v>668</v>
      </c>
      <c r="C63" s="252" t="s">
        <v>8831</v>
      </c>
      <c r="D63" s="252"/>
      <c r="E63" s="18" t="s">
        <v>8058</v>
      </c>
      <c r="F63" s="249">
        <v>42.9</v>
      </c>
      <c r="G63" s="207">
        <f t="shared" si="0"/>
        <v>33.590000000000003</v>
      </c>
    </row>
    <row r="64" spans="2:7" ht="33.75">
      <c r="B64" s="18">
        <v>736</v>
      </c>
      <c r="C64" s="252" t="s">
        <v>572</v>
      </c>
      <c r="D64" s="252"/>
      <c r="E64" s="18" t="s">
        <v>8314</v>
      </c>
      <c r="F64" s="249">
        <v>1239.57</v>
      </c>
      <c r="G64" s="207">
        <f t="shared" si="0"/>
        <v>970.58</v>
      </c>
    </row>
    <row r="65" spans="2:7" ht="22.5">
      <c r="B65" s="18">
        <v>738</v>
      </c>
      <c r="C65" s="252" t="s">
        <v>240</v>
      </c>
      <c r="D65" s="252"/>
      <c r="E65" s="18" t="s">
        <v>8314</v>
      </c>
      <c r="F65" s="249">
        <v>2154.87</v>
      </c>
      <c r="G65" s="207">
        <f t="shared" si="0"/>
        <v>1687.26</v>
      </c>
    </row>
    <row r="66" spans="2:7" ht="33.75">
      <c r="B66" s="18">
        <v>740</v>
      </c>
      <c r="C66" s="252" t="s">
        <v>571</v>
      </c>
      <c r="D66" s="252"/>
      <c r="E66" s="18" t="s">
        <v>8314</v>
      </c>
      <c r="F66" s="249">
        <v>4371.79</v>
      </c>
      <c r="G66" s="207">
        <f t="shared" si="0"/>
        <v>3423.11</v>
      </c>
    </row>
    <row r="67" spans="2:7">
      <c r="B67" s="18">
        <v>857</v>
      </c>
      <c r="C67" s="252" t="s">
        <v>8832</v>
      </c>
      <c r="D67" s="252"/>
      <c r="E67" s="18" t="s">
        <v>8247</v>
      </c>
      <c r="F67" s="249">
        <v>6.14</v>
      </c>
      <c r="G67" s="207">
        <f t="shared" si="0"/>
        <v>4.8099999999999996</v>
      </c>
    </row>
    <row r="68" spans="2:7">
      <c r="B68" s="18">
        <v>862</v>
      </c>
      <c r="C68" s="252" t="s">
        <v>8833</v>
      </c>
      <c r="D68" s="252"/>
      <c r="E68" s="18" t="s">
        <v>8247</v>
      </c>
      <c r="F68" s="249">
        <v>3.85</v>
      </c>
      <c r="G68" s="207">
        <f t="shared" si="0"/>
        <v>3.01</v>
      </c>
    </row>
    <row r="69" spans="2:7">
      <c r="B69" s="18">
        <v>865</v>
      </c>
      <c r="C69" s="252" t="s">
        <v>8834</v>
      </c>
      <c r="D69" s="252"/>
      <c r="E69" s="18" t="s">
        <v>8247</v>
      </c>
      <c r="F69" s="249">
        <v>4.63</v>
      </c>
      <c r="G69" s="207">
        <f t="shared" si="0"/>
        <v>3.63</v>
      </c>
    </row>
    <row r="70" spans="2:7">
      <c r="B70" s="18">
        <v>866</v>
      </c>
      <c r="C70" s="252" t="s">
        <v>8835</v>
      </c>
      <c r="D70" s="252"/>
      <c r="E70" s="18" t="s">
        <v>8247</v>
      </c>
      <c r="F70" s="249">
        <v>5.63</v>
      </c>
      <c r="G70" s="207">
        <f t="shared" si="0"/>
        <v>4.41</v>
      </c>
    </row>
    <row r="71" spans="2:7">
      <c r="B71" s="18">
        <v>868</v>
      </c>
      <c r="C71" s="252" t="s">
        <v>8836</v>
      </c>
      <c r="D71" s="252"/>
      <c r="E71" s="18" t="s">
        <v>8247</v>
      </c>
      <c r="F71" s="249">
        <v>9.48</v>
      </c>
      <c r="G71" s="207">
        <f t="shared" si="0"/>
        <v>7.42</v>
      </c>
    </row>
    <row r="72" spans="2:7" ht="22.5">
      <c r="B72" s="18">
        <v>940</v>
      </c>
      <c r="C72" s="252" t="s">
        <v>8837</v>
      </c>
      <c r="D72" s="252"/>
      <c r="E72" s="18" t="s">
        <v>8247</v>
      </c>
      <c r="F72" s="249">
        <v>2.5</v>
      </c>
      <c r="G72" s="207">
        <f t="shared" si="0"/>
        <v>1.96</v>
      </c>
    </row>
    <row r="73" spans="2:7">
      <c r="B73" s="18">
        <v>941</v>
      </c>
      <c r="C73" s="252" t="s">
        <v>8838</v>
      </c>
      <c r="D73" s="252"/>
      <c r="E73" s="18" t="s">
        <v>8314</v>
      </c>
      <c r="F73" s="249">
        <v>68.45</v>
      </c>
      <c r="G73" s="207">
        <f t="shared" si="0"/>
        <v>53.6</v>
      </c>
    </row>
    <row r="74" spans="2:7">
      <c r="B74" s="18">
        <v>965</v>
      </c>
      <c r="C74" s="252" t="s">
        <v>8839</v>
      </c>
      <c r="D74" s="252"/>
      <c r="E74" s="18" t="s">
        <v>8247</v>
      </c>
      <c r="F74" s="249">
        <v>3.8</v>
      </c>
      <c r="G74" s="207">
        <f t="shared" si="0"/>
        <v>2.98</v>
      </c>
    </row>
    <row r="75" spans="2:7">
      <c r="B75" s="18">
        <v>980</v>
      </c>
      <c r="C75" s="252" t="s">
        <v>8840</v>
      </c>
      <c r="D75" s="252"/>
      <c r="E75" s="18" t="s">
        <v>8247</v>
      </c>
      <c r="F75" s="249">
        <v>0.12</v>
      </c>
      <c r="G75" s="207">
        <f t="shared" si="0"/>
        <v>0.09</v>
      </c>
    </row>
    <row r="76" spans="2:7">
      <c r="B76" s="18">
        <v>981</v>
      </c>
      <c r="C76" s="252" t="s">
        <v>8841</v>
      </c>
      <c r="D76" s="252"/>
      <c r="E76" s="18" t="s">
        <v>8247</v>
      </c>
      <c r="F76" s="249">
        <v>0.19</v>
      </c>
      <c r="G76" s="207">
        <f t="shared" ref="G76:G138" si="1">F76*(1-$G$7)</f>
        <v>0.15</v>
      </c>
    </row>
    <row r="77" spans="2:7">
      <c r="B77" s="18">
        <v>992</v>
      </c>
      <c r="C77" s="252" t="s">
        <v>903</v>
      </c>
      <c r="D77" s="252"/>
      <c r="E77" s="18" t="s">
        <v>8314</v>
      </c>
      <c r="F77" s="249">
        <v>73.72</v>
      </c>
      <c r="G77" s="207">
        <f t="shared" si="1"/>
        <v>57.72</v>
      </c>
    </row>
    <row r="78" spans="2:7">
      <c r="B78" s="18">
        <v>993</v>
      </c>
      <c r="C78" s="252" t="s">
        <v>902</v>
      </c>
      <c r="D78" s="252"/>
      <c r="E78" s="18" t="s">
        <v>8314</v>
      </c>
      <c r="F78" s="249">
        <v>108.98</v>
      </c>
      <c r="G78" s="207">
        <f t="shared" si="1"/>
        <v>85.33</v>
      </c>
    </row>
    <row r="79" spans="2:7" ht="22.5">
      <c r="B79" s="18">
        <v>1014</v>
      </c>
      <c r="C79" s="252" t="s">
        <v>241</v>
      </c>
      <c r="D79" s="252"/>
      <c r="E79" s="18" t="s">
        <v>8247</v>
      </c>
      <c r="F79" s="249">
        <v>0.57999999999999996</v>
      </c>
      <c r="G79" s="207">
        <f t="shared" si="1"/>
        <v>0.45</v>
      </c>
    </row>
    <row r="80" spans="2:7" ht="33.75">
      <c r="B80" s="18">
        <v>1021</v>
      </c>
      <c r="C80" s="252" t="s">
        <v>243</v>
      </c>
      <c r="D80" s="252"/>
      <c r="E80" s="18" t="s">
        <v>8247</v>
      </c>
      <c r="F80" s="249">
        <v>3.25</v>
      </c>
      <c r="G80" s="207">
        <f t="shared" si="1"/>
        <v>2.54</v>
      </c>
    </row>
    <row r="81" spans="2:7">
      <c r="B81" s="18">
        <v>1045</v>
      </c>
      <c r="C81" s="252" t="s">
        <v>8842</v>
      </c>
      <c r="D81" s="252"/>
      <c r="E81" s="18" t="s">
        <v>8248</v>
      </c>
      <c r="F81" s="249">
        <v>9.11</v>
      </c>
      <c r="G81" s="207">
        <f t="shared" si="1"/>
        <v>7.13</v>
      </c>
    </row>
    <row r="82" spans="2:7">
      <c r="B82" s="18">
        <v>1094</v>
      </c>
      <c r="C82" s="252" t="s">
        <v>9082</v>
      </c>
      <c r="D82" s="252"/>
      <c r="E82" s="18" t="s">
        <v>8314</v>
      </c>
      <c r="F82" s="249">
        <v>49.5</v>
      </c>
      <c r="G82" s="207">
        <f>F82*(1-$G$7)-0.01</f>
        <v>38.75</v>
      </c>
    </row>
    <row r="83" spans="2:7">
      <c r="B83" s="18">
        <v>1096</v>
      </c>
      <c r="C83" s="252" t="s">
        <v>8843</v>
      </c>
      <c r="D83" s="252"/>
      <c r="E83" s="18" t="s">
        <v>8314</v>
      </c>
      <c r="F83" s="249">
        <v>22.7</v>
      </c>
      <c r="G83" s="207">
        <f t="shared" si="1"/>
        <v>17.77</v>
      </c>
    </row>
    <row r="84" spans="2:7">
      <c r="B84" s="18">
        <v>1098</v>
      </c>
      <c r="C84" s="252" t="s">
        <v>253</v>
      </c>
      <c r="D84" s="252"/>
      <c r="E84" s="18" t="s">
        <v>8314</v>
      </c>
      <c r="F84" s="249">
        <v>9.7200000000000006</v>
      </c>
      <c r="G84" s="207">
        <f t="shared" si="1"/>
        <v>7.61</v>
      </c>
    </row>
    <row r="85" spans="2:7">
      <c r="B85" s="18" t="s">
        <v>7501</v>
      </c>
      <c r="C85" s="252" t="s">
        <v>7502</v>
      </c>
      <c r="D85" s="252"/>
      <c r="E85" s="18" t="s">
        <v>8248</v>
      </c>
      <c r="F85" s="249" t="s">
        <v>7512</v>
      </c>
      <c r="G85" s="207">
        <f t="shared" si="1"/>
        <v>0.63</v>
      </c>
    </row>
    <row r="86" spans="2:7">
      <c r="B86" s="18">
        <v>1113</v>
      </c>
      <c r="C86" s="252" t="s">
        <v>8844</v>
      </c>
      <c r="D86" s="252"/>
      <c r="E86" s="18" t="s">
        <v>8248</v>
      </c>
      <c r="F86" s="249">
        <v>5.09</v>
      </c>
      <c r="G86" s="207">
        <f t="shared" si="1"/>
        <v>3.99</v>
      </c>
    </row>
    <row r="87" spans="2:7">
      <c r="B87" s="18">
        <v>1117</v>
      </c>
      <c r="C87" s="252" t="s">
        <v>82</v>
      </c>
      <c r="D87" s="252"/>
      <c r="E87" s="18" t="s">
        <v>8314</v>
      </c>
      <c r="F87" s="249">
        <v>3.4</v>
      </c>
      <c r="G87" s="207">
        <f t="shared" si="1"/>
        <v>2.66</v>
      </c>
    </row>
    <row r="88" spans="2:7">
      <c r="B88" s="18">
        <v>1194</v>
      </c>
      <c r="C88" s="252" t="s">
        <v>103</v>
      </c>
      <c r="D88" s="252"/>
      <c r="E88" s="18" t="s">
        <v>8314</v>
      </c>
      <c r="F88" s="249">
        <v>27.57</v>
      </c>
      <c r="G88" s="207">
        <f>F88*(1-$G$7)-0.01</f>
        <v>21.58</v>
      </c>
    </row>
    <row r="89" spans="2:7">
      <c r="B89" s="18">
        <v>1206</v>
      </c>
      <c r="C89" s="252" t="s">
        <v>66</v>
      </c>
      <c r="D89" s="252"/>
      <c r="E89" s="18" t="s">
        <v>8314</v>
      </c>
      <c r="F89" s="249">
        <v>5.86</v>
      </c>
      <c r="G89" s="207">
        <f>F89*(1-$G$7)-0.01</f>
        <v>4.58</v>
      </c>
    </row>
    <row r="90" spans="2:7">
      <c r="B90" s="18">
        <v>1332</v>
      </c>
      <c r="C90" s="252" t="s">
        <v>8845</v>
      </c>
      <c r="D90" s="252"/>
      <c r="E90" s="18" t="s">
        <v>8786</v>
      </c>
      <c r="F90" s="249">
        <v>6.19</v>
      </c>
      <c r="G90" s="207">
        <f t="shared" si="1"/>
        <v>4.8499999999999996</v>
      </c>
    </row>
    <row r="91" spans="2:7" ht="22.5">
      <c r="B91" s="18">
        <v>1346</v>
      </c>
      <c r="C91" s="252" t="s">
        <v>8846</v>
      </c>
      <c r="D91" s="252"/>
      <c r="E91" s="18" t="s">
        <v>7966</v>
      </c>
      <c r="F91" s="249">
        <v>28.26</v>
      </c>
      <c r="G91" s="207">
        <f t="shared" si="1"/>
        <v>22.13</v>
      </c>
    </row>
    <row r="92" spans="2:7" ht="22.5">
      <c r="B92" s="18" t="s">
        <v>7503</v>
      </c>
      <c r="C92" s="252" t="s">
        <v>7504</v>
      </c>
      <c r="D92" s="252"/>
      <c r="E92" s="18" t="s">
        <v>8314</v>
      </c>
      <c r="F92" s="249" t="s">
        <v>7513</v>
      </c>
      <c r="G92" s="207">
        <f t="shared" si="1"/>
        <v>21.87</v>
      </c>
    </row>
    <row r="93" spans="2:7">
      <c r="B93" s="18" t="s">
        <v>1538</v>
      </c>
      <c r="C93" s="252" t="s">
        <v>1539</v>
      </c>
      <c r="D93" s="252"/>
      <c r="E93" s="18" t="s">
        <v>8248</v>
      </c>
      <c r="F93" s="249" t="s">
        <v>7601</v>
      </c>
      <c r="G93" s="207">
        <f t="shared" si="1"/>
        <v>0.34</v>
      </c>
    </row>
    <row r="94" spans="2:7" ht="22.5">
      <c r="B94" s="18">
        <v>1412</v>
      </c>
      <c r="C94" s="252" t="s">
        <v>67</v>
      </c>
      <c r="D94" s="252"/>
      <c r="E94" s="18" t="s">
        <v>8314</v>
      </c>
      <c r="F94" s="249">
        <v>15.54</v>
      </c>
      <c r="G94" s="207">
        <f>F94*(1-$G$7)-0.01</f>
        <v>12.16</v>
      </c>
    </row>
    <row r="95" spans="2:7" ht="22.5">
      <c r="B95" s="18" t="s">
        <v>7432</v>
      </c>
      <c r="C95" s="252" t="s">
        <v>7433</v>
      </c>
      <c r="D95" s="252"/>
      <c r="E95" s="18" t="s">
        <v>8314</v>
      </c>
      <c r="F95" s="249" t="s">
        <v>7434</v>
      </c>
      <c r="G95" s="207">
        <f t="shared" si="1"/>
        <v>11.73</v>
      </c>
    </row>
    <row r="96" spans="2:7" ht="22.5">
      <c r="B96" s="18">
        <v>1414</v>
      </c>
      <c r="C96" s="252" t="s">
        <v>68</v>
      </c>
      <c r="D96" s="252"/>
      <c r="E96" s="18" t="s">
        <v>8314</v>
      </c>
      <c r="F96" s="249">
        <v>12.38</v>
      </c>
      <c r="G96" s="207">
        <f t="shared" si="1"/>
        <v>9.69</v>
      </c>
    </row>
    <row r="97" spans="2:7" ht="22.5">
      <c r="B97" s="18" t="s">
        <v>7517</v>
      </c>
      <c r="C97" s="252" t="s">
        <v>7518</v>
      </c>
      <c r="D97" s="252"/>
      <c r="E97" s="18" t="s">
        <v>8314</v>
      </c>
      <c r="F97" s="249" t="s">
        <v>7526</v>
      </c>
      <c r="G97" s="207">
        <f t="shared" si="1"/>
        <v>8.64</v>
      </c>
    </row>
    <row r="98" spans="2:7" ht="22.5">
      <c r="B98" s="18">
        <v>1427</v>
      </c>
      <c r="C98" s="252" t="s">
        <v>859</v>
      </c>
      <c r="D98" s="252"/>
      <c r="E98" s="18" t="s">
        <v>8314</v>
      </c>
      <c r="F98" s="249">
        <v>18.59</v>
      </c>
      <c r="G98" s="207">
        <f t="shared" si="1"/>
        <v>14.56</v>
      </c>
    </row>
    <row r="99" spans="2:7">
      <c r="B99" s="18">
        <v>1569</v>
      </c>
      <c r="C99" s="252" t="s">
        <v>8847</v>
      </c>
      <c r="D99" s="252"/>
      <c r="E99" s="18" t="s">
        <v>8247</v>
      </c>
      <c r="F99" s="249">
        <v>5.87</v>
      </c>
      <c r="G99" s="207">
        <f t="shared" si="1"/>
        <v>4.5999999999999996</v>
      </c>
    </row>
    <row r="100" spans="2:7" ht="22.5">
      <c r="B100" s="18">
        <v>1571</v>
      </c>
      <c r="C100" s="252" t="s">
        <v>8619</v>
      </c>
      <c r="D100" s="252"/>
      <c r="E100" s="18" t="s">
        <v>8314</v>
      </c>
      <c r="F100" s="249">
        <v>0.87</v>
      </c>
      <c r="G100" s="207">
        <f t="shared" si="1"/>
        <v>0.68</v>
      </c>
    </row>
    <row r="101" spans="2:7" ht="22.5">
      <c r="B101" s="18">
        <v>1573</v>
      </c>
      <c r="C101" s="252" t="s">
        <v>8848</v>
      </c>
      <c r="D101" s="252"/>
      <c r="E101" s="18" t="s">
        <v>8314</v>
      </c>
      <c r="F101" s="249">
        <v>0.68</v>
      </c>
      <c r="G101" s="207">
        <f t="shared" si="1"/>
        <v>0.53</v>
      </c>
    </row>
    <row r="102" spans="2:7" ht="22.5">
      <c r="B102" s="18">
        <v>1574</v>
      </c>
      <c r="C102" s="252" t="s">
        <v>8616</v>
      </c>
      <c r="D102" s="252"/>
      <c r="E102" s="18" t="s">
        <v>8314</v>
      </c>
      <c r="F102" s="249">
        <v>1.1299999999999999</v>
      </c>
      <c r="G102" s="207">
        <f t="shared" si="1"/>
        <v>0.88</v>
      </c>
    </row>
    <row r="103" spans="2:7" ht="22.5">
      <c r="B103" s="18">
        <v>1575</v>
      </c>
      <c r="C103" s="252" t="s">
        <v>8849</v>
      </c>
      <c r="D103" s="252"/>
      <c r="E103" s="18" t="s">
        <v>8314</v>
      </c>
      <c r="F103" s="249">
        <v>0.87</v>
      </c>
      <c r="G103" s="207">
        <f t="shared" si="1"/>
        <v>0.68</v>
      </c>
    </row>
    <row r="104" spans="2:7">
      <c r="B104" s="18">
        <v>1582</v>
      </c>
      <c r="C104" s="252" t="s">
        <v>106</v>
      </c>
      <c r="D104" s="252"/>
      <c r="E104" s="18" t="s">
        <v>8247</v>
      </c>
      <c r="F104" s="249">
        <v>4.59</v>
      </c>
      <c r="G104" s="207">
        <f t="shared" si="1"/>
        <v>3.59</v>
      </c>
    </row>
    <row r="105" spans="2:7">
      <c r="B105" s="18">
        <v>1651</v>
      </c>
      <c r="C105" s="252" t="s">
        <v>8850</v>
      </c>
      <c r="D105" s="252"/>
      <c r="E105" s="18" t="s">
        <v>8851</v>
      </c>
      <c r="F105" s="249">
        <v>5.5</v>
      </c>
      <c r="G105" s="207">
        <f t="shared" si="1"/>
        <v>4.3099999999999996</v>
      </c>
    </row>
    <row r="106" spans="2:7">
      <c r="B106" s="18">
        <v>1689</v>
      </c>
      <c r="C106" s="252" t="s">
        <v>8852</v>
      </c>
      <c r="D106" s="252"/>
      <c r="E106" s="18" t="s">
        <v>8058</v>
      </c>
      <c r="F106" s="249">
        <v>0.71</v>
      </c>
      <c r="G106" s="207">
        <f t="shared" si="1"/>
        <v>0.56000000000000005</v>
      </c>
    </row>
    <row r="107" spans="2:7">
      <c r="B107" s="18">
        <v>1703</v>
      </c>
      <c r="C107" s="252" t="s">
        <v>8853</v>
      </c>
      <c r="D107" s="252"/>
      <c r="E107" s="18" t="s">
        <v>8248</v>
      </c>
      <c r="F107" s="249">
        <v>16.53</v>
      </c>
      <c r="G107" s="207">
        <f t="shared" si="1"/>
        <v>12.94</v>
      </c>
    </row>
    <row r="108" spans="2:7">
      <c r="B108" s="18">
        <v>1725</v>
      </c>
      <c r="C108" s="252" t="s">
        <v>860</v>
      </c>
      <c r="D108" s="252"/>
      <c r="E108" s="18" t="s">
        <v>8314</v>
      </c>
      <c r="F108" s="249">
        <v>18.39</v>
      </c>
      <c r="G108" s="207">
        <f>F108*(1-$G$7)-0.01</f>
        <v>14.39</v>
      </c>
    </row>
    <row r="109" spans="2:7">
      <c r="B109" s="18">
        <v>1727</v>
      </c>
      <c r="C109" s="252" t="s">
        <v>861</v>
      </c>
      <c r="D109" s="252"/>
      <c r="E109" s="18" t="s">
        <v>8314</v>
      </c>
      <c r="F109" s="249">
        <v>63.75</v>
      </c>
      <c r="G109" s="207">
        <f>F109*(1-$G$7)-0.01</f>
        <v>49.91</v>
      </c>
    </row>
    <row r="110" spans="2:7">
      <c r="B110" s="18">
        <v>1735</v>
      </c>
      <c r="C110" s="252" t="s">
        <v>8854</v>
      </c>
      <c r="D110" s="252"/>
      <c r="E110" s="18" t="s">
        <v>8247</v>
      </c>
      <c r="F110" s="249">
        <v>19.489999999999998</v>
      </c>
      <c r="G110" s="207">
        <f t="shared" si="1"/>
        <v>15.26</v>
      </c>
    </row>
    <row r="111" spans="2:7">
      <c r="B111" s="18">
        <v>1736</v>
      </c>
      <c r="C111" s="252" t="s">
        <v>8855</v>
      </c>
      <c r="D111" s="252"/>
      <c r="E111" s="18" t="s">
        <v>8314</v>
      </c>
      <c r="F111" s="249">
        <v>1052.5899999999999</v>
      </c>
      <c r="G111" s="207">
        <f t="shared" si="1"/>
        <v>824.18</v>
      </c>
    </row>
    <row r="112" spans="2:7">
      <c r="B112" s="18">
        <v>1780</v>
      </c>
      <c r="C112" s="252" t="s">
        <v>6945</v>
      </c>
      <c r="D112" s="252"/>
      <c r="E112" s="18" t="s">
        <v>8314</v>
      </c>
      <c r="F112" s="249">
        <v>331.65</v>
      </c>
      <c r="G112" s="207">
        <f t="shared" si="1"/>
        <v>259.68</v>
      </c>
    </row>
    <row r="113" spans="2:7">
      <c r="B113" s="18">
        <v>1792</v>
      </c>
      <c r="C113" s="252" t="s">
        <v>6947</v>
      </c>
      <c r="D113" s="252"/>
      <c r="E113" s="18" t="s">
        <v>8314</v>
      </c>
      <c r="F113" s="249">
        <v>171.11</v>
      </c>
      <c r="G113" s="207">
        <f>F113*(1-$G$7)-0.01</f>
        <v>133.97</v>
      </c>
    </row>
    <row r="114" spans="2:7">
      <c r="B114" s="18">
        <v>1793</v>
      </c>
      <c r="C114" s="252" t="s">
        <v>8034</v>
      </c>
      <c r="D114" s="252"/>
      <c r="E114" s="18" t="s">
        <v>8314</v>
      </c>
      <c r="F114" s="249">
        <v>345.75</v>
      </c>
      <c r="G114" s="207">
        <f t="shared" si="1"/>
        <v>270.72000000000003</v>
      </c>
    </row>
    <row r="115" spans="2:7">
      <c r="B115" s="18">
        <v>1823</v>
      </c>
      <c r="C115" s="252" t="s">
        <v>862</v>
      </c>
      <c r="D115" s="252"/>
      <c r="E115" s="18" t="s">
        <v>8314</v>
      </c>
      <c r="F115" s="249">
        <v>28.39</v>
      </c>
      <c r="G115" s="207">
        <f>F115*(1-$G$7)-0.01</f>
        <v>22.22</v>
      </c>
    </row>
    <row r="116" spans="2:7">
      <c r="B116" s="18">
        <v>1824</v>
      </c>
      <c r="C116" s="252" t="s">
        <v>1330</v>
      </c>
      <c r="D116" s="252"/>
      <c r="E116" s="18" t="s">
        <v>8314</v>
      </c>
      <c r="F116" s="249">
        <v>32.29</v>
      </c>
      <c r="G116" s="207">
        <f t="shared" si="1"/>
        <v>25.28</v>
      </c>
    </row>
    <row r="117" spans="2:7">
      <c r="B117" s="18">
        <v>1825</v>
      </c>
      <c r="C117" s="252" t="s">
        <v>1331</v>
      </c>
      <c r="D117" s="252"/>
      <c r="E117" s="18" t="s">
        <v>8314</v>
      </c>
      <c r="F117" s="249">
        <v>25.29</v>
      </c>
      <c r="G117" s="207">
        <f t="shared" si="1"/>
        <v>19.8</v>
      </c>
    </row>
    <row r="118" spans="2:7">
      <c r="B118" s="18">
        <v>1831</v>
      </c>
      <c r="C118" s="252" t="s">
        <v>1332</v>
      </c>
      <c r="D118" s="252"/>
      <c r="E118" s="18" t="s">
        <v>8314</v>
      </c>
      <c r="F118" s="249">
        <v>12.63</v>
      </c>
      <c r="G118" s="207">
        <f>F118*(1-$G$7)-0.01</f>
        <v>9.8800000000000008</v>
      </c>
    </row>
    <row r="119" spans="2:7">
      <c r="B119" s="18">
        <v>1835</v>
      </c>
      <c r="C119" s="252" t="s">
        <v>1333</v>
      </c>
      <c r="D119" s="252"/>
      <c r="E119" s="18" t="s">
        <v>8314</v>
      </c>
      <c r="F119" s="249">
        <v>12.16</v>
      </c>
      <c r="G119" s="207">
        <f t="shared" si="1"/>
        <v>9.52</v>
      </c>
    </row>
    <row r="120" spans="2:7">
      <c r="B120" s="18">
        <v>1845</v>
      </c>
      <c r="C120" s="252" t="s">
        <v>1334</v>
      </c>
      <c r="D120" s="252"/>
      <c r="E120" s="18" t="s">
        <v>8314</v>
      </c>
      <c r="F120" s="249">
        <v>11.52</v>
      </c>
      <c r="G120" s="207">
        <f t="shared" si="1"/>
        <v>9.02</v>
      </c>
    </row>
    <row r="121" spans="2:7">
      <c r="B121" s="18">
        <v>1870</v>
      </c>
      <c r="C121" s="252" t="s">
        <v>8856</v>
      </c>
      <c r="D121" s="252"/>
      <c r="E121" s="18" t="s">
        <v>8314</v>
      </c>
      <c r="F121" s="249">
        <v>1.45</v>
      </c>
      <c r="G121" s="207">
        <f t="shared" si="1"/>
        <v>1.1399999999999999</v>
      </c>
    </row>
    <row r="122" spans="2:7">
      <c r="B122" s="18">
        <v>1879</v>
      </c>
      <c r="C122" s="252" t="s">
        <v>8857</v>
      </c>
      <c r="D122" s="252"/>
      <c r="E122" s="18" t="s">
        <v>8314</v>
      </c>
      <c r="F122" s="249">
        <v>1.47</v>
      </c>
      <c r="G122" s="207">
        <f t="shared" si="1"/>
        <v>1.1499999999999999</v>
      </c>
    </row>
    <row r="123" spans="2:7">
      <c r="B123" s="18">
        <v>1884</v>
      </c>
      <c r="C123" s="252" t="s">
        <v>8858</v>
      </c>
      <c r="D123" s="252"/>
      <c r="E123" s="18" t="s">
        <v>8314</v>
      </c>
      <c r="F123" s="249">
        <v>2.2200000000000002</v>
      </c>
      <c r="G123" s="207">
        <f t="shared" si="1"/>
        <v>1.74</v>
      </c>
    </row>
    <row r="124" spans="2:7">
      <c r="B124" s="18">
        <v>1891</v>
      </c>
      <c r="C124" s="252" t="s">
        <v>8859</v>
      </c>
      <c r="D124" s="252"/>
      <c r="E124" s="18" t="s">
        <v>8314</v>
      </c>
      <c r="F124" s="249">
        <v>0.63</v>
      </c>
      <c r="G124" s="207">
        <f t="shared" si="1"/>
        <v>0.49</v>
      </c>
    </row>
    <row r="125" spans="2:7">
      <c r="B125" s="18">
        <v>1892</v>
      </c>
      <c r="C125" s="252" t="s">
        <v>8860</v>
      </c>
      <c r="D125" s="252"/>
      <c r="E125" s="18" t="s">
        <v>8314</v>
      </c>
      <c r="F125" s="249">
        <v>0.89</v>
      </c>
      <c r="G125" s="207">
        <f t="shared" si="1"/>
        <v>0.7</v>
      </c>
    </row>
    <row r="126" spans="2:7">
      <c r="B126" s="18">
        <v>1951</v>
      </c>
      <c r="C126" s="252" t="s">
        <v>105</v>
      </c>
      <c r="D126" s="252"/>
      <c r="E126" s="18" t="s">
        <v>8314</v>
      </c>
      <c r="F126" s="249">
        <v>46.8</v>
      </c>
      <c r="G126" s="207">
        <f t="shared" si="1"/>
        <v>36.64</v>
      </c>
    </row>
    <row r="127" spans="2:7">
      <c r="B127" s="18">
        <v>1954</v>
      </c>
      <c r="C127" s="252" t="s">
        <v>104</v>
      </c>
      <c r="D127" s="252"/>
      <c r="E127" s="18" t="s">
        <v>8314</v>
      </c>
      <c r="F127" s="249">
        <v>91.48</v>
      </c>
      <c r="G127" s="207">
        <f>F127*(1-$G$7)-0.01</f>
        <v>71.62</v>
      </c>
    </row>
    <row r="128" spans="2:7">
      <c r="B128" s="18">
        <v>1956</v>
      </c>
      <c r="C128" s="252" t="s">
        <v>1335</v>
      </c>
      <c r="D128" s="252"/>
      <c r="E128" s="18" t="s">
        <v>8314</v>
      </c>
      <c r="F128" s="249">
        <v>2.38</v>
      </c>
      <c r="G128" s="207">
        <f t="shared" si="1"/>
        <v>1.86</v>
      </c>
    </row>
    <row r="129" spans="2:7">
      <c r="B129" s="18">
        <v>1975</v>
      </c>
      <c r="C129" s="252" t="s">
        <v>8861</v>
      </c>
      <c r="D129" s="252"/>
      <c r="E129" s="18" t="s">
        <v>8247</v>
      </c>
      <c r="F129" s="249">
        <v>2.78</v>
      </c>
      <c r="G129" s="207">
        <f t="shared" si="1"/>
        <v>2.1800000000000002</v>
      </c>
    </row>
    <row r="130" spans="2:7">
      <c r="B130" s="18">
        <v>2012</v>
      </c>
      <c r="C130" s="252" t="s">
        <v>8862</v>
      </c>
      <c r="D130" s="252"/>
      <c r="E130" s="18" t="s">
        <v>8314</v>
      </c>
      <c r="F130" s="249">
        <v>8.7799999999999994</v>
      </c>
      <c r="G130" s="207">
        <f t="shared" si="1"/>
        <v>6.87</v>
      </c>
    </row>
    <row r="131" spans="2:7">
      <c r="B131" s="18">
        <v>2036</v>
      </c>
      <c r="C131" s="252" t="s">
        <v>8863</v>
      </c>
      <c r="D131" s="252"/>
      <c r="E131" s="18" t="s">
        <v>8786</v>
      </c>
      <c r="F131" s="249">
        <v>39.22</v>
      </c>
      <c r="G131" s="207">
        <f t="shared" si="1"/>
        <v>30.71</v>
      </c>
    </row>
    <row r="132" spans="2:7">
      <c r="B132" s="18">
        <v>2109</v>
      </c>
      <c r="C132" s="252" t="s">
        <v>110</v>
      </c>
      <c r="D132" s="252"/>
      <c r="E132" s="18" t="s">
        <v>8314</v>
      </c>
      <c r="F132" s="249">
        <v>0.72</v>
      </c>
      <c r="G132" s="207">
        <f t="shared" si="1"/>
        <v>0.56000000000000005</v>
      </c>
    </row>
    <row r="133" spans="2:7">
      <c r="B133" s="18">
        <v>2114</v>
      </c>
      <c r="C133" s="252" t="s">
        <v>111</v>
      </c>
      <c r="D133" s="252"/>
      <c r="E133" s="18" t="s">
        <v>8314</v>
      </c>
      <c r="F133" s="249">
        <v>20.87</v>
      </c>
      <c r="G133" s="207">
        <f t="shared" si="1"/>
        <v>16.34</v>
      </c>
    </row>
    <row r="134" spans="2:7">
      <c r="B134" s="18">
        <v>2212</v>
      </c>
      <c r="C134" s="252" t="s">
        <v>8864</v>
      </c>
      <c r="D134" s="252"/>
      <c r="E134" s="18" t="s">
        <v>8314</v>
      </c>
      <c r="F134" s="249">
        <v>0.24</v>
      </c>
      <c r="G134" s="207">
        <f t="shared" si="1"/>
        <v>0.19</v>
      </c>
    </row>
    <row r="135" spans="2:7">
      <c r="B135" s="18">
        <v>2226</v>
      </c>
      <c r="C135" s="252" t="s">
        <v>8865</v>
      </c>
      <c r="D135" s="252"/>
      <c r="E135" s="18" t="s">
        <v>8786</v>
      </c>
      <c r="F135" s="249">
        <v>24.24</v>
      </c>
      <c r="G135" s="207">
        <f t="shared" si="1"/>
        <v>18.98</v>
      </c>
    </row>
    <row r="136" spans="2:7">
      <c r="B136" s="18">
        <v>2260</v>
      </c>
      <c r="C136" s="252" t="s">
        <v>8866</v>
      </c>
      <c r="D136" s="252"/>
      <c r="E136" s="18" t="s">
        <v>8314</v>
      </c>
      <c r="F136" s="249">
        <v>1.97</v>
      </c>
      <c r="G136" s="207">
        <f t="shared" si="1"/>
        <v>1.54</v>
      </c>
    </row>
    <row r="137" spans="2:7">
      <c r="B137" s="18">
        <v>2324</v>
      </c>
      <c r="C137" s="252" t="s">
        <v>8867</v>
      </c>
      <c r="D137" s="252"/>
      <c r="E137" s="18" t="s">
        <v>8247</v>
      </c>
      <c r="F137" s="249">
        <v>126.73</v>
      </c>
      <c r="G137" s="207">
        <f t="shared" si="1"/>
        <v>99.23</v>
      </c>
    </row>
    <row r="138" spans="2:7">
      <c r="B138" s="18">
        <v>2378</v>
      </c>
      <c r="C138" s="252" t="s">
        <v>8868</v>
      </c>
      <c r="D138" s="252"/>
      <c r="E138" s="18" t="s">
        <v>8314</v>
      </c>
      <c r="F138" s="249">
        <v>3.5</v>
      </c>
      <c r="G138" s="207">
        <f t="shared" si="1"/>
        <v>2.74</v>
      </c>
    </row>
    <row r="139" spans="2:7">
      <c r="B139" s="18">
        <v>2442</v>
      </c>
      <c r="C139" s="252" t="s">
        <v>102</v>
      </c>
      <c r="D139" s="252"/>
      <c r="E139" s="18" t="s">
        <v>8248</v>
      </c>
      <c r="F139" s="249">
        <v>4.4800000000000004</v>
      </c>
      <c r="G139" s="207">
        <f>F139*(1-$G$7)-0.01</f>
        <v>3.5</v>
      </c>
    </row>
    <row r="140" spans="2:7">
      <c r="B140" s="18">
        <v>2443</v>
      </c>
      <c r="C140" s="252" t="s">
        <v>8869</v>
      </c>
      <c r="D140" s="252"/>
      <c r="E140" s="18" t="s">
        <v>8786</v>
      </c>
      <c r="F140" s="249">
        <v>30.18</v>
      </c>
      <c r="G140" s="207">
        <f t="shared" ref="G140:G203" si="2">F140*(1-$G$7)</f>
        <v>23.63</v>
      </c>
    </row>
    <row r="141" spans="2:7" ht="22.5">
      <c r="B141" s="18">
        <v>2446</v>
      </c>
      <c r="C141" s="252" t="s">
        <v>1336</v>
      </c>
      <c r="D141" s="252"/>
      <c r="E141" s="18" t="s">
        <v>8247</v>
      </c>
      <c r="F141" s="249">
        <v>3.84</v>
      </c>
      <c r="G141" s="207">
        <f t="shared" si="2"/>
        <v>3.01</v>
      </c>
    </row>
    <row r="142" spans="2:7">
      <c r="B142" s="18">
        <v>2449</v>
      </c>
      <c r="C142" s="252" t="s">
        <v>8870</v>
      </c>
      <c r="D142" s="252"/>
      <c r="E142" s="18" t="s">
        <v>8243</v>
      </c>
      <c r="F142" s="249">
        <v>2.64</v>
      </c>
      <c r="G142" s="207">
        <f t="shared" si="2"/>
        <v>2.0699999999999998</v>
      </c>
    </row>
    <row r="143" spans="2:7">
      <c r="B143" s="18">
        <v>2450</v>
      </c>
      <c r="C143" s="252" t="s">
        <v>8871</v>
      </c>
      <c r="D143" s="252"/>
      <c r="E143" s="18" t="s">
        <v>8243</v>
      </c>
      <c r="F143" s="249">
        <v>140.31</v>
      </c>
      <c r="G143" s="207">
        <f t="shared" si="2"/>
        <v>109.86</v>
      </c>
    </row>
    <row r="144" spans="2:7">
      <c r="B144" s="18">
        <v>2455</v>
      </c>
      <c r="C144" s="252" t="s">
        <v>8872</v>
      </c>
      <c r="D144" s="252"/>
      <c r="E144" s="18" t="s">
        <v>8243</v>
      </c>
      <c r="F144" s="249">
        <v>97.59</v>
      </c>
      <c r="G144" s="207">
        <f t="shared" si="2"/>
        <v>76.41</v>
      </c>
    </row>
    <row r="145" spans="2:7">
      <c r="B145" s="18">
        <v>2459</v>
      </c>
      <c r="C145" s="252" t="s">
        <v>8873</v>
      </c>
      <c r="D145" s="252"/>
      <c r="E145" s="18" t="s">
        <v>8243</v>
      </c>
      <c r="F145" s="249">
        <v>63</v>
      </c>
      <c r="G145" s="207">
        <f t="shared" si="2"/>
        <v>49.33</v>
      </c>
    </row>
    <row r="146" spans="2:7">
      <c r="B146" s="18">
        <v>2462</v>
      </c>
      <c r="C146" s="252" t="s">
        <v>8874</v>
      </c>
      <c r="D146" s="252"/>
      <c r="E146" s="18" t="s">
        <v>8243</v>
      </c>
      <c r="F146" s="249">
        <v>2.63</v>
      </c>
      <c r="G146" s="207">
        <f t="shared" si="2"/>
        <v>2.06</v>
      </c>
    </row>
    <row r="147" spans="2:7">
      <c r="B147" s="18">
        <v>2463</v>
      </c>
      <c r="C147" s="252" t="s">
        <v>8875</v>
      </c>
      <c r="D147" s="252"/>
      <c r="E147" s="18" t="s">
        <v>8243</v>
      </c>
      <c r="F147" s="249">
        <v>12.15</v>
      </c>
      <c r="G147" s="207">
        <f t="shared" si="2"/>
        <v>9.51</v>
      </c>
    </row>
    <row r="148" spans="2:7">
      <c r="B148" s="18">
        <v>2475</v>
      </c>
      <c r="C148" s="252" t="s">
        <v>8876</v>
      </c>
      <c r="D148" s="252"/>
      <c r="E148" s="18" t="s">
        <v>8243</v>
      </c>
      <c r="F148" s="249">
        <v>147.44</v>
      </c>
      <c r="G148" s="207">
        <f t="shared" si="2"/>
        <v>115.45</v>
      </c>
    </row>
    <row r="149" spans="2:7">
      <c r="B149" s="18">
        <v>2479</v>
      </c>
      <c r="C149" s="252" t="s">
        <v>8877</v>
      </c>
      <c r="D149" s="252"/>
      <c r="E149" s="18" t="s">
        <v>8243</v>
      </c>
      <c r="F149" s="249">
        <v>2.7</v>
      </c>
      <c r="G149" s="207">
        <f t="shared" si="2"/>
        <v>2.11</v>
      </c>
    </row>
    <row r="150" spans="2:7">
      <c r="B150" s="18">
        <v>2480</v>
      </c>
      <c r="C150" s="252" t="s">
        <v>8878</v>
      </c>
      <c r="D150" s="252"/>
      <c r="E150" s="18" t="s">
        <v>8243</v>
      </c>
      <c r="F150" s="249">
        <v>10.54</v>
      </c>
      <c r="G150" s="207">
        <f t="shared" si="2"/>
        <v>8.25</v>
      </c>
    </row>
    <row r="151" spans="2:7">
      <c r="B151" s="18">
        <v>2482</v>
      </c>
      <c r="C151" s="252" t="s">
        <v>8879</v>
      </c>
      <c r="D151" s="252"/>
      <c r="E151" s="18" t="s">
        <v>8243</v>
      </c>
      <c r="F151" s="249">
        <v>74.83</v>
      </c>
      <c r="G151" s="207">
        <f t="shared" si="2"/>
        <v>58.59</v>
      </c>
    </row>
    <row r="152" spans="2:7">
      <c r="B152" s="18">
        <v>2490</v>
      </c>
      <c r="C152" s="252" t="s">
        <v>8880</v>
      </c>
      <c r="D152" s="252"/>
      <c r="E152" s="18" t="s">
        <v>8243</v>
      </c>
      <c r="F152" s="249">
        <v>3.95</v>
      </c>
      <c r="G152" s="207">
        <f t="shared" si="2"/>
        <v>3.09</v>
      </c>
    </row>
    <row r="153" spans="2:7">
      <c r="B153" s="18">
        <v>2497</v>
      </c>
      <c r="C153" s="252" t="s">
        <v>8881</v>
      </c>
      <c r="D153" s="252"/>
      <c r="E153" s="18" t="s">
        <v>8243</v>
      </c>
      <c r="F153" s="249">
        <v>1.32</v>
      </c>
      <c r="G153" s="207">
        <f t="shared" si="2"/>
        <v>1.03</v>
      </c>
    </row>
    <row r="154" spans="2:7" ht="22.5">
      <c r="B154" s="18">
        <v>2501</v>
      </c>
      <c r="C154" s="252" t="s">
        <v>8657</v>
      </c>
      <c r="D154" s="252"/>
      <c r="E154" s="18" t="s">
        <v>8247</v>
      </c>
      <c r="F154" s="249">
        <v>16.09</v>
      </c>
      <c r="G154" s="207">
        <f>F154*(1-$G$7)-0.01</f>
        <v>12.59</v>
      </c>
    </row>
    <row r="155" spans="2:7" ht="22.5">
      <c r="B155" s="18">
        <v>2502</v>
      </c>
      <c r="C155" s="252" t="s">
        <v>8045</v>
      </c>
      <c r="D155" s="252"/>
      <c r="E155" s="18" t="s">
        <v>8247</v>
      </c>
      <c r="F155" s="249">
        <v>24.28</v>
      </c>
      <c r="G155" s="207">
        <f t="shared" si="2"/>
        <v>19.010000000000002</v>
      </c>
    </row>
    <row r="156" spans="2:7" ht="22.5">
      <c r="B156" s="18">
        <v>2504</v>
      </c>
      <c r="C156" s="252" t="s">
        <v>1337</v>
      </c>
      <c r="D156" s="252"/>
      <c r="E156" s="18" t="s">
        <v>8247</v>
      </c>
      <c r="F156" s="249">
        <v>12.27</v>
      </c>
      <c r="G156" s="207">
        <f>F156*(1-$G$7)-0.01</f>
        <v>9.6</v>
      </c>
    </row>
    <row r="157" spans="2:7">
      <c r="B157" s="18">
        <v>2510</v>
      </c>
      <c r="C157" s="252" t="s">
        <v>1338</v>
      </c>
      <c r="D157" s="252"/>
      <c r="E157" s="18" t="s">
        <v>8314</v>
      </c>
      <c r="F157" s="249">
        <v>16.5</v>
      </c>
      <c r="G157" s="207">
        <f>F157*(1-$G$7)-0.01</f>
        <v>12.91</v>
      </c>
    </row>
    <row r="158" spans="2:7">
      <c r="B158" s="18">
        <v>2540</v>
      </c>
      <c r="C158" s="252" t="s">
        <v>8882</v>
      </c>
      <c r="D158" s="252"/>
      <c r="E158" s="18" t="s">
        <v>8248</v>
      </c>
      <c r="F158" s="249">
        <v>2.9</v>
      </c>
      <c r="G158" s="207">
        <f t="shared" si="2"/>
        <v>2.27</v>
      </c>
    </row>
    <row r="159" spans="2:7">
      <c r="B159" s="18">
        <v>2622</v>
      </c>
      <c r="C159" s="252" t="s">
        <v>85</v>
      </c>
      <c r="D159" s="252"/>
      <c r="E159" s="18" t="s">
        <v>8314</v>
      </c>
      <c r="F159" s="249">
        <v>5.7</v>
      </c>
      <c r="G159" s="207">
        <f t="shared" si="2"/>
        <v>4.46</v>
      </c>
    </row>
    <row r="160" spans="2:7">
      <c r="B160" s="18">
        <v>2645</v>
      </c>
      <c r="C160" s="252" t="s">
        <v>8883</v>
      </c>
      <c r="D160" s="252"/>
      <c r="E160" s="18" t="s">
        <v>8314</v>
      </c>
      <c r="F160" s="249">
        <v>755.54</v>
      </c>
      <c r="G160" s="207">
        <f t="shared" si="2"/>
        <v>591.59</v>
      </c>
    </row>
    <row r="161" spans="2:7">
      <c r="B161" s="18">
        <v>2673</v>
      </c>
      <c r="C161" s="252" t="s">
        <v>8884</v>
      </c>
      <c r="D161" s="252"/>
      <c r="E161" s="18" t="s">
        <v>8247</v>
      </c>
      <c r="F161" s="249">
        <v>2.2799999999999998</v>
      </c>
      <c r="G161" s="207">
        <f t="shared" si="2"/>
        <v>1.79</v>
      </c>
    </row>
    <row r="162" spans="2:7">
      <c r="B162" s="18">
        <v>2674</v>
      </c>
      <c r="C162" s="252" t="s">
        <v>8885</v>
      </c>
      <c r="D162" s="252"/>
      <c r="E162" s="18" t="s">
        <v>8247</v>
      </c>
      <c r="F162" s="249">
        <v>2.84</v>
      </c>
      <c r="G162" s="207">
        <f t="shared" si="2"/>
        <v>2.2200000000000002</v>
      </c>
    </row>
    <row r="163" spans="2:7">
      <c r="B163" s="18">
        <v>2684</v>
      </c>
      <c r="C163" s="252" t="s">
        <v>7136</v>
      </c>
      <c r="D163" s="252"/>
      <c r="E163" s="18" t="s">
        <v>8248</v>
      </c>
      <c r="F163" s="249">
        <v>0.86</v>
      </c>
      <c r="G163" s="207">
        <f t="shared" si="2"/>
        <v>0.67</v>
      </c>
    </row>
    <row r="164" spans="2:7">
      <c r="B164" s="18">
        <v>2685</v>
      </c>
      <c r="C164" s="252" t="s">
        <v>1339</v>
      </c>
      <c r="D164" s="252"/>
      <c r="E164" s="18" t="s">
        <v>8247</v>
      </c>
      <c r="F164" s="249">
        <v>4.53</v>
      </c>
      <c r="G164" s="207">
        <f>F164*(1-$G$7)-0.01</f>
        <v>3.54</v>
      </c>
    </row>
    <row r="165" spans="2:7" ht="22.5">
      <c r="B165" s="18">
        <v>2692</v>
      </c>
      <c r="C165" s="252" t="s">
        <v>7137</v>
      </c>
      <c r="D165" s="252"/>
      <c r="E165" s="18" t="s">
        <v>8786</v>
      </c>
      <c r="F165" s="249">
        <v>6.08</v>
      </c>
      <c r="G165" s="207">
        <f t="shared" si="2"/>
        <v>4.76</v>
      </c>
    </row>
    <row r="166" spans="2:7">
      <c r="B166" s="18">
        <v>2698</v>
      </c>
      <c r="C166" s="252" t="s">
        <v>7138</v>
      </c>
      <c r="D166" s="252"/>
      <c r="E166" s="18" t="s">
        <v>8786</v>
      </c>
      <c r="F166" s="249">
        <v>24.97</v>
      </c>
      <c r="G166" s="207">
        <f t="shared" si="2"/>
        <v>19.55</v>
      </c>
    </row>
    <row r="167" spans="2:7">
      <c r="B167" s="18">
        <v>2711</v>
      </c>
      <c r="C167" s="252" t="s">
        <v>7139</v>
      </c>
      <c r="D167" s="252"/>
      <c r="E167" s="18" t="s">
        <v>8314</v>
      </c>
      <c r="F167" s="249">
        <v>110</v>
      </c>
      <c r="G167" s="207">
        <f t="shared" si="2"/>
        <v>86.13</v>
      </c>
    </row>
    <row r="168" spans="2:7" ht="22.5">
      <c r="B168" s="18" t="s">
        <v>9315</v>
      </c>
      <c r="C168" s="252" t="s">
        <v>9316</v>
      </c>
      <c r="D168" s="252"/>
      <c r="E168" s="18" t="s">
        <v>8247</v>
      </c>
      <c r="F168" s="249" t="s">
        <v>9317</v>
      </c>
      <c r="G168" s="207">
        <f t="shared" si="2"/>
        <v>6.63</v>
      </c>
    </row>
    <row r="169" spans="2:7">
      <c r="B169" s="18">
        <v>2759</v>
      </c>
      <c r="C169" s="252" t="s">
        <v>7140</v>
      </c>
      <c r="D169" s="252"/>
      <c r="E169" s="18" t="s">
        <v>8314</v>
      </c>
      <c r="F169" s="249">
        <v>4.43</v>
      </c>
      <c r="G169" s="207">
        <f t="shared" si="2"/>
        <v>3.47</v>
      </c>
    </row>
    <row r="170" spans="2:7">
      <c r="B170" s="18">
        <v>2762</v>
      </c>
      <c r="C170" s="252" t="s">
        <v>7141</v>
      </c>
      <c r="D170" s="252"/>
      <c r="E170" s="18" t="s">
        <v>8247</v>
      </c>
      <c r="F170" s="249">
        <v>5.53</v>
      </c>
      <c r="G170" s="207">
        <f t="shared" si="2"/>
        <v>4.33</v>
      </c>
    </row>
    <row r="171" spans="2:7">
      <c r="B171" s="18">
        <v>2972</v>
      </c>
      <c r="C171" s="252" t="s">
        <v>8381</v>
      </c>
      <c r="D171" s="252"/>
      <c r="E171" s="18" t="s">
        <v>8247</v>
      </c>
      <c r="F171" s="249">
        <v>15.49</v>
      </c>
      <c r="G171" s="207">
        <f t="shared" si="2"/>
        <v>12.13</v>
      </c>
    </row>
    <row r="172" spans="2:7">
      <c r="B172" s="18">
        <v>3027</v>
      </c>
      <c r="C172" s="252" t="s">
        <v>8382</v>
      </c>
      <c r="D172" s="252"/>
      <c r="E172" s="18" t="s">
        <v>8786</v>
      </c>
      <c r="F172" s="249">
        <v>79.489999999999995</v>
      </c>
      <c r="G172" s="207">
        <f t="shared" si="2"/>
        <v>62.24</v>
      </c>
    </row>
    <row r="173" spans="2:7">
      <c r="B173" s="18">
        <v>3052</v>
      </c>
      <c r="C173" s="252" t="s">
        <v>9303</v>
      </c>
      <c r="D173" s="252"/>
      <c r="E173" s="18" t="s">
        <v>8247</v>
      </c>
      <c r="F173" s="249">
        <v>0.2</v>
      </c>
      <c r="G173" s="207">
        <f t="shared" si="2"/>
        <v>0.16</v>
      </c>
    </row>
    <row r="174" spans="2:7">
      <c r="B174" s="18">
        <v>3053</v>
      </c>
      <c r="C174" s="252" t="s">
        <v>9304</v>
      </c>
      <c r="D174" s="252"/>
      <c r="E174" s="18" t="s">
        <v>8247</v>
      </c>
      <c r="F174" s="249">
        <v>0.71</v>
      </c>
      <c r="G174" s="207">
        <f t="shared" si="2"/>
        <v>0.56000000000000005</v>
      </c>
    </row>
    <row r="175" spans="2:7" ht="33.75">
      <c r="B175" s="18" t="s">
        <v>8056</v>
      </c>
      <c r="C175" s="252" t="s">
        <v>8057</v>
      </c>
      <c r="D175" s="252"/>
      <c r="E175" s="18" t="s">
        <v>8058</v>
      </c>
      <c r="F175" s="249" t="s">
        <v>8060</v>
      </c>
      <c r="G175" s="207">
        <f t="shared" si="2"/>
        <v>46.1</v>
      </c>
    </row>
    <row r="176" spans="2:7">
      <c r="B176" s="18">
        <v>3116</v>
      </c>
      <c r="C176" s="252" t="s">
        <v>8383</v>
      </c>
      <c r="D176" s="252"/>
      <c r="E176" s="18" t="s">
        <v>8247</v>
      </c>
      <c r="F176" s="249">
        <v>7.1</v>
      </c>
      <c r="G176" s="207">
        <f t="shared" si="2"/>
        <v>5.56</v>
      </c>
    </row>
    <row r="177" spans="2:7">
      <c r="B177" s="18" t="s">
        <v>8444</v>
      </c>
      <c r="C177" s="252" t="s">
        <v>8445</v>
      </c>
      <c r="D177" s="252"/>
      <c r="E177" s="18" t="s">
        <v>8314</v>
      </c>
      <c r="F177" s="249" t="s">
        <v>8450</v>
      </c>
      <c r="G177" s="207">
        <f t="shared" si="2"/>
        <v>1.86</v>
      </c>
    </row>
    <row r="178" spans="2:7">
      <c r="B178" s="18">
        <v>3148</v>
      </c>
      <c r="C178" s="252" t="s">
        <v>7520</v>
      </c>
      <c r="D178" s="252"/>
      <c r="E178" s="18" t="s">
        <v>8314</v>
      </c>
      <c r="F178" s="249">
        <v>8.74</v>
      </c>
      <c r="G178" s="207">
        <f t="shared" si="2"/>
        <v>6.84</v>
      </c>
    </row>
    <row r="179" spans="2:7">
      <c r="B179" s="18">
        <v>3226</v>
      </c>
      <c r="C179" s="252" t="s">
        <v>8384</v>
      </c>
      <c r="D179" s="252"/>
      <c r="E179" s="18" t="s">
        <v>7966</v>
      </c>
      <c r="F179" s="249">
        <v>383.58</v>
      </c>
      <c r="G179" s="207">
        <f t="shared" si="2"/>
        <v>300.33999999999997</v>
      </c>
    </row>
    <row r="180" spans="2:7">
      <c r="B180" s="18">
        <v>3291</v>
      </c>
      <c r="C180" s="252" t="s">
        <v>8385</v>
      </c>
      <c r="D180" s="252"/>
      <c r="E180" s="18" t="s">
        <v>8314</v>
      </c>
      <c r="F180" s="249">
        <v>9.5500000000000007</v>
      </c>
      <c r="G180" s="207">
        <f t="shared" si="2"/>
        <v>7.48</v>
      </c>
    </row>
    <row r="181" spans="2:7" ht="22.5">
      <c r="B181" s="18">
        <v>3398</v>
      </c>
      <c r="C181" s="252" t="s">
        <v>8386</v>
      </c>
      <c r="D181" s="252"/>
      <c r="E181" s="18" t="s">
        <v>8314</v>
      </c>
      <c r="F181" s="249">
        <v>4.03</v>
      </c>
      <c r="G181" s="207">
        <f t="shared" si="2"/>
        <v>3.16</v>
      </c>
    </row>
    <row r="182" spans="2:7">
      <c r="B182" s="18">
        <v>3452</v>
      </c>
      <c r="C182" s="252" t="s">
        <v>631</v>
      </c>
      <c r="D182" s="252"/>
      <c r="E182" s="18" t="s">
        <v>8314</v>
      </c>
      <c r="F182" s="249">
        <v>32.299999999999997</v>
      </c>
      <c r="G182" s="207">
        <f t="shared" si="2"/>
        <v>25.29</v>
      </c>
    </row>
    <row r="183" spans="2:7">
      <c r="B183" s="18">
        <v>3465</v>
      </c>
      <c r="C183" s="252" t="s">
        <v>488</v>
      </c>
      <c r="D183" s="252"/>
      <c r="E183" s="18" t="s">
        <v>88</v>
      </c>
      <c r="F183" s="249">
        <v>3</v>
      </c>
      <c r="G183" s="207">
        <f t="shared" si="2"/>
        <v>2.35</v>
      </c>
    </row>
    <row r="184" spans="2:7">
      <c r="B184" s="18">
        <v>3490</v>
      </c>
      <c r="C184" s="252" t="s">
        <v>8387</v>
      </c>
      <c r="D184" s="252"/>
      <c r="E184" s="18" t="s">
        <v>8314</v>
      </c>
      <c r="F184" s="249">
        <v>29.6</v>
      </c>
      <c r="G184" s="207">
        <f t="shared" si="2"/>
        <v>23.18</v>
      </c>
    </row>
    <row r="185" spans="2:7">
      <c r="B185" s="18">
        <v>3516</v>
      </c>
      <c r="C185" s="252" t="s">
        <v>8388</v>
      </c>
      <c r="D185" s="252"/>
      <c r="E185" s="18" t="s">
        <v>8314</v>
      </c>
      <c r="F185" s="249">
        <v>1.97</v>
      </c>
      <c r="G185" s="207">
        <f t="shared" si="2"/>
        <v>1.54</v>
      </c>
    </row>
    <row r="186" spans="2:7">
      <c r="B186" s="18">
        <v>3517</v>
      </c>
      <c r="C186" s="252" t="s">
        <v>8389</v>
      </c>
      <c r="D186" s="252"/>
      <c r="E186" s="18" t="s">
        <v>8314</v>
      </c>
      <c r="F186" s="249">
        <v>1.2</v>
      </c>
      <c r="G186" s="207">
        <f t="shared" si="2"/>
        <v>0.94</v>
      </c>
    </row>
    <row r="187" spans="2:7">
      <c r="B187" s="18">
        <v>3518</v>
      </c>
      <c r="C187" s="252" t="s">
        <v>8390</v>
      </c>
      <c r="D187" s="252"/>
      <c r="E187" s="18" t="s">
        <v>8314</v>
      </c>
      <c r="F187" s="249">
        <v>2.4</v>
      </c>
      <c r="G187" s="207">
        <f t="shared" si="2"/>
        <v>1.88</v>
      </c>
    </row>
    <row r="188" spans="2:7">
      <c r="B188" s="18">
        <v>3519</v>
      </c>
      <c r="C188" s="252" t="s">
        <v>8391</v>
      </c>
      <c r="D188" s="252"/>
      <c r="E188" s="18" t="s">
        <v>8314</v>
      </c>
      <c r="F188" s="249">
        <v>5.51</v>
      </c>
      <c r="G188" s="207">
        <f t="shared" si="2"/>
        <v>4.3099999999999996</v>
      </c>
    </row>
    <row r="189" spans="2:7">
      <c r="B189" s="18">
        <v>3520</v>
      </c>
      <c r="C189" s="252" t="s">
        <v>8392</v>
      </c>
      <c r="D189" s="252"/>
      <c r="E189" s="18" t="s">
        <v>8314</v>
      </c>
      <c r="F189" s="249">
        <v>6.17</v>
      </c>
      <c r="G189" s="207">
        <f t="shared" si="2"/>
        <v>4.83</v>
      </c>
    </row>
    <row r="190" spans="2:7">
      <c r="B190" s="18">
        <v>3521</v>
      </c>
      <c r="C190" s="252" t="s">
        <v>449</v>
      </c>
      <c r="D190" s="252"/>
      <c r="E190" s="18" t="s">
        <v>8314</v>
      </c>
      <c r="F190" s="249">
        <v>35.75</v>
      </c>
      <c r="G190" s="207">
        <f t="shared" si="2"/>
        <v>27.99</v>
      </c>
    </row>
    <row r="191" spans="2:7">
      <c r="B191" s="18">
        <v>3529</v>
      </c>
      <c r="C191" s="252" t="s">
        <v>632</v>
      </c>
      <c r="D191" s="252"/>
      <c r="E191" s="18" t="s">
        <v>8314</v>
      </c>
      <c r="F191" s="249">
        <v>0.57999999999999996</v>
      </c>
      <c r="G191" s="207">
        <f t="shared" si="2"/>
        <v>0.45</v>
      </c>
    </row>
    <row r="192" spans="2:7">
      <c r="B192" s="18">
        <v>3540</v>
      </c>
      <c r="C192" s="252" t="s">
        <v>912</v>
      </c>
      <c r="D192" s="252"/>
      <c r="E192" s="18" t="s">
        <v>8314</v>
      </c>
      <c r="F192" s="249">
        <v>4.07</v>
      </c>
      <c r="G192" s="207">
        <f>F192*(1-$G$7)-0.01</f>
        <v>3.18</v>
      </c>
    </row>
    <row r="193" spans="2:7">
      <c r="B193" s="18">
        <v>3542</v>
      </c>
      <c r="C193" s="252" t="s">
        <v>913</v>
      </c>
      <c r="D193" s="252"/>
      <c r="E193" s="18" t="s">
        <v>8314</v>
      </c>
      <c r="F193" s="249">
        <v>0.39</v>
      </c>
      <c r="G193" s="207">
        <f>F193*(1-$G$7)-0.01</f>
        <v>0.3</v>
      </c>
    </row>
    <row r="194" spans="2:7">
      <c r="B194" s="18">
        <v>3543</v>
      </c>
      <c r="C194" s="252" t="s">
        <v>8917</v>
      </c>
      <c r="D194" s="252"/>
      <c r="E194" s="18" t="s">
        <v>8314</v>
      </c>
      <c r="F194" s="249">
        <v>1.49</v>
      </c>
      <c r="G194" s="207">
        <f t="shared" si="2"/>
        <v>1.17</v>
      </c>
    </row>
    <row r="195" spans="2:7" ht="22.5">
      <c r="B195" s="18">
        <v>3603</v>
      </c>
      <c r="C195" s="252" t="s">
        <v>8918</v>
      </c>
      <c r="D195" s="252"/>
      <c r="E195" s="18" t="s">
        <v>8314</v>
      </c>
      <c r="F195" s="249">
        <v>14.5</v>
      </c>
      <c r="G195" s="207">
        <f t="shared" si="2"/>
        <v>11.35</v>
      </c>
    </row>
    <row r="196" spans="2:7">
      <c r="B196" s="18">
        <v>3664</v>
      </c>
      <c r="C196" s="252" t="s">
        <v>8919</v>
      </c>
      <c r="D196" s="252"/>
      <c r="E196" s="18" t="s">
        <v>7966</v>
      </c>
      <c r="F196" s="249">
        <v>80.319999999999993</v>
      </c>
      <c r="G196" s="207">
        <f t="shared" si="2"/>
        <v>62.89</v>
      </c>
    </row>
    <row r="197" spans="2:7" ht="22.5">
      <c r="B197" s="18" t="s">
        <v>7435</v>
      </c>
      <c r="C197" s="252" t="s">
        <v>7436</v>
      </c>
      <c r="D197" s="252"/>
      <c r="E197" s="18" t="s">
        <v>8247</v>
      </c>
      <c r="F197" s="249" t="s">
        <v>7440</v>
      </c>
      <c r="G197" s="207">
        <f t="shared" si="2"/>
        <v>0.68</v>
      </c>
    </row>
    <row r="198" spans="2:7" ht="22.5">
      <c r="B198" s="18">
        <v>3698</v>
      </c>
      <c r="C198" s="252" t="s">
        <v>8920</v>
      </c>
      <c r="D198" s="252"/>
      <c r="E198" s="18" t="s">
        <v>8314</v>
      </c>
      <c r="F198" s="249">
        <v>54.6</v>
      </c>
      <c r="G198" s="207">
        <f t="shared" si="2"/>
        <v>42.75</v>
      </c>
    </row>
    <row r="199" spans="2:7" ht="22.5">
      <c r="B199" s="18" t="s">
        <v>823</v>
      </c>
      <c r="C199" s="252" t="s">
        <v>824</v>
      </c>
      <c r="D199" s="252"/>
      <c r="E199" s="18" t="s">
        <v>7966</v>
      </c>
      <c r="F199" s="249">
        <f>30-1.47</f>
        <v>28.53</v>
      </c>
      <c r="G199" s="207">
        <f t="shared" si="2"/>
        <v>22.34</v>
      </c>
    </row>
    <row r="200" spans="2:7">
      <c r="B200" s="18">
        <v>3767</v>
      </c>
      <c r="C200" s="252" t="s">
        <v>8921</v>
      </c>
      <c r="D200" s="252"/>
      <c r="E200" s="18" t="s">
        <v>8314</v>
      </c>
      <c r="F200" s="249">
        <v>0.4</v>
      </c>
      <c r="G200" s="207">
        <f t="shared" si="2"/>
        <v>0.31</v>
      </c>
    </row>
    <row r="201" spans="2:7">
      <c r="B201" s="18" t="s">
        <v>8341</v>
      </c>
      <c r="C201" s="252" t="s">
        <v>8342</v>
      </c>
      <c r="D201" s="252"/>
      <c r="E201" s="18" t="s">
        <v>8314</v>
      </c>
      <c r="F201" s="249" t="s">
        <v>8351</v>
      </c>
      <c r="G201" s="207">
        <f t="shared" si="2"/>
        <v>1.43</v>
      </c>
    </row>
    <row r="202" spans="2:7">
      <c r="B202" s="18">
        <v>3813</v>
      </c>
      <c r="C202" s="252" t="s">
        <v>8922</v>
      </c>
      <c r="D202" s="252"/>
      <c r="E202" s="18" t="s">
        <v>8247</v>
      </c>
      <c r="F202" s="249">
        <v>7.5</v>
      </c>
      <c r="G202" s="207">
        <f t="shared" si="2"/>
        <v>5.87</v>
      </c>
    </row>
    <row r="203" spans="2:7">
      <c r="B203" s="18">
        <v>3818</v>
      </c>
      <c r="C203" s="252" t="s">
        <v>8923</v>
      </c>
      <c r="D203" s="252"/>
      <c r="E203" s="18" t="s">
        <v>8247</v>
      </c>
      <c r="F203" s="249">
        <v>3.9</v>
      </c>
      <c r="G203" s="207">
        <f t="shared" si="2"/>
        <v>3.05</v>
      </c>
    </row>
    <row r="204" spans="2:7">
      <c r="B204" s="18">
        <v>3825</v>
      </c>
      <c r="C204" s="252" t="s">
        <v>914</v>
      </c>
      <c r="D204" s="252"/>
      <c r="E204" s="18" t="s">
        <v>8314</v>
      </c>
      <c r="F204" s="249">
        <v>8.27</v>
      </c>
      <c r="G204" s="207">
        <f>F204*(1-$G$7)-0.01</f>
        <v>6.47</v>
      </c>
    </row>
    <row r="205" spans="2:7">
      <c r="B205" s="18">
        <v>3827</v>
      </c>
      <c r="C205" s="252" t="s">
        <v>915</v>
      </c>
      <c r="D205" s="252"/>
      <c r="E205" s="18" t="s">
        <v>8314</v>
      </c>
      <c r="F205" s="249">
        <v>12</v>
      </c>
      <c r="G205" s="207">
        <f>F205*(1-$G$7)-0.01</f>
        <v>9.39</v>
      </c>
    </row>
    <row r="206" spans="2:7">
      <c r="B206" s="18">
        <v>3835</v>
      </c>
      <c r="C206" s="252" t="s">
        <v>916</v>
      </c>
      <c r="D206" s="252"/>
      <c r="E206" s="18" t="s">
        <v>8314</v>
      </c>
      <c r="F206" s="249">
        <v>21.54</v>
      </c>
      <c r="G206" s="207">
        <f t="shared" ref="G206:G266" si="3">F206*(1-$G$7)</f>
        <v>16.87</v>
      </c>
    </row>
    <row r="207" spans="2:7">
      <c r="B207" s="18">
        <v>3838</v>
      </c>
      <c r="C207" s="252" t="s">
        <v>917</v>
      </c>
      <c r="D207" s="252"/>
      <c r="E207" s="18" t="s">
        <v>8314</v>
      </c>
      <c r="F207" s="249">
        <v>50.59</v>
      </c>
      <c r="G207" s="207">
        <f t="shared" si="3"/>
        <v>39.61</v>
      </c>
    </row>
    <row r="208" spans="2:7">
      <c r="B208" s="18">
        <v>3854</v>
      </c>
      <c r="C208" s="252" t="s">
        <v>918</v>
      </c>
      <c r="D208" s="252"/>
      <c r="E208" s="18" t="s">
        <v>8314</v>
      </c>
      <c r="F208" s="249">
        <v>6.21</v>
      </c>
      <c r="G208" s="207">
        <f t="shared" si="3"/>
        <v>4.8600000000000003</v>
      </c>
    </row>
    <row r="209" spans="2:7">
      <c r="B209" s="18">
        <v>3859</v>
      </c>
      <c r="C209" s="252" t="s">
        <v>919</v>
      </c>
      <c r="D209" s="252"/>
      <c r="E209" s="18" t="s">
        <v>8314</v>
      </c>
      <c r="F209" s="249">
        <v>0.92</v>
      </c>
      <c r="G209" s="207">
        <f t="shared" si="3"/>
        <v>0.72</v>
      </c>
    </row>
    <row r="210" spans="2:7">
      <c r="B210" s="18">
        <v>3860</v>
      </c>
      <c r="C210" s="252" t="s">
        <v>920</v>
      </c>
      <c r="D210" s="252"/>
      <c r="E210" s="18" t="s">
        <v>8314</v>
      </c>
      <c r="F210" s="249">
        <v>3.39</v>
      </c>
      <c r="G210" s="207">
        <f t="shared" si="3"/>
        <v>2.65</v>
      </c>
    </row>
    <row r="211" spans="2:7">
      <c r="B211" s="18">
        <v>3868</v>
      </c>
      <c r="C211" s="252" t="s">
        <v>921</v>
      </c>
      <c r="D211" s="252"/>
      <c r="E211" s="18" t="s">
        <v>8314</v>
      </c>
      <c r="F211" s="249">
        <v>0.92</v>
      </c>
      <c r="G211" s="207">
        <f t="shared" si="3"/>
        <v>0.72</v>
      </c>
    </row>
    <row r="212" spans="2:7">
      <c r="B212" s="18">
        <v>3869</v>
      </c>
      <c r="C212" s="252" t="s">
        <v>922</v>
      </c>
      <c r="D212" s="252"/>
      <c r="E212" s="18" t="s">
        <v>8314</v>
      </c>
      <c r="F212" s="249">
        <v>2.23</v>
      </c>
      <c r="G212" s="207">
        <f t="shared" si="3"/>
        <v>1.75</v>
      </c>
    </row>
    <row r="213" spans="2:7">
      <c r="B213" s="18" t="s">
        <v>7522</v>
      </c>
      <c r="C213" s="252" t="s">
        <v>7523</v>
      </c>
      <c r="D213" s="252"/>
      <c r="E213" s="18" t="s">
        <v>8314</v>
      </c>
      <c r="F213" s="249" t="s">
        <v>7527</v>
      </c>
      <c r="G213" s="207">
        <f t="shared" si="3"/>
        <v>2.04</v>
      </c>
    </row>
    <row r="214" spans="2:7">
      <c r="B214" s="18">
        <v>3919</v>
      </c>
      <c r="C214" s="252" t="s">
        <v>1000</v>
      </c>
      <c r="D214" s="252"/>
      <c r="E214" s="18" t="s">
        <v>8314</v>
      </c>
      <c r="F214" s="249">
        <v>7.46</v>
      </c>
      <c r="G214" s="207">
        <f t="shared" si="3"/>
        <v>5.84</v>
      </c>
    </row>
    <row r="215" spans="2:7" ht="22.5">
      <c r="B215" s="18">
        <v>3925</v>
      </c>
      <c r="C215" s="252" t="s">
        <v>86</v>
      </c>
      <c r="D215" s="252"/>
      <c r="E215" s="18" t="s">
        <v>8314</v>
      </c>
      <c r="F215" s="249">
        <v>23</v>
      </c>
      <c r="G215" s="207">
        <f>F215*(1-$G$7)-0.01</f>
        <v>18</v>
      </c>
    </row>
    <row r="216" spans="2:7" ht="22.5">
      <c r="B216" s="18" t="s">
        <v>9167</v>
      </c>
      <c r="C216" s="252" t="s">
        <v>9168</v>
      </c>
      <c r="D216" s="252"/>
      <c r="E216" s="18" t="s">
        <v>7966</v>
      </c>
      <c r="F216" s="249" t="s">
        <v>9169</v>
      </c>
      <c r="G216" s="207">
        <f t="shared" si="3"/>
        <v>8.3000000000000007</v>
      </c>
    </row>
    <row r="217" spans="2:7">
      <c r="B217" s="18" t="s">
        <v>8091</v>
      </c>
      <c r="C217" s="252" t="s">
        <v>8092</v>
      </c>
      <c r="D217" s="252"/>
      <c r="E217" s="18" t="s">
        <v>8247</v>
      </c>
      <c r="F217" s="249" t="s">
        <v>8096</v>
      </c>
      <c r="G217" s="207">
        <f t="shared" si="3"/>
        <v>14.8</v>
      </c>
    </row>
    <row r="218" spans="2:7">
      <c r="B218" s="18" t="s">
        <v>8080</v>
      </c>
      <c r="C218" s="252" t="s">
        <v>8081</v>
      </c>
      <c r="D218" s="252"/>
      <c r="E218" s="18" t="s">
        <v>8314</v>
      </c>
      <c r="F218" s="249" t="s">
        <v>8088</v>
      </c>
      <c r="G218" s="207">
        <f t="shared" si="3"/>
        <v>19.97</v>
      </c>
    </row>
    <row r="219" spans="2:7" ht="22.5">
      <c r="B219" s="18" t="s">
        <v>8082</v>
      </c>
      <c r="C219" s="252" t="s">
        <v>8083</v>
      </c>
      <c r="D219" s="252"/>
      <c r="E219" s="18" t="s">
        <v>8314</v>
      </c>
      <c r="F219" s="249" t="s">
        <v>8089</v>
      </c>
      <c r="G219" s="207">
        <f t="shared" si="3"/>
        <v>25.19</v>
      </c>
    </row>
    <row r="220" spans="2:7">
      <c r="B220" s="18">
        <v>4163</v>
      </c>
      <c r="C220" s="252" t="s">
        <v>8924</v>
      </c>
      <c r="D220" s="252"/>
      <c r="E220" s="18" t="s">
        <v>8314</v>
      </c>
      <c r="F220" s="249">
        <v>398.69</v>
      </c>
      <c r="G220" s="207">
        <f t="shared" si="3"/>
        <v>312.17</v>
      </c>
    </row>
    <row r="221" spans="2:7">
      <c r="B221" s="18">
        <v>4165</v>
      </c>
      <c r="C221" s="252" t="s">
        <v>8925</v>
      </c>
      <c r="D221" s="252"/>
      <c r="E221" s="18" t="s">
        <v>8314</v>
      </c>
      <c r="F221" s="249">
        <v>417.13</v>
      </c>
      <c r="G221" s="207">
        <f t="shared" si="3"/>
        <v>326.61</v>
      </c>
    </row>
    <row r="222" spans="2:7">
      <c r="B222" s="18">
        <v>4166</v>
      </c>
      <c r="C222" s="252" t="s">
        <v>8926</v>
      </c>
      <c r="D222" s="252"/>
      <c r="E222" s="18" t="s">
        <v>8314</v>
      </c>
      <c r="F222" s="249">
        <v>400.26</v>
      </c>
      <c r="G222" s="207">
        <f t="shared" si="3"/>
        <v>313.39999999999998</v>
      </c>
    </row>
    <row r="223" spans="2:7">
      <c r="B223" s="18">
        <v>4167</v>
      </c>
      <c r="C223" s="252" t="s">
        <v>8927</v>
      </c>
      <c r="D223" s="252"/>
      <c r="E223" s="18" t="s">
        <v>8314</v>
      </c>
      <c r="F223" s="249">
        <v>622.6</v>
      </c>
      <c r="G223" s="207">
        <f t="shared" si="3"/>
        <v>487.5</v>
      </c>
    </row>
    <row r="224" spans="2:7">
      <c r="B224" s="18">
        <v>4168</v>
      </c>
      <c r="C224" s="252" t="s">
        <v>8928</v>
      </c>
      <c r="D224" s="252"/>
      <c r="E224" s="18" t="s">
        <v>8314</v>
      </c>
      <c r="F224" s="249">
        <v>831.12</v>
      </c>
      <c r="G224" s="207">
        <f t="shared" si="3"/>
        <v>650.77</v>
      </c>
    </row>
    <row r="225" spans="2:7">
      <c r="B225" s="18">
        <v>4169</v>
      </c>
      <c r="C225" s="252" t="s">
        <v>8929</v>
      </c>
      <c r="D225" s="252"/>
      <c r="E225" s="18" t="s">
        <v>8314</v>
      </c>
      <c r="F225" s="249">
        <v>969.1</v>
      </c>
      <c r="G225" s="207">
        <f t="shared" si="3"/>
        <v>758.81</v>
      </c>
    </row>
    <row r="226" spans="2:7">
      <c r="B226" s="18">
        <v>4170</v>
      </c>
      <c r="C226" s="252" t="s">
        <v>8930</v>
      </c>
      <c r="D226" s="252"/>
      <c r="E226" s="18" t="s">
        <v>8314</v>
      </c>
      <c r="F226" s="249">
        <v>999.82</v>
      </c>
      <c r="G226" s="207">
        <f t="shared" si="3"/>
        <v>782.86</v>
      </c>
    </row>
    <row r="227" spans="2:7">
      <c r="B227" s="18">
        <v>4174</v>
      </c>
      <c r="C227" s="252" t="s">
        <v>8931</v>
      </c>
      <c r="D227" s="252"/>
      <c r="E227" s="18" t="s">
        <v>8314</v>
      </c>
      <c r="F227" s="249">
        <v>8.17</v>
      </c>
      <c r="G227" s="207">
        <f t="shared" si="3"/>
        <v>6.4</v>
      </c>
    </row>
    <row r="228" spans="2:7">
      <c r="B228" s="18">
        <v>4177</v>
      </c>
      <c r="C228" s="252" t="s">
        <v>923</v>
      </c>
      <c r="D228" s="252"/>
      <c r="E228" s="18" t="s">
        <v>8314</v>
      </c>
      <c r="F228" s="249">
        <v>3.12</v>
      </c>
      <c r="G228" s="207">
        <f t="shared" si="3"/>
        <v>2.44</v>
      </c>
    </row>
    <row r="229" spans="2:7">
      <c r="B229" s="18">
        <v>4181</v>
      </c>
      <c r="C229" s="252" t="s">
        <v>924</v>
      </c>
      <c r="D229" s="252"/>
      <c r="E229" s="18" t="s">
        <v>8314</v>
      </c>
      <c r="F229" s="249">
        <v>19.420000000000002</v>
      </c>
      <c r="G229" s="207">
        <f>F229*(1-$G$7)-0.01</f>
        <v>15.2</v>
      </c>
    </row>
    <row r="230" spans="2:7">
      <c r="B230" s="18">
        <v>4182</v>
      </c>
      <c r="C230" s="252" t="s">
        <v>8040</v>
      </c>
      <c r="D230" s="252"/>
      <c r="E230" s="18" t="s">
        <v>8314</v>
      </c>
      <c r="F230" s="249">
        <v>48.37</v>
      </c>
      <c r="G230" s="207">
        <f t="shared" si="3"/>
        <v>37.869999999999997</v>
      </c>
    </row>
    <row r="231" spans="2:7">
      <c r="B231" s="18">
        <v>4183</v>
      </c>
      <c r="C231" s="252" t="s">
        <v>8041</v>
      </c>
      <c r="D231" s="252"/>
      <c r="E231" s="18" t="s">
        <v>8314</v>
      </c>
      <c r="F231" s="249">
        <v>77.87</v>
      </c>
      <c r="G231" s="207">
        <f t="shared" si="3"/>
        <v>60.97</v>
      </c>
    </row>
    <row r="232" spans="2:7">
      <c r="B232" s="18">
        <v>4209</v>
      </c>
      <c r="C232" s="252" t="s">
        <v>925</v>
      </c>
      <c r="D232" s="252"/>
      <c r="E232" s="18" t="s">
        <v>8314</v>
      </c>
      <c r="F232" s="249">
        <v>12.49</v>
      </c>
      <c r="G232" s="207">
        <f>F232*(1-$G$7)-0.01</f>
        <v>9.77</v>
      </c>
    </row>
    <row r="233" spans="2:7">
      <c r="B233" s="18">
        <v>4229</v>
      </c>
      <c r="C233" s="252" t="s">
        <v>8932</v>
      </c>
      <c r="D233" s="252"/>
      <c r="E233" s="18" t="s">
        <v>8248</v>
      </c>
      <c r="F233" s="249">
        <v>21.58</v>
      </c>
      <c r="G233" s="207">
        <f t="shared" si="3"/>
        <v>16.899999999999999</v>
      </c>
    </row>
    <row r="234" spans="2:7" ht="22.5">
      <c r="B234" s="18">
        <v>4232</v>
      </c>
      <c r="C234" s="252" t="s">
        <v>8933</v>
      </c>
      <c r="D234" s="252"/>
      <c r="E234" s="18" t="s">
        <v>8314</v>
      </c>
      <c r="F234" s="249">
        <v>32.770000000000003</v>
      </c>
      <c r="G234" s="207">
        <f t="shared" si="3"/>
        <v>25.66</v>
      </c>
    </row>
    <row r="235" spans="2:7">
      <c r="B235" s="18">
        <v>4233</v>
      </c>
      <c r="C235" s="252" t="s">
        <v>8934</v>
      </c>
      <c r="D235" s="252"/>
      <c r="E235" s="18" t="s">
        <v>8243</v>
      </c>
      <c r="F235" s="249">
        <v>9.81</v>
      </c>
      <c r="G235" s="207">
        <f t="shared" si="3"/>
        <v>7.68</v>
      </c>
    </row>
    <row r="236" spans="2:7">
      <c r="B236" s="18">
        <v>4287</v>
      </c>
      <c r="C236" s="252" t="s">
        <v>8935</v>
      </c>
      <c r="D236" s="252"/>
      <c r="E236" s="18" t="s">
        <v>8786</v>
      </c>
      <c r="F236" s="249">
        <v>73.930000000000007</v>
      </c>
      <c r="G236" s="207">
        <f t="shared" si="3"/>
        <v>57.89</v>
      </c>
    </row>
    <row r="237" spans="2:7">
      <c r="B237" s="18">
        <v>4288</v>
      </c>
      <c r="C237" s="252" t="s">
        <v>8936</v>
      </c>
      <c r="D237" s="252"/>
      <c r="E237" s="18" t="s">
        <v>8786</v>
      </c>
      <c r="F237" s="249">
        <v>25.58</v>
      </c>
      <c r="G237" s="207">
        <f t="shared" si="3"/>
        <v>20.03</v>
      </c>
    </row>
    <row r="238" spans="2:7">
      <c r="B238" s="18">
        <v>4370</v>
      </c>
      <c r="C238" s="252" t="s">
        <v>8937</v>
      </c>
      <c r="D238" s="252"/>
      <c r="E238" s="18" t="s">
        <v>8248</v>
      </c>
      <c r="F238" s="249">
        <v>3.86</v>
      </c>
      <c r="G238" s="207">
        <f t="shared" si="3"/>
        <v>3.02</v>
      </c>
    </row>
    <row r="239" spans="2:7" ht="22.5">
      <c r="B239" s="18">
        <v>4371</v>
      </c>
      <c r="C239" s="252" t="s">
        <v>8938</v>
      </c>
      <c r="D239" s="252"/>
      <c r="E239" s="18" t="s">
        <v>8314</v>
      </c>
      <c r="F239" s="249">
        <v>139.9</v>
      </c>
      <c r="G239" s="207">
        <f t="shared" si="3"/>
        <v>109.54</v>
      </c>
    </row>
    <row r="240" spans="2:7" ht="22.5">
      <c r="B240" s="18">
        <v>4384</v>
      </c>
      <c r="C240" s="252" t="s">
        <v>8939</v>
      </c>
      <c r="D240" s="252"/>
      <c r="E240" s="18" t="s">
        <v>8314</v>
      </c>
      <c r="F240" s="249">
        <v>11.01</v>
      </c>
      <c r="G240" s="207">
        <f t="shared" si="3"/>
        <v>8.6199999999999992</v>
      </c>
    </row>
    <row r="241" spans="2:7" ht="22.5">
      <c r="B241" s="18" t="s">
        <v>7961</v>
      </c>
      <c r="C241" s="252" t="s">
        <v>9561</v>
      </c>
      <c r="D241" s="252"/>
      <c r="E241" s="18" t="s">
        <v>8247</v>
      </c>
      <c r="F241" s="249" t="s">
        <v>7574</v>
      </c>
      <c r="G241" s="207">
        <f t="shared" si="3"/>
        <v>4.25</v>
      </c>
    </row>
    <row r="242" spans="2:7" ht="22.5">
      <c r="B242" s="18" t="s">
        <v>8459</v>
      </c>
      <c r="C242" s="252" t="s">
        <v>8460</v>
      </c>
      <c r="D242" s="252"/>
      <c r="E242" s="18" t="s">
        <v>8247</v>
      </c>
      <c r="F242" s="249" t="s">
        <v>8470</v>
      </c>
      <c r="G242" s="207">
        <f t="shared" si="3"/>
        <v>15.66</v>
      </c>
    </row>
    <row r="243" spans="2:7" ht="22.5">
      <c r="B243" s="18" t="s">
        <v>8462</v>
      </c>
      <c r="C243" s="252" t="s">
        <v>8463</v>
      </c>
      <c r="D243" s="252"/>
      <c r="E243" s="18" t="s">
        <v>8247</v>
      </c>
      <c r="F243" s="249" t="s">
        <v>8471</v>
      </c>
      <c r="G243" s="207">
        <f t="shared" si="3"/>
        <v>8.08</v>
      </c>
    </row>
    <row r="244" spans="2:7" ht="22.5" collapsed="1">
      <c r="B244" s="18" t="s">
        <v>2142</v>
      </c>
      <c r="C244" s="252" t="s">
        <v>2143</v>
      </c>
      <c r="D244" s="252"/>
      <c r="E244" s="18" t="s">
        <v>8247</v>
      </c>
      <c r="F244" s="249" t="s">
        <v>7591</v>
      </c>
      <c r="G244" s="207">
        <f t="shared" si="3"/>
        <v>7.4</v>
      </c>
    </row>
    <row r="245" spans="2:7" ht="22.5">
      <c r="B245" s="18" t="s">
        <v>8465</v>
      </c>
      <c r="C245" s="252" t="s">
        <v>8466</v>
      </c>
      <c r="D245" s="252"/>
      <c r="E245" s="18" t="s">
        <v>8247</v>
      </c>
      <c r="F245" s="249" t="s">
        <v>8472</v>
      </c>
      <c r="G245" s="207">
        <f t="shared" si="3"/>
        <v>21.31</v>
      </c>
    </row>
    <row r="246" spans="2:7">
      <c r="B246" s="18" t="s">
        <v>7963</v>
      </c>
      <c r="C246" s="252" t="s">
        <v>7843</v>
      </c>
      <c r="D246" s="252"/>
      <c r="E246" s="18" t="s">
        <v>8247</v>
      </c>
      <c r="F246" s="249" t="s">
        <v>2099</v>
      </c>
      <c r="G246" s="207">
        <f t="shared" si="3"/>
        <v>5.01</v>
      </c>
    </row>
    <row r="247" spans="2:7">
      <c r="B247" s="18" t="s">
        <v>9335</v>
      </c>
      <c r="C247" s="252" t="s">
        <v>9336</v>
      </c>
      <c r="D247" s="252"/>
      <c r="E247" s="18" t="s">
        <v>8247</v>
      </c>
      <c r="F247" s="249" t="s">
        <v>7499</v>
      </c>
      <c r="G247" s="207">
        <f t="shared" si="3"/>
        <v>2.57</v>
      </c>
    </row>
    <row r="248" spans="2:7" ht="22.5">
      <c r="B248" s="18">
        <v>4509</v>
      </c>
      <c r="C248" s="252" t="s">
        <v>8940</v>
      </c>
      <c r="D248" s="252"/>
      <c r="E248" s="18" t="s">
        <v>8247</v>
      </c>
      <c r="F248" s="249">
        <v>3.42</v>
      </c>
      <c r="G248" s="207">
        <f t="shared" si="3"/>
        <v>2.68</v>
      </c>
    </row>
    <row r="249" spans="2:7">
      <c r="B249" s="18" t="s">
        <v>2145</v>
      </c>
      <c r="C249" s="252" t="s">
        <v>2669</v>
      </c>
      <c r="D249" s="252"/>
      <c r="E249" s="18" t="s">
        <v>8247</v>
      </c>
      <c r="F249" s="249" t="s">
        <v>2675</v>
      </c>
      <c r="G249" s="207">
        <f t="shared" si="3"/>
        <v>0.81</v>
      </c>
    </row>
    <row r="250" spans="2:7">
      <c r="B250" s="18">
        <v>4537</v>
      </c>
      <c r="C250" s="252" t="s">
        <v>112</v>
      </c>
      <c r="D250" s="252"/>
      <c r="E250" s="18" t="s">
        <v>8314</v>
      </c>
      <c r="F250" s="249">
        <v>8.11</v>
      </c>
      <c r="G250" s="207">
        <f t="shared" si="3"/>
        <v>6.35</v>
      </c>
    </row>
    <row r="251" spans="2:7" ht="22.5">
      <c r="B251" s="18">
        <v>4680</v>
      </c>
      <c r="C251" s="252" t="s">
        <v>8941</v>
      </c>
      <c r="D251" s="252"/>
      <c r="E251" s="18" t="s">
        <v>8243</v>
      </c>
      <c r="F251" s="249">
        <v>108.13</v>
      </c>
      <c r="G251" s="207">
        <f t="shared" si="3"/>
        <v>84.67</v>
      </c>
    </row>
    <row r="252" spans="2:7">
      <c r="B252" s="18" t="s">
        <v>8109</v>
      </c>
      <c r="C252" s="252" t="s">
        <v>8110</v>
      </c>
      <c r="D252" s="252"/>
      <c r="E252" s="18" t="s">
        <v>7970</v>
      </c>
      <c r="F252" s="249" t="s">
        <v>8112</v>
      </c>
      <c r="G252" s="207">
        <f t="shared" si="3"/>
        <v>43.36</v>
      </c>
    </row>
    <row r="253" spans="2:7">
      <c r="B253" s="18">
        <v>4719</v>
      </c>
      <c r="C253" s="252" t="s">
        <v>8942</v>
      </c>
      <c r="D253" s="252"/>
      <c r="E253" s="18" t="s">
        <v>8314</v>
      </c>
      <c r="F253" s="249">
        <v>11.45</v>
      </c>
      <c r="G253" s="207">
        <f t="shared" si="3"/>
        <v>8.9700000000000006</v>
      </c>
    </row>
    <row r="254" spans="2:7" ht="22.5">
      <c r="B254" s="18" t="s">
        <v>8521</v>
      </c>
      <c r="C254" s="252" t="s">
        <v>8522</v>
      </c>
      <c r="D254" s="252"/>
      <c r="E254" s="18" t="s">
        <v>7970</v>
      </c>
      <c r="F254" s="249" t="s">
        <v>8544</v>
      </c>
      <c r="G254" s="207">
        <f t="shared" si="3"/>
        <v>55.37</v>
      </c>
    </row>
    <row r="255" spans="2:7">
      <c r="B255" s="18">
        <v>4721</v>
      </c>
      <c r="C255" s="252" t="s">
        <v>8943</v>
      </c>
      <c r="D255" s="252"/>
      <c r="E255" s="18" t="s">
        <v>7970</v>
      </c>
      <c r="F255" s="249">
        <v>68.5</v>
      </c>
      <c r="G255" s="207">
        <f t="shared" si="3"/>
        <v>53.64</v>
      </c>
    </row>
    <row r="256" spans="2:7">
      <c r="B256" s="18">
        <v>4722</v>
      </c>
      <c r="C256" s="252" t="s">
        <v>8944</v>
      </c>
      <c r="D256" s="252"/>
      <c r="E256" s="18" t="s">
        <v>7970</v>
      </c>
      <c r="F256" s="249">
        <v>68.5</v>
      </c>
      <c r="G256" s="207">
        <f t="shared" si="3"/>
        <v>53.64</v>
      </c>
    </row>
    <row r="257" spans="2:7">
      <c r="B257" s="18" t="s">
        <v>7533</v>
      </c>
      <c r="C257" s="252" t="s">
        <v>9165</v>
      </c>
      <c r="D257" s="252"/>
      <c r="E257" s="18" t="s">
        <v>7970</v>
      </c>
      <c r="F257" s="249" t="s">
        <v>9166</v>
      </c>
      <c r="G257" s="207">
        <f t="shared" si="3"/>
        <v>47.31</v>
      </c>
    </row>
    <row r="258" spans="2:7">
      <c r="B258" s="18">
        <v>4725</v>
      </c>
      <c r="C258" s="252" t="s">
        <v>8945</v>
      </c>
      <c r="D258" s="252"/>
      <c r="E258" s="18" t="s">
        <v>8314</v>
      </c>
      <c r="F258" s="249">
        <v>15.2</v>
      </c>
      <c r="G258" s="207">
        <f t="shared" si="3"/>
        <v>11.9</v>
      </c>
    </row>
    <row r="259" spans="2:7">
      <c r="B259" s="18">
        <v>4728</v>
      </c>
      <c r="C259" s="252" t="s">
        <v>8946</v>
      </c>
      <c r="D259" s="252"/>
      <c r="E259" s="18" t="s">
        <v>8314</v>
      </c>
      <c r="F259" s="249">
        <v>9.4499999999999993</v>
      </c>
      <c r="G259" s="207">
        <f t="shared" si="3"/>
        <v>7.4</v>
      </c>
    </row>
    <row r="260" spans="2:7">
      <c r="B260" s="18">
        <v>4729</v>
      </c>
      <c r="C260" s="252" t="s">
        <v>8947</v>
      </c>
      <c r="D260" s="252"/>
      <c r="E260" s="18" t="s">
        <v>8314</v>
      </c>
      <c r="F260" s="249">
        <v>15.8</v>
      </c>
      <c r="G260" s="207">
        <f t="shared" si="3"/>
        <v>12.37</v>
      </c>
    </row>
    <row r="261" spans="2:7" ht="22.5">
      <c r="B261" s="18" t="s">
        <v>2122</v>
      </c>
      <c r="C261" s="252" t="s">
        <v>2123</v>
      </c>
      <c r="D261" s="252"/>
      <c r="E261" s="18" t="s">
        <v>7970</v>
      </c>
      <c r="F261" s="249" t="s">
        <v>2129</v>
      </c>
      <c r="G261" s="207">
        <f t="shared" si="3"/>
        <v>45.34</v>
      </c>
    </row>
    <row r="262" spans="2:7">
      <c r="B262" s="18" t="s">
        <v>9173</v>
      </c>
      <c r="C262" s="252" t="s">
        <v>9174</v>
      </c>
      <c r="D262" s="252"/>
      <c r="E262" s="18" t="s">
        <v>7970</v>
      </c>
      <c r="F262" s="249" t="s">
        <v>9149</v>
      </c>
      <c r="G262" s="207">
        <f t="shared" si="3"/>
        <v>41.39</v>
      </c>
    </row>
    <row r="263" spans="2:7" ht="22.5">
      <c r="B263" s="18" t="s">
        <v>7965</v>
      </c>
      <c r="C263" s="252" t="s">
        <v>3941</v>
      </c>
      <c r="D263" s="252"/>
      <c r="E263" s="18" t="s">
        <v>7966</v>
      </c>
      <c r="F263" s="249" t="s">
        <v>7575</v>
      </c>
      <c r="G263" s="207">
        <f t="shared" si="3"/>
        <v>185.96</v>
      </c>
    </row>
    <row r="264" spans="2:7">
      <c r="B264" s="18">
        <v>4839</v>
      </c>
      <c r="C264" s="252" t="s">
        <v>904</v>
      </c>
      <c r="D264" s="252"/>
      <c r="E264" s="18" t="s">
        <v>8314</v>
      </c>
      <c r="F264" s="249">
        <v>19.5</v>
      </c>
      <c r="G264" s="207">
        <f>F264*(1-$G$7)-0.01</f>
        <v>15.26</v>
      </c>
    </row>
    <row r="265" spans="2:7">
      <c r="B265" s="18">
        <v>4840</v>
      </c>
      <c r="C265" s="252" t="s">
        <v>99</v>
      </c>
      <c r="D265" s="252"/>
      <c r="E265" s="18" t="s">
        <v>8314</v>
      </c>
      <c r="F265" s="249">
        <v>29.87</v>
      </c>
      <c r="G265" s="207">
        <f>F265*(1-$G$7)-0.01</f>
        <v>23.38</v>
      </c>
    </row>
    <row r="266" spans="2:7">
      <c r="B266" s="18">
        <v>4846</v>
      </c>
      <c r="C266" s="252" t="s">
        <v>98</v>
      </c>
      <c r="D266" s="252"/>
      <c r="E266" s="18" t="s">
        <v>8314</v>
      </c>
      <c r="F266" s="249">
        <v>64.23</v>
      </c>
      <c r="G266" s="207">
        <f t="shared" si="3"/>
        <v>50.29</v>
      </c>
    </row>
    <row r="267" spans="2:7" ht="22.5">
      <c r="B267" s="18">
        <v>4850</v>
      </c>
      <c r="C267" s="252" t="s">
        <v>8948</v>
      </c>
      <c r="D267" s="252"/>
      <c r="E267" s="18" t="s">
        <v>8949</v>
      </c>
      <c r="F267" s="249">
        <v>254.9</v>
      </c>
      <c r="G267" s="207">
        <f>F267*(1-$G$7)-0.01</f>
        <v>199.58</v>
      </c>
    </row>
    <row r="268" spans="2:7">
      <c r="B268" s="18">
        <v>4895</v>
      </c>
      <c r="C268" s="252" t="s">
        <v>8950</v>
      </c>
      <c r="D268" s="252"/>
      <c r="E268" s="18" t="s">
        <v>8314</v>
      </c>
      <c r="F268" s="249">
        <v>0.55000000000000004</v>
      </c>
      <c r="G268" s="207">
        <f t="shared" ref="G268:G331" si="4">F268*(1-$G$7)</f>
        <v>0.43</v>
      </c>
    </row>
    <row r="269" spans="2:7">
      <c r="B269" s="18">
        <v>4916</v>
      </c>
      <c r="C269" s="252" t="s">
        <v>8951</v>
      </c>
      <c r="D269" s="252"/>
      <c r="E269" s="18" t="s">
        <v>8786</v>
      </c>
      <c r="F269" s="249">
        <v>22.18</v>
      </c>
      <c r="G269" s="207">
        <f t="shared" si="4"/>
        <v>17.37</v>
      </c>
    </row>
    <row r="270" spans="2:7" ht="22.5">
      <c r="B270" s="18" t="s">
        <v>8365</v>
      </c>
      <c r="C270" s="252" t="s">
        <v>8048</v>
      </c>
      <c r="D270" s="252"/>
      <c r="E270" s="18" t="s">
        <v>7966</v>
      </c>
      <c r="F270" s="249" t="s">
        <v>8054</v>
      </c>
      <c r="G270" s="207">
        <f t="shared" si="4"/>
        <v>387.78</v>
      </c>
    </row>
    <row r="271" spans="2:7">
      <c r="B271" s="18">
        <v>4994</v>
      </c>
      <c r="C271" s="252" t="s">
        <v>489</v>
      </c>
      <c r="D271" s="252"/>
      <c r="E271" s="18" t="s">
        <v>8243</v>
      </c>
      <c r="F271" s="249">
        <v>46.08</v>
      </c>
      <c r="G271" s="207">
        <f t="shared" si="4"/>
        <v>36.08</v>
      </c>
    </row>
    <row r="272" spans="2:7">
      <c r="B272" s="18">
        <v>5021</v>
      </c>
      <c r="C272" s="252" t="s">
        <v>8952</v>
      </c>
      <c r="D272" s="252"/>
      <c r="E272" s="18" t="s">
        <v>8314</v>
      </c>
      <c r="F272" s="249">
        <v>31.69</v>
      </c>
      <c r="G272" s="207">
        <f t="shared" si="4"/>
        <v>24.81</v>
      </c>
    </row>
    <row r="273" spans="2:7">
      <c r="B273" s="18">
        <v>5022</v>
      </c>
      <c r="C273" s="252" t="s">
        <v>8953</v>
      </c>
      <c r="D273" s="252"/>
      <c r="E273" s="18" t="s">
        <v>8314</v>
      </c>
      <c r="F273" s="249">
        <v>512.1</v>
      </c>
      <c r="G273" s="207">
        <f t="shared" si="4"/>
        <v>400.97</v>
      </c>
    </row>
    <row r="274" spans="2:7">
      <c r="B274" s="18" t="s">
        <v>2116</v>
      </c>
      <c r="C274" s="252" t="s">
        <v>2117</v>
      </c>
      <c r="D274" s="252"/>
      <c r="E274" s="18" t="s">
        <v>8248</v>
      </c>
      <c r="F274" s="249" t="s">
        <v>7579</v>
      </c>
      <c r="G274" s="207">
        <f t="shared" si="4"/>
        <v>7.91</v>
      </c>
    </row>
    <row r="275" spans="2:7">
      <c r="B275" s="18">
        <v>5067</v>
      </c>
      <c r="C275" s="252" t="s">
        <v>8954</v>
      </c>
      <c r="D275" s="252"/>
      <c r="E275" s="18" t="s">
        <v>8248</v>
      </c>
      <c r="F275" s="249">
        <v>10.84</v>
      </c>
      <c r="G275" s="207">
        <f t="shared" si="4"/>
        <v>8.49</v>
      </c>
    </row>
    <row r="276" spans="2:7">
      <c r="B276" s="18">
        <v>5068</v>
      </c>
      <c r="C276" s="252" t="s">
        <v>8955</v>
      </c>
      <c r="D276" s="252"/>
      <c r="E276" s="18" t="s">
        <v>8248</v>
      </c>
      <c r="F276" s="249">
        <v>10.17</v>
      </c>
      <c r="G276" s="207">
        <f t="shared" si="4"/>
        <v>7.96</v>
      </c>
    </row>
    <row r="277" spans="2:7">
      <c r="B277" s="18">
        <v>5069</v>
      </c>
      <c r="C277" s="252" t="s">
        <v>8956</v>
      </c>
      <c r="D277" s="252"/>
      <c r="E277" s="18" t="s">
        <v>8248</v>
      </c>
      <c r="F277" s="249">
        <v>10.37</v>
      </c>
      <c r="G277" s="207">
        <f t="shared" si="4"/>
        <v>8.1199999999999992</v>
      </c>
    </row>
    <row r="278" spans="2:7">
      <c r="B278" s="18" t="s">
        <v>7967</v>
      </c>
      <c r="C278" s="252" t="s">
        <v>7851</v>
      </c>
      <c r="D278" s="252"/>
      <c r="E278" s="18" t="s">
        <v>8248</v>
      </c>
      <c r="F278" s="249" t="s">
        <v>7576</v>
      </c>
      <c r="G278" s="207">
        <f t="shared" si="4"/>
        <v>8.0399999999999991</v>
      </c>
    </row>
    <row r="279" spans="2:7" ht="22.5">
      <c r="B279" s="18">
        <v>5086</v>
      </c>
      <c r="C279" s="252" t="s">
        <v>926</v>
      </c>
      <c r="D279" s="252"/>
      <c r="E279" s="18" t="s">
        <v>424</v>
      </c>
      <c r="F279" s="249">
        <v>21.1</v>
      </c>
      <c r="G279" s="207">
        <f t="shared" si="4"/>
        <v>16.52</v>
      </c>
    </row>
    <row r="280" spans="2:7">
      <c r="B280" s="18">
        <v>5151</v>
      </c>
      <c r="C280" s="252" t="s">
        <v>9641</v>
      </c>
      <c r="D280" s="252"/>
      <c r="E280" s="18" t="s">
        <v>8314</v>
      </c>
      <c r="F280" s="249">
        <v>26.45</v>
      </c>
      <c r="G280" s="207">
        <f t="shared" si="4"/>
        <v>20.71</v>
      </c>
    </row>
    <row r="281" spans="2:7">
      <c r="B281" s="18">
        <v>5156</v>
      </c>
      <c r="C281" s="252" t="s">
        <v>109</v>
      </c>
      <c r="D281" s="252"/>
      <c r="E281" s="18" t="s">
        <v>8314</v>
      </c>
      <c r="F281" s="249">
        <v>18.079999999999998</v>
      </c>
      <c r="G281" s="207">
        <f>F281*(1-$G$7)-0.01</f>
        <v>14.15</v>
      </c>
    </row>
    <row r="282" spans="2:7">
      <c r="B282" s="18">
        <v>5157</v>
      </c>
      <c r="C282" s="252" t="s">
        <v>8036</v>
      </c>
      <c r="D282" s="252"/>
      <c r="E282" s="18" t="s">
        <v>8314</v>
      </c>
      <c r="F282" s="249">
        <v>50.37</v>
      </c>
      <c r="G282" s="207">
        <f>F282*(1-$G$7)-0.01</f>
        <v>39.43</v>
      </c>
    </row>
    <row r="283" spans="2:7">
      <c r="B283" s="18">
        <v>5158</v>
      </c>
      <c r="C283" s="252" t="s">
        <v>8035</v>
      </c>
      <c r="D283" s="252"/>
      <c r="E283" s="18" t="s">
        <v>8314</v>
      </c>
      <c r="F283" s="249">
        <v>72.03</v>
      </c>
      <c r="G283" s="207">
        <f>F283*(1-$G$7)-0.01</f>
        <v>56.39</v>
      </c>
    </row>
    <row r="284" spans="2:7">
      <c r="B284" s="18">
        <v>5161</v>
      </c>
      <c r="C284" s="252" t="s">
        <v>8957</v>
      </c>
      <c r="D284" s="252"/>
      <c r="E284" s="18" t="s">
        <v>8314</v>
      </c>
      <c r="F284" s="249">
        <v>2.1800000000000002</v>
      </c>
      <c r="G284" s="207">
        <f t="shared" si="4"/>
        <v>1.71</v>
      </c>
    </row>
    <row r="285" spans="2:7">
      <c r="B285" s="18">
        <v>5172</v>
      </c>
      <c r="C285" s="252" t="s">
        <v>1329</v>
      </c>
      <c r="D285" s="252"/>
      <c r="E285" s="18" t="s">
        <v>8314</v>
      </c>
      <c r="F285" s="249">
        <v>2.41</v>
      </c>
      <c r="G285" s="207">
        <f>F285*(1-$G$7)-0.01</f>
        <v>1.88</v>
      </c>
    </row>
    <row r="286" spans="2:7">
      <c r="B286" s="18">
        <v>5174</v>
      </c>
      <c r="C286" s="252" t="s">
        <v>276</v>
      </c>
      <c r="D286" s="252"/>
      <c r="E286" s="18" t="s">
        <v>8314</v>
      </c>
      <c r="F286" s="249">
        <v>13.09</v>
      </c>
      <c r="G286" s="207">
        <f>F286*(1-$G$7)-0.01</f>
        <v>10.24</v>
      </c>
    </row>
    <row r="287" spans="2:7">
      <c r="B287" s="18">
        <v>5175</v>
      </c>
      <c r="C287" s="252" t="s">
        <v>277</v>
      </c>
      <c r="D287" s="252"/>
      <c r="E287" s="18" t="s">
        <v>8314</v>
      </c>
      <c r="F287" s="249">
        <v>16.43</v>
      </c>
      <c r="G287" s="207">
        <f t="shared" si="4"/>
        <v>12.86</v>
      </c>
    </row>
    <row r="288" spans="2:7">
      <c r="B288" s="18">
        <v>5195</v>
      </c>
      <c r="C288" s="252" t="s">
        <v>97</v>
      </c>
      <c r="D288" s="252"/>
      <c r="E288" s="18" t="s">
        <v>8314</v>
      </c>
      <c r="F288" s="249">
        <v>1.99</v>
      </c>
      <c r="G288" s="207">
        <f>F288*(1-$G$7)-0.01</f>
        <v>1.55</v>
      </c>
    </row>
    <row r="289" spans="2:7">
      <c r="B289" s="18">
        <v>5196</v>
      </c>
      <c r="C289" s="252" t="s">
        <v>1328</v>
      </c>
      <c r="D289" s="252"/>
      <c r="E289" s="18" t="s">
        <v>8314</v>
      </c>
      <c r="F289" s="249">
        <v>1.95</v>
      </c>
      <c r="G289" s="207">
        <f>F289*(1-$G$7)-0.01</f>
        <v>1.52</v>
      </c>
    </row>
    <row r="290" spans="2:7">
      <c r="B290" s="18">
        <v>5197</v>
      </c>
      <c r="C290" s="252" t="s">
        <v>8042</v>
      </c>
      <c r="D290" s="252"/>
      <c r="E290" s="18" t="s">
        <v>8314</v>
      </c>
      <c r="F290" s="249">
        <v>1.98</v>
      </c>
      <c r="G290" s="207">
        <f t="shared" si="4"/>
        <v>1.55</v>
      </c>
    </row>
    <row r="291" spans="2:7">
      <c r="B291" s="18">
        <v>5198</v>
      </c>
      <c r="C291" s="252" t="s">
        <v>274</v>
      </c>
      <c r="D291" s="252"/>
      <c r="E291" s="18" t="s">
        <v>8314</v>
      </c>
      <c r="F291" s="249">
        <v>3</v>
      </c>
      <c r="G291" s="207">
        <f>F291*(1-$G$7)-0.01</f>
        <v>2.34</v>
      </c>
    </row>
    <row r="292" spans="2:7">
      <c r="B292" s="18">
        <v>5199</v>
      </c>
      <c r="C292" s="252" t="s">
        <v>275</v>
      </c>
      <c r="D292" s="252"/>
      <c r="E292" s="18" t="s">
        <v>8314</v>
      </c>
      <c r="F292" s="249">
        <v>4.2</v>
      </c>
      <c r="G292" s="207">
        <f>F292*(1-$G$7)-0.01</f>
        <v>3.28</v>
      </c>
    </row>
    <row r="293" spans="2:7">
      <c r="B293" s="18">
        <v>5234</v>
      </c>
      <c r="C293" s="252" t="s">
        <v>8958</v>
      </c>
      <c r="D293" s="252"/>
      <c r="E293" s="18" t="s">
        <v>8314</v>
      </c>
      <c r="F293" s="249">
        <v>130</v>
      </c>
      <c r="G293" s="207">
        <f t="shared" si="4"/>
        <v>101.79</v>
      </c>
    </row>
    <row r="294" spans="2:7">
      <c r="B294" s="18">
        <v>5240</v>
      </c>
      <c r="C294" s="252" t="s">
        <v>8959</v>
      </c>
      <c r="D294" s="252"/>
      <c r="E294" s="18" t="s">
        <v>8314</v>
      </c>
      <c r="F294" s="249">
        <v>5.42</v>
      </c>
      <c r="G294" s="207">
        <f t="shared" si="4"/>
        <v>4.24</v>
      </c>
    </row>
    <row r="295" spans="2:7">
      <c r="B295" s="18">
        <v>5244</v>
      </c>
      <c r="C295" s="252" t="s">
        <v>8043</v>
      </c>
      <c r="D295" s="252"/>
      <c r="E295" s="18" t="s">
        <v>8314</v>
      </c>
      <c r="F295" s="249">
        <v>4.55</v>
      </c>
      <c r="G295" s="207">
        <f t="shared" si="4"/>
        <v>3.56</v>
      </c>
    </row>
    <row r="296" spans="2:7">
      <c r="B296" s="18">
        <v>5245</v>
      </c>
      <c r="C296" s="252" t="s">
        <v>278</v>
      </c>
      <c r="D296" s="252"/>
      <c r="E296" s="18" t="s">
        <v>8314</v>
      </c>
      <c r="F296" s="249">
        <v>8.91</v>
      </c>
      <c r="G296" s="207">
        <f>F296*(1-$G$7)-0.01</f>
        <v>6.97</v>
      </c>
    </row>
    <row r="297" spans="2:7">
      <c r="B297" s="18">
        <v>5307</v>
      </c>
      <c r="C297" s="252" t="s">
        <v>1812</v>
      </c>
      <c r="D297" s="252"/>
      <c r="E297" s="18" t="s">
        <v>8314</v>
      </c>
      <c r="F297" s="249">
        <v>124.15</v>
      </c>
      <c r="G297" s="207">
        <f>F297*(1-$G$7)-0.01</f>
        <v>97.2</v>
      </c>
    </row>
    <row r="298" spans="2:7">
      <c r="B298" s="18" t="s">
        <v>8343</v>
      </c>
      <c r="C298" s="252" t="s">
        <v>8344</v>
      </c>
      <c r="D298" s="252"/>
      <c r="E298" s="18" t="s">
        <v>8786</v>
      </c>
      <c r="F298" s="249" t="s">
        <v>8352</v>
      </c>
      <c r="G298" s="207">
        <f t="shared" si="4"/>
        <v>10.72</v>
      </c>
    </row>
    <row r="299" spans="2:7">
      <c r="B299" s="18">
        <v>5330</v>
      </c>
      <c r="C299" s="252" t="s">
        <v>8960</v>
      </c>
      <c r="D299" s="252"/>
      <c r="E299" s="18" t="s">
        <v>8786</v>
      </c>
      <c r="F299" s="249">
        <v>33.950000000000003</v>
      </c>
      <c r="G299" s="207">
        <f t="shared" si="4"/>
        <v>26.58</v>
      </c>
    </row>
    <row r="300" spans="2:7">
      <c r="B300" s="18">
        <v>5333</v>
      </c>
      <c r="C300" s="252" t="s">
        <v>1813</v>
      </c>
      <c r="D300" s="252"/>
      <c r="E300" s="18" t="s">
        <v>8314</v>
      </c>
      <c r="F300" s="249">
        <v>97</v>
      </c>
      <c r="G300" s="207">
        <f t="shared" si="4"/>
        <v>75.95</v>
      </c>
    </row>
    <row r="301" spans="2:7">
      <c r="B301" s="18">
        <v>5334</v>
      </c>
      <c r="C301" s="252" t="s">
        <v>7508</v>
      </c>
      <c r="D301" s="252"/>
      <c r="E301" s="18" t="s">
        <v>8786</v>
      </c>
      <c r="F301" s="249" t="s">
        <v>7511</v>
      </c>
      <c r="G301" s="207">
        <f t="shared" si="4"/>
        <v>16.29</v>
      </c>
    </row>
    <row r="302" spans="2:7">
      <c r="B302" s="18">
        <v>5346</v>
      </c>
      <c r="C302" s="252" t="s">
        <v>256</v>
      </c>
      <c r="D302" s="252"/>
      <c r="E302" s="18" t="s">
        <v>8314</v>
      </c>
      <c r="F302" s="249">
        <v>247.25</v>
      </c>
      <c r="G302" s="207">
        <f>F302*(1-$G$7)-0.01</f>
        <v>193.59</v>
      </c>
    </row>
    <row r="303" spans="2:7">
      <c r="B303" s="18">
        <v>5359</v>
      </c>
      <c r="C303" s="252" t="s">
        <v>1811</v>
      </c>
      <c r="D303" s="252"/>
      <c r="E303" s="18" t="s">
        <v>8314</v>
      </c>
      <c r="F303" s="249">
        <v>104.34</v>
      </c>
      <c r="G303" s="207">
        <f>F303*(1-$G$7)-0.01</f>
        <v>81.69</v>
      </c>
    </row>
    <row r="304" spans="2:7">
      <c r="B304" s="18">
        <v>5386</v>
      </c>
      <c r="C304" s="252" t="s">
        <v>6344</v>
      </c>
      <c r="D304" s="252"/>
      <c r="E304" s="18" t="s">
        <v>8314</v>
      </c>
      <c r="F304" s="249">
        <v>156.63999999999999</v>
      </c>
      <c r="G304" s="207">
        <f>F304*(1-$G$7)-0.01</f>
        <v>122.64</v>
      </c>
    </row>
    <row r="305" spans="2:7">
      <c r="B305" s="18">
        <v>5387</v>
      </c>
      <c r="C305" s="252" t="s">
        <v>255</v>
      </c>
      <c r="D305" s="252"/>
      <c r="E305" s="18" t="s">
        <v>8314</v>
      </c>
      <c r="F305" s="249">
        <v>255.06</v>
      </c>
      <c r="G305" s="207">
        <f t="shared" si="4"/>
        <v>199.71</v>
      </c>
    </row>
    <row r="306" spans="2:7">
      <c r="B306" s="18">
        <v>5388</v>
      </c>
      <c r="C306" s="252" t="s">
        <v>254</v>
      </c>
      <c r="D306" s="252"/>
      <c r="E306" s="18" t="s">
        <v>8314</v>
      </c>
      <c r="F306" s="249">
        <v>339.15</v>
      </c>
      <c r="G306" s="207">
        <f t="shared" si="4"/>
        <v>265.55</v>
      </c>
    </row>
    <row r="307" spans="2:7">
      <c r="B307" s="18">
        <v>5454</v>
      </c>
      <c r="C307" s="252" t="s">
        <v>252</v>
      </c>
      <c r="D307" s="252"/>
      <c r="E307" s="18" t="s">
        <v>8314</v>
      </c>
      <c r="F307" s="249">
        <v>187.9</v>
      </c>
      <c r="G307" s="207">
        <f>F307*(1-$G$7)-0.01</f>
        <v>147.12</v>
      </c>
    </row>
    <row r="308" spans="2:7">
      <c r="B308" s="18">
        <v>5460</v>
      </c>
      <c r="C308" s="252" t="s">
        <v>6343</v>
      </c>
      <c r="D308" s="252"/>
      <c r="E308" s="18" t="s">
        <v>8314</v>
      </c>
      <c r="F308" s="249">
        <v>93.01</v>
      </c>
      <c r="G308" s="207">
        <f>F308*(1-$G$7)-0.01</f>
        <v>72.819999999999993</v>
      </c>
    </row>
    <row r="309" spans="2:7">
      <c r="B309" s="18">
        <v>5461</v>
      </c>
      <c r="C309" s="252" t="s">
        <v>251</v>
      </c>
      <c r="D309" s="252"/>
      <c r="E309" s="18" t="s">
        <v>8314</v>
      </c>
      <c r="F309" s="249">
        <v>165.35</v>
      </c>
      <c r="G309" s="207">
        <f>F309*(1-$G$7)-0.01</f>
        <v>129.46</v>
      </c>
    </row>
    <row r="310" spans="2:7">
      <c r="B310" s="18">
        <v>5466</v>
      </c>
      <c r="C310" s="252" t="s">
        <v>9646</v>
      </c>
      <c r="D310" s="252"/>
      <c r="E310" s="18" t="s">
        <v>8314</v>
      </c>
      <c r="F310" s="249">
        <v>49.14</v>
      </c>
      <c r="G310" s="207">
        <f>F310*(1-$G$7)-0.01</f>
        <v>38.47</v>
      </c>
    </row>
    <row r="311" spans="2:7">
      <c r="B311" s="18">
        <v>5524</v>
      </c>
      <c r="C311" s="252" t="s">
        <v>263</v>
      </c>
      <c r="D311" s="252"/>
      <c r="E311" s="18" t="s">
        <v>8314</v>
      </c>
      <c r="F311" s="249">
        <v>193.25</v>
      </c>
      <c r="G311" s="207">
        <f t="shared" si="4"/>
        <v>151.31</v>
      </c>
    </row>
    <row r="312" spans="2:7">
      <c r="B312" s="18">
        <v>5555</v>
      </c>
      <c r="C312" s="252" t="s">
        <v>114</v>
      </c>
      <c r="D312" s="252"/>
      <c r="E312" s="18" t="s">
        <v>8314</v>
      </c>
      <c r="F312" s="249">
        <v>12.75</v>
      </c>
      <c r="G312" s="207">
        <f t="shared" si="4"/>
        <v>9.98</v>
      </c>
    </row>
    <row r="313" spans="2:7">
      <c r="B313" s="18">
        <v>5556</v>
      </c>
      <c r="C313" s="252" t="s">
        <v>665</v>
      </c>
      <c r="D313" s="252"/>
      <c r="E313" s="18" t="s">
        <v>8314</v>
      </c>
      <c r="F313" s="249">
        <v>18.03</v>
      </c>
      <c r="G313" s="207">
        <f>F313*(1-$G$7)-0.01</f>
        <v>14.11</v>
      </c>
    </row>
    <row r="314" spans="2:7">
      <c r="B314" s="18">
        <v>5559</v>
      </c>
      <c r="C314" s="252" t="s">
        <v>257</v>
      </c>
      <c r="D314" s="252"/>
      <c r="E314" s="18" t="s">
        <v>8314</v>
      </c>
      <c r="F314" s="249">
        <v>239.64</v>
      </c>
      <c r="G314" s="207">
        <f>F314*(1-$G$7)-0.01</f>
        <v>187.63</v>
      </c>
    </row>
    <row r="315" spans="2:7">
      <c r="B315" s="18">
        <v>5562</v>
      </c>
      <c r="C315" s="252" t="s">
        <v>8635</v>
      </c>
      <c r="D315" s="252"/>
      <c r="E315" s="18" t="s">
        <v>8314</v>
      </c>
      <c r="F315" s="249">
        <v>248.09</v>
      </c>
      <c r="G315" s="207">
        <f t="shared" si="4"/>
        <v>194.25</v>
      </c>
    </row>
    <row r="316" spans="2:7">
      <c r="B316" s="18">
        <v>5583</v>
      </c>
      <c r="C316" s="252" t="s">
        <v>259</v>
      </c>
      <c r="D316" s="252"/>
      <c r="E316" s="18" t="s">
        <v>8314</v>
      </c>
      <c r="F316" s="249">
        <v>156.69999999999999</v>
      </c>
      <c r="G316" s="207">
        <f>F316*(1-$G$7)-0.01</f>
        <v>122.69</v>
      </c>
    </row>
    <row r="317" spans="2:7">
      <c r="B317" s="18">
        <v>5586</v>
      </c>
      <c r="C317" s="252" t="s">
        <v>258</v>
      </c>
      <c r="D317" s="252"/>
      <c r="E317" s="18" t="s">
        <v>8314</v>
      </c>
      <c r="F317" s="249">
        <v>399.09</v>
      </c>
      <c r="G317" s="207">
        <f>F317*(1-$G$7)-0.01</f>
        <v>312.48</v>
      </c>
    </row>
    <row r="318" spans="2:7">
      <c r="B318" s="18">
        <v>5617</v>
      </c>
      <c r="C318" s="252" t="s">
        <v>115</v>
      </c>
      <c r="D318" s="252"/>
      <c r="E318" s="18" t="s">
        <v>8314</v>
      </c>
      <c r="F318" s="249">
        <v>169.35</v>
      </c>
      <c r="G318" s="207">
        <f t="shared" si="4"/>
        <v>132.6</v>
      </c>
    </row>
    <row r="319" spans="2:7" ht="22.5">
      <c r="B319" s="18">
        <v>5629</v>
      </c>
      <c r="C319" s="252" t="s">
        <v>482</v>
      </c>
      <c r="D319" s="252"/>
      <c r="E319" s="18" t="s">
        <v>8314</v>
      </c>
      <c r="F319" s="249">
        <v>248.73</v>
      </c>
      <c r="G319" s="207">
        <f>F319*(1-$G$7)-0.01</f>
        <v>194.75</v>
      </c>
    </row>
    <row r="320" spans="2:7" ht="22.5">
      <c r="B320" s="18">
        <v>5630</v>
      </c>
      <c r="C320" s="252" t="s">
        <v>483</v>
      </c>
      <c r="D320" s="252"/>
      <c r="E320" s="18" t="s">
        <v>8314</v>
      </c>
      <c r="F320" s="249">
        <v>325.04000000000002</v>
      </c>
      <c r="G320" s="207">
        <f>F320*(1-$G$7)-0.01</f>
        <v>254.5</v>
      </c>
    </row>
    <row r="321" spans="2:7" ht="22.5">
      <c r="B321" s="18">
        <v>5631</v>
      </c>
      <c r="C321" s="252" t="s">
        <v>8629</v>
      </c>
      <c r="D321" s="252"/>
      <c r="E321" s="18" t="s">
        <v>8314</v>
      </c>
      <c r="F321" s="249">
        <v>379.01</v>
      </c>
      <c r="G321" s="207">
        <f t="shared" si="4"/>
        <v>296.76</v>
      </c>
    </row>
    <row r="322" spans="2:7" ht="22.5">
      <c r="B322" s="18">
        <v>5637</v>
      </c>
      <c r="C322" s="252" t="s">
        <v>1809</v>
      </c>
      <c r="D322" s="252"/>
      <c r="E322" s="18" t="s">
        <v>8314</v>
      </c>
      <c r="F322" s="249">
        <v>580.99</v>
      </c>
      <c r="G322" s="207">
        <f>F322*(1-$G$7)-0.01</f>
        <v>454.91</v>
      </c>
    </row>
    <row r="323" spans="2:7" ht="22.5">
      <c r="B323" s="18">
        <v>5647</v>
      </c>
      <c r="C323" s="252" t="s">
        <v>260</v>
      </c>
      <c r="D323" s="252"/>
      <c r="E323" s="18" t="s">
        <v>8314</v>
      </c>
      <c r="F323" s="249">
        <v>897</v>
      </c>
      <c r="G323" s="207">
        <f t="shared" si="4"/>
        <v>702.35</v>
      </c>
    </row>
    <row r="324" spans="2:7">
      <c r="B324" s="18">
        <v>5662</v>
      </c>
      <c r="C324" s="252" t="s">
        <v>8961</v>
      </c>
      <c r="D324" s="252"/>
      <c r="E324" s="18" t="s">
        <v>8314</v>
      </c>
      <c r="F324" s="249">
        <v>58.78</v>
      </c>
      <c r="G324" s="207">
        <f t="shared" si="4"/>
        <v>46.02</v>
      </c>
    </row>
    <row r="325" spans="2:7">
      <c r="B325" s="18">
        <v>5665</v>
      </c>
      <c r="C325" s="252" t="s">
        <v>113</v>
      </c>
      <c r="D325" s="252"/>
      <c r="E325" s="18" t="s">
        <v>8314</v>
      </c>
      <c r="F325" s="249">
        <v>18.5</v>
      </c>
      <c r="G325" s="207">
        <f>F325*(1-$G$7)-0.01</f>
        <v>14.48</v>
      </c>
    </row>
    <row r="326" spans="2:7" ht="33.75">
      <c r="B326" s="18" t="s">
        <v>8130</v>
      </c>
      <c r="C326" s="252" t="s">
        <v>1438</v>
      </c>
      <c r="D326" s="252"/>
      <c r="E326" s="18" t="s">
        <v>7294</v>
      </c>
      <c r="F326" s="249" t="s">
        <v>8139</v>
      </c>
      <c r="G326" s="207">
        <f t="shared" si="4"/>
        <v>87.88</v>
      </c>
    </row>
    <row r="327" spans="2:7" ht="33.75">
      <c r="B327" s="18" t="s">
        <v>8132</v>
      </c>
      <c r="C327" s="252" t="s">
        <v>2055</v>
      </c>
      <c r="D327" s="252"/>
      <c r="E327" s="18" t="s">
        <v>6739</v>
      </c>
      <c r="F327" s="249" t="s">
        <v>8140</v>
      </c>
      <c r="G327" s="207">
        <f t="shared" si="4"/>
        <v>39.72</v>
      </c>
    </row>
    <row r="328" spans="2:7">
      <c r="B328" s="18">
        <v>5704</v>
      </c>
      <c r="C328" s="252" t="s">
        <v>94</v>
      </c>
      <c r="D328" s="252"/>
      <c r="E328" s="18" t="s">
        <v>8314</v>
      </c>
      <c r="F328" s="249">
        <v>241.4</v>
      </c>
      <c r="G328" s="207">
        <f>F328*(1-$G$7)-0.01</f>
        <v>189.01</v>
      </c>
    </row>
    <row r="329" spans="2:7">
      <c r="B329" s="18">
        <v>5722</v>
      </c>
      <c r="C329" s="252" t="s">
        <v>7915</v>
      </c>
      <c r="D329" s="252"/>
      <c r="E329" s="18" t="s">
        <v>8314</v>
      </c>
      <c r="F329" s="249">
        <v>224.15</v>
      </c>
      <c r="G329" s="207">
        <f>F329*(1-$G$7)-0.01</f>
        <v>175.5</v>
      </c>
    </row>
    <row r="330" spans="2:7">
      <c r="B330" s="18">
        <v>5725</v>
      </c>
      <c r="C330" s="252" t="s">
        <v>272</v>
      </c>
      <c r="D330" s="252"/>
      <c r="E330" s="18" t="s">
        <v>8314</v>
      </c>
      <c r="F330" s="249">
        <v>343.75</v>
      </c>
      <c r="G330" s="207">
        <f>F330*(1-$G$7)-0.01</f>
        <v>269.14999999999998</v>
      </c>
    </row>
    <row r="331" spans="2:7">
      <c r="B331" s="18">
        <v>5759</v>
      </c>
      <c r="C331" s="252" t="s">
        <v>675</v>
      </c>
      <c r="D331" s="252"/>
      <c r="E331" s="18" t="s">
        <v>8314</v>
      </c>
      <c r="F331" s="249">
        <v>157.96</v>
      </c>
      <c r="G331" s="207">
        <f t="shared" si="4"/>
        <v>123.68</v>
      </c>
    </row>
    <row r="332" spans="2:7">
      <c r="B332" s="18">
        <v>5760</v>
      </c>
      <c r="C332" s="252" t="s">
        <v>674</v>
      </c>
      <c r="D332" s="252"/>
      <c r="E332" s="18" t="s">
        <v>8314</v>
      </c>
      <c r="F332" s="249">
        <v>190.99</v>
      </c>
      <c r="G332" s="207">
        <f>F332*(1-$G$7)-0.01</f>
        <v>149.54</v>
      </c>
    </row>
    <row r="333" spans="2:7">
      <c r="B333" s="18">
        <v>5762</v>
      </c>
      <c r="C333" s="252" t="s">
        <v>264</v>
      </c>
      <c r="D333" s="252"/>
      <c r="E333" s="18" t="s">
        <v>8314</v>
      </c>
      <c r="F333" s="249">
        <v>253.34</v>
      </c>
      <c r="G333" s="207">
        <f>F333*(1-$G$7)-0.01</f>
        <v>198.36</v>
      </c>
    </row>
    <row r="334" spans="2:7">
      <c r="B334" s="18">
        <v>5764</v>
      </c>
      <c r="C334" s="252" t="s">
        <v>265</v>
      </c>
      <c r="D334" s="252"/>
      <c r="E334" s="18" t="s">
        <v>8314</v>
      </c>
      <c r="F334" s="249">
        <v>328.6</v>
      </c>
      <c r="G334" s="207">
        <f t="shared" ref="G334:G395" si="5">F334*(1-$G$7)</f>
        <v>257.29000000000002</v>
      </c>
    </row>
    <row r="335" spans="2:7">
      <c r="B335" s="18">
        <v>5765</v>
      </c>
      <c r="C335" s="252" t="s">
        <v>266</v>
      </c>
      <c r="D335" s="252"/>
      <c r="E335" s="18" t="s">
        <v>8314</v>
      </c>
      <c r="F335" s="249">
        <v>340.89</v>
      </c>
      <c r="G335" s="207">
        <f>F335*(1-$G$7)-0.01</f>
        <v>266.91000000000003</v>
      </c>
    </row>
    <row r="336" spans="2:7">
      <c r="B336" s="18">
        <v>5768</v>
      </c>
      <c r="C336" s="252" t="s">
        <v>267</v>
      </c>
      <c r="D336" s="252"/>
      <c r="E336" s="18" t="s">
        <v>8314</v>
      </c>
      <c r="F336" s="249">
        <v>413.55</v>
      </c>
      <c r="G336" s="207">
        <f>F336*(1-$G$7)-0.01</f>
        <v>323.8</v>
      </c>
    </row>
    <row r="337" spans="2:7">
      <c r="B337" s="18">
        <v>5777</v>
      </c>
      <c r="C337" s="252" t="s">
        <v>7897</v>
      </c>
      <c r="D337" s="252"/>
      <c r="E337" s="18" t="s">
        <v>8314</v>
      </c>
      <c r="F337" s="249">
        <v>210.29</v>
      </c>
      <c r="G337" s="207">
        <f>F337*(1-$G$7)-0.01</f>
        <v>164.65</v>
      </c>
    </row>
    <row r="338" spans="2:7">
      <c r="B338" s="18">
        <v>5787</v>
      </c>
      <c r="C338" s="252" t="s">
        <v>673</v>
      </c>
      <c r="D338" s="252"/>
      <c r="E338" s="18" t="s">
        <v>8314</v>
      </c>
      <c r="F338" s="249">
        <v>270.83</v>
      </c>
      <c r="G338" s="207">
        <f>F338*(1-$G$7)-0.01</f>
        <v>212.05</v>
      </c>
    </row>
    <row r="339" spans="2:7">
      <c r="B339" s="18">
        <v>5789</v>
      </c>
      <c r="C339" s="252" t="s">
        <v>672</v>
      </c>
      <c r="D339" s="252"/>
      <c r="E339" s="18" t="s">
        <v>8314</v>
      </c>
      <c r="F339" s="249">
        <v>481.2</v>
      </c>
      <c r="G339" s="207">
        <f>F339*(1-$G$7)-0.01</f>
        <v>376.77</v>
      </c>
    </row>
    <row r="340" spans="2:7" ht="33.75">
      <c r="B340" s="18" t="s">
        <v>8116</v>
      </c>
      <c r="C340" s="252" t="s">
        <v>1440</v>
      </c>
      <c r="D340" s="252"/>
      <c r="E340" s="18" t="s">
        <v>7294</v>
      </c>
      <c r="F340" s="249" t="s">
        <v>8118</v>
      </c>
      <c r="G340" s="207">
        <f t="shared" si="5"/>
        <v>132.59</v>
      </c>
    </row>
    <row r="341" spans="2:7" ht="33.75">
      <c r="B341" s="18" t="s">
        <v>9462</v>
      </c>
      <c r="C341" s="252" t="s">
        <v>7616</v>
      </c>
      <c r="D341" s="252"/>
      <c r="E341" s="18" t="s">
        <v>7294</v>
      </c>
      <c r="F341" s="249" t="s">
        <v>9464</v>
      </c>
      <c r="G341" s="207">
        <f t="shared" si="5"/>
        <v>108.65</v>
      </c>
    </row>
    <row r="342" spans="2:7">
      <c r="B342" s="18">
        <v>5844</v>
      </c>
      <c r="C342" s="252" t="s">
        <v>7911</v>
      </c>
      <c r="D342" s="252"/>
      <c r="E342" s="18" t="s">
        <v>8314</v>
      </c>
      <c r="F342" s="249">
        <v>583.42999999999995</v>
      </c>
      <c r="G342" s="207">
        <f>F342*(1-$G$7)-0.01</f>
        <v>456.82</v>
      </c>
    </row>
    <row r="343" spans="2:7" ht="22.5">
      <c r="B343" s="18" t="s">
        <v>8119</v>
      </c>
      <c r="C343" s="252" t="s">
        <v>1442</v>
      </c>
      <c r="D343" s="252"/>
      <c r="E343" s="18" t="s">
        <v>7294</v>
      </c>
      <c r="F343" s="249" t="s">
        <v>8122</v>
      </c>
      <c r="G343" s="207">
        <f t="shared" si="5"/>
        <v>141.16999999999999</v>
      </c>
    </row>
    <row r="344" spans="2:7" ht="22.5">
      <c r="B344" s="18" t="s">
        <v>2109</v>
      </c>
      <c r="C344" s="252" t="s">
        <v>1443</v>
      </c>
      <c r="D344" s="252"/>
      <c r="E344" s="18" t="s">
        <v>7294</v>
      </c>
      <c r="F344" s="249" t="s">
        <v>7577</v>
      </c>
      <c r="G344" s="207">
        <f t="shared" si="5"/>
        <v>133.91</v>
      </c>
    </row>
    <row r="345" spans="2:7">
      <c r="B345" s="18">
        <v>5861</v>
      </c>
      <c r="C345" s="252" t="s">
        <v>270</v>
      </c>
      <c r="D345" s="252"/>
      <c r="E345" s="18" t="s">
        <v>8247</v>
      </c>
      <c r="F345" s="249">
        <v>208.45</v>
      </c>
      <c r="G345" s="207">
        <f>F345*(1-$G$7)-0.01</f>
        <v>163.21</v>
      </c>
    </row>
    <row r="346" spans="2:7">
      <c r="B346" s="18">
        <v>5875</v>
      </c>
      <c r="C346" s="252" t="s">
        <v>268</v>
      </c>
      <c r="D346" s="252"/>
      <c r="E346" s="18" t="s">
        <v>8314</v>
      </c>
      <c r="F346" s="249">
        <v>526.14</v>
      </c>
      <c r="G346" s="207">
        <f>F346*(1-$G$7)-0.01</f>
        <v>411.96</v>
      </c>
    </row>
    <row r="347" spans="2:7" ht="33.75">
      <c r="B347" s="18" t="s">
        <v>8149</v>
      </c>
      <c r="C347" s="252" t="s">
        <v>6413</v>
      </c>
      <c r="D347" s="252"/>
      <c r="E347" s="18" t="s">
        <v>7294</v>
      </c>
      <c r="F347" s="249" t="s">
        <v>8157</v>
      </c>
      <c r="G347" s="207">
        <f t="shared" si="5"/>
        <v>133.53</v>
      </c>
    </row>
    <row r="348" spans="2:7" ht="33.75">
      <c r="B348" s="18" t="s">
        <v>8150</v>
      </c>
      <c r="C348" s="252" t="s">
        <v>6412</v>
      </c>
      <c r="D348" s="252"/>
      <c r="E348" s="18" t="s">
        <v>6739</v>
      </c>
      <c r="F348" s="249" t="s">
        <v>8158</v>
      </c>
      <c r="G348" s="207">
        <f t="shared" si="5"/>
        <v>32.93</v>
      </c>
    </row>
    <row r="349" spans="2:7" ht="22.5">
      <c r="B349" s="18" t="s">
        <v>7853</v>
      </c>
      <c r="C349" s="252" t="s">
        <v>6495</v>
      </c>
      <c r="D349" s="252"/>
      <c r="E349" s="18" t="s">
        <v>7294</v>
      </c>
      <c r="F349" s="249" t="s">
        <v>7570</v>
      </c>
      <c r="G349" s="207">
        <f t="shared" si="5"/>
        <v>127.42</v>
      </c>
    </row>
    <row r="350" spans="2:7">
      <c r="B350" s="18">
        <v>6010</v>
      </c>
      <c r="C350" s="252" t="s">
        <v>927</v>
      </c>
      <c r="D350" s="252"/>
      <c r="E350" s="18" t="s">
        <v>8314</v>
      </c>
      <c r="F350" s="249">
        <v>65.489999999999995</v>
      </c>
      <c r="G350" s="207">
        <f t="shared" si="5"/>
        <v>51.28</v>
      </c>
    </row>
    <row r="351" spans="2:7">
      <c r="B351" s="18">
        <v>6012</v>
      </c>
      <c r="C351" s="252" t="s">
        <v>7892</v>
      </c>
      <c r="D351" s="252"/>
      <c r="E351" s="18" t="s">
        <v>8314</v>
      </c>
      <c r="F351" s="249">
        <v>229.04</v>
      </c>
      <c r="G351" s="207">
        <f>F351*(1-$G$7)-0.01</f>
        <v>179.33</v>
      </c>
    </row>
    <row r="352" spans="2:7">
      <c r="B352" s="18">
        <v>6016</v>
      </c>
      <c r="C352" s="252" t="s">
        <v>8962</v>
      </c>
      <c r="D352" s="252"/>
      <c r="E352" s="18" t="s">
        <v>8314</v>
      </c>
      <c r="F352" s="249">
        <v>24.18</v>
      </c>
      <c r="G352" s="207">
        <f t="shared" si="5"/>
        <v>18.93</v>
      </c>
    </row>
    <row r="353" spans="2:7">
      <c r="B353" s="18">
        <v>6019</v>
      </c>
      <c r="C353" s="252" t="s">
        <v>7893</v>
      </c>
      <c r="D353" s="252"/>
      <c r="E353" s="18" t="s">
        <v>8314</v>
      </c>
      <c r="F353" s="249">
        <v>38.06</v>
      </c>
      <c r="G353" s="207">
        <f t="shared" si="5"/>
        <v>29.8</v>
      </c>
    </row>
    <row r="354" spans="2:7">
      <c r="B354" s="18">
        <v>6027</v>
      </c>
      <c r="C354" s="252" t="s">
        <v>6349</v>
      </c>
      <c r="D354" s="252"/>
      <c r="E354" s="18" t="s">
        <v>8314</v>
      </c>
      <c r="F354" s="249">
        <v>477.25</v>
      </c>
      <c r="G354" s="207">
        <f>F354*(1-$G$7)-0.01</f>
        <v>373.68</v>
      </c>
    </row>
    <row r="355" spans="2:7">
      <c r="B355" s="18" t="s">
        <v>7524</v>
      </c>
      <c r="C355" s="252" t="s">
        <v>7525</v>
      </c>
      <c r="D355" s="252"/>
      <c r="E355" s="18" t="s">
        <v>8314</v>
      </c>
      <c r="F355" s="249" t="s">
        <v>7528</v>
      </c>
      <c r="G355" s="207">
        <f t="shared" si="5"/>
        <v>14.09</v>
      </c>
    </row>
    <row r="356" spans="2:7">
      <c r="B356" s="18">
        <v>6031</v>
      </c>
      <c r="C356" s="252" t="s">
        <v>928</v>
      </c>
      <c r="D356" s="252"/>
      <c r="E356" s="18" t="s">
        <v>8314</v>
      </c>
      <c r="F356" s="249">
        <v>17.8</v>
      </c>
      <c r="G356" s="207">
        <f t="shared" si="5"/>
        <v>13.94</v>
      </c>
    </row>
    <row r="357" spans="2:7">
      <c r="B357" s="18">
        <v>6036</v>
      </c>
      <c r="C357" s="252" t="s">
        <v>8963</v>
      </c>
      <c r="D357" s="252"/>
      <c r="E357" s="18" t="s">
        <v>8314</v>
      </c>
      <c r="F357" s="249">
        <v>5.89</v>
      </c>
      <c r="G357" s="207">
        <f t="shared" si="5"/>
        <v>4.6100000000000003</v>
      </c>
    </row>
    <row r="358" spans="2:7">
      <c r="B358" s="18">
        <v>6038</v>
      </c>
      <c r="C358" s="252" t="s">
        <v>8964</v>
      </c>
      <c r="D358" s="252"/>
      <c r="E358" s="18" t="s">
        <v>8314</v>
      </c>
      <c r="F358" s="249">
        <v>2.2599999999999998</v>
      </c>
      <c r="G358" s="207">
        <f t="shared" si="5"/>
        <v>1.77</v>
      </c>
    </row>
    <row r="359" spans="2:7">
      <c r="B359" s="18">
        <v>6075</v>
      </c>
      <c r="C359" s="252" t="s">
        <v>671</v>
      </c>
      <c r="D359" s="252"/>
      <c r="E359" s="18" t="s">
        <v>8314</v>
      </c>
      <c r="F359" s="249">
        <v>964.22</v>
      </c>
      <c r="G359" s="207">
        <f t="shared" si="5"/>
        <v>754.98</v>
      </c>
    </row>
    <row r="360" spans="2:7" ht="22.5">
      <c r="B360" s="18" t="s">
        <v>8151</v>
      </c>
      <c r="C360" s="252" t="s">
        <v>8152</v>
      </c>
      <c r="D360" s="252"/>
      <c r="E360" s="18" t="s">
        <v>7970</v>
      </c>
      <c r="F360" s="249" t="s">
        <v>8159</v>
      </c>
      <c r="G360" s="207">
        <f t="shared" si="5"/>
        <v>9.59</v>
      </c>
    </row>
    <row r="361" spans="2:7">
      <c r="B361" s="18">
        <v>6083</v>
      </c>
      <c r="C361" s="252" t="s">
        <v>670</v>
      </c>
      <c r="D361" s="252"/>
      <c r="E361" s="18" t="s">
        <v>8314</v>
      </c>
      <c r="F361" s="249">
        <v>1750</v>
      </c>
      <c r="G361" s="207">
        <f t="shared" si="5"/>
        <v>1370.25</v>
      </c>
    </row>
    <row r="362" spans="2:7">
      <c r="B362" s="18">
        <v>6138</v>
      </c>
      <c r="C362" s="252" t="s">
        <v>8965</v>
      </c>
      <c r="D362" s="252"/>
      <c r="E362" s="18" t="s">
        <v>8314</v>
      </c>
      <c r="F362" s="249">
        <v>1.35</v>
      </c>
      <c r="G362" s="207">
        <f t="shared" si="5"/>
        <v>1.06</v>
      </c>
    </row>
    <row r="363" spans="2:7">
      <c r="B363" s="18">
        <v>6141</v>
      </c>
      <c r="C363" s="252" t="s">
        <v>8966</v>
      </c>
      <c r="D363" s="252"/>
      <c r="E363" s="18" t="s">
        <v>8314</v>
      </c>
      <c r="F363" s="249">
        <v>2.92</v>
      </c>
      <c r="G363" s="207">
        <f t="shared" si="5"/>
        <v>2.29</v>
      </c>
    </row>
    <row r="364" spans="2:7" ht="22.5">
      <c r="B364" s="18">
        <v>6189</v>
      </c>
      <c r="C364" s="252" t="s">
        <v>8967</v>
      </c>
      <c r="D364" s="252"/>
      <c r="E364" s="18" t="s">
        <v>8247</v>
      </c>
      <c r="F364" s="249">
        <v>8.6199999999999992</v>
      </c>
      <c r="G364" s="207">
        <f t="shared" si="5"/>
        <v>6.75</v>
      </c>
    </row>
    <row r="365" spans="2:7">
      <c r="B365" s="18" t="s">
        <v>2118</v>
      </c>
      <c r="C365" s="252" t="s">
        <v>2119</v>
      </c>
      <c r="D365" s="252"/>
      <c r="E365" s="18" t="s">
        <v>8247</v>
      </c>
      <c r="F365" s="249" t="s">
        <v>7580</v>
      </c>
      <c r="G365" s="207">
        <f t="shared" si="5"/>
        <v>5.79</v>
      </c>
    </row>
    <row r="366" spans="2:7" ht="22.5">
      <c r="B366" s="18">
        <v>6193</v>
      </c>
      <c r="C366" s="252" t="s">
        <v>8968</v>
      </c>
      <c r="D366" s="252"/>
      <c r="E366" s="18" t="s">
        <v>8247</v>
      </c>
      <c r="F366" s="249">
        <v>5.74</v>
      </c>
      <c r="G366" s="207">
        <f t="shared" si="5"/>
        <v>4.49</v>
      </c>
    </row>
    <row r="367" spans="2:7">
      <c r="B367" s="18">
        <v>6313</v>
      </c>
      <c r="C367" s="252" t="s">
        <v>8969</v>
      </c>
      <c r="D367" s="252"/>
      <c r="E367" s="18" t="s">
        <v>8314</v>
      </c>
      <c r="F367" s="249">
        <v>0.51</v>
      </c>
      <c r="G367" s="207">
        <f t="shared" si="5"/>
        <v>0.4</v>
      </c>
    </row>
    <row r="368" spans="2:7" ht="22.5">
      <c r="B368" s="18">
        <v>6343</v>
      </c>
      <c r="C368" s="252" t="s">
        <v>261</v>
      </c>
      <c r="D368" s="252"/>
      <c r="E368" s="18" t="s">
        <v>8314</v>
      </c>
      <c r="F368" s="249">
        <v>589.22</v>
      </c>
      <c r="G368" s="207">
        <f>F368*(1-$G$7)-0.01</f>
        <v>461.35</v>
      </c>
    </row>
    <row r="369" spans="2:7" ht="22.5">
      <c r="B369" s="18">
        <v>6358</v>
      </c>
      <c r="C369" s="252" t="s">
        <v>1810</v>
      </c>
      <c r="D369" s="252"/>
      <c r="E369" s="18" t="s">
        <v>8314</v>
      </c>
      <c r="F369" s="249">
        <v>417.69</v>
      </c>
      <c r="G369" s="207">
        <f t="shared" si="5"/>
        <v>327.05</v>
      </c>
    </row>
    <row r="370" spans="2:7">
      <c r="B370" s="18">
        <v>6428</v>
      </c>
      <c r="C370" s="252" t="s">
        <v>484</v>
      </c>
      <c r="D370" s="252"/>
      <c r="E370" s="18" t="s">
        <v>8314</v>
      </c>
      <c r="F370" s="249">
        <v>299.58</v>
      </c>
      <c r="G370" s="207">
        <f t="shared" si="5"/>
        <v>234.57</v>
      </c>
    </row>
    <row r="371" spans="2:7">
      <c r="B371" s="18">
        <v>6439</v>
      </c>
      <c r="C371" s="252" t="s">
        <v>89</v>
      </c>
      <c r="D371" s="252"/>
      <c r="E371" s="18" t="s">
        <v>8314</v>
      </c>
      <c r="F371" s="249">
        <v>1075.67</v>
      </c>
      <c r="G371" s="207">
        <f>F371*(1-$G$7)-0.01</f>
        <v>842.24</v>
      </c>
    </row>
    <row r="372" spans="2:7">
      <c r="B372" s="18">
        <v>6442</v>
      </c>
      <c r="C372" s="252" t="s">
        <v>8970</v>
      </c>
      <c r="D372" s="252"/>
      <c r="E372" s="18" t="s">
        <v>8243</v>
      </c>
      <c r="F372" s="249">
        <v>5.58</v>
      </c>
      <c r="G372" s="207">
        <f t="shared" si="5"/>
        <v>4.37</v>
      </c>
    </row>
    <row r="373" spans="2:7">
      <c r="B373" s="18">
        <v>6443</v>
      </c>
      <c r="C373" s="252" t="s">
        <v>9431</v>
      </c>
      <c r="D373" s="252"/>
      <c r="E373" s="18" t="s">
        <v>8243</v>
      </c>
      <c r="F373" s="249">
        <v>5.58</v>
      </c>
      <c r="G373" s="207">
        <f t="shared" si="5"/>
        <v>4.37</v>
      </c>
    </row>
    <row r="374" spans="2:7">
      <c r="B374" s="18">
        <v>6616</v>
      </c>
      <c r="C374" s="252" t="s">
        <v>8971</v>
      </c>
      <c r="D374" s="252"/>
      <c r="E374" s="18" t="s">
        <v>8314</v>
      </c>
      <c r="F374" s="249">
        <v>7.47</v>
      </c>
      <c r="G374" s="207">
        <f t="shared" si="5"/>
        <v>5.85</v>
      </c>
    </row>
    <row r="375" spans="2:7">
      <c r="B375" s="18">
        <v>6631</v>
      </c>
      <c r="C375" s="252" t="s">
        <v>668</v>
      </c>
      <c r="D375" s="252"/>
      <c r="E375" s="18" t="s">
        <v>8314</v>
      </c>
      <c r="F375" s="249">
        <v>208.11</v>
      </c>
      <c r="G375" s="207">
        <f t="shared" si="5"/>
        <v>162.94999999999999</v>
      </c>
    </row>
    <row r="376" spans="2:7">
      <c r="B376" s="18">
        <v>6667</v>
      </c>
      <c r="C376" s="252" t="s">
        <v>1912</v>
      </c>
      <c r="D376" s="252"/>
      <c r="E376" s="18" t="s">
        <v>8314</v>
      </c>
      <c r="F376" s="249">
        <v>12.72</v>
      </c>
      <c r="G376" s="207">
        <f>F376*(1-$G$7)-0.01</f>
        <v>9.9499999999999993</v>
      </c>
    </row>
    <row r="377" spans="2:7">
      <c r="B377" s="18">
        <v>6779</v>
      </c>
      <c r="C377" s="252" t="s">
        <v>1913</v>
      </c>
      <c r="D377" s="252"/>
      <c r="E377" s="18" t="s">
        <v>8314</v>
      </c>
      <c r="F377" s="249">
        <v>163.5</v>
      </c>
      <c r="G377" s="207">
        <f t="shared" si="5"/>
        <v>128.02000000000001</v>
      </c>
    </row>
    <row r="378" spans="2:7">
      <c r="B378" s="18">
        <v>7048</v>
      </c>
      <c r="C378" s="252" t="s">
        <v>929</v>
      </c>
      <c r="D378" s="252"/>
      <c r="E378" s="18" t="s">
        <v>8314</v>
      </c>
      <c r="F378" s="249">
        <v>18.75</v>
      </c>
      <c r="G378" s="207">
        <f t="shared" si="5"/>
        <v>14.68</v>
      </c>
    </row>
    <row r="379" spans="2:7">
      <c r="B379" s="18">
        <v>7088</v>
      </c>
      <c r="C379" s="252" t="s">
        <v>930</v>
      </c>
      <c r="D379" s="252"/>
      <c r="E379" s="18" t="s">
        <v>8314</v>
      </c>
      <c r="F379" s="249">
        <v>46.99</v>
      </c>
      <c r="G379" s="207">
        <f t="shared" si="5"/>
        <v>36.79</v>
      </c>
    </row>
    <row r="380" spans="2:7">
      <c r="B380" s="18">
        <v>7097</v>
      </c>
      <c r="C380" s="252" t="s">
        <v>8972</v>
      </c>
      <c r="D380" s="252"/>
      <c r="E380" s="18" t="s">
        <v>8314</v>
      </c>
      <c r="F380" s="249">
        <v>5.2</v>
      </c>
      <c r="G380" s="207">
        <f t="shared" si="5"/>
        <v>4.07</v>
      </c>
    </row>
    <row r="381" spans="2:7">
      <c r="B381" s="18">
        <v>7098</v>
      </c>
      <c r="C381" s="252" t="s">
        <v>8973</v>
      </c>
      <c r="D381" s="252"/>
      <c r="E381" s="18" t="s">
        <v>8314</v>
      </c>
      <c r="F381" s="249">
        <v>1.43</v>
      </c>
      <c r="G381" s="207">
        <f t="shared" si="5"/>
        <v>1.1200000000000001</v>
      </c>
    </row>
    <row r="382" spans="2:7" ht="22.5">
      <c r="B382" s="18" t="s">
        <v>9337</v>
      </c>
      <c r="C382" s="252" t="s">
        <v>7498</v>
      </c>
      <c r="D382" s="252"/>
      <c r="E382" s="18" t="s">
        <v>7966</v>
      </c>
      <c r="F382" s="249" t="s">
        <v>7500</v>
      </c>
      <c r="G382" s="207">
        <f t="shared" si="5"/>
        <v>1.57</v>
      </c>
    </row>
    <row r="383" spans="2:7">
      <c r="B383" s="18" t="s">
        <v>8432</v>
      </c>
      <c r="C383" s="252" t="s">
        <v>8433</v>
      </c>
      <c r="D383" s="252"/>
      <c r="E383" s="18" t="s">
        <v>8314</v>
      </c>
      <c r="F383" s="249" t="s">
        <v>8441</v>
      </c>
      <c r="G383" s="207">
        <f t="shared" si="5"/>
        <v>0.91</v>
      </c>
    </row>
    <row r="384" spans="2:7" ht="22.5">
      <c r="B384" s="18" t="s">
        <v>2100</v>
      </c>
      <c r="C384" s="252" t="s">
        <v>2101</v>
      </c>
      <c r="D384" s="252"/>
      <c r="E384" s="18" t="s">
        <v>8243</v>
      </c>
      <c r="F384" s="249" t="s">
        <v>2108</v>
      </c>
      <c r="G384" s="207">
        <f t="shared" si="5"/>
        <v>1.78</v>
      </c>
    </row>
    <row r="385" spans="2:7">
      <c r="B385" s="18" t="s">
        <v>2102</v>
      </c>
      <c r="C385" s="252" t="s">
        <v>2103</v>
      </c>
      <c r="D385" s="252"/>
      <c r="E385" s="18" t="s">
        <v>8243</v>
      </c>
      <c r="F385" s="249" t="s">
        <v>2108</v>
      </c>
      <c r="G385" s="207">
        <f t="shared" si="5"/>
        <v>1.78</v>
      </c>
    </row>
    <row r="386" spans="2:7">
      <c r="B386" s="18" t="s">
        <v>2161</v>
      </c>
      <c r="C386" s="252" t="s">
        <v>2162</v>
      </c>
      <c r="D386" s="252"/>
      <c r="E386" s="18" t="s">
        <v>8314</v>
      </c>
      <c r="F386" s="249" t="s">
        <v>2168</v>
      </c>
      <c r="G386" s="207">
        <f t="shared" si="5"/>
        <v>0.22</v>
      </c>
    </row>
    <row r="387" spans="2:7">
      <c r="B387" s="18" t="s">
        <v>8170</v>
      </c>
      <c r="C387" s="252" t="s">
        <v>8171</v>
      </c>
      <c r="D387" s="252"/>
      <c r="E387" s="18" t="s">
        <v>8316</v>
      </c>
      <c r="F387" s="249" t="s">
        <v>8180</v>
      </c>
      <c r="G387" s="207">
        <f t="shared" si="5"/>
        <v>352.35</v>
      </c>
    </row>
    <row r="388" spans="2:7">
      <c r="B388" s="18" t="s">
        <v>2685</v>
      </c>
      <c r="C388" s="252" t="s">
        <v>2686</v>
      </c>
      <c r="D388" s="252"/>
      <c r="E388" s="18" t="s">
        <v>8314</v>
      </c>
      <c r="F388" s="249" t="s">
        <v>2160</v>
      </c>
      <c r="G388" s="207">
        <f t="shared" si="5"/>
        <v>0.24</v>
      </c>
    </row>
    <row r="389" spans="2:7">
      <c r="B389" s="18" t="s">
        <v>1541</v>
      </c>
      <c r="C389" s="252" t="s">
        <v>814</v>
      </c>
      <c r="D389" s="252"/>
      <c r="E389" s="18" t="s">
        <v>8314</v>
      </c>
      <c r="F389" s="249" t="s">
        <v>817</v>
      </c>
      <c r="G389" s="207">
        <f t="shared" si="5"/>
        <v>2.38</v>
      </c>
    </row>
    <row r="390" spans="2:7">
      <c r="B390" s="18" t="s">
        <v>8346</v>
      </c>
      <c r="C390" s="252" t="s">
        <v>8347</v>
      </c>
      <c r="D390" s="252"/>
      <c r="E390" s="18" t="s">
        <v>8786</v>
      </c>
      <c r="F390" s="249" t="s">
        <v>8353</v>
      </c>
      <c r="G390" s="207">
        <f t="shared" si="5"/>
        <v>21.3</v>
      </c>
    </row>
    <row r="391" spans="2:7" ht="22.5">
      <c r="B391" s="18" t="s">
        <v>7442</v>
      </c>
      <c r="C391" s="252" t="s">
        <v>7443</v>
      </c>
      <c r="D391" s="252"/>
      <c r="E391" s="18" t="s">
        <v>8248</v>
      </c>
      <c r="F391" s="249" t="s">
        <v>7448</v>
      </c>
      <c r="G391" s="207">
        <f t="shared" si="5"/>
        <v>4.87</v>
      </c>
    </row>
    <row r="392" spans="2:7">
      <c r="B392" s="18" t="s">
        <v>7607</v>
      </c>
      <c r="C392" s="252" t="s">
        <v>8428</v>
      </c>
      <c r="D392" s="252"/>
      <c r="E392" s="18" t="s">
        <v>8786</v>
      </c>
      <c r="F392" s="249" t="s">
        <v>8431</v>
      </c>
      <c r="G392" s="207">
        <f t="shared" si="5"/>
        <v>17.420000000000002</v>
      </c>
    </row>
    <row r="393" spans="2:7">
      <c r="B393" s="18">
        <v>7342</v>
      </c>
      <c r="C393" s="252" t="s">
        <v>8974</v>
      </c>
      <c r="D393" s="252"/>
      <c r="E393" s="18" t="s">
        <v>8248</v>
      </c>
      <c r="F393" s="249">
        <v>1.36</v>
      </c>
      <c r="G393" s="207">
        <f t="shared" si="5"/>
        <v>1.06</v>
      </c>
    </row>
    <row r="394" spans="2:7">
      <c r="B394" s="18" t="s">
        <v>8069</v>
      </c>
      <c r="C394" s="252" t="s">
        <v>8070</v>
      </c>
      <c r="D394" s="252"/>
      <c r="E394" s="18" t="s">
        <v>8786</v>
      </c>
      <c r="F394" s="249" t="s">
        <v>8074</v>
      </c>
      <c r="G394" s="207">
        <f t="shared" si="5"/>
        <v>13.15</v>
      </c>
    </row>
    <row r="395" spans="2:7" ht="22.5">
      <c r="B395" s="18" t="s">
        <v>7027</v>
      </c>
      <c r="C395" s="252" t="s">
        <v>7028</v>
      </c>
      <c r="D395" s="252"/>
      <c r="E395" s="18" t="s">
        <v>8314</v>
      </c>
      <c r="F395" s="249" t="s">
        <v>7039</v>
      </c>
      <c r="G395" s="207">
        <f t="shared" si="5"/>
        <v>0.62</v>
      </c>
    </row>
    <row r="396" spans="2:7">
      <c r="B396" s="18">
        <v>7588</v>
      </c>
      <c r="C396" s="252" t="s">
        <v>8975</v>
      </c>
      <c r="D396" s="252"/>
      <c r="E396" s="18" t="s">
        <v>8314</v>
      </c>
      <c r="F396" s="249">
        <v>38.950000000000003</v>
      </c>
      <c r="G396" s="207">
        <f t="shared" ref="G396:G459" si="6">F396*(1-$G$7)</f>
        <v>30.5</v>
      </c>
    </row>
    <row r="397" spans="2:7">
      <c r="B397" s="18">
        <v>7608</v>
      </c>
      <c r="C397" s="252" t="s">
        <v>8976</v>
      </c>
      <c r="D397" s="252"/>
      <c r="E397" s="18" t="s">
        <v>8314</v>
      </c>
      <c r="F397" s="249">
        <v>3.42</v>
      </c>
      <c r="G397" s="207">
        <f t="shared" si="6"/>
        <v>2.68</v>
      </c>
    </row>
    <row r="398" spans="2:7" ht="22.5">
      <c r="B398" s="18">
        <v>7696</v>
      </c>
      <c r="C398" s="252" t="s">
        <v>643</v>
      </c>
      <c r="D398" s="252"/>
      <c r="E398" s="18" t="s">
        <v>8247</v>
      </c>
      <c r="F398" s="249">
        <v>42.12</v>
      </c>
      <c r="G398" s="207">
        <f>F398*(1-$G$7)-0.01</f>
        <v>32.97</v>
      </c>
    </row>
    <row r="399" spans="2:7" ht="22.5">
      <c r="B399" s="18" t="s">
        <v>7423</v>
      </c>
      <c r="C399" s="252" t="s">
        <v>7424</v>
      </c>
      <c r="D399" s="252"/>
      <c r="E399" s="18" t="s">
        <v>8247</v>
      </c>
      <c r="F399" s="249" t="s">
        <v>7427</v>
      </c>
      <c r="G399" s="207">
        <f t="shared" si="6"/>
        <v>22.87</v>
      </c>
    </row>
    <row r="400" spans="2:7">
      <c r="B400" s="18">
        <v>8877</v>
      </c>
      <c r="C400" s="252" t="s">
        <v>8977</v>
      </c>
      <c r="D400" s="252"/>
      <c r="E400" s="18" t="s">
        <v>8247</v>
      </c>
      <c r="F400" s="249">
        <v>24.07</v>
      </c>
      <c r="G400" s="207">
        <f t="shared" si="6"/>
        <v>18.850000000000001</v>
      </c>
    </row>
    <row r="401" spans="2:7" ht="22.5">
      <c r="B401" s="18">
        <v>8979</v>
      </c>
      <c r="C401" s="252" t="s">
        <v>100</v>
      </c>
      <c r="D401" s="252"/>
      <c r="E401" s="18" t="s">
        <v>8314</v>
      </c>
      <c r="F401" s="249">
        <v>578.22</v>
      </c>
      <c r="G401" s="207">
        <f>F401*(1-$G$7)-0.01</f>
        <v>452.74</v>
      </c>
    </row>
    <row r="402" spans="2:7">
      <c r="B402" s="18">
        <v>9008</v>
      </c>
      <c r="C402" s="252" t="s">
        <v>8978</v>
      </c>
      <c r="D402" s="252"/>
      <c r="E402" s="18" t="s">
        <v>8314</v>
      </c>
      <c r="F402" s="249">
        <v>49.9</v>
      </c>
      <c r="G402" s="207">
        <f t="shared" si="6"/>
        <v>39.07</v>
      </c>
    </row>
    <row r="403" spans="2:7">
      <c r="B403" s="18">
        <v>9096</v>
      </c>
      <c r="C403" s="252" t="s">
        <v>84</v>
      </c>
      <c r="D403" s="252"/>
      <c r="E403" s="18" t="s">
        <v>8314</v>
      </c>
      <c r="F403" s="249">
        <v>6.8</v>
      </c>
      <c r="G403" s="207">
        <f t="shared" si="6"/>
        <v>5.32</v>
      </c>
    </row>
    <row r="404" spans="2:7" ht="22.5">
      <c r="B404" s="18">
        <v>9102</v>
      </c>
      <c r="C404" s="252" t="s">
        <v>8658</v>
      </c>
      <c r="D404" s="252"/>
      <c r="E404" s="18" t="s">
        <v>8314</v>
      </c>
      <c r="F404" s="249">
        <v>6.1</v>
      </c>
      <c r="G404" s="207">
        <f>F404*(1-$G$7)-0.01</f>
        <v>4.7699999999999996</v>
      </c>
    </row>
    <row r="405" spans="2:7" ht="22.5">
      <c r="B405" s="18">
        <v>9103</v>
      </c>
      <c r="C405" s="252" t="s">
        <v>9083</v>
      </c>
      <c r="D405" s="252"/>
      <c r="E405" s="18" t="s">
        <v>8314</v>
      </c>
      <c r="F405" s="249">
        <v>15.4</v>
      </c>
      <c r="G405" s="207">
        <f>F405*(1-$G$7)-0.01</f>
        <v>12.05</v>
      </c>
    </row>
    <row r="406" spans="2:7" ht="22.5">
      <c r="B406" s="18">
        <v>9329</v>
      </c>
      <c r="C406" s="252" t="s">
        <v>1911</v>
      </c>
      <c r="D406" s="252"/>
      <c r="E406" s="18" t="s">
        <v>8314</v>
      </c>
      <c r="F406" s="249">
        <v>17.5</v>
      </c>
      <c r="G406" s="207">
        <f t="shared" si="6"/>
        <v>13.7</v>
      </c>
    </row>
    <row r="407" spans="2:7">
      <c r="B407" s="18">
        <v>9401</v>
      </c>
      <c r="C407" s="252" t="s">
        <v>8979</v>
      </c>
      <c r="D407" s="252"/>
      <c r="E407" s="18" t="s">
        <v>8248</v>
      </c>
      <c r="F407" s="249">
        <v>20.23</v>
      </c>
      <c r="G407" s="207">
        <f t="shared" si="6"/>
        <v>15.84</v>
      </c>
    </row>
    <row r="408" spans="2:7">
      <c r="B408" s="18">
        <v>9410</v>
      </c>
      <c r="C408" s="252" t="s">
        <v>8980</v>
      </c>
      <c r="D408" s="252"/>
      <c r="E408" s="18" t="s">
        <v>8247</v>
      </c>
      <c r="F408" s="249">
        <v>5.29</v>
      </c>
      <c r="G408" s="207">
        <f t="shared" si="6"/>
        <v>4.1399999999999997</v>
      </c>
    </row>
    <row r="409" spans="2:7" ht="33.75">
      <c r="B409" s="18">
        <v>9422</v>
      </c>
      <c r="C409" s="252" t="s">
        <v>80</v>
      </c>
      <c r="D409" s="252"/>
      <c r="E409" s="18" t="s">
        <v>8314</v>
      </c>
      <c r="F409" s="249">
        <v>508.9</v>
      </c>
      <c r="G409" s="207">
        <f>F409*(1-$G$7)-0.01</f>
        <v>398.46</v>
      </c>
    </row>
    <row r="410" spans="2:7">
      <c r="B410" s="18">
        <v>9486</v>
      </c>
      <c r="C410" s="252" t="s">
        <v>666</v>
      </c>
      <c r="D410" s="252"/>
      <c r="E410" s="18" t="s">
        <v>8314</v>
      </c>
      <c r="F410" s="249">
        <v>1.2</v>
      </c>
      <c r="G410" s="207">
        <f>F410*(1-$G$7)-0.01</f>
        <v>0.93</v>
      </c>
    </row>
    <row r="411" spans="2:7">
      <c r="B411" s="18">
        <v>9528</v>
      </c>
      <c r="C411" s="252" t="s">
        <v>8627</v>
      </c>
      <c r="D411" s="252"/>
      <c r="E411" s="18" t="s">
        <v>8628</v>
      </c>
      <c r="F411" s="249">
        <v>517.66</v>
      </c>
      <c r="G411" s="207">
        <f>F411*(1-$G$7)-0.01</f>
        <v>405.32</v>
      </c>
    </row>
    <row r="412" spans="2:7" ht="22.5">
      <c r="B412" s="18">
        <v>9722</v>
      </c>
      <c r="C412" s="252" t="s">
        <v>78</v>
      </c>
      <c r="D412" s="252"/>
      <c r="E412" s="18" t="s">
        <v>8314</v>
      </c>
      <c r="F412" s="249">
        <v>20.93</v>
      </c>
      <c r="G412" s="207">
        <f>F412*(1-$G$7)-0.01</f>
        <v>16.38</v>
      </c>
    </row>
    <row r="413" spans="2:7" ht="22.5">
      <c r="B413" s="18">
        <v>9723</v>
      </c>
      <c r="C413" s="252" t="s">
        <v>77</v>
      </c>
      <c r="D413" s="252"/>
      <c r="E413" s="18" t="s">
        <v>8314</v>
      </c>
      <c r="F413" s="249">
        <v>98.79</v>
      </c>
      <c r="G413" s="207">
        <f t="shared" si="6"/>
        <v>77.349999999999994</v>
      </c>
    </row>
    <row r="414" spans="2:7" ht="22.5">
      <c r="B414" s="18">
        <v>9813</v>
      </c>
      <c r="C414" s="252" t="s">
        <v>8981</v>
      </c>
      <c r="D414" s="252"/>
      <c r="E414" s="18" t="s">
        <v>8247</v>
      </c>
      <c r="F414" s="249">
        <v>3.16</v>
      </c>
      <c r="G414" s="207">
        <f t="shared" si="6"/>
        <v>2.4700000000000002</v>
      </c>
    </row>
    <row r="415" spans="2:7">
      <c r="B415" s="18">
        <v>9825</v>
      </c>
      <c r="C415" s="252" t="s">
        <v>8626</v>
      </c>
      <c r="D415" s="252"/>
      <c r="E415" s="18" t="s">
        <v>8247</v>
      </c>
      <c r="F415" s="249">
        <v>17.920000000000002</v>
      </c>
      <c r="G415" s="207">
        <f t="shared" si="6"/>
        <v>14.03</v>
      </c>
    </row>
    <row r="416" spans="2:7">
      <c r="B416" s="18">
        <v>9828</v>
      </c>
      <c r="C416" s="252" t="s">
        <v>644</v>
      </c>
      <c r="D416" s="252"/>
      <c r="E416" s="18" t="s">
        <v>8247</v>
      </c>
      <c r="F416" s="249">
        <v>38.909999999999997</v>
      </c>
      <c r="G416" s="207">
        <f>F416*(1-$G$7)-0.01</f>
        <v>30.46</v>
      </c>
    </row>
    <row r="417" spans="2:7">
      <c r="B417" s="18">
        <v>9835</v>
      </c>
      <c r="C417" s="252" t="s">
        <v>8982</v>
      </c>
      <c r="D417" s="252"/>
      <c r="E417" s="18" t="s">
        <v>8247</v>
      </c>
      <c r="F417" s="249">
        <v>3.21</v>
      </c>
      <c r="G417" s="207">
        <f t="shared" si="6"/>
        <v>2.5099999999999998</v>
      </c>
    </row>
    <row r="418" spans="2:7">
      <c r="B418" s="18">
        <v>9836</v>
      </c>
      <c r="C418" s="252" t="s">
        <v>8983</v>
      </c>
      <c r="D418" s="252"/>
      <c r="E418" s="18" t="s">
        <v>8247</v>
      </c>
      <c r="F418" s="249">
        <v>8.49</v>
      </c>
      <c r="G418" s="207">
        <f t="shared" si="6"/>
        <v>6.65</v>
      </c>
    </row>
    <row r="419" spans="2:7">
      <c r="B419" s="18">
        <v>9837</v>
      </c>
      <c r="C419" s="252" t="s">
        <v>8984</v>
      </c>
      <c r="D419" s="252"/>
      <c r="E419" s="18" t="s">
        <v>8247</v>
      </c>
      <c r="F419" s="249">
        <v>7.48</v>
      </c>
      <c r="G419" s="207">
        <f t="shared" si="6"/>
        <v>5.86</v>
      </c>
    </row>
    <row r="420" spans="2:7">
      <c r="B420" s="18">
        <v>9838</v>
      </c>
      <c r="C420" s="252" t="s">
        <v>8985</v>
      </c>
      <c r="D420" s="252"/>
      <c r="E420" s="18" t="s">
        <v>8247</v>
      </c>
      <c r="F420" s="249">
        <v>5.52</v>
      </c>
      <c r="G420" s="207">
        <f t="shared" si="6"/>
        <v>4.32</v>
      </c>
    </row>
    <row r="421" spans="2:7">
      <c r="B421" s="18">
        <v>9856</v>
      </c>
      <c r="C421" s="252" t="s">
        <v>8986</v>
      </c>
      <c r="D421" s="252"/>
      <c r="E421" s="18" t="s">
        <v>8247</v>
      </c>
      <c r="F421" s="249">
        <v>3.47</v>
      </c>
      <c r="G421" s="207">
        <f t="shared" si="6"/>
        <v>2.72</v>
      </c>
    </row>
    <row r="422" spans="2:7">
      <c r="B422" s="18">
        <v>9859</v>
      </c>
      <c r="C422" s="252" t="s">
        <v>645</v>
      </c>
      <c r="D422" s="252"/>
      <c r="E422" s="18" t="s">
        <v>8247</v>
      </c>
      <c r="F422" s="249">
        <v>9.7200000000000006</v>
      </c>
      <c r="G422" s="207">
        <f t="shared" si="6"/>
        <v>7.61</v>
      </c>
    </row>
    <row r="423" spans="2:7">
      <c r="B423" s="18">
        <v>9867</v>
      </c>
      <c r="C423" s="252" t="s">
        <v>646</v>
      </c>
      <c r="D423" s="252"/>
      <c r="E423" s="18" t="s">
        <v>8247</v>
      </c>
      <c r="F423" s="249">
        <v>1.55</v>
      </c>
      <c r="G423" s="207">
        <f t="shared" si="6"/>
        <v>1.21</v>
      </c>
    </row>
    <row r="424" spans="2:7">
      <c r="B424" s="18">
        <v>9868</v>
      </c>
      <c r="C424" s="252" t="s">
        <v>647</v>
      </c>
      <c r="D424" s="252"/>
      <c r="E424" s="18" t="s">
        <v>8247</v>
      </c>
      <c r="F424" s="249">
        <v>1.02</v>
      </c>
      <c r="G424" s="207">
        <f>F424*(1-$G$7)-0.01</f>
        <v>0.79</v>
      </c>
    </row>
    <row r="425" spans="2:7">
      <c r="B425" s="18">
        <v>9869</v>
      </c>
      <c r="C425" s="252" t="s">
        <v>648</v>
      </c>
      <c r="D425" s="252"/>
      <c r="E425" s="18" t="s">
        <v>8247</v>
      </c>
      <c r="F425" s="249">
        <v>1.66</v>
      </c>
      <c r="G425" s="207">
        <f>F425*(1-$G$7)-0.01</f>
        <v>1.29</v>
      </c>
    </row>
    <row r="426" spans="2:7">
      <c r="B426" s="18">
        <v>9871</v>
      </c>
      <c r="C426" s="252" t="s">
        <v>649</v>
      </c>
      <c r="D426" s="252"/>
      <c r="E426" s="18" t="s">
        <v>8247</v>
      </c>
      <c r="F426" s="249">
        <v>9</v>
      </c>
      <c r="G426" s="207">
        <f>F426*(1-$G$7)-0.01</f>
        <v>7.04</v>
      </c>
    </row>
    <row r="427" spans="2:7">
      <c r="B427" s="18">
        <v>9874</v>
      </c>
      <c r="C427" s="252" t="s">
        <v>8987</v>
      </c>
      <c r="D427" s="252"/>
      <c r="E427" s="18" t="s">
        <v>8247</v>
      </c>
      <c r="F427" s="249">
        <v>8.6</v>
      </c>
      <c r="G427" s="207">
        <f t="shared" si="6"/>
        <v>6.73</v>
      </c>
    </row>
    <row r="428" spans="2:7">
      <c r="B428" s="18">
        <v>9875</v>
      </c>
      <c r="C428" s="252" t="s">
        <v>650</v>
      </c>
      <c r="D428" s="252"/>
      <c r="E428" s="18" t="s">
        <v>8247</v>
      </c>
      <c r="F428" s="249">
        <v>6.67</v>
      </c>
      <c r="G428" s="207">
        <f t="shared" si="6"/>
        <v>5.22</v>
      </c>
    </row>
    <row r="429" spans="2:7">
      <c r="B429" s="18">
        <v>9887</v>
      </c>
      <c r="C429" s="252" t="s">
        <v>651</v>
      </c>
      <c r="D429" s="252"/>
      <c r="E429" s="18" t="s">
        <v>8314</v>
      </c>
      <c r="F429" s="249">
        <v>56.29</v>
      </c>
      <c r="G429" s="207">
        <f>F429*(1-$G$7)-0.01</f>
        <v>44.07</v>
      </c>
    </row>
    <row r="430" spans="2:7">
      <c r="B430" s="18">
        <v>9890</v>
      </c>
      <c r="C430" s="252" t="s">
        <v>8038</v>
      </c>
      <c r="D430" s="252"/>
      <c r="E430" s="18" t="s">
        <v>8314</v>
      </c>
      <c r="F430" s="249">
        <v>144.29</v>
      </c>
      <c r="G430" s="207">
        <f>F430*(1-$G$7)-0.01</f>
        <v>112.97</v>
      </c>
    </row>
    <row r="431" spans="2:7">
      <c r="B431" s="18">
        <v>9891</v>
      </c>
      <c r="C431" s="252" t="s">
        <v>8037</v>
      </c>
      <c r="D431" s="252"/>
      <c r="E431" s="18" t="s">
        <v>8314</v>
      </c>
      <c r="F431" s="249">
        <v>202.55</v>
      </c>
      <c r="G431" s="207">
        <f>F431*(1-$G$7)-0.01</f>
        <v>158.59</v>
      </c>
    </row>
    <row r="432" spans="2:7" ht="45">
      <c r="B432" s="18">
        <v>10084</v>
      </c>
      <c r="C432" s="252" t="s">
        <v>8988</v>
      </c>
      <c r="D432" s="252"/>
      <c r="E432" s="18" t="s">
        <v>8247</v>
      </c>
      <c r="F432" s="249">
        <v>852.74</v>
      </c>
      <c r="G432" s="207">
        <f t="shared" si="6"/>
        <v>667.7</v>
      </c>
    </row>
    <row r="433" spans="2:7" ht="22.5">
      <c r="B433" s="18">
        <v>10232</v>
      </c>
      <c r="C433" s="252" t="s">
        <v>652</v>
      </c>
      <c r="D433" s="252"/>
      <c r="E433" s="18" t="s">
        <v>8314</v>
      </c>
      <c r="F433" s="249">
        <v>93.77</v>
      </c>
      <c r="G433" s="207">
        <f t="shared" si="6"/>
        <v>73.42</v>
      </c>
    </row>
    <row r="434" spans="2:7">
      <c r="B434" s="18">
        <v>10282</v>
      </c>
      <c r="C434" s="252" t="s">
        <v>8989</v>
      </c>
      <c r="D434" s="252"/>
      <c r="E434" s="18" t="s">
        <v>8314</v>
      </c>
      <c r="F434" s="249">
        <v>16.7</v>
      </c>
      <c r="G434" s="207">
        <f t="shared" si="6"/>
        <v>13.08</v>
      </c>
    </row>
    <row r="435" spans="2:7">
      <c r="B435" s="18">
        <v>10362</v>
      </c>
      <c r="C435" s="252" t="s">
        <v>9307</v>
      </c>
      <c r="D435" s="252"/>
      <c r="E435" s="18" t="s">
        <v>8314</v>
      </c>
      <c r="F435" s="249">
        <v>5.65</v>
      </c>
      <c r="G435" s="207">
        <f t="shared" si="6"/>
        <v>4.42</v>
      </c>
    </row>
    <row r="436" spans="2:7">
      <c r="B436" s="18">
        <v>10394</v>
      </c>
      <c r="C436" s="252" t="s">
        <v>8990</v>
      </c>
      <c r="D436" s="252"/>
      <c r="E436" s="18" t="s">
        <v>8314</v>
      </c>
      <c r="F436" s="249">
        <v>0.23</v>
      </c>
      <c r="G436" s="207">
        <f t="shared" si="6"/>
        <v>0.18</v>
      </c>
    </row>
    <row r="437" spans="2:7" ht="22.5">
      <c r="B437" s="18">
        <v>10406</v>
      </c>
      <c r="C437" s="252" t="s">
        <v>8039</v>
      </c>
      <c r="D437" s="252"/>
      <c r="E437" s="18" t="s">
        <v>8314</v>
      </c>
      <c r="F437" s="249">
        <v>332.39</v>
      </c>
      <c r="G437" s="207">
        <f t="shared" si="6"/>
        <v>260.26</v>
      </c>
    </row>
    <row r="438" spans="2:7">
      <c r="B438" s="18">
        <v>10434</v>
      </c>
      <c r="C438" s="252" t="s">
        <v>490</v>
      </c>
      <c r="D438" s="252"/>
      <c r="E438" s="18" t="s">
        <v>8243</v>
      </c>
      <c r="F438" s="249">
        <v>93.85</v>
      </c>
      <c r="G438" s="207">
        <f t="shared" si="6"/>
        <v>73.48</v>
      </c>
    </row>
    <row r="439" spans="2:7">
      <c r="B439" s="18">
        <v>10492</v>
      </c>
      <c r="C439" s="252" t="s">
        <v>8991</v>
      </c>
      <c r="D439" s="252"/>
      <c r="E439" s="18" t="s">
        <v>8314</v>
      </c>
      <c r="F439" s="249">
        <v>110</v>
      </c>
      <c r="G439" s="207">
        <f t="shared" si="6"/>
        <v>86.13</v>
      </c>
    </row>
    <row r="440" spans="2:7">
      <c r="B440" s="18">
        <v>10493</v>
      </c>
      <c r="C440" s="252" t="s">
        <v>8184</v>
      </c>
      <c r="D440" s="252"/>
      <c r="E440" s="18" t="s">
        <v>7966</v>
      </c>
      <c r="F440" s="249" t="s">
        <v>7021</v>
      </c>
      <c r="G440" s="207">
        <f t="shared" si="6"/>
        <v>60.55</v>
      </c>
    </row>
    <row r="441" spans="2:7">
      <c r="B441" s="18" t="s">
        <v>7018</v>
      </c>
      <c r="C441" s="252" t="s">
        <v>7019</v>
      </c>
      <c r="D441" s="252"/>
      <c r="E441" s="18" t="s">
        <v>8248</v>
      </c>
      <c r="F441" s="249" t="s">
        <v>7022</v>
      </c>
      <c r="G441" s="207">
        <f t="shared" si="6"/>
        <v>3.84</v>
      </c>
    </row>
    <row r="442" spans="2:7">
      <c r="B442" s="18">
        <v>10517</v>
      </c>
      <c r="C442" s="252" t="s">
        <v>9305</v>
      </c>
      <c r="D442" s="252"/>
      <c r="E442" s="18" t="s">
        <v>8058</v>
      </c>
      <c r="F442" s="249">
        <v>326</v>
      </c>
      <c r="G442" s="207">
        <f t="shared" si="6"/>
        <v>255.26</v>
      </c>
    </row>
    <row r="443" spans="2:7">
      <c r="B443" s="18">
        <v>10558</v>
      </c>
      <c r="C443" s="252" t="s">
        <v>510</v>
      </c>
      <c r="D443" s="252"/>
      <c r="E443" s="18" t="s">
        <v>499</v>
      </c>
      <c r="F443" s="249">
        <v>89</v>
      </c>
      <c r="G443" s="207">
        <f t="shared" si="6"/>
        <v>69.69</v>
      </c>
    </row>
    <row r="444" spans="2:7">
      <c r="B444" s="18">
        <v>10562</v>
      </c>
      <c r="C444" s="252" t="s">
        <v>508</v>
      </c>
      <c r="D444" s="252"/>
      <c r="E444" s="18" t="s">
        <v>499</v>
      </c>
      <c r="F444" s="249">
        <v>30</v>
      </c>
      <c r="G444" s="207">
        <f t="shared" si="6"/>
        <v>23.49</v>
      </c>
    </row>
    <row r="445" spans="2:7">
      <c r="B445" s="18">
        <v>10563</v>
      </c>
      <c r="C445" s="252" t="s">
        <v>509</v>
      </c>
      <c r="D445" s="252"/>
      <c r="E445" s="18" t="s">
        <v>499</v>
      </c>
      <c r="F445" s="249">
        <v>74.37</v>
      </c>
      <c r="G445" s="207">
        <f t="shared" si="6"/>
        <v>58.23</v>
      </c>
    </row>
    <row r="446" spans="2:7">
      <c r="B446" s="18">
        <v>10577</v>
      </c>
      <c r="C446" s="252" t="s">
        <v>8992</v>
      </c>
      <c r="D446" s="252"/>
      <c r="E446" s="18" t="s">
        <v>8314</v>
      </c>
      <c r="F446" s="249">
        <v>29.79</v>
      </c>
      <c r="G446" s="207">
        <f t="shared" si="6"/>
        <v>23.33</v>
      </c>
    </row>
    <row r="447" spans="2:7">
      <c r="B447" s="18">
        <v>10578</v>
      </c>
      <c r="C447" s="252" t="s">
        <v>8993</v>
      </c>
      <c r="D447" s="252"/>
      <c r="E447" s="18" t="s">
        <v>8314</v>
      </c>
      <c r="F447" s="249">
        <v>15.15</v>
      </c>
      <c r="G447" s="207">
        <f t="shared" si="6"/>
        <v>11.86</v>
      </c>
    </row>
    <row r="448" spans="2:7">
      <c r="B448" s="18">
        <v>10579</v>
      </c>
      <c r="C448" s="252" t="s">
        <v>8994</v>
      </c>
      <c r="D448" s="252"/>
      <c r="E448" s="18" t="s">
        <v>8314</v>
      </c>
      <c r="F448" s="249">
        <v>15.45</v>
      </c>
      <c r="G448" s="207">
        <f t="shared" si="6"/>
        <v>12.1</v>
      </c>
    </row>
    <row r="449" spans="2:7">
      <c r="B449" s="18">
        <v>10583</v>
      </c>
      <c r="C449" s="252" t="s">
        <v>8995</v>
      </c>
      <c r="D449" s="252"/>
      <c r="E449" s="18" t="s">
        <v>8314</v>
      </c>
      <c r="F449" s="249">
        <v>5.6</v>
      </c>
      <c r="G449" s="207">
        <f t="shared" si="6"/>
        <v>4.38</v>
      </c>
    </row>
    <row r="450" spans="2:7">
      <c r="B450" s="18">
        <v>10585</v>
      </c>
      <c r="C450" s="252" t="s">
        <v>8996</v>
      </c>
      <c r="D450" s="252"/>
      <c r="E450" s="18" t="s">
        <v>8314</v>
      </c>
      <c r="F450" s="249">
        <v>19.5</v>
      </c>
      <c r="G450" s="207">
        <f t="shared" si="6"/>
        <v>15.27</v>
      </c>
    </row>
    <row r="451" spans="2:7">
      <c r="B451" s="18">
        <v>10586</v>
      </c>
      <c r="C451" s="252" t="s">
        <v>8997</v>
      </c>
      <c r="D451" s="252"/>
      <c r="E451" s="18" t="s">
        <v>8314</v>
      </c>
      <c r="F451" s="249">
        <v>26.28</v>
      </c>
      <c r="G451" s="207">
        <f t="shared" si="6"/>
        <v>20.58</v>
      </c>
    </row>
    <row r="452" spans="2:7">
      <c r="B452" s="18">
        <v>10592</v>
      </c>
      <c r="C452" s="252" t="s">
        <v>8998</v>
      </c>
      <c r="D452" s="252"/>
      <c r="E452" s="18" t="s">
        <v>8314</v>
      </c>
      <c r="F452" s="249">
        <v>8.6</v>
      </c>
      <c r="G452" s="207">
        <f t="shared" si="6"/>
        <v>6.73</v>
      </c>
    </row>
    <row r="453" spans="2:7">
      <c r="B453" s="18">
        <v>10593</v>
      </c>
      <c r="C453" s="252" t="s">
        <v>8999</v>
      </c>
      <c r="D453" s="252"/>
      <c r="E453" s="18" t="s">
        <v>8314</v>
      </c>
      <c r="F453" s="249">
        <v>45.67</v>
      </c>
      <c r="G453" s="207">
        <f t="shared" si="6"/>
        <v>35.76</v>
      </c>
    </row>
    <row r="454" spans="2:7">
      <c r="B454" s="18">
        <v>10596</v>
      </c>
      <c r="C454" s="252" t="s">
        <v>9000</v>
      </c>
      <c r="D454" s="252"/>
      <c r="E454" s="18" t="s">
        <v>8314</v>
      </c>
      <c r="F454" s="249">
        <v>3.2</v>
      </c>
      <c r="G454" s="207">
        <f t="shared" si="6"/>
        <v>2.5099999999999998</v>
      </c>
    </row>
    <row r="455" spans="2:7">
      <c r="B455" s="18">
        <v>10599</v>
      </c>
      <c r="C455" s="252" t="s">
        <v>9001</v>
      </c>
      <c r="D455" s="252"/>
      <c r="E455" s="18" t="s">
        <v>8314</v>
      </c>
      <c r="F455" s="249">
        <v>17.7</v>
      </c>
      <c r="G455" s="207">
        <f t="shared" si="6"/>
        <v>13.86</v>
      </c>
    </row>
    <row r="456" spans="2:7">
      <c r="B456" s="18">
        <v>10761</v>
      </c>
      <c r="C456" s="252" t="s">
        <v>9306</v>
      </c>
      <c r="D456" s="252"/>
      <c r="E456" s="18" t="s">
        <v>8314</v>
      </c>
      <c r="F456" s="249">
        <v>2.5</v>
      </c>
      <c r="G456" s="207">
        <f t="shared" si="6"/>
        <v>1.96</v>
      </c>
    </row>
    <row r="457" spans="2:7">
      <c r="B457" s="18">
        <v>10788</v>
      </c>
      <c r="C457" s="252" t="s">
        <v>9002</v>
      </c>
      <c r="D457" s="252"/>
      <c r="E457" s="18" t="s">
        <v>8314</v>
      </c>
      <c r="F457" s="249">
        <v>17.29</v>
      </c>
      <c r="G457" s="207">
        <f t="shared" si="6"/>
        <v>13.54</v>
      </c>
    </row>
    <row r="458" spans="2:7">
      <c r="B458" s="18">
        <v>10789</v>
      </c>
      <c r="C458" s="252" t="s">
        <v>9003</v>
      </c>
      <c r="D458" s="252"/>
      <c r="E458" s="18" t="s">
        <v>8314</v>
      </c>
      <c r="F458" s="249">
        <v>9</v>
      </c>
      <c r="G458" s="207">
        <f t="shared" si="6"/>
        <v>7.05</v>
      </c>
    </row>
    <row r="459" spans="2:7">
      <c r="B459" s="18">
        <v>10790</v>
      </c>
      <c r="C459" s="252" t="s">
        <v>9004</v>
      </c>
      <c r="D459" s="252"/>
      <c r="E459" s="18" t="s">
        <v>8314</v>
      </c>
      <c r="F459" s="249">
        <v>17.05</v>
      </c>
      <c r="G459" s="207">
        <f t="shared" si="6"/>
        <v>13.35</v>
      </c>
    </row>
    <row r="460" spans="2:7" ht="22.5">
      <c r="B460" s="18">
        <v>10908</v>
      </c>
      <c r="C460" s="252" t="s">
        <v>9005</v>
      </c>
      <c r="D460" s="252"/>
      <c r="E460" s="18" t="s">
        <v>8314</v>
      </c>
      <c r="F460" s="249">
        <v>11.48</v>
      </c>
      <c r="G460" s="207">
        <f t="shared" ref="G460:G523" si="7">F460*(1-$G$7)</f>
        <v>8.99</v>
      </c>
    </row>
    <row r="461" spans="2:7" ht="22.5">
      <c r="B461" s="18">
        <v>10982</v>
      </c>
      <c r="C461" s="252" t="s">
        <v>108</v>
      </c>
      <c r="D461" s="252"/>
      <c r="E461" s="18" t="s">
        <v>8314</v>
      </c>
      <c r="F461" s="249">
        <v>3.56</v>
      </c>
      <c r="G461" s="207">
        <f>F461*(1-$G$7)-0.01</f>
        <v>2.78</v>
      </c>
    </row>
    <row r="462" spans="2:7">
      <c r="B462" s="18">
        <v>10989</v>
      </c>
      <c r="C462" s="252" t="s">
        <v>669</v>
      </c>
      <c r="D462" s="252"/>
      <c r="E462" s="18" t="s">
        <v>8314</v>
      </c>
      <c r="F462" s="249">
        <v>1471.64</v>
      </c>
      <c r="G462" s="207">
        <f t="shared" si="7"/>
        <v>1152.29</v>
      </c>
    </row>
    <row r="463" spans="2:7">
      <c r="B463" s="18">
        <v>10997</v>
      </c>
      <c r="C463" s="252" t="s">
        <v>9006</v>
      </c>
      <c r="D463" s="252"/>
      <c r="E463" s="18" t="s">
        <v>8248</v>
      </c>
      <c r="F463" s="249">
        <v>19.989999999999998</v>
      </c>
      <c r="G463" s="207">
        <f t="shared" si="7"/>
        <v>15.65</v>
      </c>
    </row>
    <row r="464" spans="2:7">
      <c r="B464" s="18" t="s">
        <v>8354</v>
      </c>
      <c r="C464" s="252" t="s">
        <v>8355</v>
      </c>
      <c r="D464" s="252"/>
      <c r="E464" s="18" t="s">
        <v>8248</v>
      </c>
      <c r="F464" s="249" t="s">
        <v>8362</v>
      </c>
      <c r="G464" s="207">
        <f t="shared" si="7"/>
        <v>19.239999999999998</v>
      </c>
    </row>
    <row r="465" spans="2:7" ht="22.5">
      <c r="B465" s="18">
        <v>11075</v>
      </c>
      <c r="C465" s="252" t="s">
        <v>653</v>
      </c>
      <c r="D465" s="252"/>
      <c r="E465" s="18" t="s">
        <v>7970</v>
      </c>
      <c r="F465" s="249">
        <v>1023.43</v>
      </c>
      <c r="G465" s="207">
        <f>F465*(1-$G$7)-0.01</f>
        <v>801.34</v>
      </c>
    </row>
    <row r="466" spans="2:7" ht="22.5">
      <c r="B466" s="18">
        <v>11079</v>
      </c>
      <c r="C466" s="252" t="s">
        <v>654</v>
      </c>
      <c r="D466" s="252"/>
      <c r="E466" s="18" t="s">
        <v>7970</v>
      </c>
      <c r="F466" s="249">
        <v>690.92</v>
      </c>
      <c r="G466" s="207">
        <f t="shared" si="7"/>
        <v>540.99</v>
      </c>
    </row>
    <row r="467" spans="2:7">
      <c r="B467" s="18">
        <v>11088</v>
      </c>
      <c r="C467" s="252" t="s">
        <v>3817</v>
      </c>
      <c r="D467" s="252"/>
      <c r="E467" s="18" t="s">
        <v>7970</v>
      </c>
      <c r="F467" s="249">
        <v>12.5</v>
      </c>
      <c r="G467" s="207">
        <f>F467*(1-$G$7)-0.01</f>
        <v>9.7799999999999994</v>
      </c>
    </row>
    <row r="468" spans="2:7">
      <c r="B468" s="18" t="s">
        <v>7042</v>
      </c>
      <c r="C468" s="252" t="s">
        <v>7043</v>
      </c>
      <c r="D468" s="252"/>
      <c r="E468" s="18" t="s">
        <v>8314</v>
      </c>
      <c r="F468" s="249" t="s">
        <v>7048</v>
      </c>
      <c r="G468" s="207">
        <f t="shared" si="7"/>
        <v>93.1</v>
      </c>
    </row>
    <row r="469" spans="2:7">
      <c r="B469" s="18" t="s">
        <v>7420</v>
      </c>
      <c r="C469" s="252" t="s">
        <v>7421</v>
      </c>
      <c r="D469" s="252"/>
      <c r="E469" s="18" t="s">
        <v>8314</v>
      </c>
      <c r="F469" s="249" t="s">
        <v>7422</v>
      </c>
      <c r="G469" s="207">
        <f t="shared" si="7"/>
        <v>127.73</v>
      </c>
    </row>
    <row r="470" spans="2:7">
      <c r="B470" s="18">
        <v>11240</v>
      </c>
      <c r="C470" s="252" t="s">
        <v>9007</v>
      </c>
      <c r="D470" s="252"/>
      <c r="E470" s="18" t="s">
        <v>8314</v>
      </c>
      <c r="F470" s="249">
        <v>22.9</v>
      </c>
      <c r="G470" s="207">
        <f t="shared" si="7"/>
        <v>17.93</v>
      </c>
    </row>
    <row r="471" spans="2:7">
      <c r="B471" s="18">
        <v>11241</v>
      </c>
      <c r="C471" s="252" t="s">
        <v>9008</v>
      </c>
      <c r="D471" s="252"/>
      <c r="E471" s="18" t="s">
        <v>8314</v>
      </c>
      <c r="F471" s="249">
        <v>108.11</v>
      </c>
      <c r="G471" s="207">
        <f t="shared" si="7"/>
        <v>84.65</v>
      </c>
    </row>
    <row r="472" spans="2:7">
      <c r="B472" s="18">
        <v>11242</v>
      </c>
      <c r="C472" s="252" t="s">
        <v>9009</v>
      </c>
      <c r="D472" s="252"/>
      <c r="E472" s="18" t="s">
        <v>8314</v>
      </c>
      <c r="F472" s="249">
        <v>47</v>
      </c>
      <c r="G472" s="207">
        <f t="shared" si="7"/>
        <v>36.799999999999997</v>
      </c>
    </row>
    <row r="473" spans="2:7">
      <c r="B473" s="18">
        <v>11243</v>
      </c>
      <c r="C473" s="252" t="s">
        <v>9010</v>
      </c>
      <c r="D473" s="252"/>
      <c r="E473" s="18" t="s">
        <v>8314</v>
      </c>
      <c r="F473" s="249">
        <v>16.3</v>
      </c>
      <c r="G473" s="207">
        <f t="shared" si="7"/>
        <v>12.76</v>
      </c>
    </row>
    <row r="474" spans="2:7">
      <c r="B474" s="18">
        <v>11244</v>
      </c>
      <c r="C474" s="252" t="s">
        <v>9011</v>
      </c>
      <c r="D474" s="252"/>
      <c r="E474" s="18" t="s">
        <v>8314</v>
      </c>
      <c r="F474" s="249">
        <v>28.16</v>
      </c>
      <c r="G474" s="207">
        <f t="shared" si="7"/>
        <v>22.05</v>
      </c>
    </row>
    <row r="475" spans="2:7">
      <c r="B475" s="18">
        <v>11245</v>
      </c>
      <c r="C475" s="252" t="s">
        <v>9012</v>
      </c>
      <c r="D475" s="252"/>
      <c r="E475" s="18" t="s">
        <v>8314</v>
      </c>
      <c r="F475" s="249">
        <v>11.75</v>
      </c>
      <c r="G475" s="207">
        <f t="shared" si="7"/>
        <v>9.1999999999999993</v>
      </c>
    </row>
    <row r="476" spans="2:7">
      <c r="B476" s="18">
        <v>11246</v>
      </c>
      <c r="C476" s="252" t="s">
        <v>9013</v>
      </c>
      <c r="D476" s="252"/>
      <c r="E476" s="18" t="s">
        <v>8314</v>
      </c>
      <c r="F476" s="249">
        <v>17</v>
      </c>
      <c r="G476" s="207">
        <f t="shared" si="7"/>
        <v>13.31</v>
      </c>
    </row>
    <row r="477" spans="2:7">
      <c r="B477" s="18">
        <v>11247</v>
      </c>
      <c r="C477" s="252" t="s">
        <v>9014</v>
      </c>
      <c r="D477" s="252"/>
      <c r="E477" s="18" t="s">
        <v>8314</v>
      </c>
      <c r="F477" s="249">
        <v>272.97000000000003</v>
      </c>
      <c r="G477" s="207">
        <f t="shared" si="7"/>
        <v>213.74</v>
      </c>
    </row>
    <row r="478" spans="2:7">
      <c r="B478" s="18">
        <v>11248</v>
      </c>
      <c r="C478" s="252" t="s">
        <v>9015</v>
      </c>
      <c r="D478" s="252"/>
      <c r="E478" s="18" t="s">
        <v>8314</v>
      </c>
      <c r="F478" s="249">
        <v>300.3</v>
      </c>
      <c r="G478" s="207">
        <f t="shared" si="7"/>
        <v>235.13</v>
      </c>
    </row>
    <row r="479" spans="2:7">
      <c r="B479" s="18">
        <v>11249</v>
      </c>
      <c r="C479" s="252" t="s">
        <v>9016</v>
      </c>
      <c r="D479" s="252"/>
      <c r="E479" s="18" t="s">
        <v>8314</v>
      </c>
      <c r="F479" s="249">
        <v>679.89</v>
      </c>
      <c r="G479" s="207">
        <f t="shared" si="7"/>
        <v>532.35</v>
      </c>
    </row>
    <row r="480" spans="2:7">
      <c r="B480" s="18">
        <v>11250</v>
      </c>
      <c r="C480" s="252" t="s">
        <v>9017</v>
      </c>
      <c r="D480" s="252"/>
      <c r="E480" s="18" t="s">
        <v>8314</v>
      </c>
      <c r="F480" s="249">
        <v>23.32</v>
      </c>
      <c r="G480" s="207">
        <f t="shared" si="7"/>
        <v>18.260000000000002</v>
      </c>
    </row>
    <row r="481" spans="2:7">
      <c r="B481" s="18">
        <v>11251</v>
      </c>
      <c r="C481" s="252" t="s">
        <v>9018</v>
      </c>
      <c r="D481" s="252"/>
      <c r="E481" s="18" t="s">
        <v>8314</v>
      </c>
      <c r="F481" s="249">
        <v>22.59</v>
      </c>
      <c r="G481" s="207">
        <f t="shared" si="7"/>
        <v>17.690000000000001</v>
      </c>
    </row>
    <row r="482" spans="2:7">
      <c r="B482" s="18">
        <v>11252</v>
      </c>
      <c r="C482" s="252" t="s">
        <v>9019</v>
      </c>
      <c r="D482" s="252"/>
      <c r="E482" s="18" t="s">
        <v>8314</v>
      </c>
      <c r="F482" s="249">
        <v>139.30000000000001</v>
      </c>
      <c r="G482" s="207">
        <f t="shared" si="7"/>
        <v>109.07</v>
      </c>
    </row>
    <row r="483" spans="2:7">
      <c r="B483" s="18">
        <v>11253</v>
      </c>
      <c r="C483" s="252" t="s">
        <v>9020</v>
      </c>
      <c r="D483" s="252"/>
      <c r="E483" s="18" t="s">
        <v>8314</v>
      </c>
      <c r="F483" s="249">
        <v>16.25</v>
      </c>
      <c r="G483" s="207">
        <f t="shared" si="7"/>
        <v>12.72</v>
      </c>
    </row>
    <row r="484" spans="2:7">
      <c r="B484" s="18">
        <v>11254</v>
      </c>
      <c r="C484" s="252" t="s">
        <v>9021</v>
      </c>
      <c r="D484" s="252"/>
      <c r="E484" s="18" t="s">
        <v>8314</v>
      </c>
      <c r="F484" s="249">
        <v>18.8</v>
      </c>
      <c r="G484" s="207">
        <f t="shared" si="7"/>
        <v>14.72</v>
      </c>
    </row>
    <row r="485" spans="2:7">
      <c r="B485" s="18">
        <v>11255</v>
      </c>
      <c r="C485" s="252" t="s">
        <v>9022</v>
      </c>
      <c r="D485" s="252"/>
      <c r="E485" s="18" t="s">
        <v>8314</v>
      </c>
      <c r="F485" s="249">
        <v>21.96</v>
      </c>
      <c r="G485" s="207">
        <f t="shared" si="7"/>
        <v>17.190000000000001</v>
      </c>
    </row>
    <row r="486" spans="2:7">
      <c r="B486" s="18">
        <v>11256</v>
      </c>
      <c r="C486" s="252" t="s">
        <v>9023</v>
      </c>
      <c r="D486" s="252"/>
      <c r="E486" s="18" t="s">
        <v>8314</v>
      </c>
      <c r="F486" s="249">
        <v>41.3</v>
      </c>
      <c r="G486" s="207">
        <f t="shared" si="7"/>
        <v>32.340000000000003</v>
      </c>
    </row>
    <row r="487" spans="2:7">
      <c r="B487" s="18">
        <v>11257</v>
      </c>
      <c r="C487" s="252" t="s">
        <v>9024</v>
      </c>
      <c r="D487" s="252"/>
      <c r="E487" s="18" t="s">
        <v>8314</v>
      </c>
      <c r="F487" s="249">
        <v>31.36</v>
      </c>
      <c r="G487" s="207">
        <f t="shared" si="7"/>
        <v>24.55</v>
      </c>
    </row>
    <row r="488" spans="2:7">
      <c r="B488" s="18">
        <v>11264</v>
      </c>
      <c r="C488" s="252" t="s">
        <v>9025</v>
      </c>
      <c r="D488" s="252"/>
      <c r="E488" s="18" t="s">
        <v>8314</v>
      </c>
      <c r="F488" s="249">
        <v>10.95</v>
      </c>
      <c r="G488" s="207">
        <f t="shared" si="7"/>
        <v>8.57</v>
      </c>
    </row>
    <row r="489" spans="2:7">
      <c r="B489" s="18">
        <v>11265</v>
      </c>
      <c r="C489" s="252" t="s">
        <v>9026</v>
      </c>
      <c r="D489" s="252"/>
      <c r="E489" s="18" t="s">
        <v>8314</v>
      </c>
      <c r="F489" s="249">
        <v>14.9</v>
      </c>
      <c r="G489" s="207">
        <f t="shared" si="7"/>
        <v>11.67</v>
      </c>
    </row>
    <row r="490" spans="2:7">
      <c r="B490" s="18">
        <v>11270</v>
      </c>
      <c r="C490" s="252" t="s">
        <v>9027</v>
      </c>
      <c r="D490" s="252"/>
      <c r="E490" s="18" t="s">
        <v>8314</v>
      </c>
      <c r="F490" s="249">
        <v>24.29</v>
      </c>
      <c r="G490" s="207">
        <f t="shared" si="7"/>
        <v>19.02</v>
      </c>
    </row>
    <row r="491" spans="2:7">
      <c r="B491" s="18">
        <v>11271</v>
      </c>
      <c r="C491" s="252" t="s">
        <v>9028</v>
      </c>
      <c r="D491" s="252"/>
      <c r="E491" s="18" t="s">
        <v>8314</v>
      </c>
      <c r="F491" s="249">
        <v>57.55</v>
      </c>
      <c r="G491" s="207">
        <f t="shared" si="7"/>
        <v>45.06</v>
      </c>
    </row>
    <row r="492" spans="2:7">
      <c r="B492" s="18">
        <v>11272</v>
      </c>
      <c r="C492" s="252" t="s">
        <v>9029</v>
      </c>
      <c r="D492" s="252"/>
      <c r="E492" s="18" t="s">
        <v>8314</v>
      </c>
      <c r="F492" s="249">
        <v>66.849999999999994</v>
      </c>
      <c r="G492" s="207">
        <f t="shared" si="7"/>
        <v>52.34</v>
      </c>
    </row>
    <row r="493" spans="2:7" ht="22.5">
      <c r="B493" s="18">
        <v>11273</v>
      </c>
      <c r="C493" s="252" t="s">
        <v>9030</v>
      </c>
      <c r="D493" s="252"/>
      <c r="E493" s="18" t="s">
        <v>8314</v>
      </c>
      <c r="F493" s="249">
        <v>149.41999999999999</v>
      </c>
      <c r="G493" s="207">
        <f t="shared" si="7"/>
        <v>117</v>
      </c>
    </row>
    <row r="494" spans="2:7">
      <c r="B494" s="18">
        <v>11274</v>
      </c>
      <c r="C494" s="252" t="s">
        <v>7629</v>
      </c>
      <c r="D494" s="252"/>
      <c r="E494" s="18" t="s">
        <v>8314</v>
      </c>
      <c r="F494" s="249">
        <v>13.1</v>
      </c>
      <c r="G494" s="207">
        <f t="shared" si="7"/>
        <v>10.26</v>
      </c>
    </row>
    <row r="495" spans="2:7">
      <c r="B495" s="18">
        <v>11275</v>
      </c>
      <c r="C495" s="252" t="s">
        <v>7630</v>
      </c>
      <c r="D495" s="252"/>
      <c r="E495" s="18" t="s">
        <v>8314</v>
      </c>
      <c r="F495" s="249">
        <v>15.79</v>
      </c>
      <c r="G495" s="207">
        <f t="shared" si="7"/>
        <v>12.36</v>
      </c>
    </row>
    <row r="496" spans="2:7" ht="33.75">
      <c r="B496" s="18">
        <v>11276</v>
      </c>
      <c r="C496" s="252" t="s">
        <v>7631</v>
      </c>
      <c r="D496" s="252"/>
      <c r="E496" s="18" t="s">
        <v>8314</v>
      </c>
      <c r="F496" s="249">
        <v>44.51</v>
      </c>
      <c r="G496" s="207">
        <f t="shared" si="7"/>
        <v>34.85</v>
      </c>
    </row>
    <row r="497" spans="2:7">
      <c r="B497" s="18">
        <v>11277</v>
      </c>
      <c r="C497" s="252" t="s">
        <v>7632</v>
      </c>
      <c r="D497" s="252"/>
      <c r="E497" s="18" t="s">
        <v>8314</v>
      </c>
      <c r="F497" s="249">
        <v>71.89</v>
      </c>
      <c r="G497" s="207">
        <f t="shared" si="7"/>
        <v>56.29</v>
      </c>
    </row>
    <row r="498" spans="2:7">
      <c r="B498" s="18">
        <v>11278</v>
      </c>
      <c r="C498" s="252" t="s">
        <v>7633</v>
      </c>
      <c r="D498" s="252"/>
      <c r="E498" s="18" t="s">
        <v>8314</v>
      </c>
      <c r="F498" s="249">
        <v>24.5</v>
      </c>
      <c r="G498" s="207">
        <f t="shared" si="7"/>
        <v>19.18</v>
      </c>
    </row>
    <row r="499" spans="2:7" ht="22.5">
      <c r="B499" s="18">
        <v>11279</v>
      </c>
      <c r="C499" s="252" t="s">
        <v>7634</v>
      </c>
      <c r="D499" s="252"/>
      <c r="E499" s="18" t="s">
        <v>8314</v>
      </c>
      <c r="F499" s="249">
        <v>57.8</v>
      </c>
      <c r="G499" s="207">
        <f t="shared" si="7"/>
        <v>45.26</v>
      </c>
    </row>
    <row r="500" spans="2:7">
      <c r="B500" s="18">
        <v>11280</v>
      </c>
      <c r="C500" s="252" t="s">
        <v>7635</v>
      </c>
      <c r="D500" s="252"/>
      <c r="E500" s="18" t="s">
        <v>8314</v>
      </c>
      <c r="F500" s="249">
        <v>129.54</v>
      </c>
      <c r="G500" s="207">
        <f t="shared" si="7"/>
        <v>101.43</v>
      </c>
    </row>
    <row r="501" spans="2:7">
      <c r="B501" s="18">
        <v>11281</v>
      </c>
      <c r="C501" s="252" t="s">
        <v>7636</v>
      </c>
      <c r="D501" s="252"/>
      <c r="E501" s="18" t="s">
        <v>8314</v>
      </c>
      <c r="F501" s="249">
        <v>119.91</v>
      </c>
      <c r="G501" s="207">
        <f t="shared" si="7"/>
        <v>93.89</v>
      </c>
    </row>
    <row r="502" spans="2:7" ht="22.5">
      <c r="B502" s="18">
        <v>11282</v>
      </c>
      <c r="C502" s="252" t="s">
        <v>9031</v>
      </c>
      <c r="D502" s="252"/>
      <c r="E502" s="18" t="s">
        <v>8314</v>
      </c>
      <c r="F502" s="249">
        <v>372.42</v>
      </c>
      <c r="G502" s="207">
        <f t="shared" si="7"/>
        <v>291.60000000000002</v>
      </c>
    </row>
    <row r="503" spans="2:7">
      <c r="B503" s="18">
        <v>11283</v>
      </c>
      <c r="C503" s="252" t="s">
        <v>9032</v>
      </c>
      <c r="D503" s="252"/>
      <c r="E503" s="18" t="s">
        <v>8314</v>
      </c>
      <c r="F503" s="249">
        <v>493.18</v>
      </c>
      <c r="G503" s="207">
        <f t="shared" si="7"/>
        <v>386.16</v>
      </c>
    </row>
    <row r="504" spans="2:7">
      <c r="B504" s="18">
        <v>11284</v>
      </c>
      <c r="C504" s="252" t="s">
        <v>9033</v>
      </c>
      <c r="D504" s="252"/>
      <c r="E504" s="18" t="s">
        <v>8314</v>
      </c>
      <c r="F504" s="249">
        <v>67.95</v>
      </c>
      <c r="G504" s="207">
        <f t="shared" si="7"/>
        <v>53.2</v>
      </c>
    </row>
    <row r="505" spans="2:7">
      <c r="B505" s="18">
        <v>11285</v>
      </c>
      <c r="C505" s="252" t="s">
        <v>9034</v>
      </c>
      <c r="D505" s="252"/>
      <c r="E505" s="18" t="s">
        <v>8314</v>
      </c>
      <c r="F505" s="249">
        <v>2774.77</v>
      </c>
      <c r="G505" s="207">
        <f t="shared" si="7"/>
        <v>2172.64</v>
      </c>
    </row>
    <row r="506" spans="2:7">
      <c r="B506" s="18">
        <v>11286</v>
      </c>
      <c r="C506" s="252" t="s">
        <v>9035</v>
      </c>
      <c r="D506" s="252"/>
      <c r="E506" s="18" t="s">
        <v>8314</v>
      </c>
      <c r="F506" s="249">
        <v>277.06</v>
      </c>
      <c r="G506" s="207">
        <f t="shared" si="7"/>
        <v>216.94</v>
      </c>
    </row>
    <row r="507" spans="2:7">
      <c r="B507" s="18">
        <v>11321</v>
      </c>
      <c r="C507" s="252" t="s">
        <v>1359</v>
      </c>
      <c r="D507" s="252"/>
      <c r="E507" s="18" t="s">
        <v>8314</v>
      </c>
      <c r="F507" s="249">
        <v>17.59</v>
      </c>
      <c r="G507" s="207">
        <f>F507*(1-$G$7)-0</f>
        <v>13.77</v>
      </c>
    </row>
    <row r="508" spans="2:7" ht="22.5">
      <c r="B508" s="18">
        <v>11359</v>
      </c>
      <c r="C508" s="252" t="s">
        <v>9036</v>
      </c>
      <c r="D508" s="252"/>
      <c r="E508" s="18" t="s">
        <v>8314</v>
      </c>
      <c r="F508" s="249">
        <v>675</v>
      </c>
      <c r="G508" s="207">
        <f t="shared" si="7"/>
        <v>528.53</v>
      </c>
    </row>
    <row r="509" spans="2:7">
      <c r="B509" s="18">
        <v>11429</v>
      </c>
      <c r="C509" s="252" t="s">
        <v>273</v>
      </c>
      <c r="D509" s="252"/>
      <c r="E509" s="18" t="s">
        <v>8314</v>
      </c>
      <c r="F509" s="249">
        <v>54.46</v>
      </c>
      <c r="G509" s="207">
        <f t="shared" si="7"/>
        <v>42.64</v>
      </c>
    </row>
    <row r="510" spans="2:7">
      <c r="B510" s="18">
        <v>11467</v>
      </c>
      <c r="C510" s="252" t="s">
        <v>667</v>
      </c>
      <c r="D510" s="252"/>
      <c r="E510" s="18" t="s">
        <v>8314</v>
      </c>
      <c r="F510" s="249">
        <v>0.63</v>
      </c>
      <c r="G510" s="207">
        <f>F510*(1-$G$7)-0</f>
        <v>0.49</v>
      </c>
    </row>
    <row r="511" spans="2:7" ht="22.5">
      <c r="B511" s="18">
        <v>11493</v>
      </c>
      <c r="C511" s="252" t="s">
        <v>1360</v>
      </c>
      <c r="D511" s="252"/>
      <c r="E511" s="18" t="s">
        <v>8314</v>
      </c>
      <c r="F511" s="249">
        <v>39.08</v>
      </c>
      <c r="G511" s="207">
        <f>F511*(1-$G$7)-0.01</f>
        <v>30.59</v>
      </c>
    </row>
    <row r="512" spans="2:7">
      <c r="B512" s="18">
        <v>11513</v>
      </c>
      <c r="C512" s="252" t="s">
        <v>1909</v>
      </c>
      <c r="D512" s="252"/>
      <c r="E512" s="18" t="s">
        <v>8314</v>
      </c>
      <c r="F512" s="249">
        <v>60.9</v>
      </c>
      <c r="G512" s="207">
        <f t="shared" si="7"/>
        <v>47.68</v>
      </c>
    </row>
    <row r="513" spans="2:7">
      <c r="B513" s="18">
        <v>11590</v>
      </c>
      <c r="C513" s="252" t="s">
        <v>1327</v>
      </c>
      <c r="D513" s="252"/>
      <c r="E513" s="18" t="s">
        <v>8314</v>
      </c>
      <c r="F513" s="249">
        <v>12.45</v>
      </c>
      <c r="G513" s="207">
        <f>F513*(1-$G$7)-0.01</f>
        <v>9.74</v>
      </c>
    </row>
    <row r="514" spans="2:7">
      <c r="B514" s="18">
        <v>11658</v>
      </c>
      <c r="C514" s="252" t="s">
        <v>9037</v>
      </c>
      <c r="D514" s="252"/>
      <c r="E514" s="18" t="s">
        <v>8314</v>
      </c>
      <c r="F514" s="249">
        <v>10.28</v>
      </c>
      <c r="G514" s="207">
        <f t="shared" si="7"/>
        <v>8.0500000000000007</v>
      </c>
    </row>
    <row r="515" spans="2:7">
      <c r="B515" s="18">
        <v>11670</v>
      </c>
      <c r="C515" s="252" t="s">
        <v>1361</v>
      </c>
      <c r="D515" s="252"/>
      <c r="E515" s="18" t="s">
        <v>8314</v>
      </c>
      <c r="F515" s="249">
        <v>3.43</v>
      </c>
      <c r="G515" s="207">
        <f>F515*(1-$G$7)-0.01</f>
        <v>2.68</v>
      </c>
    </row>
    <row r="516" spans="2:7">
      <c r="B516" s="18">
        <v>11677</v>
      </c>
      <c r="C516" s="252" t="s">
        <v>1362</v>
      </c>
      <c r="D516" s="252"/>
      <c r="E516" s="18" t="s">
        <v>8314</v>
      </c>
      <c r="F516" s="249">
        <v>49.1</v>
      </c>
      <c r="G516" s="207">
        <f>F516*(1-$G$7)-0.01</f>
        <v>38.44</v>
      </c>
    </row>
    <row r="517" spans="2:7">
      <c r="B517" s="18">
        <v>11680</v>
      </c>
      <c r="C517" s="252" t="s">
        <v>9038</v>
      </c>
      <c r="D517" s="252"/>
      <c r="E517" s="18" t="s">
        <v>8314</v>
      </c>
      <c r="F517" s="249">
        <v>3.98</v>
      </c>
      <c r="G517" s="207">
        <f t="shared" si="7"/>
        <v>3.12</v>
      </c>
    </row>
    <row r="518" spans="2:7">
      <c r="B518" s="18">
        <v>11688</v>
      </c>
      <c r="C518" s="252" t="s">
        <v>9039</v>
      </c>
      <c r="D518" s="252"/>
      <c r="E518" s="18" t="s">
        <v>8314</v>
      </c>
      <c r="F518" s="249">
        <v>309.27999999999997</v>
      </c>
      <c r="G518" s="207">
        <f t="shared" si="7"/>
        <v>242.17</v>
      </c>
    </row>
    <row r="519" spans="2:7">
      <c r="B519" s="18">
        <v>11714</v>
      </c>
      <c r="C519" s="252" t="s">
        <v>8642</v>
      </c>
      <c r="D519" s="252"/>
      <c r="E519" s="18" t="s">
        <v>8314</v>
      </c>
      <c r="F519" s="249">
        <v>36.5</v>
      </c>
      <c r="G519" s="207">
        <f>F519*(1-$G$7)-0.01</f>
        <v>28.57</v>
      </c>
    </row>
    <row r="520" spans="2:7">
      <c r="B520" s="18">
        <v>11716</v>
      </c>
      <c r="C520" s="252" t="s">
        <v>8641</v>
      </c>
      <c r="D520" s="252"/>
      <c r="E520" s="18" t="s">
        <v>8314</v>
      </c>
      <c r="F520" s="249">
        <v>11.43</v>
      </c>
      <c r="G520" s="207">
        <f>F520*(1-$G$7)-0.01</f>
        <v>8.94</v>
      </c>
    </row>
    <row r="521" spans="2:7">
      <c r="B521" s="18">
        <v>11717</v>
      </c>
      <c r="C521" s="252" t="s">
        <v>8640</v>
      </c>
      <c r="D521" s="252"/>
      <c r="E521" s="18" t="s">
        <v>8314</v>
      </c>
      <c r="F521" s="249">
        <v>29.34</v>
      </c>
      <c r="G521" s="207">
        <f t="shared" si="7"/>
        <v>22.97</v>
      </c>
    </row>
    <row r="522" spans="2:7">
      <c r="B522" s="18">
        <v>11775</v>
      </c>
      <c r="C522" s="252" t="s">
        <v>1010</v>
      </c>
      <c r="D522" s="252"/>
      <c r="E522" s="18" t="s">
        <v>8314</v>
      </c>
      <c r="F522" s="249">
        <v>154.5</v>
      </c>
      <c r="G522" s="207">
        <f t="shared" si="7"/>
        <v>120.97</v>
      </c>
    </row>
    <row r="523" spans="2:7">
      <c r="B523" s="18">
        <v>11820</v>
      </c>
      <c r="C523" s="252" t="s">
        <v>9040</v>
      </c>
      <c r="D523" s="252"/>
      <c r="E523" s="18" t="s">
        <v>7966</v>
      </c>
      <c r="F523" s="249">
        <v>17.98</v>
      </c>
      <c r="G523" s="207">
        <f t="shared" si="7"/>
        <v>14.08</v>
      </c>
    </row>
    <row r="524" spans="2:7" ht="22.5">
      <c r="B524" s="18">
        <v>11829</v>
      </c>
      <c r="C524" s="252" t="s">
        <v>9041</v>
      </c>
      <c r="D524" s="252"/>
      <c r="E524" s="18" t="s">
        <v>8314</v>
      </c>
      <c r="F524" s="249">
        <v>11.32</v>
      </c>
      <c r="G524" s="207">
        <f t="shared" ref="G524:G587" si="8">F524*(1-$G$7)</f>
        <v>8.86</v>
      </c>
    </row>
    <row r="525" spans="2:7">
      <c r="B525" s="18">
        <v>11831</v>
      </c>
      <c r="C525" s="252" t="s">
        <v>1363</v>
      </c>
      <c r="D525" s="252"/>
      <c r="E525" s="18" t="s">
        <v>8314</v>
      </c>
      <c r="F525" s="249">
        <v>22.3</v>
      </c>
      <c r="G525" s="207">
        <f t="shared" si="8"/>
        <v>17.46</v>
      </c>
    </row>
    <row r="526" spans="2:7">
      <c r="B526" s="18">
        <v>11868</v>
      </c>
      <c r="C526" s="252" t="s">
        <v>9042</v>
      </c>
      <c r="D526" s="252"/>
      <c r="E526" s="18" t="s">
        <v>8314</v>
      </c>
      <c r="F526" s="249">
        <v>246.01</v>
      </c>
      <c r="G526" s="207">
        <f t="shared" si="8"/>
        <v>192.63</v>
      </c>
    </row>
    <row r="527" spans="2:7">
      <c r="B527" s="18">
        <v>11882</v>
      </c>
      <c r="C527" s="252" t="s">
        <v>9043</v>
      </c>
      <c r="D527" s="252"/>
      <c r="E527" s="18" t="s">
        <v>8314</v>
      </c>
      <c r="F527" s="249">
        <v>86.69</v>
      </c>
      <c r="G527" s="207">
        <f t="shared" si="8"/>
        <v>67.88</v>
      </c>
    </row>
    <row r="528" spans="2:7" ht="22.5">
      <c r="B528" s="18">
        <v>11891</v>
      </c>
      <c r="C528" s="252" t="s">
        <v>9230</v>
      </c>
      <c r="D528" s="252"/>
      <c r="E528" s="18" t="s">
        <v>8247</v>
      </c>
      <c r="F528" s="249">
        <v>2.21</v>
      </c>
      <c r="G528" s="207">
        <f t="shared" si="8"/>
        <v>1.73</v>
      </c>
    </row>
    <row r="529" spans="2:7" ht="33.75">
      <c r="B529" s="18">
        <v>11957</v>
      </c>
      <c r="C529" s="252" t="s">
        <v>96</v>
      </c>
      <c r="D529" s="252"/>
      <c r="E529" s="18" t="s">
        <v>8314</v>
      </c>
      <c r="F529" s="249">
        <v>324.5</v>
      </c>
      <c r="G529" s="207">
        <f t="shared" si="8"/>
        <v>254.08</v>
      </c>
    </row>
    <row r="530" spans="2:7" ht="22.5">
      <c r="B530" s="18">
        <v>12001</v>
      </c>
      <c r="C530" s="252" t="s">
        <v>1364</v>
      </c>
      <c r="D530" s="252"/>
      <c r="E530" s="18" t="s">
        <v>8314</v>
      </c>
      <c r="F530" s="249">
        <v>5.08</v>
      </c>
      <c r="G530" s="207">
        <f>F530*(1-$G$7)-0.01</f>
        <v>3.97</v>
      </c>
    </row>
    <row r="531" spans="2:7">
      <c r="B531" s="18">
        <v>12171</v>
      </c>
      <c r="C531" s="252" t="s">
        <v>91</v>
      </c>
      <c r="D531" s="252"/>
      <c r="E531" s="18" t="s">
        <v>8314</v>
      </c>
      <c r="F531" s="249">
        <v>167.94</v>
      </c>
      <c r="G531" s="207">
        <f>F531*(1-$G$7)-0.01</f>
        <v>131.49</v>
      </c>
    </row>
    <row r="532" spans="2:7">
      <c r="B532" s="18">
        <v>12174</v>
      </c>
      <c r="C532" s="252" t="s">
        <v>8630</v>
      </c>
      <c r="D532" s="252"/>
      <c r="E532" s="18" t="s">
        <v>8314</v>
      </c>
      <c r="F532" s="249">
        <v>338.33</v>
      </c>
      <c r="G532" s="207">
        <f t="shared" si="8"/>
        <v>264.91000000000003</v>
      </c>
    </row>
    <row r="533" spans="2:7">
      <c r="B533" s="18">
        <v>12191</v>
      </c>
      <c r="C533" s="252" t="s">
        <v>8659</v>
      </c>
      <c r="D533" s="252"/>
      <c r="E533" s="18" t="s">
        <v>8314</v>
      </c>
      <c r="F533" s="249">
        <v>11.52</v>
      </c>
      <c r="G533" s="207">
        <f t="shared" si="8"/>
        <v>9.02</v>
      </c>
    </row>
    <row r="534" spans="2:7" ht="22.5">
      <c r="B534" s="18">
        <v>12196</v>
      </c>
      <c r="C534" s="252" t="s">
        <v>9231</v>
      </c>
      <c r="D534" s="252"/>
      <c r="E534" s="18" t="s">
        <v>8314</v>
      </c>
      <c r="F534" s="249">
        <v>5518.58</v>
      </c>
      <c r="G534" s="207">
        <f t="shared" si="8"/>
        <v>4321.05</v>
      </c>
    </row>
    <row r="535" spans="2:7">
      <c r="B535" s="18">
        <v>12349</v>
      </c>
      <c r="C535" s="252" t="s">
        <v>269</v>
      </c>
      <c r="D535" s="252"/>
      <c r="E535" s="18" t="s">
        <v>8314</v>
      </c>
      <c r="F535" s="249">
        <v>863.97</v>
      </c>
      <c r="G535" s="207">
        <f>F535*(1-$G$7)-0.01</f>
        <v>676.48</v>
      </c>
    </row>
    <row r="536" spans="2:7" ht="22.5">
      <c r="B536" s="18">
        <v>12429</v>
      </c>
      <c r="C536" s="252" t="s">
        <v>1914</v>
      </c>
      <c r="D536" s="252"/>
      <c r="E536" s="18" t="s">
        <v>8314</v>
      </c>
      <c r="F536" s="249">
        <v>11.77</v>
      </c>
      <c r="G536" s="207">
        <f>F536*(1-$G$7)-0.01</f>
        <v>9.2100000000000009</v>
      </c>
    </row>
    <row r="537" spans="2:7" ht="33.75">
      <c r="B537" s="18">
        <v>12445</v>
      </c>
      <c r="C537" s="252" t="s">
        <v>9232</v>
      </c>
      <c r="D537" s="252"/>
      <c r="E537" s="18" t="s">
        <v>8786</v>
      </c>
      <c r="F537" s="249">
        <v>42.04</v>
      </c>
      <c r="G537" s="207">
        <f t="shared" si="8"/>
        <v>32.92</v>
      </c>
    </row>
    <row r="538" spans="2:7" ht="33.75">
      <c r="B538" s="18">
        <v>12446</v>
      </c>
      <c r="C538" s="252" t="s">
        <v>9233</v>
      </c>
      <c r="D538" s="252"/>
      <c r="E538" s="18" t="s">
        <v>8786</v>
      </c>
      <c r="F538" s="249">
        <v>53.23</v>
      </c>
      <c r="G538" s="207">
        <f t="shared" si="8"/>
        <v>41.68</v>
      </c>
    </row>
    <row r="539" spans="2:7" ht="22.5">
      <c r="B539" s="18">
        <v>12533</v>
      </c>
      <c r="C539" s="252" t="s">
        <v>90</v>
      </c>
      <c r="D539" s="252"/>
      <c r="E539" s="18" t="s">
        <v>8314</v>
      </c>
      <c r="F539" s="249">
        <v>332.46</v>
      </c>
      <c r="G539" s="207">
        <f>F539*(1-$G$7)-0.01</f>
        <v>260.31</v>
      </c>
    </row>
    <row r="540" spans="2:7">
      <c r="B540" s="18" t="s">
        <v>8497</v>
      </c>
      <c r="C540" s="252" t="s">
        <v>8498</v>
      </c>
      <c r="D540" s="252"/>
      <c r="E540" s="18" t="s">
        <v>8314</v>
      </c>
      <c r="F540" s="249" t="s">
        <v>8507</v>
      </c>
      <c r="G540" s="207">
        <f t="shared" si="8"/>
        <v>78.75</v>
      </c>
    </row>
    <row r="541" spans="2:7" ht="33.75">
      <c r="B541" s="18">
        <v>12732</v>
      </c>
      <c r="C541" s="252" t="s">
        <v>9234</v>
      </c>
      <c r="D541" s="252"/>
      <c r="E541" s="18" t="s">
        <v>8247</v>
      </c>
      <c r="F541" s="249">
        <v>220</v>
      </c>
      <c r="G541" s="207">
        <f t="shared" si="8"/>
        <v>172.26</v>
      </c>
    </row>
    <row r="542" spans="2:7" ht="22.5">
      <c r="B542" s="18">
        <v>12736</v>
      </c>
      <c r="C542" s="252" t="s">
        <v>9235</v>
      </c>
      <c r="D542" s="252"/>
      <c r="E542" s="18" t="s">
        <v>8314</v>
      </c>
      <c r="F542" s="249">
        <f>847.41-3.58</f>
        <v>843.83</v>
      </c>
      <c r="G542" s="207">
        <f t="shared" si="8"/>
        <v>660.72</v>
      </c>
    </row>
    <row r="543" spans="2:7">
      <c r="B543" s="18">
        <v>12773</v>
      </c>
      <c r="C543" s="252" t="s">
        <v>9236</v>
      </c>
      <c r="D543" s="252"/>
      <c r="E543" s="18" t="s">
        <v>8314</v>
      </c>
      <c r="F543" s="249">
        <v>82.2</v>
      </c>
      <c r="G543" s="207">
        <f t="shared" si="8"/>
        <v>64.36</v>
      </c>
    </row>
    <row r="544" spans="2:7">
      <c r="B544" s="18" t="s">
        <v>7529</v>
      </c>
      <c r="C544" s="252" t="s">
        <v>7530</v>
      </c>
      <c r="D544" s="252"/>
      <c r="E544" s="18" t="s">
        <v>8314</v>
      </c>
      <c r="F544" s="249" t="s">
        <v>7531</v>
      </c>
      <c r="G544" s="207">
        <f t="shared" si="8"/>
        <v>79.349999999999994</v>
      </c>
    </row>
    <row r="545" spans="2:7">
      <c r="B545" s="18">
        <v>12777</v>
      </c>
      <c r="C545" s="252" t="s">
        <v>1365</v>
      </c>
      <c r="D545" s="252"/>
      <c r="E545" s="18" t="s">
        <v>8314</v>
      </c>
      <c r="F545" s="249">
        <v>1970.55</v>
      </c>
      <c r="G545" s="207">
        <f t="shared" si="8"/>
        <v>1542.94</v>
      </c>
    </row>
    <row r="546" spans="2:7">
      <c r="B546" s="18">
        <v>12815</v>
      </c>
      <c r="C546" s="252" t="s">
        <v>9237</v>
      </c>
      <c r="D546" s="252"/>
      <c r="E546" s="18" t="s">
        <v>8314</v>
      </c>
      <c r="F546" s="249">
        <v>5.28</v>
      </c>
      <c r="G546" s="207">
        <f t="shared" si="8"/>
        <v>4.13</v>
      </c>
    </row>
    <row r="547" spans="2:7">
      <c r="B547" s="18">
        <v>12863</v>
      </c>
      <c r="C547" s="252" t="s">
        <v>1366</v>
      </c>
      <c r="D547" s="252"/>
      <c r="E547" s="18" t="s">
        <v>8314</v>
      </c>
      <c r="F547" s="249">
        <v>12.02</v>
      </c>
      <c r="G547" s="207">
        <f t="shared" si="8"/>
        <v>9.41</v>
      </c>
    </row>
    <row r="548" spans="2:7">
      <c r="B548" s="18">
        <v>12892</v>
      </c>
      <c r="C548" s="252" t="s">
        <v>9238</v>
      </c>
      <c r="D548" s="252"/>
      <c r="E548" s="18" t="s">
        <v>9239</v>
      </c>
      <c r="F548" s="249">
        <v>7.27</v>
      </c>
      <c r="G548" s="207">
        <f t="shared" si="8"/>
        <v>5.69</v>
      </c>
    </row>
    <row r="549" spans="2:7">
      <c r="B549" s="18">
        <v>12893</v>
      </c>
      <c r="C549" s="252" t="s">
        <v>9240</v>
      </c>
      <c r="D549" s="252"/>
      <c r="E549" s="18" t="s">
        <v>9239</v>
      </c>
      <c r="F549" s="249">
        <v>38.78</v>
      </c>
      <c r="G549" s="207">
        <f t="shared" si="8"/>
        <v>30.36</v>
      </c>
    </row>
    <row r="550" spans="2:7">
      <c r="B550" s="18">
        <v>12894</v>
      </c>
      <c r="C550" s="252" t="s">
        <v>9241</v>
      </c>
      <c r="D550" s="252"/>
      <c r="E550" s="18" t="s">
        <v>8314</v>
      </c>
      <c r="F550" s="249">
        <v>10.5</v>
      </c>
      <c r="G550" s="207">
        <f t="shared" si="8"/>
        <v>8.2200000000000006</v>
      </c>
    </row>
    <row r="551" spans="2:7" ht="22.5">
      <c r="B551" s="18">
        <v>12895</v>
      </c>
      <c r="C551" s="252" t="s">
        <v>9242</v>
      </c>
      <c r="D551" s="252"/>
      <c r="E551" s="18" t="s">
        <v>8314</v>
      </c>
      <c r="F551" s="249">
        <v>8.08</v>
      </c>
      <c r="G551" s="207">
        <f t="shared" si="8"/>
        <v>6.33</v>
      </c>
    </row>
    <row r="552" spans="2:7" ht="22.5">
      <c r="B552" s="18" t="s">
        <v>8446</v>
      </c>
      <c r="C552" s="252" t="s">
        <v>8447</v>
      </c>
      <c r="D552" s="252"/>
      <c r="E552" s="18" t="s">
        <v>8314</v>
      </c>
      <c r="F552" s="249" t="s">
        <v>8451</v>
      </c>
      <c r="G552" s="207">
        <f t="shared" si="8"/>
        <v>71.430000000000007</v>
      </c>
    </row>
    <row r="553" spans="2:7">
      <c r="B553" s="18">
        <v>12943</v>
      </c>
      <c r="C553" s="252" t="s">
        <v>1367</v>
      </c>
      <c r="D553" s="252"/>
      <c r="E553" s="18" t="s">
        <v>8314</v>
      </c>
      <c r="F553" s="249">
        <v>45.39</v>
      </c>
      <c r="G553" s="207">
        <f t="shared" si="8"/>
        <v>35.54</v>
      </c>
    </row>
    <row r="554" spans="2:7">
      <c r="B554" s="18">
        <v>13244</v>
      </c>
      <c r="C554" s="252" t="s">
        <v>911</v>
      </c>
      <c r="D554" s="252"/>
      <c r="E554" s="18" t="s">
        <v>8314</v>
      </c>
      <c r="F554" s="249">
        <v>29</v>
      </c>
      <c r="G554" s="207">
        <f>F554*(1-$G$7)-0.01</f>
        <v>22.7</v>
      </c>
    </row>
    <row r="555" spans="2:7">
      <c r="B555" s="18">
        <v>13984</v>
      </c>
      <c r="C555" s="252" t="s">
        <v>9243</v>
      </c>
      <c r="D555" s="252"/>
      <c r="E555" s="18" t="s">
        <v>8314</v>
      </c>
      <c r="F555" s="249">
        <v>30.05</v>
      </c>
      <c r="G555" s="207">
        <f t="shared" si="8"/>
        <v>23.53</v>
      </c>
    </row>
    <row r="556" spans="2:7">
      <c r="B556" s="18">
        <v>20032</v>
      </c>
      <c r="C556" s="252" t="s">
        <v>1368</v>
      </c>
      <c r="D556" s="252"/>
      <c r="E556" s="18" t="s">
        <v>8314</v>
      </c>
      <c r="F556" s="249">
        <v>37.270000000000003</v>
      </c>
      <c r="G556" s="207">
        <f t="shared" si="8"/>
        <v>29.18</v>
      </c>
    </row>
    <row r="557" spans="2:7">
      <c r="B557" s="18">
        <v>20055</v>
      </c>
      <c r="C557" s="252" t="s">
        <v>1369</v>
      </c>
      <c r="D557" s="252"/>
      <c r="E557" s="18" t="s">
        <v>8314</v>
      </c>
      <c r="F557" s="249">
        <v>10.36</v>
      </c>
      <c r="G557" s="207">
        <f t="shared" si="8"/>
        <v>8.11</v>
      </c>
    </row>
    <row r="558" spans="2:7" ht="22.5">
      <c r="B558" s="18" t="s">
        <v>8123</v>
      </c>
      <c r="C558" s="252" t="s">
        <v>8124</v>
      </c>
      <c r="D558" s="252"/>
      <c r="E558" s="18" t="s">
        <v>8314</v>
      </c>
      <c r="F558" s="249" t="s">
        <v>8128</v>
      </c>
      <c r="G558" s="207">
        <f t="shared" si="8"/>
        <v>12.84</v>
      </c>
    </row>
    <row r="559" spans="2:7">
      <c r="B559" s="18">
        <v>20080</v>
      </c>
      <c r="C559" s="252" t="s">
        <v>1370</v>
      </c>
      <c r="D559" s="252"/>
      <c r="E559" s="18" t="s">
        <v>8314</v>
      </c>
      <c r="F559" s="249">
        <v>14.22</v>
      </c>
      <c r="G559" s="207">
        <f t="shared" si="8"/>
        <v>11.13</v>
      </c>
    </row>
    <row r="560" spans="2:7">
      <c r="B560" s="18">
        <v>20327</v>
      </c>
      <c r="C560" s="252" t="s">
        <v>1371</v>
      </c>
      <c r="D560" s="252"/>
      <c r="E560" s="18" t="s">
        <v>8314</v>
      </c>
      <c r="F560" s="249">
        <v>12.43</v>
      </c>
      <c r="G560" s="207">
        <f t="shared" si="8"/>
        <v>9.73</v>
      </c>
    </row>
    <row r="561" spans="2:7" ht="22.5">
      <c r="B561" s="18">
        <v>20973</v>
      </c>
      <c r="C561" s="252" t="s">
        <v>1372</v>
      </c>
      <c r="D561" s="252"/>
      <c r="E561" s="18" t="s">
        <v>8314</v>
      </c>
      <c r="F561" s="249">
        <v>97.34</v>
      </c>
      <c r="G561" s="207">
        <f>F561*(1-$G$7)-0.01</f>
        <v>76.209999999999994</v>
      </c>
    </row>
    <row r="562" spans="2:7" ht="22.5">
      <c r="B562" s="18">
        <v>21015</v>
      </c>
      <c r="C562" s="252" t="s">
        <v>9244</v>
      </c>
      <c r="D562" s="252"/>
      <c r="E562" s="18" t="s">
        <v>8247</v>
      </c>
      <c r="F562" s="249">
        <v>56.12</v>
      </c>
      <c r="G562" s="207">
        <f t="shared" si="8"/>
        <v>43.94</v>
      </c>
    </row>
    <row r="563" spans="2:7">
      <c r="B563" s="18" t="s">
        <v>8526</v>
      </c>
      <c r="C563" s="252" t="s">
        <v>8527</v>
      </c>
      <c r="D563" s="252"/>
      <c r="E563" s="18" t="s">
        <v>8314</v>
      </c>
      <c r="F563" s="249" t="s">
        <v>9312</v>
      </c>
      <c r="G563" s="207">
        <f t="shared" si="8"/>
        <v>2.2400000000000002</v>
      </c>
    </row>
    <row r="564" spans="2:7">
      <c r="B564" s="18">
        <v>25950</v>
      </c>
      <c r="C564" s="252" t="s">
        <v>9245</v>
      </c>
      <c r="D564" s="252"/>
      <c r="E564" s="18" t="s">
        <v>7970</v>
      </c>
      <c r="F564" s="249">
        <v>27.36</v>
      </c>
      <c r="G564" s="207">
        <f t="shared" si="8"/>
        <v>21.42</v>
      </c>
    </row>
    <row r="565" spans="2:7">
      <c r="B565" s="18">
        <v>25966</v>
      </c>
      <c r="C565" s="252" t="s">
        <v>9246</v>
      </c>
      <c r="D565" s="252"/>
      <c r="E565" s="18" t="s">
        <v>8786</v>
      </c>
      <c r="F565" s="249">
        <v>15.43</v>
      </c>
      <c r="G565" s="207">
        <f t="shared" si="8"/>
        <v>12.08</v>
      </c>
    </row>
    <row r="566" spans="2:7" ht="22.5">
      <c r="B566" s="18">
        <v>34492</v>
      </c>
      <c r="C566" s="252" t="s">
        <v>9247</v>
      </c>
      <c r="D566" s="252"/>
      <c r="E566" s="18" t="s">
        <v>7970</v>
      </c>
      <c r="F566" s="249">
        <v>223.5</v>
      </c>
      <c r="G566" s="207">
        <f t="shared" si="8"/>
        <v>175</v>
      </c>
    </row>
    <row r="567" spans="2:7" ht="22.5">
      <c r="B567" s="18" t="s">
        <v>2688</v>
      </c>
      <c r="C567" s="252" t="s">
        <v>2152</v>
      </c>
      <c r="D567" s="252"/>
      <c r="E567" s="18" t="s">
        <v>8247</v>
      </c>
      <c r="F567" s="249" t="s">
        <v>7594</v>
      </c>
      <c r="G567" s="207">
        <f t="shared" si="8"/>
        <v>1.54</v>
      </c>
    </row>
    <row r="568" spans="2:7" ht="22.5">
      <c r="B568" s="18" t="s">
        <v>8173</v>
      </c>
      <c r="C568" s="252" t="s">
        <v>8174</v>
      </c>
      <c r="D568" s="252"/>
      <c r="E568" s="18" t="s">
        <v>8247</v>
      </c>
      <c r="F568" s="249" t="s">
        <v>8181</v>
      </c>
      <c r="G568" s="207">
        <f t="shared" si="8"/>
        <v>0.95</v>
      </c>
    </row>
    <row r="569" spans="2:7">
      <c r="B569" s="18">
        <v>34653</v>
      </c>
      <c r="C569" s="252" t="s">
        <v>1373</v>
      </c>
      <c r="D569" s="252"/>
      <c r="E569" s="18" t="s">
        <v>8314</v>
      </c>
      <c r="F569" s="249">
        <v>9.7799999999999994</v>
      </c>
      <c r="G569" s="207">
        <f>F569*(1-$G$7)-0.01</f>
        <v>7.65</v>
      </c>
    </row>
    <row r="570" spans="2:7">
      <c r="B570" s="18">
        <v>34709</v>
      </c>
      <c r="C570" s="252" t="s">
        <v>1374</v>
      </c>
      <c r="D570" s="252"/>
      <c r="E570" s="18" t="s">
        <v>8314</v>
      </c>
      <c r="F570" s="249">
        <v>68.7</v>
      </c>
      <c r="G570" s="207">
        <f t="shared" si="8"/>
        <v>53.79</v>
      </c>
    </row>
    <row r="571" spans="2:7">
      <c r="B571" s="18">
        <v>36084</v>
      </c>
      <c r="C571" s="252" t="s">
        <v>909</v>
      </c>
      <c r="D571" s="252"/>
      <c r="E571" s="18" t="s">
        <v>8247</v>
      </c>
      <c r="F571" s="249">
        <v>4.01</v>
      </c>
      <c r="G571" s="207">
        <f>F571*(1-$G$7)-0.01</f>
        <v>3.13</v>
      </c>
    </row>
    <row r="572" spans="2:7">
      <c r="B572" s="18">
        <v>36144</v>
      </c>
      <c r="C572" s="252" t="s">
        <v>9248</v>
      </c>
      <c r="D572" s="252"/>
      <c r="E572" s="18" t="s">
        <v>8314</v>
      </c>
      <c r="F572" s="249">
        <v>0.9</v>
      </c>
      <c r="G572" s="207">
        <f t="shared" si="8"/>
        <v>0.7</v>
      </c>
    </row>
    <row r="573" spans="2:7">
      <c r="B573" s="18">
        <v>36146</v>
      </c>
      <c r="C573" s="252" t="s">
        <v>9249</v>
      </c>
      <c r="D573" s="252"/>
      <c r="E573" s="18" t="s">
        <v>8314</v>
      </c>
      <c r="F573" s="249">
        <v>137.36000000000001</v>
      </c>
      <c r="G573" s="207">
        <f t="shared" si="8"/>
        <v>107.55</v>
      </c>
    </row>
    <row r="574" spans="2:7" ht="22.5">
      <c r="B574" s="18">
        <v>36149</v>
      </c>
      <c r="C574" s="252" t="s">
        <v>9250</v>
      </c>
      <c r="D574" s="252"/>
      <c r="E574" s="18" t="s">
        <v>8314</v>
      </c>
      <c r="F574" s="249">
        <v>94.94</v>
      </c>
      <c r="G574" s="207">
        <f t="shared" si="8"/>
        <v>74.34</v>
      </c>
    </row>
    <row r="575" spans="2:7">
      <c r="B575" s="18">
        <v>36150</v>
      </c>
      <c r="C575" s="252" t="s">
        <v>9251</v>
      </c>
      <c r="D575" s="252"/>
      <c r="E575" s="18" t="s">
        <v>8314</v>
      </c>
      <c r="F575" s="249">
        <v>23.99</v>
      </c>
      <c r="G575" s="207">
        <f t="shared" si="8"/>
        <v>18.78</v>
      </c>
    </row>
    <row r="576" spans="2:7" ht="22.5">
      <c r="B576" s="18">
        <v>36153</v>
      </c>
      <c r="C576" s="252" t="s">
        <v>9252</v>
      </c>
      <c r="D576" s="252"/>
      <c r="E576" s="18" t="s">
        <v>8314</v>
      </c>
      <c r="F576" s="249">
        <v>108.07</v>
      </c>
      <c r="G576" s="207">
        <f t="shared" si="8"/>
        <v>84.62</v>
      </c>
    </row>
    <row r="577" spans="2:7">
      <c r="B577" s="18">
        <v>36373</v>
      </c>
      <c r="C577" s="252" t="s">
        <v>908</v>
      </c>
      <c r="D577" s="252"/>
      <c r="E577" s="18" t="s">
        <v>8247</v>
      </c>
      <c r="F577" s="249">
        <v>8.3000000000000007</v>
      </c>
      <c r="G577" s="207">
        <f>F577*(1-$G$7)-0.01</f>
        <v>6.49</v>
      </c>
    </row>
    <row r="578" spans="2:7">
      <c r="B578" s="18">
        <v>36374</v>
      </c>
      <c r="C578" s="252" t="s">
        <v>1375</v>
      </c>
      <c r="D578" s="252"/>
      <c r="E578" s="18" t="s">
        <v>8247</v>
      </c>
      <c r="F578" s="249">
        <v>12.93</v>
      </c>
      <c r="G578" s="207">
        <f t="shared" si="8"/>
        <v>10.119999999999999</v>
      </c>
    </row>
    <row r="579" spans="2:7">
      <c r="B579" s="18">
        <v>36375</v>
      </c>
      <c r="C579" s="252" t="s">
        <v>1376</v>
      </c>
      <c r="D579" s="252"/>
      <c r="E579" s="18" t="s">
        <v>8247</v>
      </c>
      <c r="F579" s="249">
        <v>6.22</v>
      </c>
      <c r="G579" s="207">
        <f t="shared" si="8"/>
        <v>4.87</v>
      </c>
    </row>
    <row r="580" spans="2:7">
      <c r="B580" s="18">
        <v>36376</v>
      </c>
      <c r="C580" s="252" t="s">
        <v>1377</v>
      </c>
      <c r="D580" s="252"/>
      <c r="E580" s="18" t="s">
        <v>8247</v>
      </c>
      <c r="F580" s="249">
        <v>15</v>
      </c>
      <c r="G580" s="207">
        <f>F580*(1-$G$7)-0.01</f>
        <v>11.74</v>
      </c>
    </row>
    <row r="581" spans="2:7">
      <c r="B581" s="18">
        <v>36378</v>
      </c>
      <c r="C581" s="252" t="s">
        <v>589</v>
      </c>
      <c r="D581" s="252"/>
      <c r="E581" s="18" t="s">
        <v>8247</v>
      </c>
      <c r="F581" s="249">
        <v>16.7</v>
      </c>
      <c r="G581" s="207">
        <f>F581*(1-$G$7)-0.01</f>
        <v>13.07</v>
      </c>
    </row>
    <row r="582" spans="2:7" ht="22.5">
      <c r="B582" s="18" t="s">
        <v>7030</v>
      </c>
      <c r="C582" s="252" t="s">
        <v>7031</v>
      </c>
      <c r="D582" s="252"/>
      <c r="E582" s="18" t="s">
        <v>8247</v>
      </c>
      <c r="F582" s="249" t="s">
        <v>7040</v>
      </c>
      <c r="G582" s="207">
        <f t="shared" si="8"/>
        <v>10.62</v>
      </c>
    </row>
    <row r="583" spans="2:7">
      <c r="B583" s="18">
        <v>37370</v>
      </c>
      <c r="C583" s="252" t="s">
        <v>9253</v>
      </c>
      <c r="D583" s="252"/>
      <c r="E583" s="18" t="s">
        <v>8243</v>
      </c>
      <c r="F583" s="249">
        <v>1.56</v>
      </c>
      <c r="G583" s="207">
        <f t="shared" si="8"/>
        <v>1.22</v>
      </c>
    </row>
    <row r="584" spans="2:7">
      <c r="B584" s="18">
        <v>37371</v>
      </c>
      <c r="C584" s="252" t="s">
        <v>9254</v>
      </c>
      <c r="D584" s="252"/>
      <c r="E584" s="18" t="s">
        <v>8243</v>
      </c>
      <c r="F584" s="249">
        <v>0.5</v>
      </c>
      <c r="G584" s="207">
        <f t="shared" si="8"/>
        <v>0.39</v>
      </c>
    </row>
    <row r="585" spans="2:7">
      <c r="B585" s="18">
        <v>37372</v>
      </c>
      <c r="C585" s="252" t="s">
        <v>9255</v>
      </c>
      <c r="D585" s="252"/>
      <c r="E585" s="18" t="s">
        <v>8243</v>
      </c>
      <c r="F585" s="249">
        <v>0.37</v>
      </c>
      <c r="G585" s="207">
        <f t="shared" si="8"/>
        <v>0.28999999999999998</v>
      </c>
    </row>
    <row r="586" spans="2:7">
      <c r="B586" s="18">
        <v>37373</v>
      </c>
      <c r="C586" s="252" t="s">
        <v>9256</v>
      </c>
      <c r="D586" s="252"/>
      <c r="E586" s="18" t="s">
        <v>8243</v>
      </c>
      <c r="F586" s="249">
        <v>0.02</v>
      </c>
      <c r="G586" s="207">
        <f t="shared" si="8"/>
        <v>0.02</v>
      </c>
    </row>
    <row r="587" spans="2:7">
      <c r="B587" s="18" t="s">
        <v>2154</v>
      </c>
      <c r="C587" s="252" t="s">
        <v>2155</v>
      </c>
      <c r="D587" s="252"/>
      <c r="E587" s="18" t="s">
        <v>2156</v>
      </c>
      <c r="F587" s="249" t="s">
        <v>7595</v>
      </c>
      <c r="G587" s="207">
        <f t="shared" si="8"/>
        <v>33.9</v>
      </c>
    </row>
    <row r="588" spans="2:7" ht="22.5">
      <c r="B588" s="18" t="s">
        <v>2169</v>
      </c>
      <c r="C588" s="252" t="s">
        <v>2147</v>
      </c>
      <c r="D588" s="252"/>
      <c r="E588" s="18" t="s">
        <v>7966</v>
      </c>
      <c r="F588" s="249" t="s">
        <v>7598</v>
      </c>
      <c r="G588" s="207">
        <f t="shared" ref="G588:G651" si="9">F588*(1-$G$7)</f>
        <v>7.57</v>
      </c>
    </row>
    <row r="589" spans="2:7">
      <c r="B589" s="18">
        <v>38022</v>
      </c>
      <c r="C589" s="252" t="s">
        <v>1378</v>
      </c>
      <c r="D589" s="252"/>
      <c r="E589" s="18" t="s">
        <v>8314</v>
      </c>
      <c r="F589" s="249">
        <v>26.64</v>
      </c>
      <c r="G589" s="207">
        <f>F589*(1-$G$7)-0.01</f>
        <v>20.85</v>
      </c>
    </row>
    <row r="590" spans="2:7">
      <c r="B590" s="18">
        <v>38033</v>
      </c>
      <c r="C590" s="252" t="s">
        <v>8647</v>
      </c>
      <c r="D590" s="252"/>
      <c r="E590" s="18" t="s">
        <v>8247</v>
      </c>
      <c r="F590" s="249">
        <v>48.16</v>
      </c>
      <c r="G590" s="207">
        <f>F590*(1-$G$7)-0.01</f>
        <v>37.700000000000003</v>
      </c>
    </row>
    <row r="591" spans="2:7" ht="22.5">
      <c r="B591" s="18">
        <v>38057</v>
      </c>
      <c r="C591" s="252" t="s">
        <v>1379</v>
      </c>
      <c r="D591" s="252"/>
      <c r="E591" s="18" t="s">
        <v>8314</v>
      </c>
      <c r="F591" s="249">
        <v>44.82</v>
      </c>
      <c r="G591" s="207">
        <f t="shared" si="9"/>
        <v>35.090000000000003</v>
      </c>
    </row>
    <row r="592" spans="2:7">
      <c r="B592" s="18">
        <v>38091</v>
      </c>
      <c r="C592" s="252" t="s">
        <v>1380</v>
      </c>
      <c r="D592" s="252"/>
      <c r="E592" s="18" t="s">
        <v>8314</v>
      </c>
      <c r="F592" s="249">
        <v>2.74</v>
      </c>
      <c r="G592" s="207">
        <f>F592*(1-$G$7)-0.01</f>
        <v>2.14</v>
      </c>
    </row>
    <row r="593" spans="2:7">
      <c r="B593" s="18">
        <v>38382</v>
      </c>
      <c r="C593" s="252" t="s">
        <v>9257</v>
      </c>
      <c r="D593" s="252"/>
      <c r="E593" s="18" t="s">
        <v>8314</v>
      </c>
      <c r="F593" s="249">
        <v>6.89</v>
      </c>
      <c r="G593" s="207">
        <f t="shared" si="9"/>
        <v>5.39</v>
      </c>
    </row>
    <row r="594" spans="2:7">
      <c r="B594" s="18">
        <v>38390</v>
      </c>
      <c r="C594" s="252" t="s">
        <v>9258</v>
      </c>
      <c r="D594" s="252"/>
      <c r="E594" s="18" t="s">
        <v>8314</v>
      </c>
      <c r="F594" s="249">
        <v>20.78</v>
      </c>
      <c r="G594" s="207">
        <f t="shared" si="9"/>
        <v>16.27</v>
      </c>
    </row>
    <row r="595" spans="2:7">
      <c r="B595" s="18">
        <v>38393</v>
      </c>
      <c r="C595" s="252" t="s">
        <v>9259</v>
      </c>
      <c r="D595" s="252"/>
      <c r="E595" s="18" t="s">
        <v>8314</v>
      </c>
      <c r="F595" s="249">
        <v>9.3699999999999992</v>
      </c>
      <c r="G595" s="207">
        <f t="shared" si="9"/>
        <v>7.34</v>
      </c>
    </row>
    <row r="596" spans="2:7">
      <c r="B596" s="18">
        <v>38396</v>
      </c>
      <c r="C596" s="252" t="s">
        <v>9260</v>
      </c>
      <c r="D596" s="252"/>
      <c r="E596" s="18" t="s">
        <v>8314</v>
      </c>
      <c r="F596" s="249">
        <v>315.25</v>
      </c>
      <c r="G596" s="207">
        <f t="shared" si="9"/>
        <v>246.84</v>
      </c>
    </row>
    <row r="597" spans="2:7">
      <c r="B597" s="18">
        <v>38399</v>
      </c>
      <c r="C597" s="252" t="s">
        <v>9261</v>
      </c>
      <c r="D597" s="252"/>
      <c r="E597" s="18" t="s">
        <v>8314</v>
      </c>
      <c r="F597" s="249">
        <v>135.93</v>
      </c>
      <c r="G597" s="207">
        <f t="shared" si="9"/>
        <v>106.43</v>
      </c>
    </row>
    <row r="598" spans="2:7" ht="22.5">
      <c r="B598" s="18">
        <v>38413</v>
      </c>
      <c r="C598" s="252" t="s">
        <v>9262</v>
      </c>
      <c r="D598" s="252"/>
      <c r="E598" s="18" t="s">
        <v>8314</v>
      </c>
      <c r="F598" s="249">
        <v>695.92</v>
      </c>
      <c r="G598" s="207">
        <f t="shared" si="9"/>
        <v>544.91</v>
      </c>
    </row>
    <row r="599" spans="2:7">
      <c r="B599" s="18">
        <v>38476</v>
      </c>
      <c r="C599" s="252" t="s">
        <v>9263</v>
      </c>
      <c r="D599" s="252"/>
      <c r="E599" s="18" t="s">
        <v>8314</v>
      </c>
      <c r="F599" s="249">
        <v>204.8</v>
      </c>
      <c r="G599" s="207">
        <f t="shared" si="9"/>
        <v>160.36000000000001</v>
      </c>
    </row>
    <row r="600" spans="2:7">
      <c r="B600" s="18">
        <v>38477</v>
      </c>
      <c r="C600" s="252" t="s">
        <v>9264</v>
      </c>
      <c r="D600" s="252"/>
      <c r="E600" s="18" t="s">
        <v>8314</v>
      </c>
      <c r="F600" s="249">
        <v>580</v>
      </c>
      <c r="G600" s="207">
        <f t="shared" si="9"/>
        <v>454.14</v>
      </c>
    </row>
    <row r="601" spans="2:7" ht="22.5">
      <c r="B601" s="18" t="s">
        <v>2677</v>
      </c>
      <c r="C601" s="252" t="s">
        <v>2678</v>
      </c>
      <c r="D601" s="252"/>
      <c r="E601" s="18" t="s">
        <v>8314</v>
      </c>
      <c r="F601" s="249" t="s">
        <v>7592</v>
      </c>
      <c r="G601" s="207">
        <f t="shared" si="9"/>
        <v>0.13</v>
      </c>
    </row>
    <row r="602" spans="2:7" ht="22.5">
      <c r="B602" s="18" t="s">
        <v>7033</v>
      </c>
      <c r="C602" s="252" t="s">
        <v>7034</v>
      </c>
      <c r="D602" s="252"/>
      <c r="E602" s="18" t="s">
        <v>8314</v>
      </c>
      <c r="F602" s="249" t="s">
        <v>7041</v>
      </c>
      <c r="G602" s="207">
        <f t="shared" si="9"/>
        <v>732.15</v>
      </c>
    </row>
    <row r="603" spans="2:7">
      <c r="B603" s="18">
        <v>39175</v>
      </c>
      <c r="C603" s="252" t="s">
        <v>9265</v>
      </c>
      <c r="D603" s="252"/>
      <c r="E603" s="18" t="s">
        <v>8314</v>
      </c>
      <c r="F603" s="249">
        <v>0.47</v>
      </c>
      <c r="G603" s="207">
        <f t="shared" si="9"/>
        <v>0.37</v>
      </c>
    </row>
    <row r="604" spans="2:7" ht="22.5">
      <c r="B604" s="18">
        <v>39243</v>
      </c>
      <c r="C604" s="252" t="s">
        <v>244</v>
      </c>
      <c r="D604" s="252"/>
      <c r="E604" s="18" t="s">
        <v>8247</v>
      </c>
      <c r="F604" s="249">
        <v>1.72</v>
      </c>
      <c r="G604" s="207">
        <f t="shared" si="9"/>
        <v>1.35</v>
      </c>
    </row>
    <row r="605" spans="2:7" ht="22.5">
      <c r="B605" s="18">
        <v>39244</v>
      </c>
      <c r="C605" s="252" t="s">
        <v>245</v>
      </c>
      <c r="D605" s="252"/>
      <c r="E605" s="18" t="s">
        <v>8247</v>
      </c>
      <c r="F605" s="249">
        <v>2.3199999999999998</v>
      </c>
      <c r="G605" s="207">
        <f>F605*(1-$G$7)-0.01</f>
        <v>1.81</v>
      </c>
    </row>
    <row r="606" spans="2:7" ht="22.5">
      <c r="B606" s="18">
        <v>39246</v>
      </c>
      <c r="C606" s="252" t="s">
        <v>246</v>
      </c>
      <c r="D606" s="252"/>
      <c r="E606" s="18" t="s">
        <v>8247</v>
      </c>
      <c r="F606" s="249">
        <v>2.67</v>
      </c>
      <c r="G606" s="207">
        <f t="shared" si="9"/>
        <v>2.09</v>
      </c>
    </row>
    <row r="607" spans="2:7" ht="22.5">
      <c r="B607" s="18">
        <v>39247</v>
      </c>
      <c r="C607" s="252" t="s">
        <v>8044</v>
      </c>
      <c r="D607" s="252"/>
      <c r="E607" s="18" t="s">
        <v>8247</v>
      </c>
      <c r="F607" s="249">
        <v>2.33</v>
      </c>
      <c r="G607" s="207">
        <f t="shared" si="9"/>
        <v>1.82</v>
      </c>
    </row>
    <row r="608" spans="2:7" ht="22.5">
      <c r="B608" s="18">
        <v>39259</v>
      </c>
      <c r="C608" s="252" t="s">
        <v>8617</v>
      </c>
      <c r="D608" s="252"/>
      <c r="E608" s="18" t="s">
        <v>8247</v>
      </c>
      <c r="F608" s="249">
        <v>5.47</v>
      </c>
      <c r="G608" s="207">
        <f t="shared" si="9"/>
        <v>4.28</v>
      </c>
    </row>
    <row r="609" spans="2:7" ht="22.5">
      <c r="B609" s="18">
        <v>39756</v>
      </c>
      <c r="C609" s="252" t="s">
        <v>247</v>
      </c>
      <c r="D609" s="252"/>
      <c r="E609" s="18" t="s">
        <v>8314</v>
      </c>
      <c r="F609" s="249">
        <v>249.8</v>
      </c>
      <c r="G609" s="207">
        <f t="shared" si="9"/>
        <v>195.59</v>
      </c>
    </row>
    <row r="610" spans="2:7" ht="22.5">
      <c r="B610" s="18" t="s">
        <v>9176</v>
      </c>
      <c r="C610" s="252" t="s">
        <v>9139</v>
      </c>
      <c r="D610" s="252"/>
      <c r="E610" s="18" t="s">
        <v>7966</v>
      </c>
      <c r="F610" s="249" t="s">
        <v>9150</v>
      </c>
      <c r="G610" s="207">
        <f t="shared" si="9"/>
        <v>31.1</v>
      </c>
    </row>
    <row r="611" spans="2:7">
      <c r="B611" s="18">
        <v>40861</v>
      </c>
      <c r="C611" s="252" t="s">
        <v>522</v>
      </c>
      <c r="D611" s="252"/>
      <c r="E611" s="18" t="s">
        <v>499</v>
      </c>
      <c r="F611" s="249">
        <v>91.21</v>
      </c>
      <c r="G611" s="207">
        <f t="shared" si="9"/>
        <v>71.42</v>
      </c>
    </row>
    <row r="612" spans="2:7">
      <c r="B612" s="18">
        <v>40862</v>
      </c>
      <c r="C612" s="252" t="s">
        <v>521</v>
      </c>
      <c r="D612" s="252"/>
      <c r="E612" s="18" t="s">
        <v>499</v>
      </c>
      <c r="F612" s="249">
        <v>413.84</v>
      </c>
      <c r="G612" s="207">
        <f t="shared" si="9"/>
        <v>324.04000000000002</v>
      </c>
    </row>
    <row r="613" spans="2:7">
      <c r="B613" s="18">
        <v>41936</v>
      </c>
      <c r="C613" s="252" t="s">
        <v>248</v>
      </c>
      <c r="D613" s="252"/>
      <c r="E613" s="18" t="s">
        <v>8247</v>
      </c>
      <c r="F613" s="249">
        <v>35.450000000000003</v>
      </c>
      <c r="G613" s="207">
        <f t="shared" si="9"/>
        <v>27.76</v>
      </c>
    </row>
    <row r="614" spans="2:7" ht="22.5">
      <c r="B614" s="18" t="s">
        <v>9126</v>
      </c>
      <c r="C614" s="252" t="s">
        <v>8552</v>
      </c>
      <c r="D614" s="252"/>
      <c r="E614" s="18" t="s">
        <v>7970</v>
      </c>
      <c r="F614" s="249" t="s">
        <v>9127</v>
      </c>
      <c r="G614" s="207">
        <f t="shared" si="9"/>
        <v>363.31</v>
      </c>
    </row>
    <row r="615" spans="2:7" ht="22.5">
      <c r="B615" s="18" t="s">
        <v>8357</v>
      </c>
      <c r="C615" s="252" t="s">
        <v>8782</v>
      </c>
      <c r="D615" s="252"/>
      <c r="E615" s="18" t="s">
        <v>7294</v>
      </c>
      <c r="F615" s="249" t="s">
        <v>8363</v>
      </c>
      <c r="G615" s="207">
        <f t="shared" si="9"/>
        <v>48.26</v>
      </c>
    </row>
    <row r="616" spans="2:7" ht="22.5">
      <c r="B616" s="18" t="s">
        <v>8359</v>
      </c>
      <c r="C616" s="252" t="s">
        <v>8781</v>
      </c>
      <c r="D616" s="252"/>
      <c r="E616" s="18" t="s">
        <v>6739</v>
      </c>
      <c r="F616" s="249" t="s">
        <v>8364</v>
      </c>
      <c r="G616" s="207">
        <f t="shared" si="9"/>
        <v>19.62</v>
      </c>
    </row>
    <row r="617" spans="2:7" ht="22.5">
      <c r="B617" s="18" t="s">
        <v>8490</v>
      </c>
      <c r="C617" s="252" t="s">
        <v>5497</v>
      </c>
      <c r="D617" s="252"/>
      <c r="E617" s="18" t="s">
        <v>8314</v>
      </c>
      <c r="F617" s="249" t="s">
        <v>8512</v>
      </c>
      <c r="G617" s="207">
        <f t="shared" si="9"/>
        <v>3.93</v>
      </c>
    </row>
    <row r="618" spans="2:7">
      <c r="B618" s="18" t="s">
        <v>8491</v>
      </c>
      <c r="C618" s="252" t="s">
        <v>5489</v>
      </c>
      <c r="D618" s="252"/>
      <c r="E618" s="18" t="s">
        <v>8314</v>
      </c>
      <c r="F618" s="249" t="s">
        <v>8513</v>
      </c>
      <c r="G618" s="207">
        <f t="shared" si="9"/>
        <v>6.49</v>
      </c>
    </row>
    <row r="619" spans="2:7" ht="22.5">
      <c r="B619" s="18" t="s">
        <v>8492</v>
      </c>
      <c r="C619" s="252" t="s">
        <v>4613</v>
      </c>
      <c r="D619" s="252"/>
      <c r="E619" s="18" t="s">
        <v>8314</v>
      </c>
      <c r="F619" s="249" t="s">
        <v>8514</v>
      </c>
      <c r="G619" s="207">
        <f t="shared" si="9"/>
        <v>4.8499999999999996</v>
      </c>
    </row>
    <row r="620" spans="2:7" ht="22.5">
      <c r="B620" s="18" t="s">
        <v>8493</v>
      </c>
      <c r="C620" s="252" t="s">
        <v>7246</v>
      </c>
      <c r="D620" s="252"/>
      <c r="E620" s="18" t="s">
        <v>8314</v>
      </c>
      <c r="F620" s="249" t="s">
        <v>8515</v>
      </c>
      <c r="G620" s="207">
        <f t="shared" si="9"/>
        <v>159.57</v>
      </c>
    </row>
    <row r="621" spans="2:7" ht="22.5">
      <c r="B621" s="18" t="s">
        <v>8494</v>
      </c>
      <c r="C621" s="252" t="s">
        <v>5037</v>
      </c>
      <c r="D621" s="252"/>
      <c r="E621" s="18" t="s">
        <v>8314</v>
      </c>
      <c r="F621" s="249" t="s">
        <v>8516</v>
      </c>
      <c r="G621" s="207">
        <f t="shared" si="9"/>
        <v>39.85</v>
      </c>
    </row>
    <row r="622" spans="2:7" ht="33.75">
      <c r="B622" s="18" t="s">
        <v>7445</v>
      </c>
      <c r="C622" s="252" t="s">
        <v>6822</v>
      </c>
      <c r="D622" s="252"/>
      <c r="E622" s="18" t="s">
        <v>7970</v>
      </c>
      <c r="F622" s="249" t="s">
        <v>7449</v>
      </c>
      <c r="G622" s="207">
        <f t="shared" si="9"/>
        <v>244.05</v>
      </c>
    </row>
    <row r="623" spans="2:7" ht="33.75">
      <c r="B623" s="18" t="s">
        <v>2158</v>
      </c>
      <c r="C623" s="252" t="s">
        <v>6818</v>
      </c>
      <c r="D623" s="252"/>
      <c r="E623" s="18" t="s">
        <v>7970</v>
      </c>
      <c r="F623" s="249" t="s">
        <v>7596</v>
      </c>
      <c r="G623" s="207">
        <f t="shared" si="9"/>
        <v>331.01</v>
      </c>
    </row>
    <row r="624" spans="2:7" ht="33.75">
      <c r="B624" s="18" t="s">
        <v>2164</v>
      </c>
      <c r="C624" s="252" t="s">
        <v>6817</v>
      </c>
      <c r="D624" s="252"/>
      <c r="E624" s="18" t="s">
        <v>7970</v>
      </c>
      <c r="F624" s="249" t="s">
        <v>7597</v>
      </c>
      <c r="G624" s="207">
        <f t="shared" si="9"/>
        <v>307.12</v>
      </c>
    </row>
    <row r="625" spans="2:7" ht="22.5">
      <c r="B625" s="18" t="s">
        <v>7438</v>
      </c>
      <c r="C625" s="252" t="s">
        <v>6814</v>
      </c>
      <c r="D625" s="252"/>
      <c r="E625" s="18" t="s">
        <v>7970</v>
      </c>
      <c r="F625" s="249" t="s">
        <v>7441</v>
      </c>
      <c r="G625" s="207">
        <f t="shared" si="9"/>
        <v>357.92</v>
      </c>
    </row>
    <row r="626" spans="2:7" ht="22.5">
      <c r="B626" s="18" t="s">
        <v>2125</v>
      </c>
      <c r="C626" s="252" t="s">
        <v>9419</v>
      </c>
      <c r="D626" s="252"/>
      <c r="E626" s="18" t="s">
        <v>7970</v>
      </c>
      <c r="F626" s="249" t="s">
        <v>7582</v>
      </c>
      <c r="G626" s="207">
        <f t="shared" si="9"/>
        <v>259.07</v>
      </c>
    </row>
    <row r="627" spans="2:7" ht="22.5">
      <c r="B627" s="18" t="s">
        <v>2149</v>
      </c>
      <c r="C627" s="252" t="s">
        <v>6394</v>
      </c>
      <c r="D627" s="252"/>
      <c r="E627" s="18" t="s">
        <v>7970</v>
      </c>
      <c r="F627" s="249" t="s">
        <v>7599</v>
      </c>
      <c r="G627" s="207">
        <f t="shared" si="9"/>
        <v>356.39</v>
      </c>
    </row>
    <row r="628" spans="2:7" ht="22.5">
      <c r="B628" s="18" t="s">
        <v>7588</v>
      </c>
      <c r="C628" s="252" t="s">
        <v>7014</v>
      </c>
      <c r="D628" s="252"/>
      <c r="E628" s="18" t="s">
        <v>7970</v>
      </c>
      <c r="F628" s="249" t="s">
        <v>7589</v>
      </c>
      <c r="G628" s="207">
        <f t="shared" si="9"/>
        <v>336.65</v>
      </c>
    </row>
    <row r="629" spans="2:7" ht="33.75">
      <c r="B629" s="18" t="s">
        <v>2136</v>
      </c>
      <c r="C629" s="252" t="s">
        <v>8801</v>
      </c>
      <c r="D629" s="252"/>
      <c r="E629" s="18" t="s">
        <v>7966</v>
      </c>
      <c r="F629" s="249" t="s">
        <v>7585</v>
      </c>
      <c r="G629" s="207">
        <f t="shared" si="9"/>
        <v>24.04</v>
      </c>
    </row>
    <row r="630" spans="2:7" ht="33.75">
      <c r="B630" s="18" t="s">
        <v>2138</v>
      </c>
      <c r="C630" s="252" t="s">
        <v>9602</v>
      </c>
      <c r="D630" s="252"/>
      <c r="E630" s="18" t="s">
        <v>7966</v>
      </c>
      <c r="F630" s="249" t="s">
        <v>7586</v>
      </c>
      <c r="G630" s="207">
        <f t="shared" si="9"/>
        <v>29.78</v>
      </c>
    </row>
    <row r="631" spans="2:7" ht="33.75">
      <c r="B631" s="18" t="s">
        <v>2140</v>
      </c>
      <c r="C631" s="252" t="s">
        <v>9605</v>
      </c>
      <c r="D631" s="252"/>
      <c r="E631" s="18" t="s">
        <v>7966</v>
      </c>
      <c r="F631" s="249" t="s">
        <v>7587</v>
      </c>
      <c r="G631" s="207">
        <f t="shared" si="9"/>
        <v>26.3</v>
      </c>
    </row>
    <row r="632" spans="2:7" ht="22.5">
      <c r="B632" s="18" t="s">
        <v>8049</v>
      </c>
      <c r="C632" s="252" t="s">
        <v>9377</v>
      </c>
      <c r="D632" s="252"/>
      <c r="E632" s="18" t="s">
        <v>7970</v>
      </c>
      <c r="F632" s="249" t="s">
        <v>8055</v>
      </c>
      <c r="G632" s="207">
        <f t="shared" si="9"/>
        <v>299.51</v>
      </c>
    </row>
    <row r="633" spans="2:7" ht="22.5">
      <c r="B633" s="18" t="s">
        <v>8529</v>
      </c>
      <c r="C633" s="252" t="s">
        <v>9376</v>
      </c>
      <c r="D633" s="252"/>
      <c r="E633" s="18" t="s">
        <v>7970</v>
      </c>
      <c r="F633" s="249" t="s">
        <v>8545</v>
      </c>
      <c r="G633" s="207">
        <f t="shared" si="9"/>
        <v>265.48</v>
      </c>
    </row>
    <row r="634" spans="2:7">
      <c r="B634" s="18" t="s">
        <v>8094</v>
      </c>
      <c r="C634" s="252" t="s">
        <v>8778</v>
      </c>
      <c r="D634" s="252"/>
      <c r="E634" s="18" t="s">
        <v>7970</v>
      </c>
      <c r="F634" s="249" t="s">
        <v>8097</v>
      </c>
      <c r="G634" s="207">
        <f t="shared" si="9"/>
        <v>291.35000000000002</v>
      </c>
    </row>
    <row r="635" spans="2:7">
      <c r="B635" s="18" t="s">
        <v>2134</v>
      </c>
      <c r="C635" s="252" t="s">
        <v>9374</v>
      </c>
      <c r="D635" s="252"/>
      <c r="E635" s="18" t="s">
        <v>7970</v>
      </c>
      <c r="F635" s="249" t="s">
        <v>7584</v>
      </c>
      <c r="G635" s="207">
        <f t="shared" si="9"/>
        <v>265.91000000000003</v>
      </c>
    </row>
    <row r="636" spans="2:7" ht="22.5">
      <c r="B636" s="18" t="s">
        <v>8473</v>
      </c>
      <c r="C636" s="252" t="s">
        <v>3790</v>
      </c>
      <c r="D636" s="252"/>
      <c r="E636" s="18" t="s">
        <v>8247</v>
      </c>
      <c r="F636" s="249" t="s">
        <v>8482</v>
      </c>
      <c r="G636" s="207">
        <f t="shared" si="9"/>
        <v>11.42</v>
      </c>
    </row>
    <row r="637" spans="2:7" ht="22.5">
      <c r="B637" s="18" t="s">
        <v>8475</v>
      </c>
      <c r="C637" s="252" t="s">
        <v>3366</v>
      </c>
      <c r="D637" s="252"/>
      <c r="E637" s="18" t="s">
        <v>8314</v>
      </c>
      <c r="F637" s="249" t="s">
        <v>8483</v>
      </c>
      <c r="G637" s="207">
        <f t="shared" si="9"/>
        <v>4.6399999999999997</v>
      </c>
    </row>
    <row r="638" spans="2:7" ht="22.5">
      <c r="B638" s="18" t="s">
        <v>8477</v>
      </c>
      <c r="C638" s="252" t="s">
        <v>3367</v>
      </c>
      <c r="D638" s="252"/>
      <c r="E638" s="18" t="s">
        <v>8314</v>
      </c>
      <c r="F638" s="249" t="s">
        <v>8484</v>
      </c>
      <c r="G638" s="207">
        <f t="shared" si="9"/>
        <v>8.32</v>
      </c>
    </row>
    <row r="639" spans="2:7" ht="22.5">
      <c r="B639" s="18" t="s">
        <v>8478</v>
      </c>
      <c r="C639" s="252" t="s">
        <v>3828</v>
      </c>
      <c r="D639" s="252"/>
      <c r="E639" s="18" t="s">
        <v>8314</v>
      </c>
      <c r="F639" s="249" t="s">
        <v>8485</v>
      </c>
      <c r="G639" s="207">
        <f t="shared" si="9"/>
        <v>6.45</v>
      </c>
    </row>
    <row r="640" spans="2:7" ht="33.75">
      <c r="B640" s="18" t="s">
        <v>8103</v>
      </c>
      <c r="C640" s="252" t="s">
        <v>210</v>
      </c>
      <c r="D640" s="252"/>
      <c r="E640" s="18" t="s">
        <v>7294</v>
      </c>
      <c r="F640" s="249" t="s">
        <v>8105</v>
      </c>
      <c r="G640" s="207">
        <f t="shared" si="9"/>
        <v>192.63</v>
      </c>
    </row>
    <row r="641" spans="2:7" ht="33.75">
      <c r="B641" s="18" t="s">
        <v>8104</v>
      </c>
      <c r="C641" s="252" t="s">
        <v>964</v>
      </c>
      <c r="D641" s="252"/>
      <c r="E641" s="18" t="s">
        <v>6739</v>
      </c>
      <c r="F641" s="249" t="s">
        <v>8106</v>
      </c>
      <c r="G641" s="207">
        <f t="shared" si="9"/>
        <v>41.44</v>
      </c>
    </row>
    <row r="642" spans="2:7">
      <c r="B642" s="18" t="s">
        <v>8531</v>
      </c>
      <c r="C642" s="252" t="s">
        <v>6451</v>
      </c>
      <c r="D642" s="252"/>
      <c r="E642" s="18" t="s">
        <v>7970</v>
      </c>
      <c r="F642" s="249" t="s">
        <v>8546</v>
      </c>
      <c r="G642" s="207">
        <f t="shared" si="9"/>
        <v>470.26</v>
      </c>
    </row>
    <row r="643" spans="2:7" ht="22.5">
      <c r="B643" s="18" t="s">
        <v>8533</v>
      </c>
      <c r="C643" s="252" t="s">
        <v>4793</v>
      </c>
      <c r="D643" s="252"/>
      <c r="E643" s="18" t="s">
        <v>7970</v>
      </c>
      <c r="F643" s="249" t="s">
        <v>8547</v>
      </c>
      <c r="G643" s="207">
        <f t="shared" si="9"/>
        <v>451.78</v>
      </c>
    </row>
    <row r="644" spans="2:7">
      <c r="B644" s="18" t="s">
        <v>8534</v>
      </c>
      <c r="C644" s="252" t="s">
        <v>4408</v>
      </c>
      <c r="D644" s="252"/>
      <c r="E644" s="18" t="s">
        <v>8248</v>
      </c>
      <c r="F644" s="249" t="s">
        <v>8548</v>
      </c>
      <c r="G644" s="207">
        <f t="shared" si="9"/>
        <v>4.55</v>
      </c>
    </row>
    <row r="645" spans="2:7">
      <c r="B645" s="18" t="s">
        <v>8536</v>
      </c>
      <c r="C645" s="252" t="s">
        <v>4406</v>
      </c>
      <c r="D645" s="252"/>
      <c r="E645" s="18" t="s">
        <v>8248</v>
      </c>
      <c r="F645" s="249" t="s">
        <v>9308</v>
      </c>
      <c r="G645" s="207">
        <f t="shared" si="9"/>
        <v>4.2699999999999996</v>
      </c>
    </row>
    <row r="646" spans="2:7" ht="22.5">
      <c r="B646" s="18" t="s">
        <v>8480</v>
      </c>
      <c r="C646" s="252" t="s">
        <v>5889</v>
      </c>
      <c r="D646" s="252"/>
      <c r="E646" s="18" t="s">
        <v>8247</v>
      </c>
      <c r="F646" s="249" t="s">
        <v>8486</v>
      </c>
      <c r="G646" s="207">
        <f t="shared" si="9"/>
        <v>6.84</v>
      </c>
    </row>
    <row r="647" spans="2:7" ht="22.5">
      <c r="B647" s="18" t="s">
        <v>8481</v>
      </c>
      <c r="C647" s="252" t="s">
        <v>5877</v>
      </c>
      <c r="D647" s="252"/>
      <c r="E647" s="18" t="s">
        <v>8247</v>
      </c>
      <c r="F647" s="249" t="s">
        <v>8487</v>
      </c>
      <c r="G647" s="207">
        <f t="shared" si="9"/>
        <v>6.75</v>
      </c>
    </row>
    <row r="648" spans="2:7" ht="22.5">
      <c r="B648" s="18" t="s">
        <v>8161</v>
      </c>
      <c r="C648" s="252" t="s">
        <v>4298</v>
      </c>
      <c r="D648" s="252"/>
      <c r="E648" s="18" t="s">
        <v>7294</v>
      </c>
      <c r="F648" s="249" t="s">
        <v>8168</v>
      </c>
      <c r="G648" s="207">
        <f t="shared" si="9"/>
        <v>0.84</v>
      </c>
    </row>
    <row r="649" spans="2:7" ht="22.5">
      <c r="B649" s="18" t="s">
        <v>8163</v>
      </c>
      <c r="C649" s="252" t="s">
        <v>4297</v>
      </c>
      <c r="D649" s="252"/>
      <c r="E649" s="18" t="s">
        <v>6739</v>
      </c>
      <c r="F649" s="249" t="s">
        <v>8169</v>
      </c>
      <c r="G649" s="207">
        <f t="shared" si="9"/>
        <v>0.23</v>
      </c>
    </row>
    <row r="650" spans="2:7" ht="22.5">
      <c r="B650" s="18" t="s">
        <v>2120</v>
      </c>
      <c r="C650" s="252" t="s">
        <v>792</v>
      </c>
      <c r="D650" s="252"/>
      <c r="E650" s="18" t="s">
        <v>7294</v>
      </c>
      <c r="F650" s="249" t="s">
        <v>7581</v>
      </c>
      <c r="G650" s="207">
        <f t="shared" si="9"/>
        <v>111.02</v>
      </c>
    </row>
    <row r="651" spans="2:7" ht="33.75">
      <c r="B651" s="18" t="s">
        <v>9326</v>
      </c>
      <c r="C651" s="252" t="s">
        <v>6912</v>
      </c>
      <c r="D651" s="252"/>
      <c r="E651" s="18" t="s">
        <v>8247</v>
      </c>
      <c r="F651" s="249" t="s">
        <v>9329</v>
      </c>
      <c r="G651" s="207">
        <f t="shared" si="9"/>
        <v>0.31</v>
      </c>
    </row>
    <row r="652" spans="2:7" ht="22.5">
      <c r="B652" s="18" t="s">
        <v>9141</v>
      </c>
      <c r="C652" s="252" t="s">
        <v>6989</v>
      </c>
      <c r="D652" s="252"/>
      <c r="E652" s="18" t="s">
        <v>7294</v>
      </c>
      <c r="F652" s="249" t="s">
        <v>9151</v>
      </c>
      <c r="G652" s="207">
        <f t="shared" ref="G652:G711" si="10">F652*(1-$G$7)</f>
        <v>3.57</v>
      </c>
    </row>
    <row r="653" spans="2:7" ht="22.5">
      <c r="B653" s="18" t="s">
        <v>9143</v>
      </c>
      <c r="C653" s="252" t="s">
        <v>6988</v>
      </c>
      <c r="D653" s="252"/>
      <c r="E653" s="18" t="s">
        <v>6739</v>
      </c>
      <c r="F653" s="249" t="s">
        <v>9152</v>
      </c>
      <c r="G653" s="207">
        <f t="shared" si="10"/>
        <v>0.42</v>
      </c>
    </row>
    <row r="654" spans="2:7" ht="33.75">
      <c r="B654" s="18" t="s">
        <v>9145</v>
      </c>
      <c r="C654" s="252" t="s">
        <v>6987</v>
      </c>
      <c r="D654" s="252"/>
      <c r="E654" s="18" t="s">
        <v>7294</v>
      </c>
      <c r="F654" s="249" t="s">
        <v>9153</v>
      </c>
      <c r="G654" s="207">
        <f t="shared" si="10"/>
        <v>7.78</v>
      </c>
    </row>
    <row r="655" spans="2:7" ht="33.75">
      <c r="B655" s="18" t="s">
        <v>9147</v>
      </c>
      <c r="C655" s="252" t="s">
        <v>5809</v>
      </c>
      <c r="D655" s="252"/>
      <c r="E655" s="18" t="s">
        <v>6739</v>
      </c>
      <c r="F655" s="249" t="s">
        <v>9154</v>
      </c>
      <c r="G655" s="207">
        <f t="shared" si="10"/>
        <v>0.61</v>
      </c>
    </row>
    <row r="656" spans="2:7" ht="22.5">
      <c r="B656" s="18" t="s">
        <v>8134</v>
      </c>
      <c r="C656" s="252" t="s">
        <v>6690</v>
      </c>
      <c r="D656" s="252"/>
      <c r="E656" s="18" t="s">
        <v>7294</v>
      </c>
      <c r="F656" s="249" t="s">
        <v>8141</v>
      </c>
      <c r="G656" s="207">
        <f t="shared" si="10"/>
        <v>26.31</v>
      </c>
    </row>
    <row r="657" spans="2:7" ht="22.5">
      <c r="B657" s="18" t="s">
        <v>8136</v>
      </c>
      <c r="C657" s="252" t="s">
        <v>6689</v>
      </c>
      <c r="D657" s="252"/>
      <c r="E657" s="18" t="s">
        <v>6739</v>
      </c>
      <c r="F657" s="249" t="s">
        <v>8142</v>
      </c>
      <c r="G657" s="207">
        <f t="shared" si="10"/>
        <v>23.7</v>
      </c>
    </row>
    <row r="658" spans="2:7" ht="22.5">
      <c r="B658" s="18" t="s">
        <v>8113</v>
      </c>
      <c r="C658" s="252" t="s">
        <v>9535</v>
      </c>
      <c r="D658" s="252"/>
      <c r="E658" s="18" t="s">
        <v>7294</v>
      </c>
      <c r="F658" s="249" t="s">
        <v>8115</v>
      </c>
      <c r="G658" s="207">
        <f t="shared" si="10"/>
        <v>101.72</v>
      </c>
    </row>
    <row r="659" spans="2:7" ht="22.5">
      <c r="B659" s="18" t="s">
        <v>2680</v>
      </c>
      <c r="C659" s="252" t="s">
        <v>1630</v>
      </c>
      <c r="D659" s="252"/>
      <c r="E659" s="18" t="s">
        <v>8248</v>
      </c>
      <c r="F659" s="249" t="s">
        <v>7593</v>
      </c>
      <c r="G659" s="207">
        <f t="shared" si="10"/>
        <v>3.75</v>
      </c>
    </row>
    <row r="660" spans="2:7" ht="22.5">
      <c r="B660" s="18" t="s">
        <v>827</v>
      </c>
      <c r="C660" s="252" t="s">
        <v>4296</v>
      </c>
      <c r="D660" s="252"/>
      <c r="E660" s="18" t="s">
        <v>7970</v>
      </c>
      <c r="F660" s="249" t="s">
        <v>7603</v>
      </c>
      <c r="G660" s="207">
        <f t="shared" si="10"/>
        <v>18.71</v>
      </c>
    </row>
    <row r="661" spans="2:7" ht="22.5">
      <c r="B661" s="18" t="s">
        <v>8435</v>
      </c>
      <c r="C661" s="252" t="s">
        <v>4101</v>
      </c>
      <c r="D661" s="252"/>
      <c r="E661" s="18" t="s">
        <v>7294</v>
      </c>
      <c r="F661" s="249" t="s">
        <v>8442</v>
      </c>
      <c r="G661" s="207">
        <f t="shared" si="10"/>
        <v>21.52</v>
      </c>
    </row>
    <row r="662" spans="2:7" ht="22.5">
      <c r="B662" s="18" t="s">
        <v>8437</v>
      </c>
      <c r="C662" s="252" t="s">
        <v>4100</v>
      </c>
      <c r="D662" s="252"/>
      <c r="E662" s="18" t="s">
        <v>6739</v>
      </c>
      <c r="F662" s="249" t="s">
        <v>8443</v>
      </c>
      <c r="G662" s="207">
        <f t="shared" si="10"/>
        <v>21.04</v>
      </c>
    </row>
    <row r="663" spans="2:7" ht="45">
      <c r="B663" s="18" t="s">
        <v>8455</v>
      </c>
      <c r="C663" s="252" t="s">
        <v>7414</v>
      </c>
      <c r="D663" s="252"/>
      <c r="E663" s="18" t="s">
        <v>7294</v>
      </c>
      <c r="F663" s="249" t="s">
        <v>8458</v>
      </c>
      <c r="G663" s="207">
        <f t="shared" si="10"/>
        <v>67.05</v>
      </c>
    </row>
    <row r="664" spans="2:7">
      <c r="B664" s="18">
        <v>93557</v>
      </c>
      <c r="C664" s="252" t="s">
        <v>8215</v>
      </c>
      <c r="D664" s="252"/>
      <c r="E664" s="18" t="s">
        <v>2896</v>
      </c>
      <c r="F664" s="249">
        <v>190.68</v>
      </c>
      <c r="G664" s="207">
        <f t="shared" si="10"/>
        <v>149.30000000000001</v>
      </c>
    </row>
    <row r="665" spans="2:7" ht="33.75">
      <c r="B665" s="18" t="s">
        <v>8538</v>
      </c>
      <c r="C665" s="252" t="s">
        <v>3339</v>
      </c>
      <c r="D665" s="252"/>
      <c r="E665" s="18" t="s">
        <v>7970</v>
      </c>
      <c r="F665" s="249" t="s">
        <v>9309</v>
      </c>
      <c r="G665" s="207">
        <f t="shared" si="10"/>
        <v>76.349999999999994</v>
      </c>
    </row>
    <row r="666" spans="2:7" ht="33.75">
      <c r="B666" s="18" t="s">
        <v>8499</v>
      </c>
      <c r="C666" s="252" t="s">
        <v>3340</v>
      </c>
      <c r="D666" s="252"/>
      <c r="E666" s="18" t="s">
        <v>7970</v>
      </c>
      <c r="F666" s="249" t="s">
        <v>8508</v>
      </c>
      <c r="G666" s="207">
        <f t="shared" si="10"/>
        <v>103.35</v>
      </c>
    </row>
    <row r="667" spans="2:7" ht="22.5">
      <c r="B667" s="18" t="s">
        <v>7969</v>
      </c>
      <c r="C667" s="252" t="s">
        <v>3940</v>
      </c>
      <c r="D667" s="252"/>
      <c r="E667" s="18" t="s">
        <v>7970</v>
      </c>
      <c r="F667" s="249" t="s">
        <v>7573</v>
      </c>
      <c r="G667" s="207">
        <f t="shared" si="10"/>
        <v>190.39</v>
      </c>
    </row>
    <row r="668" spans="2:7" ht="22.5">
      <c r="B668" s="18" t="s">
        <v>2673</v>
      </c>
      <c r="C668" s="252" t="s">
        <v>4142</v>
      </c>
      <c r="D668" s="252"/>
      <c r="E668" s="18" t="s">
        <v>7970</v>
      </c>
      <c r="F668" s="249" t="s">
        <v>7590</v>
      </c>
      <c r="G668" s="207">
        <f t="shared" si="10"/>
        <v>227.92</v>
      </c>
    </row>
    <row r="669" spans="2:7" ht="22.5">
      <c r="B669" s="18" t="s">
        <v>828</v>
      </c>
      <c r="C669" s="252" t="s">
        <v>4451</v>
      </c>
      <c r="D669" s="252"/>
      <c r="E669" s="18" t="s">
        <v>7970</v>
      </c>
      <c r="F669" s="249" t="s">
        <v>7604</v>
      </c>
      <c r="G669" s="207">
        <f t="shared" si="10"/>
        <v>218.51</v>
      </c>
    </row>
    <row r="670" spans="2:7" ht="22.5">
      <c r="B670" s="18" t="s">
        <v>8101</v>
      </c>
      <c r="C670" s="252" t="s">
        <v>4346</v>
      </c>
      <c r="D670" s="252"/>
      <c r="E670" s="18" t="s">
        <v>7294</v>
      </c>
      <c r="F670" s="249" t="s">
        <v>8102</v>
      </c>
      <c r="G670" s="207">
        <f t="shared" si="10"/>
        <v>0.05</v>
      </c>
    </row>
    <row r="671" spans="2:7">
      <c r="B671" s="18" t="s">
        <v>8138</v>
      </c>
      <c r="C671" s="252" t="s">
        <v>3787</v>
      </c>
      <c r="D671" s="252"/>
      <c r="E671" s="18" t="s">
        <v>7970</v>
      </c>
      <c r="F671" s="249" t="s">
        <v>8143</v>
      </c>
      <c r="G671" s="207">
        <f t="shared" si="10"/>
        <v>0.99</v>
      </c>
    </row>
    <row r="672" spans="2:7" ht="22.5">
      <c r="B672" s="18" t="s">
        <v>8501</v>
      </c>
      <c r="C672" s="252" t="s">
        <v>2048</v>
      </c>
      <c r="D672" s="252"/>
      <c r="E672" s="18" t="s">
        <v>7970</v>
      </c>
      <c r="F672" s="249" t="s">
        <v>8509</v>
      </c>
      <c r="G672" s="207">
        <f t="shared" si="10"/>
        <v>349.76</v>
      </c>
    </row>
    <row r="673" spans="2:7" ht="22.5">
      <c r="B673" s="18" t="s">
        <v>8539</v>
      </c>
      <c r="C673" s="252" t="s">
        <v>2466</v>
      </c>
      <c r="D673" s="252"/>
      <c r="E673" s="18" t="s">
        <v>7970</v>
      </c>
      <c r="F673" s="249" t="s">
        <v>9310</v>
      </c>
      <c r="G673" s="207">
        <f t="shared" si="10"/>
        <v>1470.36</v>
      </c>
    </row>
    <row r="674" spans="2:7" ht="22.5">
      <c r="B674" s="18" t="s">
        <v>8541</v>
      </c>
      <c r="C674" s="252" t="s">
        <v>2467</v>
      </c>
      <c r="D674" s="252"/>
      <c r="E674" s="18" t="s">
        <v>7970</v>
      </c>
      <c r="F674" s="249" t="s">
        <v>9311</v>
      </c>
      <c r="G674" s="207">
        <f t="shared" si="10"/>
        <v>1209.92</v>
      </c>
    </row>
    <row r="675" spans="2:7" ht="22.5">
      <c r="B675" s="18" t="s">
        <v>8503</v>
      </c>
      <c r="C675" s="252" t="s">
        <v>1348</v>
      </c>
      <c r="D675" s="252"/>
      <c r="E675" s="18" t="s">
        <v>7970</v>
      </c>
      <c r="F675" s="249" t="s">
        <v>8510</v>
      </c>
      <c r="G675" s="207">
        <f t="shared" si="10"/>
        <v>2505.62</v>
      </c>
    </row>
    <row r="676" spans="2:7" ht="22.5">
      <c r="B676" s="18" t="s">
        <v>8505</v>
      </c>
      <c r="C676" s="252" t="s">
        <v>1846</v>
      </c>
      <c r="D676" s="252"/>
      <c r="E676" s="18" t="s">
        <v>7970</v>
      </c>
      <c r="F676" s="249" t="s">
        <v>8511</v>
      </c>
      <c r="G676" s="207">
        <f t="shared" si="10"/>
        <v>1433.45</v>
      </c>
    </row>
    <row r="677" spans="2:7" ht="22.5">
      <c r="B677" s="18" t="s">
        <v>9170</v>
      </c>
      <c r="C677" s="252" t="s">
        <v>2522</v>
      </c>
      <c r="D677" s="252"/>
      <c r="E677" s="18" t="s">
        <v>8247</v>
      </c>
      <c r="F677" s="249" t="s">
        <v>9171</v>
      </c>
      <c r="G677" s="207">
        <f t="shared" si="10"/>
        <v>228.19</v>
      </c>
    </row>
    <row r="678" spans="2:7" ht="22.5">
      <c r="B678" s="18" t="s">
        <v>9319</v>
      </c>
      <c r="C678" s="252" t="s">
        <v>2663</v>
      </c>
      <c r="D678" s="252"/>
      <c r="E678" s="18" t="s">
        <v>8314</v>
      </c>
      <c r="F678" s="249" t="s">
        <v>9321</v>
      </c>
      <c r="G678" s="207">
        <f t="shared" si="10"/>
        <v>338.18</v>
      </c>
    </row>
    <row r="679" spans="2:7" ht="22.5">
      <c r="B679" s="18" t="s">
        <v>9320</v>
      </c>
      <c r="C679" s="252" t="s">
        <v>2413</v>
      </c>
      <c r="D679" s="252"/>
      <c r="E679" s="18" t="s">
        <v>8314</v>
      </c>
      <c r="F679" s="249" t="s">
        <v>9322</v>
      </c>
      <c r="G679" s="207">
        <f t="shared" si="10"/>
        <v>644.66999999999996</v>
      </c>
    </row>
    <row r="680" spans="2:7">
      <c r="B680" s="18" t="s">
        <v>1030</v>
      </c>
      <c r="C680" s="252" t="s">
        <v>1031</v>
      </c>
      <c r="D680" s="252"/>
      <c r="E680" s="18" t="s">
        <v>7970</v>
      </c>
      <c r="F680" s="249">
        <v>4319.45</v>
      </c>
      <c r="G680" s="207">
        <f t="shared" si="10"/>
        <v>3382.13</v>
      </c>
    </row>
    <row r="681" spans="2:7">
      <c r="B681" s="18" t="s">
        <v>573</v>
      </c>
      <c r="C681" s="252" t="s">
        <v>2072</v>
      </c>
      <c r="D681" s="252"/>
      <c r="E681" s="18" t="s">
        <v>2317</v>
      </c>
      <c r="F681" s="249">
        <v>10.48</v>
      </c>
      <c r="G681" s="207">
        <f>F681*(1-$G$7)-0.01</f>
        <v>8.1999999999999993</v>
      </c>
    </row>
    <row r="682" spans="2:7">
      <c r="B682" s="18" t="s">
        <v>1025</v>
      </c>
      <c r="C682" s="252" t="s">
        <v>1027</v>
      </c>
      <c r="D682" s="252"/>
      <c r="E682" s="18" t="s">
        <v>8248</v>
      </c>
      <c r="F682" s="249">
        <v>9.9700000000000006</v>
      </c>
      <c r="G682" s="207">
        <f t="shared" si="10"/>
        <v>7.81</v>
      </c>
    </row>
    <row r="683" spans="2:7">
      <c r="B683" s="18" t="s">
        <v>9460</v>
      </c>
      <c r="C683" s="252" t="s">
        <v>9461</v>
      </c>
      <c r="D683" s="252"/>
      <c r="E683" s="18" t="s">
        <v>8248</v>
      </c>
      <c r="F683" s="249">
        <v>4.26</v>
      </c>
      <c r="G683" s="207">
        <f t="shared" si="10"/>
        <v>3.34</v>
      </c>
    </row>
    <row r="684" spans="2:7">
      <c r="B684" s="18" t="s">
        <v>569</v>
      </c>
      <c r="C684" s="252" t="s">
        <v>570</v>
      </c>
      <c r="D684" s="252"/>
      <c r="E684" s="18" t="s">
        <v>8314</v>
      </c>
      <c r="F684" s="249">
        <v>1621.55</v>
      </c>
      <c r="G684" s="207">
        <f t="shared" si="10"/>
        <v>1269.67</v>
      </c>
    </row>
    <row r="685" spans="2:7">
      <c r="B685" s="18" t="s">
        <v>1859</v>
      </c>
      <c r="C685" s="252" t="s">
        <v>87</v>
      </c>
      <c r="D685" s="252"/>
      <c r="E685" s="18" t="s">
        <v>8247</v>
      </c>
      <c r="F685" s="249">
        <v>3.77</v>
      </c>
      <c r="G685" s="207">
        <f t="shared" si="10"/>
        <v>2.95</v>
      </c>
    </row>
    <row r="686" spans="2:7">
      <c r="B686" s="18" t="s">
        <v>982</v>
      </c>
      <c r="C686" s="252" t="s">
        <v>986</v>
      </c>
      <c r="D686" s="252"/>
      <c r="E686" s="18" t="s">
        <v>8243</v>
      </c>
      <c r="F686" s="249">
        <v>54.04</v>
      </c>
      <c r="G686" s="207">
        <f t="shared" si="10"/>
        <v>42.31</v>
      </c>
    </row>
    <row r="687" spans="2:7">
      <c r="B687" s="18" t="s">
        <v>978</v>
      </c>
      <c r="C687" s="252" t="s">
        <v>979</v>
      </c>
      <c r="D687" s="252"/>
      <c r="E687" s="18" t="s">
        <v>8243</v>
      </c>
      <c r="F687" s="249">
        <v>99</v>
      </c>
      <c r="G687" s="207">
        <f t="shared" si="10"/>
        <v>77.52</v>
      </c>
    </row>
    <row r="688" spans="2:7">
      <c r="B688" s="18" t="s">
        <v>984</v>
      </c>
      <c r="C688" s="252" t="s">
        <v>987</v>
      </c>
      <c r="D688" s="252"/>
      <c r="E688" s="18" t="s">
        <v>8243</v>
      </c>
      <c r="F688" s="249">
        <v>1.0900000000000001</v>
      </c>
      <c r="G688" s="207">
        <f t="shared" si="10"/>
        <v>0.85</v>
      </c>
    </row>
    <row r="689" spans="2:7">
      <c r="B689" s="18" t="s">
        <v>985</v>
      </c>
      <c r="C689" s="252" t="s">
        <v>988</v>
      </c>
      <c r="D689" s="252"/>
      <c r="E689" s="18" t="s">
        <v>8243</v>
      </c>
      <c r="F689" s="249">
        <v>0.17</v>
      </c>
      <c r="G689" s="207">
        <f t="shared" si="10"/>
        <v>0.13</v>
      </c>
    </row>
    <row r="690" spans="2:7">
      <c r="B690" s="18" t="s">
        <v>1860</v>
      </c>
      <c r="C690" s="252" t="s">
        <v>81</v>
      </c>
      <c r="D690" s="252"/>
      <c r="E690" s="18" t="s">
        <v>8314</v>
      </c>
      <c r="F690" s="249">
        <v>46</v>
      </c>
      <c r="G690" s="207">
        <f>F690*(1-$G$7)-0.01</f>
        <v>36.01</v>
      </c>
    </row>
    <row r="691" spans="2:7">
      <c r="B691" s="18" t="s">
        <v>9455</v>
      </c>
      <c r="C691" s="252" t="s">
        <v>9456</v>
      </c>
      <c r="D691" s="252"/>
      <c r="E691" s="18" t="s">
        <v>8247</v>
      </c>
      <c r="F691" s="249">
        <v>54.52</v>
      </c>
      <c r="G691" s="207">
        <f>F691*(1-$G$7)-0.01</f>
        <v>42.68</v>
      </c>
    </row>
    <row r="692" spans="2:7">
      <c r="B692" s="18" t="s">
        <v>6942</v>
      </c>
      <c r="C692" s="252" t="s">
        <v>6943</v>
      </c>
      <c r="D692" s="252"/>
      <c r="E692" s="18" t="s">
        <v>8314</v>
      </c>
      <c r="F692" s="249">
        <v>66.349999999999994</v>
      </c>
      <c r="G692" s="207">
        <f t="shared" si="10"/>
        <v>51.95</v>
      </c>
    </row>
    <row r="693" spans="2:7">
      <c r="B693" s="18" t="s">
        <v>7920</v>
      </c>
      <c r="C693" s="252" t="s">
        <v>7921</v>
      </c>
      <c r="D693" s="252"/>
      <c r="E693" s="18" t="s">
        <v>8314</v>
      </c>
      <c r="F693" s="249">
        <v>129.69999999999999</v>
      </c>
      <c r="G693" s="207">
        <f>F693*(1-$G$7)-0.01</f>
        <v>101.55</v>
      </c>
    </row>
    <row r="694" spans="2:7">
      <c r="B694" s="18" t="s">
        <v>6936</v>
      </c>
      <c r="C694" s="252" t="s">
        <v>6937</v>
      </c>
      <c r="D694" s="252"/>
      <c r="E694" s="18" t="s">
        <v>8247</v>
      </c>
      <c r="F694" s="249">
        <v>77.400000000000006</v>
      </c>
      <c r="G694" s="207">
        <f t="shared" si="10"/>
        <v>60.6</v>
      </c>
    </row>
    <row r="695" spans="2:7">
      <c r="B695" s="18" t="s">
        <v>6939</v>
      </c>
      <c r="C695" s="252" t="s">
        <v>6940</v>
      </c>
      <c r="D695" s="252"/>
      <c r="E695" s="18" t="s">
        <v>8247</v>
      </c>
      <c r="F695" s="249">
        <v>47.86</v>
      </c>
      <c r="G695" s="207">
        <f t="shared" si="10"/>
        <v>37.47</v>
      </c>
    </row>
    <row r="696" spans="2:7">
      <c r="B696" s="18" t="s">
        <v>506</v>
      </c>
      <c r="C696" s="252" t="s">
        <v>507</v>
      </c>
      <c r="D696" s="252"/>
      <c r="E696" s="18" t="s">
        <v>8249</v>
      </c>
      <c r="F696" s="249">
        <v>6.3</v>
      </c>
      <c r="G696" s="207">
        <f t="shared" si="10"/>
        <v>4.93</v>
      </c>
    </row>
    <row r="697" spans="2:7">
      <c r="B697" s="18" t="s">
        <v>503</v>
      </c>
      <c r="C697" s="252" t="s">
        <v>504</v>
      </c>
      <c r="D697" s="252"/>
      <c r="E697" s="18" t="s">
        <v>505</v>
      </c>
      <c r="F697" s="249">
        <v>0.57999999999999996</v>
      </c>
      <c r="G697" s="207">
        <f t="shared" si="10"/>
        <v>0.45</v>
      </c>
    </row>
    <row r="698" spans="2:7">
      <c r="B698" s="18" t="s">
        <v>1816</v>
      </c>
      <c r="C698" s="252" t="s">
        <v>9266</v>
      </c>
      <c r="D698" s="252"/>
      <c r="E698" s="18" t="s">
        <v>8314</v>
      </c>
      <c r="F698" s="249">
        <v>4.5999999999999996</v>
      </c>
      <c r="G698" s="207">
        <f t="shared" si="10"/>
        <v>3.6</v>
      </c>
    </row>
    <row r="699" spans="2:7">
      <c r="B699" s="18" t="s">
        <v>7923</v>
      </c>
      <c r="C699" s="252" t="s">
        <v>9267</v>
      </c>
      <c r="D699" s="252"/>
      <c r="E699" s="18" t="s">
        <v>8314</v>
      </c>
      <c r="F699" s="249">
        <v>30.52</v>
      </c>
      <c r="G699" s="207">
        <f>F699*(1-$G$7)-0.01</f>
        <v>23.89</v>
      </c>
    </row>
    <row r="700" spans="2:7">
      <c r="B700" s="18" t="s">
        <v>1814</v>
      </c>
      <c r="C700" s="252" t="s">
        <v>9268</v>
      </c>
      <c r="D700" s="252"/>
      <c r="E700" s="18" t="s">
        <v>8314</v>
      </c>
      <c r="F700" s="249">
        <v>38.770000000000003</v>
      </c>
      <c r="G700" s="207">
        <f>F700*(1-$G$7)-0.01</f>
        <v>30.35</v>
      </c>
    </row>
    <row r="701" spans="2:7">
      <c r="B701" s="18" t="s">
        <v>7926</v>
      </c>
      <c r="C701" s="252" t="s">
        <v>9269</v>
      </c>
      <c r="D701" s="252"/>
      <c r="E701" s="18" t="s">
        <v>8314</v>
      </c>
      <c r="F701" s="249">
        <v>48.29</v>
      </c>
      <c r="G701" s="207">
        <f t="shared" si="10"/>
        <v>37.81</v>
      </c>
    </row>
    <row r="702" spans="2:7">
      <c r="B702" s="18" t="s">
        <v>998</v>
      </c>
      <c r="C702" s="252" t="s">
        <v>9270</v>
      </c>
      <c r="D702" s="252"/>
      <c r="E702" s="18" t="s">
        <v>8314</v>
      </c>
      <c r="F702" s="249">
        <v>14.6</v>
      </c>
      <c r="G702" s="207">
        <f t="shared" si="10"/>
        <v>11.43</v>
      </c>
    </row>
    <row r="703" spans="2:7">
      <c r="B703" s="18" t="s">
        <v>1862</v>
      </c>
      <c r="C703" s="252" t="s">
        <v>9271</v>
      </c>
      <c r="D703" s="252"/>
      <c r="E703" s="18" t="s">
        <v>8314</v>
      </c>
      <c r="F703" s="249">
        <v>292.8</v>
      </c>
      <c r="G703" s="207">
        <f t="shared" si="10"/>
        <v>229.26</v>
      </c>
    </row>
    <row r="704" spans="2:7">
      <c r="B704" s="18" t="s">
        <v>9633</v>
      </c>
      <c r="C704" s="252" t="s">
        <v>9272</v>
      </c>
      <c r="D704" s="252"/>
      <c r="E704" s="18" t="s">
        <v>8314</v>
      </c>
      <c r="F704" s="249">
        <v>195.47</v>
      </c>
      <c r="G704" s="207">
        <f t="shared" si="10"/>
        <v>153.05000000000001</v>
      </c>
    </row>
    <row r="705" spans="2:7">
      <c r="B705" s="18" t="s">
        <v>1858</v>
      </c>
      <c r="C705" s="252" t="s">
        <v>9273</v>
      </c>
      <c r="D705" s="252"/>
      <c r="E705" s="18" t="s">
        <v>8314</v>
      </c>
      <c r="F705" s="249">
        <v>209.6</v>
      </c>
      <c r="G705" s="207">
        <f>F705*(1-$G$7)-0.01</f>
        <v>164.11</v>
      </c>
    </row>
    <row r="706" spans="2:7">
      <c r="B706" s="18" t="s">
        <v>1001</v>
      </c>
      <c r="C706" s="252" t="s">
        <v>9274</v>
      </c>
      <c r="D706" s="252"/>
      <c r="E706" s="18" t="s">
        <v>8314</v>
      </c>
      <c r="F706" s="249">
        <v>332.25</v>
      </c>
      <c r="G706" s="207">
        <f>F706*(1-$G$7)</f>
        <v>260.14999999999998</v>
      </c>
    </row>
    <row r="707" spans="2:7">
      <c r="B707" s="18" t="s">
        <v>1868</v>
      </c>
      <c r="C707" s="252" t="s">
        <v>9275</v>
      </c>
      <c r="D707" s="252"/>
      <c r="E707" s="18" t="s">
        <v>8314</v>
      </c>
      <c r="F707" s="249">
        <v>343</v>
      </c>
      <c r="G707" s="207">
        <f>F707*(1-$G$7)-0.01</f>
        <v>268.56</v>
      </c>
    </row>
    <row r="708" spans="2:7">
      <c r="B708" s="18" t="s">
        <v>9637</v>
      </c>
      <c r="C708" s="252" t="s">
        <v>9276</v>
      </c>
      <c r="D708" s="252"/>
      <c r="E708" s="18" t="s">
        <v>8314</v>
      </c>
      <c r="F708" s="249">
        <v>215.6</v>
      </c>
      <c r="G708" s="207">
        <f t="shared" si="10"/>
        <v>168.81</v>
      </c>
    </row>
    <row r="709" spans="2:7">
      <c r="B709" s="18" t="s">
        <v>9639</v>
      </c>
      <c r="C709" s="252" t="s">
        <v>9640</v>
      </c>
      <c r="D709" s="252"/>
      <c r="E709" s="18" t="s">
        <v>8314</v>
      </c>
      <c r="F709" s="249">
        <v>135.4</v>
      </c>
      <c r="G709" s="207">
        <f>F709*(1-$G$7)-0.01</f>
        <v>106.01</v>
      </c>
    </row>
    <row r="710" spans="2:7">
      <c r="B710" s="18" t="s">
        <v>1003</v>
      </c>
      <c r="C710" s="252" t="s">
        <v>9277</v>
      </c>
      <c r="D710" s="252"/>
      <c r="E710" s="18" t="s">
        <v>8314</v>
      </c>
      <c r="F710" s="249">
        <v>200.8</v>
      </c>
      <c r="G710" s="207">
        <f>F710*(1-$G$7)-0.01</f>
        <v>157.22</v>
      </c>
    </row>
    <row r="711" spans="2:7">
      <c r="B711" s="18" t="s">
        <v>1865</v>
      </c>
      <c r="C711" s="252" t="s">
        <v>9278</v>
      </c>
      <c r="D711" s="252"/>
      <c r="E711" s="18" t="s">
        <v>8314</v>
      </c>
      <c r="F711" s="249">
        <v>264.04000000000002</v>
      </c>
      <c r="G711" s="207">
        <f t="shared" si="10"/>
        <v>206.74</v>
      </c>
    </row>
    <row r="712" spans="2:7">
      <c r="B712" s="18" t="s">
        <v>866</v>
      </c>
      <c r="C712" s="252" t="s">
        <v>9279</v>
      </c>
      <c r="D712" s="252"/>
      <c r="E712" s="18" t="s">
        <v>8314</v>
      </c>
      <c r="F712" s="249">
        <v>262.23</v>
      </c>
      <c r="G712" s="207">
        <f>F712*(1-$G$7)-0.01</f>
        <v>205.32</v>
      </c>
    </row>
    <row r="713" spans="2:7">
      <c r="B713" s="18" t="s">
        <v>9644</v>
      </c>
      <c r="C713" s="252" t="s">
        <v>9280</v>
      </c>
      <c r="D713" s="252"/>
      <c r="E713" s="18" t="s">
        <v>8314</v>
      </c>
      <c r="F713" s="249">
        <v>359.91</v>
      </c>
      <c r="G713" s="207">
        <f>F713*(1-$G$7)-0.01</f>
        <v>281.8</v>
      </c>
    </row>
    <row r="714" spans="2:7">
      <c r="B714" s="18" t="s">
        <v>9631</v>
      </c>
      <c r="C714" s="252" t="s">
        <v>9281</v>
      </c>
      <c r="D714" s="252"/>
      <c r="E714" s="18" t="s">
        <v>8314</v>
      </c>
      <c r="F714" s="249">
        <v>1406.46</v>
      </c>
      <c r="G714" s="207">
        <f>F714*(1-$G$7)-0.01</f>
        <v>1101.25</v>
      </c>
    </row>
    <row r="715" spans="2:7">
      <c r="B715" s="18" t="s">
        <v>9642</v>
      </c>
      <c r="C715" s="252" t="s">
        <v>9282</v>
      </c>
      <c r="D715" s="252"/>
      <c r="E715" s="18" t="s">
        <v>8314</v>
      </c>
      <c r="F715" s="249">
        <v>1876.65</v>
      </c>
      <c r="G715" s="207">
        <f>F715*(1-$G$7)-0.01</f>
        <v>1469.41</v>
      </c>
    </row>
    <row r="716" spans="2:7">
      <c r="B716" s="18" t="s">
        <v>9629</v>
      </c>
      <c r="C716" s="252" t="s">
        <v>9283</v>
      </c>
      <c r="D716" s="252"/>
      <c r="E716" s="18" t="s">
        <v>8314</v>
      </c>
      <c r="F716" s="249">
        <v>602.55999999999995</v>
      </c>
      <c r="G716" s="207">
        <f t="shared" ref="G716:G751" si="11">F716*(1-$G$7)</f>
        <v>471.8</v>
      </c>
    </row>
    <row r="717" spans="2:7">
      <c r="B717" s="18" t="s">
        <v>9627</v>
      </c>
      <c r="C717" s="252" t="s">
        <v>9284</v>
      </c>
      <c r="D717" s="252"/>
      <c r="E717" s="18" t="s">
        <v>8314</v>
      </c>
      <c r="F717" s="249">
        <v>1530.42</v>
      </c>
      <c r="G717" s="207">
        <f t="shared" ref="G717:G722" si="12">F717*(1-$G$7)-0.01</f>
        <v>1198.31</v>
      </c>
    </row>
    <row r="718" spans="2:7">
      <c r="B718" s="18" t="s">
        <v>9621</v>
      </c>
      <c r="C718" s="252" t="s">
        <v>9285</v>
      </c>
      <c r="D718" s="252"/>
      <c r="E718" s="18" t="s">
        <v>8314</v>
      </c>
      <c r="F718" s="249">
        <v>1016.78</v>
      </c>
      <c r="G718" s="207">
        <f t="shared" si="12"/>
        <v>796.13</v>
      </c>
    </row>
    <row r="719" spans="2:7">
      <c r="B719" s="18" t="s">
        <v>1861</v>
      </c>
      <c r="C719" s="252" t="s">
        <v>250</v>
      </c>
      <c r="D719" s="252"/>
      <c r="E719" s="18" t="s">
        <v>8314</v>
      </c>
      <c r="F719" s="249">
        <v>511.06</v>
      </c>
      <c r="G719" s="207">
        <f t="shared" si="12"/>
        <v>400.15</v>
      </c>
    </row>
    <row r="720" spans="2:7">
      <c r="B720" s="18" t="s">
        <v>9635</v>
      </c>
      <c r="C720" s="252" t="s">
        <v>9636</v>
      </c>
      <c r="D720" s="252"/>
      <c r="E720" s="18" t="s">
        <v>8314</v>
      </c>
      <c r="F720" s="249">
        <v>878.87</v>
      </c>
      <c r="G720" s="207">
        <f t="shared" si="12"/>
        <v>688.15</v>
      </c>
    </row>
    <row r="721" spans="2:7">
      <c r="B721" s="18" t="s">
        <v>6341</v>
      </c>
      <c r="C721" s="252" t="s">
        <v>6342</v>
      </c>
      <c r="D721" s="252"/>
      <c r="E721" s="18" t="s">
        <v>8314</v>
      </c>
      <c r="F721" s="249">
        <v>859.22</v>
      </c>
      <c r="G721" s="207">
        <f t="shared" si="12"/>
        <v>672.76</v>
      </c>
    </row>
    <row r="722" spans="2:7">
      <c r="B722" s="18" t="s">
        <v>8631</v>
      </c>
      <c r="C722" s="252" t="s">
        <v>8632</v>
      </c>
      <c r="D722" s="252"/>
      <c r="E722" s="18" t="s">
        <v>8314</v>
      </c>
      <c r="F722" s="249">
        <v>663.6</v>
      </c>
      <c r="G722" s="207">
        <f t="shared" si="12"/>
        <v>519.59</v>
      </c>
    </row>
    <row r="723" spans="2:7">
      <c r="B723" s="18" t="s">
        <v>1869</v>
      </c>
      <c r="C723" s="252" t="s">
        <v>271</v>
      </c>
      <c r="D723" s="252"/>
      <c r="E723" s="18" t="s">
        <v>8314</v>
      </c>
      <c r="F723" s="249">
        <v>954.45</v>
      </c>
      <c r="G723" s="207">
        <f t="shared" si="11"/>
        <v>747.33</v>
      </c>
    </row>
    <row r="724" spans="2:7">
      <c r="B724" s="18" t="s">
        <v>8660</v>
      </c>
      <c r="C724" s="252" t="s">
        <v>9620</v>
      </c>
      <c r="D724" s="252"/>
      <c r="E724" s="18" t="s">
        <v>8314</v>
      </c>
      <c r="F724" s="249">
        <v>1378.65</v>
      </c>
      <c r="G724" s="207">
        <f t="shared" si="11"/>
        <v>1079.48</v>
      </c>
    </row>
    <row r="725" spans="2:7">
      <c r="B725" s="18" t="s">
        <v>1866</v>
      </c>
      <c r="C725" s="252" t="s">
        <v>9286</v>
      </c>
      <c r="D725" s="252"/>
      <c r="E725" s="18" t="s">
        <v>8314</v>
      </c>
      <c r="F725" s="249">
        <v>13400</v>
      </c>
      <c r="G725" s="207">
        <f t="shared" si="11"/>
        <v>10492.2</v>
      </c>
    </row>
    <row r="726" spans="2:7">
      <c r="B726" s="18" t="s">
        <v>9084</v>
      </c>
      <c r="C726" s="252" t="s">
        <v>9287</v>
      </c>
      <c r="D726" s="252"/>
      <c r="E726" s="18" t="s">
        <v>8314</v>
      </c>
      <c r="F726" s="249">
        <v>13640</v>
      </c>
      <c r="G726" s="207">
        <f t="shared" si="11"/>
        <v>10680.12</v>
      </c>
    </row>
    <row r="727" spans="2:7" ht="22.5">
      <c r="B727" s="18" t="s">
        <v>8636</v>
      </c>
      <c r="C727" s="252" t="s">
        <v>8637</v>
      </c>
      <c r="D727" s="252"/>
      <c r="E727" s="18" t="s">
        <v>8314</v>
      </c>
      <c r="F727" s="249">
        <v>10108.799999999999</v>
      </c>
      <c r="G727" s="207">
        <f t="shared" si="11"/>
        <v>7915.19</v>
      </c>
    </row>
    <row r="728" spans="2:7" ht="22.5">
      <c r="B728" s="18" t="s">
        <v>1864</v>
      </c>
      <c r="C728" s="252" t="s">
        <v>101</v>
      </c>
      <c r="D728" s="252"/>
      <c r="E728" s="18" t="s">
        <v>8314</v>
      </c>
      <c r="F728" s="249">
        <v>16142.4</v>
      </c>
      <c r="G728" s="207">
        <f>F728*(1-$G$7)-0.01</f>
        <v>12639.49</v>
      </c>
    </row>
    <row r="729" spans="2:7">
      <c r="B729" s="18" t="s">
        <v>1005</v>
      </c>
      <c r="C729" s="252" t="s">
        <v>9288</v>
      </c>
      <c r="D729" s="252"/>
      <c r="E729" s="18" t="s">
        <v>8314</v>
      </c>
      <c r="F729" s="249">
        <v>481.58</v>
      </c>
      <c r="G729" s="207">
        <f>F729*(1-$G$7)-0.01</f>
        <v>377.07</v>
      </c>
    </row>
    <row r="730" spans="2:7">
      <c r="B730" s="18" t="s">
        <v>9625</v>
      </c>
      <c r="C730" s="252" t="s">
        <v>9289</v>
      </c>
      <c r="D730" s="252"/>
      <c r="E730" s="18" t="s">
        <v>8314</v>
      </c>
      <c r="F730" s="249">
        <v>359.17</v>
      </c>
      <c r="G730" s="207">
        <f t="shared" si="11"/>
        <v>281.23</v>
      </c>
    </row>
    <row r="731" spans="2:7">
      <c r="B731" s="18" t="s">
        <v>9623</v>
      </c>
      <c r="C731" s="252" t="s">
        <v>9290</v>
      </c>
      <c r="D731" s="252"/>
      <c r="E731" s="18" t="s">
        <v>8314</v>
      </c>
      <c r="F731" s="249">
        <v>505.97</v>
      </c>
      <c r="G731" s="207">
        <f t="shared" si="11"/>
        <v>396.17</v>
      </c>
    </row>
    <row r="732" spans="2:7">
      <c r="B732" s="18" t="s">
        <v>6347</v>
      </c>
      <c r="C732" s="252" t="s">
        <v>9291</v>
      </c>
      <c r="D732" s="252"/>
      <c r="E732" s="18" t="s">
        <v>8314</v>
      </c>
      <c r="F732" s="249">
        <v>25.83</v>
      </c>
      <c r="G732" s="207">
        <f t="shared" si="11"/>
        <v>20.22</v>
      </c>
    </row>
    <row r="733" spans="2:7">
      <c r="B733" s="18" t="s">
        <v>6345</v>
      </c>
      <c r="C733" s="252" t="s">
        <v>9292</v>
      </c>
      <c r="D733" s="252"/>
      <c r="E733" s="18" t="s">
        <v>8314</v>
      </c>
      <c r="F733" s="249">
        <v>29.37</v>
      </c>
      <c r="G733" s="207">
        <f>F733*(1-$G$7)-0.01</f>
        <v>22.99</v>
      </c>
    </row>
    <row r="734" spans="2:7">
      <c r="B734" s="18" t="s">
        <v>6339</v>
      </c>
      <c r="C734" s="252" t="s">
        <v>9293</v>
      </c>
      <c r="D734" s="252"/>
      <c r="E734" s="18" t="s">
        <v>8314</v>
      </c>
      <c r="F734" s="249">
        <v>142.43</v>
      </c>
      <c r="G734" s="207">
        <f t="shared" si="11"/>
        <v>111.52</v>
      </c>
    </row>
    <row r="735" spans="2:7">
      <c r="B735" s="18" t="s">
        <v>1863</v>
      </c>
      <c r="C735" s="252" t="s">
        <v>9294</v>
      </c>
      <c r="D735" s="252"/>
      <c r="E735" s="18" t="s">
        <v>8314</v>
      </c>
      <c r="F735" s="249">
        <v>910.49</v>
      </c>
      <c r="G735" s="207">
        <f t="shared" si="11"/>
        <v>712.91</v>
      </c>
    </row>
    <row r="736" spans="2:7">
      <c r="B736" s="18" t="s">
        <v>6337</v>
      </c>
      <c r="C736" s="252" t="s">
        <v>9295</v>
      </c>
      <c r="D736" s="252"/>
      <c r="E736" s="18" t="s">
        <v>8314</v>
      </c>
      <c r="F736" s="249">
        <v>6607.45</v>
      </c>
      <c r="G736" s="207">
        <f t="shared" si="11"/>
        <v>5173.63</v>
      </c>
    </row>
    <row r="737" spans="2:7">
      <c r="B737" s="18" t="s">
        <v>1870</v>
      </c>
      <c r="C737" s="252" t="s">
        <v>262</v>
      </c>
      <c r="D737" s="252"/>
      <c r="E737" s="18" t="s">
        <v>8314</v>
      </c>
      <c r="F737" s="249">
        <v>206.73</v>
      </c>
      <c r="G737" s="207">
        <f>F737*(1-$G$7)-0.01</f>
        <v>161.86000000000001</v>
      </c>
    </row>
    <row r="738" spans="2:7" ht="22.5">
      <c r="B738" s="18" t="s">
        <v>8046</v>
      </c>
      <c r="C738" s="252" t="s">
        <v>8047</v>
      </c>
      <c r="D738" s="252"/>
      <c r="E738" s="18" t="s">
        <v>8314</v>
      </c>
      <c r="F738" s="249">
        <v>137.68</v>
      </c>
      <c r="G738" s="207">
        <f t="shared" si="11"/>
        <v>107.8</v>
      </c>
    </row>
    <row r="739" spans="2:7">
      <c r="B739" s="18" t="s">
        <v>1026</v>
      </c>
      <c r="C739" s="252" t="s">
        <v>1028</v>
      </c>
      <c r="D739" s="252"/>
      <c r="E739" s="18" t="s">
        <v>8248</v>
      </c>
      <c r="F739" s="249">
        <v>4.22</v>
      </c>
      <c r="G739" s="207">
        <f t="shared" si="11"/>
        <v>3.3</v>
      </c>
    </row>
    <row r="740" spans="2:7" ht="22.5">
      <c r="B740" s="18" t="s">
        <v>584</v>
      </c>
      <c r="C740" s="252" t="s">
        <v>585</v>
      </c>
      <c r="D740" s="252"/>
      <c r="E740" s="18" t="s">
        <v>8314</v>
      </c>
      <c r="F740" s="249">
        <v>6327.52</v>
      </c>
      <c r="G740" s="207">
        <f>F740*(1-$G$7)-0.01</f>
        <v>4954.4399999999996</v>
      </c>
    </row>
    <row r="741" spans="2:7" ht="33.75">
      <c r="B741" s="18" t="s">
        <v>580</v>
      </c>
      <c r="C741" s="252" t="s">
        <v>581</v>
      </c>
      <c r="D741" s="252"/>
      <c r="E741" s="18" t="s">
        <v>88</v>
      </c>
      <c r="F741" s="249">
        <v>14731.61</v>
      </c>
      <c r="G741" s="207">
        <f t="shared" si="11"/>
        <v>11534.85</v>
      </c>
    </row>
    <row r="742" spans="2:7">
      <c r="B742" s="18" t="s">
        <v>582</v>
      </c>
      <c r="C742" s="252" t="s">
        <v>583</v>
      </c>
      <c r="D742" s="252"/>
      <c r="E742" s="18" t="s">
        <v>88</v>
      </c>
      <c r="F742" s="249">
        <v>1484.91</v>
      </c>
      <c r="G742" s="207">
        <f t="shared" si="11"/>
        <v>1162.68</v>
      </c>
    </row>
    <row r="743" spans="2:7">
      <c r="B743" s="18" t="s">
        <v>8618</v>
      </c>
      <c r="C743" s="252" t="s">
        <v>9296</v>
      </c>
      <c r="D743" s="252"/>
      <c r="E743" s="18" t="s">
        <v>8247</v>
      </c>
      <c r="F743" s="249">
        <v>6.68</v>
      </c>
      <c r="G743" s="207">
        <f t="shared" si="11"/>
        <v>5.23</v>
      </c>
    </row>
    <row r="744" spans="2:7">
      <c r="B744" s="18" t="s">
        <v>8615</v>
      </c>
      <c r="C744" s="252" t="s">
        <v>9297</v>
      </c>
      <c r="D744" s="252"/>
      <c r="E744" s="18" t="s">
        <v>8247</v>
      </c>
      <c r="F744" s="249">
        <v>15.75</v>
      </c>
      <c r="G744" s="207">
        <f t="shared" si="11"/>
        <v>12.33</v>
      </c>
    </row>
    <row r="745" spans="2:7">
      <c r="B745" s="18" t="s">
        <v>500</v>
      </c>
      <c r="C745" s="252" t="s">
        <v>501</v>
      </c>
      <c r="D745" s="252"/>
      <c r="E745" s="18" t="s">
        <v>9298</v>
      </c>
      <c r="F745" s="249">
        <v>255</v>
      </c>
      <c r="G745" s="207">
        <f t="shared" si="11"/>
        <v>199.67</v>
      </c>
    </row>
    <row r="746" spans="2:7">
      <c r="B746" s="18" t="s">
        <v>905</v>
      </c>
      <c r="C746" s="252" t="s">
        <v>9299</v>
      </c>
      <c r="D746" s="252"/>
      <c r="E746" s="18" t="s">
        <v>8314</v>
      </c>
      <c r="F746" s="249">
        <v>2740</v>
      </c>
      <c r="G746" s="207">
        <f t="shared" si="11"/>
        <v>2145.42</v>
      </c>
    </row>
    <row r="747" spans="2:7">
      <c r="B747" s="18" t="s">
        <v>8633</v>
      </c>
      <c r="C747" s="252" t="s">
        <v>9300</v>
      </c>
      <c r="D747" s="252"/>
      <c r="E747" s="18" t="s">
        <v>8314</v>
      </c>
      <c r="F747" s="249">
        <v>5690</v>
      </c>
      <c r="G747" s="207">
        <f t="shared" si="11"/>
        <v>4455.2700000000004</v>
      </c>
    </row>
    <row r="748" spans="2:7">
      <c r="B748" s="18" t="s">
        <v>1867</v>
      </c>
      <c r="C748" s="252" t="s">
        <v>107</v>
      </c>
      <c r="D748" s="252"/>
      <c r="E748" s="18" t="s">
        <v>8314</v>
      </c>
      <c r="F748" s="249">
        <v>552.05999999999995</v>
      </c>
      <c r="G748" s="207">
        <f t="shared" si="11"/>
        <v>432.26</v>
      </c>
    </row>
    <row r="749" spans="2:7">
      <c r="B749" s="18" t="s">
        <v>8638</v>
      </c>
      <c r="C749" s="252" t="s">
        <v>8639</v>
      </c>
      <c r="D749" s="252"/>
      <c r="E749" s="18" t="s">
        <v>8314</v>
      </c>
      <c r="F749" s="249">
        <v>49.74</v>
      </c>
      <c r="G749" s="207">
        <f>F749*(1-$G$7)-0.01</f>
        <v>38.94</v>
      </c>
    </row>
    <row r="750" spans="2:7">
      <c r="B750" s="18" t="s">
        <v>487</v>
      </c>
      <c r="C750" s="252" t="s">
        <v>486</v>
      </c>
      <c r="D750" s="252"/>
      <c r="E750" s="18" t="s">
        <v>8314</v>
      </c>
      <c r="F750" s="249">
        <f>20-0.0975</f>
        <v>19.899999999999999</v>
      </c>
      <c r="G750" s="207">
        <f>F750*(1-$G$7)</f>
        <v>15.58</v>
      </c>
    </row>
    <row r="751" spans="2:7">
      <c r="B751" s="18" t="s">
        <v>526</v>
      </c>
      <c r="C751" s="252" t="s">
        <v>498</v>
      </c>
      <c r="D751" s="252"/>
      <c r="E751" s="18" t="s">
        <v>499</v>
      </c>
      <c r="F751" s="249">
        <v>500</v>
      </c>
      <c r="G751" s="207">
        <f t="shared" si="11"/>
        <v>391.5</v>
      </c>
    </row>
    <row r="752" spans="2:7">
      <c r="B752" s="18" t="s">
        <v>527</v>
      </c>
      <c r="C752" s="252" t="s">
        <v>525</v>
      </c>
      <c r="D752" s="252"/>
      <c r="E752" s="18" t="s">
        <v>499</v>
      </c>
      <c r="F752" s="249">
        <v>1836.97</v>
      </c>
      <c r="G752" s="207">
        <f>F752*(1-$G$7)-35</f>
        <v>1403.35</v>
      </c>
    </row>
    <row r="753" spans="2:7" ht="33.75">
      <c r="B753" s="18" t="s">
        <v>533</v>
      </c>
      <c r="C753" s="252" t="s">
        <v>1267</v>
      </c>
      <c r="D753" s="252"/>
      <c r="E753" s="18" t="s">
        <v>8314</v>
      </c>
      <c r="F753" s="249">
        <v>5811.86</v>
      </c>
      <c r="G753" s="207">
        <f>F753*(1-$G$7)-0.01</f>
        <v>4550.68</v>
      </c>
    </row>
    <row r="754" spans="2:7">
      <c r="B754" s="18" t="s">
        <v>980</v>
      </c>
      <c r="C754" s="252" t="s">
        <v>1523</v>
      </c>
      <c r="D754" s="252"/>
      <c r="E754" s="18" t="s">
        <v>8314</v>
      </c>
      <c r="F754" s="249">
        <v>204.75</v>
      </c>
      <c r="G754" s="207">
        <f>F754*(1-$G$7)-0.01</f>
        <v>160.31</v>
      </c>
    </row>
    <row r="755" spans="2:7">
      <c r="B755" s="18" t="s">
        <v>9453</v>
      </c>
      <c r="C755" s="252" t="s">
        <v>1011</v>
      </c>
      <c r="D755" s="252"/>
      <c r="E755" s="18" t="s">
        <v>8314</v>
      </c>
      <c r="F755" s="249">
        <v>2745</v>
      </c>
      <c r="G755" s="207">
        <f>F755*(1-$G$7)-0.01</f>
        <v>2149.33</v>
      </c>
    </row>
    <row r="756" spans="2:7" s="20" customFormat="1">
      <c r="B756" s="42"/>
      <c r="C756" s="43"/>
      <c r="D756" s="43"/>
      <c r="E756" s="42"/>
      <c r="F756" s="50"/>
      <c r="G756" s="50"/>
    </row>
    <row r="757" spans="2:7">
      <c r="B757" s="12"/>
      <c r="C757" s="13"/>
      <c r="D757" s="13"/>
    </row>
    <row r="758" spans="2:7" ht="19.5">
      <c r="B758" s="41" t="s">
        <v>7848</v>
      </c>
      <c r="C758" s="13"/>
      <c r="D758" s="13"/>
      <c r="F758" s="205" t="s">
        <v>9438</v>
      </c>
      <c r="G758" s="206">
        <v>0.217</v>
      </c>
    </row>
    <row r="759" spans="2:7">
      <c r="B759" s="14" t="s">
        <v>8293</v>
      </c>
      <c r="C759" s="13"/>
      <c r="D759" s="13"/>
    </row>
    <row r="760" spans="2:7" ht="33.75">
      <c r="B760" s="16" t="s">
        <v>2773</v>
      </c>
      <c r="C760" s="15" t="s">
        <v>2774</v>
      </c>
      <c r="D760" s="16" t="s">
        <v>8231</v>
      </c>
      <c r="E760" s="15" t="s">
        <v>8377</v>
      </c>
      <c r="F760" s="15" t="s">
        <v>8376</v>
      </c>
      <c r="G760" s="15" t="s">
        <v>2079</v>
      </c>
    </row>
    <row r="761" spans="2:7">
      <c r="B761" s="18"/>
      <c r="C761" s="19"/>
      <c r="D761" s="18"/>
      <c r="E761" s="18"/>
      <c r="F761" s="49"/>
      <c r="G761" s="49"/>
    </row>
    <row r="762" spans="2:7">
      <c r="B762" s="14" t="s">
        <v>989</v>
      </c>
      <c r="C762" s="21" t="s">
        <v>992</v>
      </c>
      <c r="D762" s="14" t="s">
        <v>8243</v>
      </c>
      <c r="E762" s="52">
        <f>5.11*1.8787</f>
        <v>9.6</v>
      </c>
      <c r="F762" s="52" t="s">
        <v>7571</v>
      </c>
      <c r="G762" s="207">
        <f>F762*(1-$G$758)</f>
        <v>11.11</v>
      </c>
    </row>
    <row r="763" spans="2:7">
      <c r="B763" s="14" t="s">
        <v>1021</v>
      </c>
      <c r="C763" s="21" t="s">
        <v>1023</v>
      </c>
      <c r="D763" s="14" t="s">
        <v>8243</v>
      </c>
      <c r="E763" s="52">
        <f>5.11*1.8787</f>
        <v>9.6</v>
      </c>
      <c r="F763" s="52" t="str">
        <f>$F$762</f>
        <v>14,19</v>
      </c>
      <c r="G763" s="207">
        <f t="shared" ref="G763:G773" si="13">F763*(1-$G$758)</f>
        <v>11.11</v>
      </c>
    </row>
    <row r="764" spans="2:7">
      <c r="B764" s="14" t="s">
        <v>2681</v>
      </c>
      <c r="C764" s="21" t="s">
        <v>613</v>
      </c>
      <c r="D764" s="14" t="s">
        <v>8243</v>
      </c>
      <c r="E764" s="52">
        <f>5.11*1.8787</f>
        <v>9.6</v>
      </c>
      <c r="F764" s="52" t="str">
        <f>$F$762</f>
        <v>14,19</v>
      </c>
      <c r="G764" s="207">
        <f t="shared" si="13"/>
        <v>11.11</v>
      </c>
    </row>
    <row r="765" spans="2:7">
      <c r="B765" s="14" t="s">
        <v>818</v>
      </c>
      <c r="C765" s="21" t="s">
        <v>615</v>
      </c>
      <c r="D765" s="14" t="s">
        <v>8243</v>
      </c>
      <c r="E765" s="52">
        <f>5.11*1.8787</f>
        <v>9.6</v>
      </c>
      <c r="F765" s="52" t="str">
        <f>$F$762</f>
        <v>14,19</v>
      </c>
      <c r="G765" s="207">
        <f t="shared" si="13"/>
        <v>11.11</v>
      </c>
    </row>
    <row r="766" spans="2:7">
      <c r="B766" s="14">
        <v>88247</v>
      </c>
      <c r="C766" s="21" t="s">
        <v>44</v>
      </c>
      <c r="D766" s="14" t="s">
        <v>8243</v>
      </c>
      <c r="E766" s="52">
        <f>5.11*1.8787</f>
        <v>9.6</v>
      </c>
      <c r="F766" s="52" t="str">
        <f>$F$762</f>
        <v>14,19</v>
      </c>
      <c r="G766" s="207">
        <f t="shared" si="13"/>
        <v>11.11</v>
      </c>
    </row>
    <row r="767" spans="2:7">
      <c r="D767" s="14"/>
      <c r="E767" s="52"/>
      <c r="F767" s="52"/>
      <c r="G767" s="207"/>
    </row>
    <row r="768" spans="2:7">
      <c r="B768" s="14" t="s">
        <v>8448</v>
      </c>
      <c r="C768" s="21" t="s">
        <v>617</v>
      </c>
      <c r="D768" s="14" t="s">
        <v>8243</v>
      </c>
      <c r="E768" s="52">
        <f>5.11*1.8787</f>
        <v>9.6</v>
      </c>
      <c r="F768" s="52" t="str">
        <f>$F$762</f>
        <v>14,19</v>
      </c>
      <c r="G768" s="207">
        <f t="shared" si="13"/>
        <v>11.11</v>
      </c>
    </row>
    <row r="769" spans="2:8">
      <c r="B769" s="14">
        <v>88252</v>
      </c>
      <c r="C769" s="21" t="s">
        <v>45</v>
      </c>
      <c r="D769" s="14" t="s">
        <v>8243</v>
      </c>
      <c r="E769" s="52">
        <f>5.11*1.8787</f>
        <v>9.6</v>
      </c>
      <c r="F769" s="52" t="str">
        <f>$F$762</f>
        <v>14,19</v>
      </c>
      <c r="G769" s="207">
        <f t="shared" si="13"/>
        <v>11.11</v>
      </c>
      <c r="H769" s="20"/>
    </row>
    <row r="770" spans="2:8">
      <c r="B770" s="14" t="s">
        <v>2105</v>
      </c>
      <c r="C770" s="21" t="s">
        <v>37</v>
      </c>
      <c r="D770" s="14" t="s">
        <v>8243</v>
      </c>
      <c r="E770" s="52">
        <f>5.11*1.8787</f>
        <v>9.6</v>
      </c>
      <c r="F770" s="52" t="str">
        <f>$F$762</f>
        <v>14,19</v>
      </c>
      <c r="G770" s="207">
        <f t="shared" si="13"/>
        <v>11.11</v>
      </c>
      <c r="H770" s="251"/>
    </row>
    <row r="771" spans="2:8">
      <c r="D771" s="14"/>
      <c r="E771" s="52"/>
      <c r="F771" s="52"/>
      <c r="G771" s="207"/>
      <c r="H771" s="20"/>
    </row>
    <row r="772" spans="2:8">
      <c r="B772" s="14" t="s">
        <v>7855</v>
      </c>
      <c r="C772" s="21" t="s">
        <v>609</v>
      </c>
      <c r="D772" s="14" t="s">
        <v>8243</v>
      </c>
      <c r="E772" s="52">
        <f>5.11*1.8787</f>
        <v>9.6</v>
      </c>
      <c r="F772" s="52" t="str">
        <f>$F$762</f>
        <v>14,19</v>
      </c>
      <c r="G772" s="207">
        <f t="shared" si="13"/>
        <v>11.11</v>
      </c>
      <c r="H772" s="20"/>
    </row>
    <row r="773" spans="2:8">
      <c r="B773" s="14">
        <v>6111</v>
      </c>
      <c r="C773" s="21" t="s">
        <v>46</v>
      </c>
      <c r="D773" s="14" t="s">
        <v>8243</v>
      </c>
      <c r="E773" s="52">
        <f>5.11*1.8787</f>
        <v>9.6</v>
      </c>
      <c r="F773" s="52" t="str">
        <f>$F$762</f>
        <v>14,19</v>
      </c>
      <c r="G773" s="207">
        <f t="shared" si="13"/>
        <v>11.11</v>
      </c>
      <c r="H773" s="20"/>
    </row>
    <row r="774" spans="2:8">
      <c r="B774" s="237"/>
      <c r="C774" s="238"/>
      <c r="D774" s="238"/>
      <c r="E774" s="239"/>
      <c r="F774" s="239"/>
      <c r="G774" s="242"/>
      <c r="H774" s="20"/>
    </row>
    <row r="775" spans="2:8">
      <c r="B775" s="51"/>
      <c r="C775" s="240"/>
      <c r="D775" s="240"/>
      <c r="E775" s="241"/>
      <c r="F775" s="241"/>
      <c r="G775" s="243"/>
      <c r="H775" s="20"/>
    </row>
    <row r="776" spans="2:8">
      <c r="B776" s="18" t="s">
        <v>991</v>
      </c>
      <c r="C776" s="252" t="s">
        <v>994</v>
      </c>
      <c r="D776" s="18" t="s">
        <v>8243</v>
      </c>
      <c r="E776" s="249">
        <f t="shared" ref="E776:E791" si="14">6.79*1.8787</f>
        <v>12.76</v>
      </c>
      <c r="F776" s="249" t="s">
        <v>7572</v>
      </c>
      <c r="G776" s="207">
        <f t="shared" ref="G776:G800" si="15">F776*(1-$G$758)</f>
        <v>13.51</v>
      </c>
      <c r="H776" s="20"/>
    </row>
    <row r="777" spans="2:8">
      <c r="B777" s="18" t="s">
        <v>2683</v>
      </c>
      <c r="C777" s="252" t="s">
        <v>614</v>
      </c>
      <c r="D777" s="18" t="s">
        <v>8243</v>
      </c>
      <c r="E777" s="249">
        <f t="shared" si="14"/>
        <v>12.76</v>
      </c>
      <c r="F777" s="249" t="s">
        <v>7572</v>
      </c>
      <c r="G777" s="207">
        <f t="shared" si="15"/>
        <v>13.51</v>
      </c>
      <c r="H777" s="20"/>
    </row>
    <row r="778" spans="2:8">
      <c r="B778" s="18" t="s">
        <v>1022</v>
      </c>
      <c r="C778" s="252" t="s">
        <v>1024</v>
      </c>
      <c r="D778" s="18" t="s">
        <v>8243</v>
      </c>
      <c r="E778" s="249">
        <f t="shared" si="14"/>
        <v>12.76</v>
      </c>
      <c r="F778" s="249" t="s">
        <v>7572</v>
      </c>
      <c r="G778" s="207">
        <f t="shared" si="15"/>
        <v>13.51</v>
      </c>
      <c r="H778" s="20"/>
    </row>
    <row r="779" spans="2:8">
      <c r="B779" s="18" t="s">
        <v>9155</v>
      </c>
      <c r="C779" s="252" t="s">
        <v>41</v>
      </c>
      <c r="D779" s="18" t="s">
        <v>8243</v>
      </c>
      <c r="E779" s="249">
        <f t="shared" si="14"/>
        <v>12.76</v>
      </c>
      <c r="F779" s="249" t="s">
        <v>7572</v>
      </c>
      <c r="G779" s="207">
        <f t="shared" si="15"/>
        <v>13.51</v>
      </c>
      <c r="H779" s="20"/>
    </row>
    <row r="780" spans="2:8">
      <c r="B780" s="18" t="s">
        <v>8059</v>
      </c>
      <c r="C780" s="252" t="s">
        <v>36</v>
      </c>
      <c r="D780" s="18" t="s">
        <v>8243</v>
      </c>
      <c r="E780" s="249">
        <f t="shared" si="14"/>
        <v>12.76</v>
      </c>
      <c r="F780" s="249" t="s">
        <v>7572</v>
      </c>
      <c r="G780" s="207">
        <f t="shared" si="15"/>
        <v>13.51</v>
      </c>
      <c r="H780" s="20"/>
    </row>
    <row r="781" spans="2:8">
      <c r="B781" s="18" t="s">
        <v>7972</v>
      </c>
      <c r="C781" s="252" t="s">
        <v>610</v>
      </c>
      <c r="D781" s="18" t="s">
        <v>8243</v>
      </c>
      <c r="E781" s="249">
        <f t="shared" si="14"/>
        <v>12.76</v>
      </c>
      <c r="F781" s="249" t="s">
        <v>7572</v>
      </c>
      <c r="G781" s="207">
        <f t="shared" si="15"/>
        <v>13.51</v>
      </c>
      <c r="H781" s="20"/>
    </row>
    <row r="782" spans="2:8">
      <c r="B782" s="18">
        <v>2436</v>
      </c>
      <c r="C782" s="252" t="s">
        <v>47</v>
      </c>
      <c r="D782" s="18" t="s">
        <v>8243</v>
      </c>
      <c r="E782" s="249">
        <f t="shared" si="14"/>
        <v>12.76</v>
      </c>
      <c r="F782" s="249" t="s">
        <v>7572</v>
      </c>
      <c r="G782" s="207">
        <f t="shared" si="15"/>
        <v>13.51</v>
      </c>
      <c r="H782" s="20"/>
    </row>
    <row r="783" spans="2:8">
      <c r="B783" s="18">
        <v>2439</v>
      </c>
      <c r="C783" s="252" t="s">
        <v>536</v>
      </c>
      <c r="D783" s="18" t="s">
        <v>8243</v>
      </c>
      <c r="E783" s="249">
        <f t="shared" si="14"/>
        <v>12.76</v>
      </c>
      <c r="F783" s="249" t="s">
        <v>7572</v>
      </c>
      <c r="G783" s="207">
        <f t="shared" si="15"/>
        <v>13.51</v>
      </c>
      <c r="H783" s="20"/>
    </row>
    <row r="784" spans="2:8">
      <c r="B784" s="18">
        <v>88265</v>
      </c>
      <c r="C784" s="252" t="s">
        <v>48</v>
      </c>
      <c r="D784" s="18" t="s">
        <v>8243</v>
      </c>
      <c r="E784" s="249">
        <f t="shared" si="14"/>
        <v>12.76</v>
      </c>
      <c r="F784" s="249" t="s">
        <v>7572</v>
      </c>
      <c r="G784" s="207">
        <f t="shared" si="15"/>
        <v>13.51</v>
      </c>
      <c r="H784" s="20"/>
    </row>
    <row r="785" spans="2:8">
      <c r="B785" s="18" t="s">
        <v>8449</v>
      </c>
      <c r="C785" s="252" t="s">
        <v>618</v>
      </c>
      <c r="D785" s="18" t="s">
        <v>8243</v>
      </c>
      <c r="E785" s="249">
        <f t="shared" si="14"/>
        <v>12.76</v>
      </c>
      <c r="F785" s="249" t="s">
        <v>7572</v>
      </c>
      <c r="G785" s="207">
        <f t="shared" si="15"/>
        <v>13.51</v>
      </c>
      <c r="H785" s="20"/>
    </row>
    <row r="786" spans="2:8">
      <c r="B786" s="18" t="s">
        <v>990</v>
      </c>
      <c r="C786" s="252" t="s">
        <v>993</v>
      </c>
      <c r="D786" s="18" t="s">
        <v>8243</v>
      </c>
      <c r="E786" s="249">
        <f t="shared" si="14"/>
        <v>12.76</v>
      </c>
      <c r="F786" s="249" t="s">
        <v>7572</v>
      </c>
      <c r="G786" s="207">
        <f t="shared" si="15"/>
        <v>13.51</v>
      </c>
      <c r="H786" s="20"/>
    </row>
    <row r="787" spans="2:8">
      <c r="B787" s="18" t="s">
        <v>2127</v>
      </c>
      <c r="C787" s="252" t="s">
        <v>612</v>
      </c>
      <c r="D787" s="18" t="s">
        <v>8243</v>
      </c>
      <c r="E787" s="249">
        <f t="shared" si="14"/>
        <v>12.76</v>
      </c>
      <c r="F787" s="249" t="s">
        <v>7572</v>
      </c>
      <c r="G787" s="207">
        <f t="shared" si="15"/>
        <v>13.51</v>
      </c>
      <c r="H787" s="20"/>
    </row>
    <row r="788" spans="2:8">
      <c r="B788" s="18" t="s">
        <v>8349</v>
      </c>
      <c r="C788" s="252" t="s">
        <v>33</v>
      </c>
      <c r="D788" s="18" t="s">
        <v>8243</v>
      </c>
      <c r="E788" s="249">
        <f t="shared" si="14"/>
        <v>12.76</v>
      </c>
      <c r="F788" s="249" t="s">
        <v>7572</v>
      </c>
      <c r="G788" s="207">
        <f t="shared" si="15"/>
        <v>13.51</v>
      </c>
      <c r="H788" s="20"/>
    </row>
    <row r="789" spans="2:8">
      <c r="B789" s="18" t="s">
        <v>8051</v>
      </c>
      <c r="C789" s="252" t="s">
        <v>35</v>
      </c>
      <c r="D789" s="18" t="s">
        <v>8243</v>
      </c>
      <c r="E789" s="249">
        <f t="shared" si="14"/>
        <v>12.76</v>
      </c>
      <c r="F789" s="249" t="s">
        <v>7572</v>
      </c>
      <c r="G789" s="207">
        <f t="shared" si="15"/>
        <v>13.51</v>
      </c>
      <c r="H789" s="20"/>
    </row>
    <row r="790" spans="2:8">
      <c r="B790" s="18" t="s">
        <v>8361</v>
      </c>
      <c r="C790" s="252" t="s">
        <v>34</v>
      </c>
      <c r="D790" s="18" t="s">
        <v>8243</v>
      </c>
      <c r="E790" s="249">
        <f t="shared" si="14"/>
        <v>12.76</v>
      </c>
      <c r="F790" s="249" t="s">
        <v>7572</v>
      </c>
      <c r="G790" s="207">
        <f t="shared" si="15"/>
        <v>13.51</v>
      </c>
      <c r="H790" s="20"/>
    </row>
    <row r="791" spans="2:8">
      <c r="B791" s="18" t="s">
        <v>7020</v>
      </c>
      <c r="C791" s="252" t="s">
        <v>39</v>
      </c>
      <c r="D791" s="18" t="s">
        <v>8243</v>
      </c>
      <c r="E791" s="249">
        <f t="shared" si="14"/>
        <v>12.76</v>
      </c>
      <c r="F791" s="249" t="s">
        <v>7572</v>
      </c>
      <c r="G791" s="207">
        <f t="shared" si="15"/>
        <v>13.51</v>
      </c>
      <c r="H791" s="20"/>
    </row>
    <row r="792" spans="2:8">
      <c r="D792" s="14"/>
      <c r="E792" s="52"/>
      <c r="F792" s="52"/>
      <c r="G792" s="207"/>
      <c r="H792" s="20"/>
    </row>
    <row r="793" spans="2:8">
      <c r="B793" s="14" t="s">
        <v>8439</v>
      </c>
      <c r="C793" s="21" t="s">
        <v>616</v>
      </c>
      <c r="D793" s="14" t="s">
        <v>8243</v>
      </c>
      <c r="E793" s="52">
        <f t="shared" ref="E793:E799" si="16">6.79*1.8787</f>
        <v>12.76</v>
      </c>
      <c r="F793" s="52" t="s">
        <v>8440</v>
      </c>
      <c r="G793" s="207">
        <f t="shared" si="15"/>
        <v>15.43</v>
      </c>
      <c r="H793" s="20"/>
    </row>
    <row r="794" spans="2:8">
      <c r="B794" s="14" t="s">
        <v>7417</v>
      </c>
      <c r="C794" s="21" t="s">
        <v>40</v>
      </c>
      <c r="D794" s="14" t="s">
        <v>8243</v>
      </c>
      <c r="E794" s="52">
        <f t="shared" si="16"/>
        <v>12.76</v>
      </c>
      <c r="F794" s="52" t="s">
        <v>7419</v>
      </c>
      <c r="G794" s="207">
        <f t="shared" si="15"/>
        <v>19.190000000000001</v>
      </c>
      <c r="H794" s="20"/>
    </row>
    <row r="795" spans="2:8">
      <c r="B795" s="14">
        <v>4096</v>
      </c>
      <c r="C795" s="21" t="s">
        <v>977</v>
      </c>
      <c r="D795" s="14" t="s">
        <v>8243</v>
      </c>
      <c r="E795" s="52">
        <f t="shared" si="16"/>
        <v>12.76</v>
      </c>
      <c r="F795" s="52">
        <v>25.96</v>
      </c>
      <c r="G795" s="207">
        <f t="shared" si="15"/>
        <v>20.329999999999998</v>
      </c>
      <c r="H795" s="20"/>
    </row>
    <row r="796" spans="2:8">
      <c r="B796" s="14" t="s">
        <v>9323</v>
      </c>
      <c r="C796" s="21" t="s">
        <v>42</v>
      </c>
      <c r="D796" s="14" t="s">
        <v>8243</v>
      </c>
      <c r="E796" s="52">
        <f t="shared" si="16"/>
        <v>12.76</v>
      </c>
      <c r="F796" s="52" t="s">
        <v>9328</v>
      </c>
      <c r="G796" s="207">
        <f t="shared" si="15"/>
        <v>21.09</v>
      </c>
      <c r="H796" s="20"/>
    </row>
    <row r="797" spans="2:8">
      <c r="B797" s="14" t="s">
        <v>8126</v>
      </c>
      <c r="C797" s="21" t="s">
        <v>38</v>
      </c>
      <c r="D797" s="14" t="s">
        <v>8243</v>
      </c>
      <c r="E797" s="52">
        <f t="shared" si="16"/>
        <v>12.76</v>
      </c>
      <c r="F797" s="52" t="s">
        <v>8129</v>
      </c>
      <c r="G797" s="207">
        <f t="shared" si="15"/>
        <v>21.13</v>
      </c>
      <c r="H797" s="20"/>
    </row>
    <row r="798" spans="2:8">
      <c r="B798" s="14">
        <v>88286</v>
      </c>
      <c r="C798" s="21" t="s">
        <v>9449</v>
      </c>
      <c r="D798" s="14" t="s">
        <v>8243</v>
      </c>
      <c r="E798" s="52">
        <f t="shared" si="16"/>
        <v>12.76</v>
      </c>
      <c r="F798" s="52">
        <v>29.43</v>
      </c>
      <c r="G798" s="207">
        <f t="shared" si="15"/>
        <v>23.04</v>
      </c>
      <c r="H798" s="20"/>
    </row>
    <row r="799" spans="2:8">
      <c r="B799" s="14" t="s">
        <v>8452</v>
      </c>
      <c r="C799" s="21" t="s">
        <v>32</v>
      </c>
      <c r="D799" s="14" t="s">
        <v>8243</v>
      </c>
      <c r="E799" s="52">
        <f t="shared" si="16"/>
        <v>12.76</v>
      </c>
      <c r="F799" s="52" t="s">
        <v>8340</v>
      </c>
      <c r="G799" s="207">
        <f t="shared" si="15"/>
        <v>34.979999999999997</v>
      </c>
      <c r="H799" s="251"/>
    </row>
    <row r="800" spans="2:8">
      <c r="B800" s="14" t="s">
        <v>523</v>
      </c>
      <c r="C800" s="21" t="s">
        <v>524</v>
      </c>
      <c r="D800" s="14" t="s">
        <v>49</v>
      </c>
      <c r="E800" s="52">
        <v>1493.88</v>
      </c>
      <c r="F800" s="52">
        <f>1844.06+66</f>
        <v>1910.06</v>
      </c>
      <c r="G800" s="207">
        <f t="shared" si="15"/>
        <v>1495.58</v>
      </c>
      <c r="H800" s="251"/>
    </row>
    <row r="801" spans="2:8">
      <c r="B801" s="237"/>
      <c r="C801" s="238"/>
      <c r="D801" s="238"/>
      <c r="E801" s="239"/>
      <c r="F801" s="239"/>
      <c r="G801" s="242"/>
      <c r="H801" s="20"/>
    </row>
    <row r="802" spans="2:8">
      <c r="B802" s="51"/>
      <c r="C802" s="240"/>
      <c r="D802" s="240"/>
      <c r="E802" s="241"/>
      <c r="F802" s="241"/>
      <c r="G802" s="243"/>
      <c r="H802" s="20"/>
    </row>
    <row r="803" spans="2:8">
      <c r="B803" s="518">
        <v>88266</v>
      </c>
      <c r="C803" s="519" t="s">
        <v>535</v>
      </c>
      <c r="D803" s="518" t="s">
        <v>8243</v>
      </c>
      <c r="E803" s="520"/>
      <c r="F803" s="520">
        <f>13.9+2.42</f>
        <v>16.32</v>
      </c>
      <c r="G803" s="521">
        <f>F803*(1-$G$758)</f>
        <v>12.78</v>
      </c>
      <c r="H803" s="251"/>
    </row>
    <row r="804" spans="2:8">
      <c r="B804" s="518" t="s">
        <v>514</v>
      </c>
      <c r="C804" s="519" t="s">
        <v>515</v>
      </c>
      <c r="D804" s="518" t="s">
        <v>49</v>
      </c>
      <c r="E804" s="520"/>
      <c r="F804" s="520">
        <f>1844.06+66</f>
        <v>1910.06</v>
      </c>
      <c r="G804" s="521">
        <f>F804*(1-$G$758)</f>
        <v>1495.58</v>
      </c>
      <c r="H804" s="251"/>
    </row>
    <row r="805" spans="2:8">
      <c r="B805" s="518" t="s">
        <v>518</v>
      </c>
      <c r="C805" s="519" t="s">
        <v>519</v>
      </c>
      <c r="D805" s="518" t="s">
        <v>49</v>
      </c>
      <c r="E805" s="520"/>
      <c r="F805" s="520">
        <v>3026.97</v>
      </c>
      <c r="G805" s="521">
        <f>F805*(1-$G$758)</f>
        <v>2370.12</v>
      </c>
      <c r="H805" s="20"/>
    </row>
    <row r="806" spans="2:8">
      <c r="B806" s="518">
        <v>40809</v>
      </c>
      <c r="C806" s="519" t="s">
        <v>520</v>
      </c>
      <c r="D806" s="518" t="s">
        <v>499</v>
      </c>
      <c r="E806" s="520"/>
      <c r="F806" s="520">
        <v>2192.2399999999998</v>
      </c>
      <c r="G806" s="521">
        <f>F806*(1-$G$758)</f>
        <v>1716.52</v>
      </c>
      <c r="H806" s="20"/>
    </row>
    <row r="807" spans="2:8">
      <c r="B807" s="518">
        <v>40818</v>
      </c>
      <c r="C807" s="519" t="s">
        <v>517</v>
      </c>
      <c r="D807" s="518" t="s">
        <v>499</v>
      </c>
      <c r="E807" s="520"/>
      <c r="F807" s="520">
        <v>5092.3</v>
      </c>
      <c r="G807" s="521">
        <f>F807*(1-$G$758)</f>
        <v>3987.27</v>
      </c>
      <c r="H807" s="20"/>
    </row>
    <row r="808" spans="2:8">
      <c r="B808" s="518"/>
      <c r="C808" s="519"/>
      <c r="D808" s="519"/>
      <c r="E808" s="520"/>
      <c r="F808" s="520"/>
      <c r="G808" s="522"/>
      <c r="H808" s="20"/>
    </row>
    <row r="809" spans="2:8">
      <c r="B809" s="518">
        <v>90775</v>
      </c>
      <c r="C809" s="519" t="s">
        <v>532</v>
      </c>
      <c r="D809" s="518" t="s">
        <v>8243</v>
      </c>
      <c r="E809" s="520"/>
      <c r="F809" s="520">
        <v>18.190000000000001</v>
      </c>
      <c r="G809" s="521">
        <f t="shared" ref="G809:G818" si="17">F809*(1-$G$758)</f>
        <v>14.24</v>
      </c>
    </row>
    <row r="810" spans="2:8">
      <c r="B810" s="518">
        <v>54</v>
      </c>
      <c r="C810" s="519" t="s">
        <v>50</v>
      </c>
      <c r="D810" s="518" t="s">
        <v>8243</v>
      </c>
      <c r="E810" s="520"/>
      <c r="F810" s="520">
        <v>26.58</v>
      </c>
      <c r="G810" s="521">
        <f t="shared" si="17"/>
        <v>20.81</v>
      </c>
    </row>
    <row r="811" spans="2:8">
      <c r="B811" s="518" t="s">
        <v>9463</v>
      </c>
      <c r="C811" s="519" t="s">
        <v>611</v>
      </c>
      <c r="D811" s="518" t="s">
        <v>8243</v>
      </c>
      <c r="E811" s="520"/>
      <c r="F811" s="520">
        <v>38.39</v>
      </c>
      <c r="G811" s="521">
        <f t="shared" si="17"/>
        <v>30.06</v>
      </c>
    </row>
    <row r="812" spans="2:8">
      <c r="B812" s="518" t="s">
        <v>2107</v>
      </c>
      <c r="C812" s="519" t="s">
        <v>51</v>
      </c>
      <c r="D812" s="518" t="s">
        <v>8243</v>
      </c>
      <c r="E812" s="520"/>
      <c r="F812" s="520">
        <v>18.559999999999999</v>
      </c>
      <c r="G812" s="521">
        <f t="shared" si="17"/>
        <v>14.53</v>
      </c>
    </row>
    <row r="813" spans="2:8">
      <c r="B813" s="518"/>
      <c r="C813" s="519"/>
      <c r="D813" s="518"/>
      <c r="E813" s="520"/>
      <c r="F813" s="520"/>
      <c r="G813" s="521"/>
    </row>
    <row r="814" spans="2:8">
      <c r="B814" s="518">
        <v>90778</v>
      </c>
      <c r="C814" s="519" t="s">
        <v>9436</v>
      </c>
      <c r="D814" s="518" t="s">
        <v>8243</v>
      </c>
      <c r="E814" s="520"/>
      <c r="F814" s="520">
        <v>80.17</v>
      </c>
      <c r="G814" s="521">
        <f t="shared" si="17"/>
        <v>62.77</v>
      </c>
    </row>
    <row r="815" spans="2:8">
      <c r="B815" s="518">
        <v>2708</v>
      </c>
      <c r="C815" s="519" t="s">
        <v>530</v>
      </c>
      <c r="D815" s="518" t="s">
        <v>8243</v>
      </c>
      <c r="E815" s="520"/>
      <c r="F815" s="520">
        <v>107.74</v>
      </c>
      <c r="G815" s="521">
        <f t="shared" si="17"/>
        <v>84.36</v>
      </c>
    </row>
    <row r="816" spans="2:8">
      <c r="B816" s="518">
        <v>91677</v>
      </c>
      <c r="C816" s="519" t="s">
        <v>534</v>
      </c>
      <c r="D816" s="518" t="s">
        <v>8243</v>
      </c>
      <c r="E816" s="520"/>
      <c r="F816" s="520">
        <v>68.680000000000007</v>
      </c>
      <c r="G816" s="521">
        <f t="shared" si="17"/>
        <v>53.78</v>
      </c>
    </row>
    <row r="817" spans="2:7">
      <c r="B817" s="518">
        <v>40813</v>
      </c>
      <c r="C817" s="519" t="s">
        <v>511</v>
      </c>
      <c r="D817" s="518" t="s">
        <v>499</v>
      </c>
      <c r="E817" s="520"/>
      <c r="F817" s="520">
        <f>13747.99-73.637-16-4.5</f>
        <v>13653.85</v>
      </c>
      <c r="G817" s="521">
        <f t="shared" si="17"/>
        <v>10690.96</v>
      </c>
    </row>
    <row r="818" spans="2:7">
      <c r="B818" s="518">
        <v>40936</v>
      </c>
      <c r="C818" s="519" t="s">
        <v>513</v>
      </c>
      <c r="D818" s="518" t="s">
        <v>499</v>
      </c>
      <c r="E818" s="520"/>
      <c r="F818" s="520">
        <v>12254.86</v>
      </c>
      <c r="G818" s="521">
        <f t="shared" si="17"/>
        <v>9595.56</v>
      </c>
    </row>
    <row r="819" spans="2:7">
      <c r="E819" s="22"/>
      <c r="F819" s="22"/>
      <c r="G819" s="22"/>
    </row>
    <row r="820" spans="2:7">
      <c r="B820" s="23"/>
      <c r="C820" s="24"/>
      <c r="D820" s="24"/>
      <c r="E820" s="23"/>
      <c r="F820" s="23"/>
      <c r="G820" s="23"/>
    </row>
  </sheetData>
  <phoneticPr fontId="0" type="noConversion"/>
  <conditionalFormatting sqref="G762:G773 G803:G807 G809:G818 G776:G800">
    <cfRule type="cellIs" dxfId="0" priority="1" stopIfTrue="1" operator="lessThan">
      <formula>$E762</formula>
    </cfRule>
  </conditionalFormatting>
  <printOptions horizontalCentered="1"/>
  <pageMargins left="0" right="0" top="0.39370078740157483" bottom="0.39370078740157483" header="0.31496062992125984" footer="0.31496062992125984"/>
  <pageSetup paperSize="9" scale="75" orientation="portrait" r:id="rId1"/>
</worksheet>
</file>

<file path=xl/worksheets/sheet11.xml><?xml version="1.0" encoding="utf-8"?>
<worksheet xmlns="http://schemas.openxmlformats.org/spreadsheetml/2006/main" xmlns:r="http://schemas.openxmlformats.org/officeDocument/2006/relationships">
  <dimension ref="B2:G169"/>
  <sheetViews>
    <sheetView workbookViewId="0">
      <selection activeCell="D2" sqref="D2"/>
    </sheetView>
  </sheetViews>
  <sheetFormatPr defaultRowHeight="12.75"/>
  <cols>
    <col min="1" max="4" width="9.140625" style="244"/>
    <col min="5" max="5" width="27.42578125" style="245" customWidth="1"/>
    <col min="6" max="16384" width="9.140625" style="244"/>
  </cols>
  <sheetData>
    <row r="2" spans="2:7">
      <c r="B2" s="244" t="s">
        <v>2320</v>
      </c>
      <c r="C2" s="244" t="s">
        <v>8233</v>
      </c>
      <c r="D2" s="244">
        <v>50</v>
      </c>
      <c r="E2" s="245" t="s">
        <v>427</v>
      </c>
      <c r="F2" s="244" t="s">
        <v>423</v>
      </c>
      <c r="G2" s="244">
        <v>26.45</v>
      </c>
    </row>
    <row r="3" spans="2:7">
      <c r="B3" s="244" t="s">
        <v>2320</v>
      </c>
      <c r="C3" s="244" t="s">
        <v>8233</v>
      </c>
      <c r="D3" s="244">
        <v>51</v>
      </c>
      <c r="E3" s="245" t="s">
        <v>234</v>
      </c>
      <c r="F3" s="244" t="s">
        <v>423</v>
      </c>
      <c r="G3" s="244">
        <v>41.76</v>
      </c>
    </row>
    <row r="4" spans="2:7">
      <c r="B4" s="244" t="s">
        <v>2320</v>
      </c>
      <c r="C4" s="244" t="s">
        <v>8233</v>
      </c>
      <c r="D4" s="244">
        <v>107</v>
      </c>
      <c r="E4" s="245" t="s">
        <v>235</v>
      </c>
      <c r="F4" s="244" t="s">
        <v>423</v>
      </c>
      <c r="G4" s="244">
        <v>0.8</v>
      </c>
    </row>
    <row r="5" spans="2:7">
      <c r="B5" s="244" t="s">
        <v>2320</v>
      </c>
      <c r="C5" s="244" t="s">
        <v>8233</v>
      </c>
      <c r="D5" s="244">
        <v>113</v>
      </c>
      <c r="E5" s="245" t="s">
        <v>236</v>
      </c>
      <c r="F5" s="244" t="s">
        <v>423</v>
      </c>
      <c r="G5" s="244">
        <v>10.06</v>
      </c>
    </row>
    <row r="6" spans="2:7">
      <c r="B6" s="244" t="s">
        <v>2320</v>
      </c>
      <c r="C6" s="244" t="s">
        <v>8233</v>
      </c>
      <c r="D6" s="244">
        <v>318</v>
      </c>
      <c r="E6" s="245" t="s">
        <v>238</v>
      </c>
      <c r="F6" s="244" t="s">
        <v>423</v>
      </c>
      <c r="G6" s="244">
        <v>9.68</v>
      </c>
    </row>
    <row r="7" spans="2:7">
      <c r="B7" s="244" t="s">
        <v>2320</v>
      </c>
      <c r="C7" s="244" t="s">
        <v>8233</v>
      </c>
      <c r="D7" s="244">
        <v>736</v>
      </c>
      <c r="E7" s="245" t="s">
        <v>572</v>
      </c>
      <c r="F7" s="244" t="s">
        <v>423</v>
      </c>
      <c r="G7" s="244">
        <v>1239.57</v>
      </c>
    </row>
    <row r="8" spans="2:7">
      <c r="B8" s="244" t="s">
        <v>2320</v>
      </c>
      <c r="C8" s="244" t="s">
        <v>8233</v>
      </c>
      <c r="D8" s="244">
        <v>738</v>
      </c>
      <c r="E8" s="245" t="s">
        <v>240</v>
      </c>
      <c r="F8" s="244" t="s">
        <v>423</v>
      </c>
      <c r="G8" s="244">
        <v>2154.87</v>
      </c>
    </row>
    <row r="9" spans="2:7">
      <c r="B9" s="244" t="s">
        <v>2320</v>
      </c>
      <c r="C9" s="244" t="s">
        <v>8233</v>
      </c>
      <c r="D9" s="244">
        <v>740</v>
      </c>
      <c r="E9" s="245" t="s">
        <v>571</v>
      </c>
      <c r="F9" s="244" t="s">
        <v>423</v>
      </c>
      <c r="G9" s="244">
        <v>4371.79</v>
      </c>
    </row>
    <row r="10" spans="2:7">
      <c r="B10" s="244" t="s">
        <v>2320</v>
      </c>
      <c r="C10" s="244" t="s">
        <v>8233</v>
      </c>
      <c r="D10" s="244">
        <v>1206</v>
      </c>
      <c r="E10" s="245" t="s">
        <v>66</v>
      </c>
      <c r="F10" s="244" t="s">
        <v>423</v>
      </c>
      <c r="G10" s="244">
        <v>5.86</v>
      </c>
    </row>
    <row r="11" spans="2:7">
      <c r="B11" s="244" t="s">
        <v>2320</v>
      </c>
      <c r="C11" s="244" t="s">
        <v>8233</v>
      </c>
      <c r="D11" s="244">
        <v>1412</v>
      </c>
      <c r="E11" s="245" t="s">
        <v>67</v>
      </c>
      <c r="F11" s="244" t="s">
        <v>423</v>
      </c>
      <c r="G11" s="244">
        <v>15.54</v>
      </c>
    </row>
    <row r="12" spans="2:7">
      <c r="B12" s="244" t="s">
        <v>2320</v>
      </c>
      <c r="C12" s="244" t="s">
        <v>8233</v>
      </c>
      <c r="D12" s="244">
        <v>1414</v>
      </c>
      <c r="E12" s="245" t="s">
        <v>68</v>
      </c>
      <c r="F12" s="244" t="s">
        <v>423</v>
      </c>
      <c r="G12" s="244">
        <v>12.38</v>
      </c>
    </row>
    <row r="13" spans="2:7">
      <c r="B13" s="244" t="s">
        <v>2320</v>
      </c>
      <c r="C13" s="244" t="s">
        <v>8233</v>
      </c>
      <c r="D13" s="244">
        <v>1571</v>
      </c>
      <c r="E13" s="245" t="s">
        <v>8619</v>
      </c>
      <c r="F13" s="244" t="s">
        <v>423</v>
      </c>
      <c r="G13" s="244">
        <v>0.87</v>
      </c>
    </row>
    <row r="14" spans="2:7">
      <c r="B14" s="244" t="s">
        <v>2320</v>
      </c>
      <c r="C14" s="244" t="s">
        <v>8233</v>
      </c>
      <c r="D14" s="244">
        <v>1574</v>
      </c>
      <c r="E14" s="245" t="s">
        <v>8616</v>
      </c>
      <c r="F14" s="244" t="s">
        <v>423</v>
      </c>
      <c r="G14" s="244">
        <v>1.1299999999999999</v>
      </c>
    </row>
    <row r="15" spans="2:7">
      <c r="B15" s="244" t="s">
        <v>2320</v>
      </c>
      <c r="C15" s="244" t="s">
        <v>8233</v>
      </c>
      <c r="D15" s="244">
        <v>1725</v>
      </c>
      <c r="E15" s="245" t="s">
        <v>860</v>
      </c>
      <c r="F15" s="244" t="s">
        <v>423</v>
      </c>
      <c r="G15" s="244">
        <v>18.39</v>
      </c>
    </row>
    <row r="16" spans="2:7">
      <c r="B16" s="244" t="s">
        <v>2320</v>
      </c>
      <c r="C16" s="244" t="s">
        <v>8233</v>
      </c>
      <c r="D16" s="244">
        <v>1727</v>
      </c>
      <c r="E16" s="245" t="s">
        <v>861</v>
      </c>
      <c r="F16" s="244" t="s">
        <v>423</v>
      </c>
      <c r="G16" s="244">
        <v>63.75</v>
      </c>
    </row>
    <row r="17" spans="2:7">
      <c r="B17" s="244" t="s">
        <v>2320</v>
      </c>
      <c r="C17" s="244" t="s">
        <v>8233</v>
      </c>
      <c r="D17" s="244">
        <v>1780</v>
      </c>
      <c r="E17" s="245" t="s">
        <v>6945</v>
      </c>
      <c r="F17" s="244" t="s">
        <v>423</v>
      </c>
      <c r="G17" s="244">
        <v>331.65</v>
      </c>
    </row>
    <row r="18" spans="2:7">
      <c r="B18" s="244" t="s">
        <v>2320</v>
      </c>
      <c r="C18" s="244" t="s">
        <v>8233</v>
      </c>
      <c r="D18" s="244">
        <v>1792</v>
      </c>
      <c r="E18" s="245" t="s">
        <v>6947</v>
      </c>
      <c r="F18" s="244" t="s">
        <v>423</v>
      </c>
      <c r="G18" s="244">
        <v>171.11</v>
      </c>
    </row>
    <row r="19" spans="2:7">
      <c r="B19" s="244" t="s">
        <v>2320</v>
      </c>
      <c r="C19" s="244" t="s">
        <v>8233</v>
      </c>
      <c r="D19" s="244">
        <v>1793</v>
      </c>
      <c r="E19" s="245" t="s">
        <v>8034</v>
      </c>
      <c r="F19" s="244" t="s">
        <v>423</v>
      </c>
      <c r="G19" s="244">
        <v>345.75</v>
      </c>
    </row>
    <row r="20" spans="2:7">
      <c r="B20" s="244" t="s">
        <v>2320</v>
      </c>
      <c r="C20" s="244" t="s">
        <v>8233</v>
      </c>
      <c r="D20" s="244">
        <v>1823</v>
      </c>
      <c r="E20" s="245" t="s">
        <v>862</v>
      </c>
      <c r="F20" s="244" t="s">
        <v>423</v>
      </c>
      <c r="G20" s="244">
        <v>28.39</v>
      </c>
    </row>
    <row r="21" spans="2:7">
      <c r="B21" s="244" t="s">
        <v>2320</v>
      </c>
      <c r="C21" s="244" t="s">
        <v>8233</v>
      </c>
      <c r="D21" s="244">
        <v>1824</v>
      </c>
      <c r="E21" s="245" t="s">
        <v>1330</v>
      </c>
      <c r="F21" s="244" t="s">
        <v>423</v>
      </c>
      <c r="G21" s="244">
        <v>32.29</v>
      </c>
    </row>
    <row r="22" spans="2:7">
      <c r="B22" s="244" t="s">
        <v>2320</v>
      </c>
      <c r="C22" s="244" t="s">
        <v>8233</v>
      </c>
      <c r="D22" s="244">
        <v>1831</v>
      </c>
      <c r="E22" s="245" t="s">
        <v>1332</v>
      </c>
      <c r="F22" s="244" t="s">
        <v>423</v>
      </c>
      <c r="G22" s="244">
        <v>12.63</v>
      </c>
    </row>
    <row r="23" spans="2:7">
      <c r="B23" s="244" t="s">
        <v>2320</v>
      </c>
      <c r="C23" s="244" t="s">
        <v>8233</v>
      </c>
      <c r="D23" s="244">
        <v>1835</v>
      </c>
      <c r="E23" s="245" t="s">
        <v>1333</v>
      </c>
      <c r="F23" s="244" t="s">
        <v>423</v>
      </c>
      <c r="G23" s="244">
        <v>12.16</v>
      </c>
    </row>
    <row r="24" spans="2:7">
      <c r="B24" s="244" t="s">
        <v>2320</v>
      </c>
      <c r="C24" s="244" t="s">
        <v>8233</v>
      </c>
      <c r="D24" s="244">
        <v>1956</v>
      </c>
      <c r="E24" s="245" t="s">
        <v>1335</v>
      </c>
      <c r="F24" s="244" t="s">
        <v>423</v>
      </c>
      <c r="G24" s="244">
        <v>2.38</v>
      </c>
    </row>
    <row r="25" spans="2:7">
      <c r="B25" s="244" t="s">
        <v>2320</v>
      </c>
      <c r="C25" s="244" t="s">
        <v>8233</v>
      </c>
      <c r="D25" s="244">
        <v>2501</v>
      </c>
      <c r="E25" s="245" t="s">
        <v>8657</v>
      </c>
      <c r="F25" s="244" t="s">
        <v>242</v>
      </c>
      <c r="G25" s="244">
        <v>16.09</v>
      </c>
    </row>
    <row r="26" spans="2:7">
      <c r="B26" s="244" t="s">
        <v>2320</v>
      </c>
      <c r="C26" s="244" t="s">
        <v>8233</v>
      </c>
      <c r="D26" s="244">
        <v>2502</v>
      </c>
      <c r="E26" s="245" t="s">
        <v>8045</v>
      </c>
      <c r="F26" s="244" t="s">
        <v>242</v>
      </c>
      <c r="G26" s="244">
        <v>24.28</v>
      </c>
    </row>
    <row r="27" spans="2:7">
      <c r="B27" s="244" t="s">
        <v>2320</v>
      </c>
      <c r="C27" s="244" t="s">
        <v>8233</v>
      </c>
      <c r="D27" s="244">
        <v>2504</v>
      </c>
      <c r="E27" s="245" t="s">
        <v>1337</v>
      </c>
      <c r="F27" s="244" t="s">
        <v>242</v>
      </c>
      <c r="G27" s="244">
        <v>12.27</v>
      </c>
    </row>
    <row r="28" spans="2:7">
      <c r="B28" s="244" t="s">
        <v>2320</v>
      </c>
      <c r="C28" s="244" t="s">
        <v>8233</v>
      </c>
      <c r="D28" s="244">
        <v>2510</v>
      </c>
      <c r="E28" s="245" t="s">
        <v>1338</v>
      </c>
      <c r="F28" s="244" t="s">
        <v>423</v>
      </c>
      <c r="G28" s="244">
        <v>16.5</v>
      </c>
    </row>
    <row r="29" spans="2:7">
      <c r="B29" s="244" t="s">
        <v>2320</v>
      </c>
      <c r="C29" s="244" t="s">
        <v>8233</v>
      </c>
      <c r="D29" s="244">
        <v>2685</v>
      </c>
      <c r="E29" s="245" t="s">
        <v>1339</v>
      </c>
      <c r="F29" s="244" t="s">
        <v>242</v>
      </c>
      <c r="G29" s="244">
        <v>4.53</v>
      </c>
    </row>
    <row r="30" spans="2:7">
      <c r="B30" s="244" t="s">
        <v>2320</v>
      </c>
      <c r="C30" s="244" t="s">
        <v>8233</v>
      </c>
      <c r="D30" s="244">
        <v>3148</v>
      </c>
      <c r="E30" s="245" t="s">
        <v>7520</v>
      </c>
      <c r="F30" s="244" t="s">
        <v>423</v>
      </c>
      <c r="G30" s="244">
        <v>8.74</v>
      </c>
    </row>
    <row r="31" spans="2:7">
      <c r="B31" s="244" t="s">
        <v>2320</v>
      </c>
      <c r="C31" s="244" t="s">
        <v>8233</v>
      </c>
      <c r="D31" s="244">
        <v>3452</v>
      </c>
      <c r="E31" s="245" t="s">
        <v>631</v>
      </c>
      <c r="F31" s="244" t="s">
        <v>423</v>
      </c>
      <c r="G31" s="244">
        <v>32.299999999999997</v>
      </c>
    </row>
    <row r="32" spans="2:7">
      <c r="B32" s="244" t="s">
        <v>2320</v>
      </c>
      <c r="C32" s="244" t="s">
        <v>8233</v>
      </c>
      <c r="D32" s="244">
        <v>3529</v>
      </c>
      <c r="E32" s="245" t="s">
        <v>632</v>
      </c>
      <c r="F32" s="244" t="s">
        <v>423</v>
      </c>
      <c r="G32" s="244">
        <v>0.57999999999999996</v>
      </c>
    </row>
    <row r="33" spans="2:7">
      <c r="B33" s="244" t="s">
        <v>2320</v>
      </c>
      <c r="C33" s="244" t="s">
        <v>8233</v>
      </c>
      <c r="D33" s="244">
        <v>3540</v>
      </c>
      <c r="E33" s="245" t="s">
        <v>912</v>
      </c>
      <c r="F33" s="244" t="s">
        <v>423</v>
      </c>
      <c r="G33" s="244">
        <v>4.07</v>
      </c>
    </row>
    <row r="34" spans="2:7">
      <c r="B34" s="244" t="s">
        <v>2320</v>
      </c>
      <c r="C34" s="244" t="s">
        <v>8233</v>
      </c>
      <c r="D34" s="244">
        <v>3542</v>
      </c>
      <c r="E34" s="245" t="s">
        <v>913</v>
      </c>
      <c r="F34" s="244" t="s">
        <v>423</v>
      </c>
      <c r="G34" s="244">
        <v>0.39</v>
      </c>
    </row>
    <row r="35" spans="2:7">
      <c r="B35" s="244" t="s">
        <v>2320</v>
      </c>
      <c r="C35" s="244" t="s">
        <v>8233</v>
      </c>
      <c r="D35" s="244">
        <v>3825</v>
      </c>
      <c r="E35" s="245" t="s">
        <v>914</v>
      </c>
      <c r="F35" s="244" t="s">
        <v>423</v>
      </c>
      <c r="G35" s="244">
        <v>8.27</v>
      </c>
    </row>
    <row r="36" spans="2:7">
      <c r="B36" s="244" t="s">
        <v>2320</v>
      </c>
      <c r="C36" s="244" t="s">
        <v>8233</v>
      </c>
      <c r="D36" s="244">
        <v>3838</v>
      </c>
      <c r="E36" s="245" t="s">
        <v>917</v>
      </c>
      <c r="F36" s="244" t="s">
        <v>423</v>
      </c>
      <c r="G36" s="244">
        <v>50.59</v>
      </c>
    </row>
    <row r="37" spans="2:7">
      <c r="B37" s="244" t="s">
        <v>2320</v>
      </c>
      <c r="C37" s="244" t="s">
        <v>8233</v>
      </c>
      <c r="D37" s="244">
        <v>3854</v>
      </c>
      <c r="E37" s="245" t="s">
        <v>918</v>
      </c>
      <c r="F37" s="244" t="s">
        <v>423</v>
      </c>
      <c r="G37" s="244">
        <v>6.21</v>
      </c>
    </row>
    <row r="38" spans="2:7">
      <c r="B38" s="244" t="s">
        <v>2320</v>
      </c>
      <c r="C38" s="244" t="s">
        <v>8233</v>
      </c>
      <c r="D38" s="244">
        <v>3868</v>
      </c>
      <c r="E38" s="245" t="s">
        <v>921</v>
      </c>
      <c r="F38" s="244" t="s">
        <v>423</v>
      </c>
      <c r="G38" s="244">
        <v>0.92</v>
      </c>
    </row>
    <row r="39" spans="2:7">
      <c r="B39" s="244" t="s">
        <v>2320</v>
      </c>
      <c r="C39" s="244" t="s">
        <v>8233</v>
      </c>
      <c r="D39" s="244">
        <v>3919</v>
      </c>
      <c r="E39" s="245" t="s">
        <v>1000</v>
      </c>
      <c r="F39" s="244" t="s">
        <v>423</v>
      </c>
      <c r="G39" s="244">
        <v>7.46</v>
      </c>
    </row>
    <row r="40" spans="2:7">
      <c r="B40" s="244" t="s">
        <v>2320</v>
      </c>
      <c r="C40" s="244" t="s">
        <v>8233</v>
      </c>
      <c r="D40" s="244">
        <v>4177</v>
      </c>
      <c r="E40" s="245" t="s">
        <v>923</v>
      </c>
      <c r="F40" s="244" t="s">
        <v>423</v>
      </c>
      <c r="G40" s="244">
        <v>3.12</v>
      </c>
    </row>
    <row r="41" spans="2:7">
      <c r="B41" s="244" t="s">
        <v>2320</v>
      </c>
      <c r="C41" s="244" t="s">
        <v>8233</v>
      </c>
      <c r="D41" s="244">
        <v>4181</v>
      </c>
      <c r="E41" s="245" t="s">
        <v>924</v>
      </c>
      <c r="F41" s="244" t="s">
        <v>423</v>
      </c>
      <c r="G41" s="244">
        <v>19.420000000000002</v>
      </c>
    </row>
    <row r="42" spans="2:7">
      <c r="B42" s="244" t="s">
        <v>2320</v>
      </c>
      <c r="C42" s="244" t="s">
        <v>8233</v>
      </c>
      <c r="D42" s="244">
        <v>4182</v>
      </c>
      <c r="E42" s="245" t="s">
        <v>8040</v>
      </c>
      <c r="F42" s="244" t="s">
        <v>423</v>
      </c>
      <c r="G42" s="244">
        <v>48.37</v>
      </c>
    </row>
    <row r="43" spans="2:7">
      <c r="B43" s="244" t="s">
        <v>2320</v>
      </c>
      <c r="C43" s="244" t="s">
        <v>8233</v>
      </c>
      <c r="D43" s="244">
        <v>4183</v>
      </c>
      <c r="E43" s="245" t="s">
        <v>8041</v>
      </c>
      <c r="F43" s="244" t="s">
        <v>423</v>
      </c>
      <c r="G43" s="244">
        <v>77.87</v>
      </c>
    </row>
    <row r="44" spans="2:7">
      <c r="B44" s="244" t="s">
        <v>2320</v>
      </c>
      <c r="C44" s="244" t="s">
        <v>8233</v>
      </c>
      <c r="D44" s="244">
        <v>4209</v>
      </c>
      <c r="E44" s="245" t="s">
        <v>925</v>
      </c>
      <c r="F44" s="244" t="s">
        <v>423</v>
      </c>
      <c r="G44" s="244">
        <v>12.49</v>
      </c>
    </row>
    <row r="45" spans="2:7">
      <c r="B45" s="244" t="s">
        <v>2320</v>
      </c>
      <c r="C45" s="244" t="s">
        <v>8233</v>
      </c>
      <c r="D45" s="244">
        <v>5086</v>
      </c>
      <c r="E45" s="245" t="s">
        <v>926</v>
      </c>
      <c r="F45" s="244" t="s">
        <v>424</v>
      </c>
      <c r="G45" s="244">
        <v>21.1</v>
      </c>
    </row>
    <row r="46" spans="2:7">
      <c r="B46" s="244" t="s">
        <v>2320</v>
      </c>
      <c r="C46" s="244" t="s">
        <v>8233</v>
      </c>
      <c r="D46" s="244">
        <v>6012</v>
      </c>
      <c r="E46" s="245" t="s">
        <v>7892</v>
      </c>
      <c r="F46" s="244" t="s">
        <v>423</v>
      </c>
      <c r="G46" s="244">
        <v>229.04</v>
      </c>
    </row>
    <row r="47" spans="2:7">
      <c r="B47" s="244" t="s">
        <v>2320</v>
      </c>
      <c r="C47" s="244" t="s">
        <v>8233</v>
      </c>
      <c r="D47" s="244">
        <v>6019</v>
      </c>
      <c r="E47" s="245" t="s">
        <v>7893</v>
      </c>
      <c r="F47" s="244" t="s">
        <v>423</v>
      </c>
      <c r="G47" s="244">
        <v>38.06</v>
      </c>
    </row>
    <row r="48" spans="2:7">
      <c r="B48" s="244" t="s">
        <v>2320</v>
      </c>
      <c r="C48" s="244" t="s">
        <v>8233</v>
      </c>
      <c r="D48" s="244">
        <v>6027</v>
      </c>
      <c r="E48" s="245" t="s">
        <v>6349</v>
      </c>
      <c r="F48" s="244" t="s">
        <v>423</v>
      </c>
      <c r="G48" s="244">
        <v>477.25</v>
      </c>
    </row>
    <row r="49" spans="2:7">
      <c r="B49" s="244" t="s">
        <v>2316</v>
      </c>
      <c r="C49" s="244" t="s">
        <v>8233</v>
      </c>
      <c r="D49" s="244">
        <v>6514</v>
      </c>
      <c r="E49" s="245" t="s">
        <v>7359</v>
      </c>
      <c r="F49" s="244" t="s">
        <v>7970</v>
      </c>
      <c r="G49" s="244">
        <v>91.82</v>
      </c>
    </row>
    <row r="50" spans="2:7">
      <c r="B50" s="244" t="s">
        <v>2320</v>
      </c>
      <c r="C50" s="244" t="s">
        <v>8233</v>
      </c>
      <c r="D50" s="244">
        <v>7048</v>
      </c>
      <c r="E50" s="245" t="s">
        <v>929</v>
      </c>
      <c r="F50" s="244" t="s">
        <v>423</v>
      </c>
      <c r="G50" s="244">
        <v>18.75</v>
      </c>
    </row>
    <row r="51" spans="2:7">
      <c r="B51" s="244" t="s">
        <v>2320</v>
      </c>
      <c r="C51" s="244" t="s">
        <v>8233</v>
      </c>
      <c r="D51" s="244">
        <v>7088</v>
      </c>
      <c r="E51" s="245" t="s">
        <v>930</v>
      </c>
      <c r="F51" s="244" t="s">
        <v>423</v>
      </c>
      <c r="G51" s="244">
        <v>46.99</v>
      </c>
    </row>
    <row r="52" spans="2:7">
      <c r="B52" s="244" t="s">
        <v>2320</v>
      </c>
      <c r="C52" s="244" t="s">
        <v>8233</v>
      </c>
      <c r="D52" s="244">
        <v>7696</v>
      </c>
      <c r="E52" s="245" t="s">
        <v>643</v>
      </c>
      <c r="F52" s="244" t="s">
        <v>242</v>
      </c>
      <c r="G52" s="244">
        <v>42.12</v>
      </c>
    </row>
    <row r="53" spans="2:7">
      <c r="B53" s="244" t="s">
        <v>2320</v>
      </c>
      <c r="C53" s="244" t="s">
        <v>8233</v>
      </c>
      <c r="D53" s="244">
        <v>9887</v>
      </c>
      <c r="E53" s="245" t="s">
        <v>651</v>
      </c>
      <c r="F53" s="244" t="s">
        <v>423</v>
      </c>
      <c r="G53" s="244">
        <v>56.29</v>
      </c>
    </row>
    <row r="54" spans="2:7">
      <c r="B54" s="244" t="s">
        <v>2320</v>
      </c>
      <c r="C54" s="244" t="s">
        <v>8233</v>
      </c>
      <c r="D54" s="244">
        <v>9890</v>
      </c>
      <c r="E54" s="245" t="s">
        <v>8038</v>
      </c>
      <c r="F54" s="244" t="s">
        <v>423</v>
      </c>
      <c r="G54" s="244">
        <v>144.29</v>
      </c>
    </row>
    <row r="55" spans="2:7">
      <c r="B55" s="244" t="s">
        <v>2320</v>
      </c>
      <c r="C55" s="244" t="s">
        <v>8233</v>
      </c>
      <c r="D55" s="244">
        <v>9891</v>
      </c>
      <c r="E55" s="245" t="s">
        <v>8037</v>
      </c>
      <c r="F55" s="244" t="s">
        <v>423</v>
      </c>
      <c r="G55" s="244">
        <v>202.55</v>
      </c>
    </row>
    <row r="56" spans="2:7">
      <c r="B56" s="244" t="s">
        <v>2320</v>
      </c>
      <c r="C56" s="244" t="s">
        <v>8233</v>
      </c>
      <c r="D56" s="244">
        <v>10232</v>
      </c>
      <c r="E56" s="245" t="s">
        <v>652</v>
      </c>
      <c r="F56" s="244" t="s">
        <v>423</v>
      </c>
      <c r="G56" s="244">
        <v>93.77</v>
      </c>
    </row>
    <row r="57" spans="2:7">
      <c r="B57" s="244" t="s">
        <v>2320</v>
      </c>
      <c r="C57" s="244" t="s">
        <v>8233</v>
      </c>
      <c r="D57" s="244">
        <v>10406</v>
      </c>
      <c r="E57" s="245" t="s">
        <v>8039</v>
      </c>
      <c r="F57" s="244" t="s">
        <v>423</v>
      </c>
      <c r="G57" s="244">
        <v>332.39</v>
      </c>
    </row>
    <row r="58" spans="2:7">
      <c r="B58" s="244" t="s">
        <v>2320</v>
      </c>
      <c r="C58" s="244" t="s">
        <v>8233</v>
      </c>
      <c r="D58" s="244">
        <v>11075</v>
      </c>
      <c r="E58" s="245" t="s">
        <v>653</v>
      </c>
      <c r="F58" s="244" t="s">
        <v>1009</v>
      </c>
      <c r="G58" s="244">
        <v>1023.43</v>
      </c>
    </row>
    <row r="59" spans="2:7">
      <c r="B59" s="244" t="s">
        <v>2320</v>
      </c>
      <c r="C59" s="244" t="s">
        <v>8233</v>
      </c>
      <c r="D59" s="244">
        <v>11079</v>
      </c>
      <c r="E59" s="245" t="s">
        <v>654</v>
      </c>
      <c r="F59" s="244" t="s">
        <v>1009</v>
      </c>
      <c r="G59" s="244">
        <v>690.92</v>
      </c>
    </row>
    <row r="60" spans="2:7">
      <c r="B60" s="244" t="s">
        <v>2320</v>
      </c>
      <c r="C60" s="244" t="s">
        <v>8233</v>
      </c>
      <c r="D60" s="244">
        <v>11321</v>
      </c>
      <c r="E60" s="245" t="s">
        <v>1359</v>
      </c>
      <c r="F60" s="244" t="s">
        <v>423</v>
      </c>
      <c r="G60" s="244">
        <v>17.59</v>
      </c>
    </row>
    <row r="61" spans="2:7">
      <c r="B61" s="244" t="s">
        <v>2320</v>
      </c>
      <c r="C61" s="244" t="s">
        <v>8233</v>
      </c>
      <c r="D61" s="244">
        <v>11493</v>
      </c>
      <c r="E61" s="245" t="s">
        <v>1360</v>
      </c>
      <c r="F61" s="244" t="s">
        <v>423</v>
      </c>
      <c r="G61" s="244">
        <v>39.08</v>
      </c>
    </row>
    <row r="62" spans="2:7">
      <c r="B62" s="244" t="s">
        <v>2320</v>
      </c>
      <c r="C62" s="244" t="s">
        <v>8233</v>
      </c>
      <c r="D62" s="244">
        <v>11714</v>
      </c>
      <c r="E62" s="245" t="s">
        <v>8642</v>
      </c>
      <c r="F62" s="244" t="s">
        <v>423</v>
      </c>
      <c r="G62" s="244">
        <v>36.5</v>
      </c>
    </row>
    <row r="63" spans="2:7">
      <c r="B63" s="244" t="s">
        <v>2320</v>
      </c>
      <c r="C63" s="244" t="s">
        <v>8233</v>
      </c>
      <c r="D63" s="244">
        <v>11716</v>
      </c>
      <c r="E63" s="245" t="s">
        <v>8641</v>
      </c>
      <c r="F63" s="244" t="s">
        <v>423</v>
      </c>
      <c r="G63" s="244">
        <v>11.43</v>
      </c>
    </row>
    <row r="64" spans="2:7">
      <c r="B64" s="244" t="s">
        <v>2320</v>
      </c>
      <c r="C64" s="244" t="s">
        <v>8233</v>
      </c>
      <c r="D64" s="244">
        <v>11717</v>
      </c>
      <c r="E64" s="245" t="s">
        <v>8640</v>
      </c>
      <c r="F64" s="244" t="s">
        <v>423</v>
      </c>
      <c r="G64" s="244">
        <v>29.34</v>
      </c>
    </row>
    <row r="65" spans="2:7">
      <c r="B65" s="244" t="s">
        <v>2320</v>
      </c>
      <c r="C65" s="244" t="s">
        <v>8233</v>
      </c>
      <c r="D65" s="244">
        <v>11831</v>
      </c>
      <c r="E65" s="245" t="s">
        <v>1363</v>
      </c>
      <c r="F65" s="244" t="s">
        <v>423</v>
      </c>
      <c r="G65" s="244">
        <v>22.3</v>
      </c>
    </row>
    <row r="66" spans="2:7">
      <c r="B66" s="244" t="s">
        <v>2320</v>
      </c>
      <c r="C66" s="244" t="s">
        <v>8233</v>
      </c>
      <c r="D66" s="244">
        <v>12001</v>
      </c>
      <c r="E66" s="245" t="s">
        <v>1364</v>
      </c>
      <c r="F66" s="244" t="s">
        <v>423</v>
      </c>
      <c r="G66" s="244">
        <v>5.08</v>
      </c>
    </row>
    <row r="67" spans="2:7">
      <c r="B67" s="244" t="s">
        <v>2320</v>
      </c>
      <c r="C67" s="244" t="s">
        <v>8233</v>
      </c>
      <c r="D67" s="244">
        <v>12777</v>
      </c>
      <c r="E67" s="245" t="s">
        <v>1365</v>
      </c>
      <c r="F67" s="244" t="s">
        <v>423</v>
      </c>
      <c r="G67" s="244">
        <v>1970.55</v>
      </c>
    </row>
    <row r="68" spans="2:7">
      <c r="B68" s="244" t="s">
        <v>2320</v>
      </c>
      <c r="C68" s="244" t="s">
        <v>8233</v>
      </c>
      <c r="D68" s="244">
        <v>12863</v>
      </c>
      <c r="E68" s="245" t="s">
        <v>1366</v>
      </c>
      <c r="F68" s="244" t="s">
        <v>423</v>
      </c>
      <c r="G68" s="244">
        <v>12.02</v>
      </c>
    </row>
    <row r="69" spans="2:7">
      <c r="B69" s="244" t="s">
        <v>2320</v>
      </c>
      <c r="C69" s="244" t="s">
        <v>8233</v>
      </c>
      <c r="D69" s="244">
        <v>12943</v>
      </c>
      <c r="E69" s="245" t="s">
        <v>1367</v>
      </c>
      <c r="F69" s="244" t="s">
        <v>423</v>
      </c>
      <c r="G69" s="244">
        <v>45.39</v>
      </c>
    </row>
    <row r="70" spans="2:7">
      <c r="B70" s="244" t="s">
        <v>2320</v>
      </c>
      <c r="C70" s="244" t="s">
        <v>8233</v>
      </c>
      <c r="D70" s="244">
        <v>13244</v>
      </c>
      <c r="E70" s="245" t="s">
        <v>911</v>
      </c>
      <c r="F70" s="244" t="s">
        <v>423</v>
      </c>
      <c r="G70" s="244">
        <v>29</v>
      </c>
    </row>
    <row r="71" spans="2:7">
      <c r="B71" s="244" t="s">
        <v>2320</v>
      </c>
      <c r="C71" s="244" t="s">
        <v>8233</v>
      </c>
      <c r="D71" s="244">
        <v>20032</v>
      </c>
      <c r="E71" s="245" t="s">
        <v>1368</v>
      </c>
      <c r="F71" s="244" t="s">
        <v>423</v>
      </c>
      <c r="G71" s="244">
        <v>37.270000000000003</v>
      </c>
    </row>
    <row r="72" spans="2:7">
      <c r="B72" s="244" t="s">
        <v>2320</v>
      </c>
      <c r="C72" s="244" t="s">
        <v>8233</v>
      </c>
      <c r="D72" s="244">
        <v>20080</v>
      </c>
      <c r="E72" s="245" t="s">
        <v>1370</v>
      </c>
      <c r="F72" s="244" t="s">
        <v>423</v>
      </c>
      <c r="G72" s="244">
        <v>14.22</v>
      </c>
    </row>
    <row r="73" spans="2:7">
      <c r="B73" s="244" t="s">
        <v>2320</v>
      </c>
      <c r="C73" s="244" t="s">
        <v>8233</v>
      </c>
      <c r="D73" s="244">
        <v>20327</v>
      </c>
      <c r="E73" s="245" t="s">
        <v>1371</v>
      </c>
      <c r="F73" s="244" t="s">
        <v>423</v>
      </c>
      <c r="G73" s="244">
        <v>12.43</v>
      </c>
    </row>
    <row r="74" spans="2:7">
      <c r="B74" s="244" t="s">
        <v>2320</v>
      </c>
      <c r="C74" s="244" t="s">
        <v>8233</v>
      </c>
      <c r="D74" s="244">
        <v>20973</v>
      </c>
      <c r="E74" s="245" t="s">
        <v>1372</v>
      </c>
      <c r="F74" s="244" t="s">
        <v>423</v>
      </c>
      <c r="G74" s="244">
        <v>97.34</v>
      </c>
    </row>
    <row r="75" spans="2:7">
      <c r="B75" s="244" t="s">
        <v>2320</v>
      </c>
      <c r="C75" s="244" t="s">
        <v>8233</v>
      </c>
      <c r="D75" s="244">
        <v>34653</v>
      </c>
      <c r="E75" s="245" t="s">
        <v>1373</v>
      </c>
      <c r="F75" s="244" t="s">
        <v>423</v>
      </c>
      <c r="G75" s="244">
        <v>9.7799999999999994</v>
      </c>
    </row>
    <row r="76" spans="2:7">
      <c r="B76" s="244" t="s">
        <v>2320</v>
      </c>
      <c r="C76" s="244" t="s">
        <v>8233</v>
      </c>
      <c r="D76" s="244">
        <v>34709</v>
      </c>
      <c r="E76" s="245" t="s">
        <v>1374</v>
      </c>
      <c r="F76" s="244" t="s">
        <v>423</v>
      </c>
      <c r="G76" s="244">
        <v>68.7</v>
      </c>
    </row>
    <row r="77" spans="2:7">
      <c r="B77" s="244" t="s">
        <v>2320</v>
      </c>
      <c r="C77" s="244" t="s">
        <v>8233</v>
      </c>
      <c r="D77" s="244">
        <v>36378</v>
      </c>
      <c r="E77" s="245" t="s">
        <v>589</v>
      </c>
      <c r="F77" s="244" t="s">
        <v>242</v>
      </c>
      <c r="G77" s="244">
        <v>16.7</v>
      </c>
    </row>
    <row r="78" spans="2:7">
      <c r="B78" s="244" t="s">
        <v>2320</v>
      </c>
      <c r="C78" s="244" t="s">
        <v>8233</v>
      </c>
      <c r="D78" s="244">
        <v>38022</v>
      </c>
      <c r="E78" s="245" t="s">
        <v>1378</v>
      </c>
      <c r="F78" s="244" t="s">
        <v>423</v>
      </c>
      <c r="G78" s="244">
        <v>26.64</v>
      </c>
    </row>
    <row r="79" spans="2:7">
      <c r="B79" s="244" t="s">
        <v>2320</v>
      </c>
      <c r="C79" s="244" t="s">
        <v>8233</v>
      </c>
      <c r="D79" s="244">
        <v>38033</v>
      </c>
      <c r="E79" s="245" t="s">
        <v>8647</v>
      </c>
      <c r="F79" s="244" t="s">
        <v>242</v>
      </c>
      <c r="G79" s="244">
        <v>48.16</v>
      </c>
    </row>
    <row r="80" spans="2:7">
      <c r="B80" s="244" t="s">
        <v>2320</v>
      </c>
      <c r="C80" s="244" t="s">
        <v>8233</v>
      </c>
      <c r="D80" s="244">
        <v>38091</v>
      </c>
      <c r="E80" s="245" t="s">
        <v>1380</v>
      </c>
      <c r="F80" s="244" t="s">
        <v>423</v>
      </c>
      <c r="G80" s="244">
        <v>2.74</v>
      </c>
    </row>
    <row r="81" spans="2:7">
      <c r="B81" s="244" t="s">
        <v>2320</v>
      </c>
      <c r="C81" s="244" t="s">
        <v>8233</v>
      </c>
      <c r="D81" s="244">
        <v>39244</v>
      </c>
      <c r="E81" s="245" t="s">
        <v>245</v>
      </c>
      <c r="F81" s="244" t="s">
        <v>242</v>
      </c>
      <c r="G81" s="244">
        <v>2.3199999999999998</v>
      </c>
    </row>
    <row r="82" spans="2:7">
      <c r="B82" s="244" t="s">
        <v>2320</v>
      </c>
      <c r="C82" s="244" t="s">
        <v>8233</v>
      </c>
      <c r="D82" s="244">
        <v>39246</v>
      </c>
      <c r="E82" s="245" t="s">
        <v>246</v>
      </c>
      <c r="F82" s="244" t="s">
        <v>242</v>
      </c>
      <c r="G82" s="244">
        <v>2.67</v>
      </c>
    </row>
    <row r="83" spans="2:7">
      <c r="B83" s="244" t="s">
        <v>2320</v>
      </c>
      <c r="C83" s="244" t="s">
        <v>8233</v>
      </c>
      <c r="D83" s="244">
        <v>39247</v>
      </c>
      <c r="E83" s="245" t="s">
        <v>8044</v>
      </c>
      <c r="F83" s="244" t="s">
        <v>242</v>
      </c>
      <c r="G83" s="244">
        <v>2.33</v>
      </c>
    </row>
    <row r="84" spans="2:7">
      <c r="B84" s="244" t="s">
        <v>2320</v>
      </c>
      <c r="C84" s="244" t="s">
        <v>8233</v>
      </c>
      <c r="D84" s="244">
        <v>39756</v>
      </c>
      <c r="E84" s="245" t="s">
        <v>247</v>
      </c>
      <c r="F84" s="244" t="s">
        <v>423</v>
      </c>
      <c r="G84" s="244">
        <v>249.8</v>
      </c>
    </row>
    <row r="85" spans="2:7">
      <c r="B85" s="244" t="s">
        <v>2316</v>
      </c>
      <c r="C85" s="244" t="s">
        <v>8233</v>
      </c>
      <c r="D85" s="244">
        <v>55960</v>
      </c>
      <c r="E85" s="245" t="s">
        <v>3640</v>
      </c>
      <c r="F85" s="244" t="s">
        <v>7966</v>
      </c>
      <c r="G85" s="244">
        <v>5.05</v>
      </c>
    </row>
    <row r="86" spans="2:7">
      <c r="B86" s="244" t="s">
        <v>2316</v>
      </c>
      <c r="C86" s="244" t="s">
        <v>8233</v>
      </c>
      <c r="D86" s="244">
        <v>72117</v>
      </c>
      <c r="E86" s="245" t="s">
        <v>7155</v>
      </c>
      <c r="F86" s="244" t="s">
        <v>7966</v>
      </c>
      <c r="G86" s="244">
        <v>97.97</v>
      </c>
    </row>
    <row r="87" spans="2:7">
      <c r="B87" s="244" t="s">
        <v>2316</v>
      </c>
      <c r="C87" s="244" t="s">
        <v>8233</v>
      </c>
      <c r="D87" s="244">
        <v>72871</v>
      </c>
      <c r="E87" s="245" t="s">
        <v>7170</v>
      </c>
      <c r="F87" s="244" t="s">
        <v>8314</v>
      </c>
      <c r="G87" s="244">
        <v>339.07</v>
      </c>
    </row>
    <row r="88" spans="2:7">
      <c r="B88" s="244" t="s">
        <v>2316</v>
      </c>
      <c r="C88" s="244" t="s">
        <v>8233</v>
      </c>
      <c r="D88" s="244">
        <v>72895</v>
      </c>
      <c r="E88" s="245" t="s">
        <v>133</v>
      </c>
      <c r="F88" s="244" t="s">
        <v>7970</v>
      </c>
      <c r="G88" s="244">
        <v>21.42</v>
      </c>
    </row>
    <row r="89" spans="2:7">
      <c r="B89" s="244" t="s">
        <v>2316</v>
      </c>
      <c r="C89" s="244" t="s">
        <v>8233</v>
      </c>
      <c r="D89" s="244">
        <v>72915</v>
      </c>
      <c r="E89" s="245" t="s">
        <v>5278</v>
      </c>
      <c r="F89" s="244" t="s">
        <v>7970</v>
      </c>
      <c r="G89" s="244">
        <v>10.63</v>
      </c>
    </row>
    <row r="90" spans="2:7">
      <c r="B90" s="244" t="s">
        <v>2316</v>
      </c>
      <c r="C90" s="244" t="s">
        <v>8233</v>
      </c>
      <c r="D90" s="244">
        <v>73361</v>
      </c>
      <c r="E90" s="245" t="s">
        <v>7561</v>
      </c>
      <c r="F90" s="244" t="s">
        <v>7970</v>
      </c>
      <c r="G90" s="244">
        <v>337.49</v>
      </c>
    </row>
    <row r="91" spans="2:7">
      <c r="B91" s="244" t="s">
        <v>2316</v>
      </c>
      <c r="C91" s="244" t="s">
        <v>8233</v>
      </c>
      <c r="D91" s="244">
        <v>73610</v>
      </c>
      <c r="E91" s="245" t="s">
        <v>9706</v>
      </c>
      <c r="F91" s="244" t="s">
        <v>8247</v>
      </c>
      <c r="G91" s="244">
        <v>0.9</v>
      </c>
    </row>
    <row r="92" spans="2:7">
      <c r="B92" s="244" t="s">
        <v>2316</v>
      </c>
      <c r="C92" s="244" t="s">
        <v>8233</v>
      </c>
      <c r="D92" s="244">
        <v>73656</v>
      </c>
      <c r="E92" s="245" t="s">
        <v>6832</v>
      </c>
      <c r="F92" s="244" t="s">
        <v>7966</v>
      </c>
      <c r="G92" s="244">
        <v>18.64</v>
      </c>
    </row>
    <row r="93" spans="2:7">
      <c r="B93" s="244" t="s">
        <v>2316</v>
      </c>
      <c r="C93" s="244" t="s">
        <v>8233</v>
      </c>
      <c r="D93" s="244">
        <v>73672</v>
      </c>
      <c r="E93" s="245" t="s">
        <v>6497</v>
      </c>
      <c r="F93" s="244" t="s">
        <v>7966</v>
      </c>
      <c r="G93" s="244">
        <v>0.36</v>
      </c>
    </row>
    <row r="94" spans="2:7">
      <c r="B94" s="244" t="s">
        <v>2316</v>
      </c>
      <c r="C94" s="244" t="s">
        <v>8233</v>
      </c>
      <c r="D94" s="244">
        <v>73679</v>
      </c>
      <c r="E94" s="245" t="s">
        <v>7168</v>
      </c>
      <c r="F94" s="244" t="s">
        <v>8247</v>
      </c>
      <c r="G94" s="244">
        <v>2.0699999999999998</v>
      </c>
    </row>
    <row r="95" spans="2:7">
      <c r="B95" s="244" t="s">
        <v>2316</v>
      </c>
      <c r="C95" s="244" t="s">
        <v>8233</v>
      </c>
      <c r="D95" s="244">
        <v>73694</v>
      </c>
      <c r="E95" s="245" t="s">
        <v>7115</v>
      </c>
      <c r="F95" s="244" t="s">
        <v>8314</v>
      </c>
      <c r="G95" s="244">
        <v>135.44</v>
      </c>
    </row>
    <row r="96" spans="2:7">
      <c r="B96" s="244" t="s">
        <v>2316</v>
      </c>
      <c r="C96" s="244" t="s">
        <v>8233</v>
      </c>
      <c r="D96" s="244">
        <v>79472</v>
      </c>
      <c r="E96" s="245" t="s">
        <v>7464</v>
      </c>
      <c r="F96" s="244" t="s">
        <v>7966</v>
      </c>
      <c r="G96" s="244">
        <v>0.48</v>
      </c>
    </row>
    <row r="97" spans="2:7">
      <c r="B97" s="244" t="s">
        <v>2316</v>
      </c>
      <c r="C97" s="244" t="s">
        <v>8233</v>
      </c>
      <c r="D97" s="244">
        <v>83344</v>
      </c>
      <c r="E97" s="245" t="s">
        <v>5671</v>
      </c>
      <c r="F97" s="244" t="s">
        <v>7970</v>
      </c>
      <c r="G97" s="244">
        <v>0.89</v>
      </c>
    </row>
    <row r="98" spans="2:7">
      <c r="B98" s="244" t="s">
        <v>2316</v>
      </c>
      <c r="C98" s="244" t="s">
        <v>8233</v>
      </c>
      <c r="D98" s="244">
        <v>83518</v>
      </c>
      <c r="E98" s="245" t="s">
        <v>5439</v>
      </c>
      <c r="F98" s="244" t="s">
        <v>7970</v>
      </c>
      <c r="G98" s="244">
        <v>287.37</v>
      </c>
    </row>
    <row r="99" spans="2:7">
      <c r="B99" s="244" t="s">
        <v>2316</v>
      </c>
      <c r="C99" s="244" t="s">
        <v>8233</v>
      </c>
      <c r="D99" s="244">
        <v>83624</v>
      </c>
      <c r="E99" s="245" t="s">
        <v>4579</v>
      </c>
      <c r="F99" s="244" t="s">
        <v>8247</v>
      </c>
      <c r="G99" s="244">
        <v>165.4</v>
      </c>
    </row>
    <row r="100" spans="2:7">
      <c r="B100" s="244" t="s">
        <v>2316</v>
      </c>
      <c r="C100" s="244" t="s">
        <v>8233</v>
      </c>
      <c r="D100" s="244">
        <v>83724</v>
      </c>
      <c r="E100" s="245" t="s">
        <v>4576</v>
      </c>
      <c r="F100" s="244" t="s">
        <v>8248</v>
      </c>
      <c r="G100" s="244">
        <v>2.19</v>
      </c>
    </row>
    <row r="101" spans="2:7">
      <c r="B101" s="244" t="s">
        <v>2316</v>
      </c>
      <c r="C101" s="244" t="s">
        <v>8233</v>
      </c>
      <c r="D101" s="244">
        <v>83878</v>
      </c>
      <c r="E101" s="245" t="s">
        <v>7478</v>
      </c>
      <c r="F101" s="244" t="s">
        <v>8314</v>
      </c>
      <c r="G101" s="244">
        <v>47.46</v>
      </c>
    </row>
    <row r="102" spans="2:7">
      <c r="B102" s="244" t="s">
        <v>2316</v>
      </c>
      <c r="C102" s="244" t="s">
        <v>8233</v>
      </c>
      <c r="D102" s="244">
        <v>83879</v>
      </c>
      <c r="E102" s="245" t="s">
        <v>7477</v>
      </c>
      <c r="F102" s="244" t="s">
        <v>8314</v>
      </c>
      <c r="G102" s="244">
        <v>54.56</v>
      </c>
    </row>
    <row r="103" spans="2:7">
      <c r="B103" s="244" t="s">
        <v>2316</v>
      </c>
      <c r="C103" s="244" t="s">
        <v>8233</v>
      </c>
      <c r="D103" s="244">
        <v>84132</v>
      </c>
      <c r="E103" s="245" t="s">
        <v>9158</v>
      </c>
      <c r="F103" s="244" t="s">
        <v>8247</v>
      </c>
      <c r="G103" s="244">
        <v>214.29</v>
      </c>
    </row>
    <row r="104" spans="2:7">
      <c r="B104" s="244" t="s">
        <v>2316</v>
      </c>
      <c r="C104" s="244" t="s">
        <v>8233</v>
      </c>
      <c r="D104" s="244">
        <v>85120</v>
      </c>
      <c r="E104" s="245" t="s">
        <v>1340</v>
      </c>
      <c r="F104" s="244" t="s">
        <v>8314</v>
      </c>
      <c r="G104" s="244">
        <v>111.37</v>
      </c>
    </row>
    <row r="105" spans="2:7">
      <c r="B105" s="244" t="s">
        <v>2316</v>
      </c>
      <c r="C105" s="244" t="s">
        <v>8233</v>
      </c>
      <c r="D105" s="244">
        <v>85424</v>
      </c>
      <c r="E105" s="245" t="s">
        <v>6491</v>
      </c>
      <c r="F105" s="244" t="s">
        <v>7966</v>
      </c>
      <c r="G105" s="244">
        <v>20.079999999999998</v>
      </c>
    </row>
    <row r="106" spans="2:7">
      <c r="B106" s="244" t="s">
        <v>2316</v>
      </c>
      <c r="C106" s="244" t="s">
        <v>8233</v>
      </c>
      <c r="D106" s="244">
        <v>86939</v>
      </c>
      <c r="E106" s="245" t="s">
        <v>7247</v>
      </c>
      <c r="F106" s="244" t="s">
        <v>8314</v>
      </c>
      <c r="G106" s="244">
        <v>274.19</v>
      </c>
    </row>
    <row r="107" spans="2:7">
      <c r="B107" s="244" t="s">
        <v>2316</v>
      </c>
      <c r="C107" s="244" t="s">
        <v>8233</v>
      </c>
      <c r="D107" s="244">
        <v>87504</v>
      </c>
      <c r="E107" s="245" t="s">
        <v>6609</v>
      </c>
      <c r="F107" s="244" t="s">
        <v>7966</v>
      </c>
      <c r="G107" s="244">
        <v>51.23</v>
      </c>
    </row>
    <row r="108" spans="2:7">
      <c r="B108" s="244" t="s">
        <v>2316</v>
      </c>
      <c r="C108" s="244" t="s">
        <v>8233</v>
      </c>
      <c r="D108" s="244">
        <v>87509</v>
      </c>
      <c r="E108" s="245" t="s">
        <v>3204</v>
      </c>
      <c r="F108" s="244" t="s">
        <v>7966</v>
      </c>
      <c r="G108" s="244">
        <v>82.72</v>
      </c>
    </row>
    <row r="109" spans="2:7">
      <c r="B109" s="244" t="s">
        <v>2316</v>
      </c>
      <c r="C109" s="244" t="s">
        <v>8233</v>
      </c>
      <c r="D109" s="244">
        <v>87767</v>
      </c>
      <c r="E109" s="245" t="s">
        <v>6184</v>
      </c>
      <c r="F109" s="244" t="s">
        <v>7966</v>
      </c>
      <c r="G109" s="244">
        <v>39.86</v>
      </c>
    </row>
    <row r="110" spans="2:7">
      <c r="B110" s="244" t="s">
        <v>2316</v>
      </c>
      <c r="C110" s="244" t="s">
        <v>8233</v>
      </c>
      <c r="D110" s="244">
        <v>87794</v>
      </c>
      <c r="E110" s="245" t="s">
        <v>6034</v>
      </c>
      <c r="F110" s="244" t="s">
        <v>7966</v>
      </c>
      <c r="G110" s="244">
        <v>27.46</v>
      </c>
    </row>
    <row r="111" spans="2:7">
      <c r="B111" s="244" t="s">
        <v>2316</v>
      </c>
      <c r="C111" s="244" t="s">
        <v>8233</v>
      </c>
      <c r="D111" s="244">
        <v>88488</v>
      </c>
      <c r="E111" s="245" t="s">
        <v>6278</v>
      </c>
      <c r="F111" s="244" t="s">
        <v>7966</v>
      </c>
      <c r="G111" s="244">
        <v>11.01</v>
      </c>
    </row>
    <row r="112" spans="2:7">
      <c r="B112" s="244" t="s">
        <v>2316</v>
      </c>
      <c r="C112" s="244" t="s">
        <v>8233</v>
      </c>
      <c r="D112" s="244">
        <v>88489</v>
      </c>
      <c r="E112" s="245" t="s">
        <v>6928</v>
      </c>
      <c r="F112" s="244" t="s">
        <v>7966</v>
      </c>
      <c r="G112" s="244">
        <v>9.74</v>
      </c>
    </row>
    <row r="113" spans="2:7">
      <c r="B113" s="244" t="s">
        <v>2316</v>
      </c>
      <c r="C113" s="244" t="s">
        <v>8233</v>
      </c>
      <c r="D113" s="244">
        <v>88549</v>
      </c>
      <c r="E113" s="245" t="s">
        <v>5236</v>
      </c>
      <c r="F113" s="244" t="s">
        <v>7970</v>
      </c>
      <c r="G113" s="244">
        <v>72.33</v>
      </c>
    </row>
    <row r="114" spans="2:7">
      <c r="B114" s="244" t="s">
        <v>2316</v>
      </c>
      <c r="C114" s="244" t="s">
        <v>8233</v>
      </c>
      <c r="D114" s="244">
        <v>89957</v>
      </c>
      <c r="E114" s="245" t="s">
        <v>5512</v>
      </c>
      <c r="F114" s="244" t="s">
        <v>8314</v>
      </c>
      <c r="G114" s="244">
        <v>93.25</v>
      </c>
    </row>
    <row r="115" spans="2:7">
      <c r="B115" s="244" t="s">
        <v>2316</v>
      </c>
      <c r="C115" s="244" t="s">
        <v>8233</v>
      </c>
      <c r="D115" s="244">
        <v>90830</v>
      </c>
      <c r="E115" s="245" t="s">
        <v>5122</v>
      </c>
      <c r="F115" s="244" t="s">
        <v>8314</v>
      </c>
      <c r="G115" s="244">
        <v>82.52</v>
      </c>
    </row>
    <row r="116" spans="2:7">
      <c r="B116" s="244" t="s">
        <v>2316</v>
      </c>
      <c r="C116" s="244" t="s">
        <v>8233</v>
      </c>
      <c r="D116" s="244">
        <v>91341</v>
      </c>
      <c r="E116" s="245" t="s">
        <v>3751</v>
      </c>
      <c r="F116" s="244" t="s">
        <v>7966</v>
      </c>
      <c r="G116" s="244">
        <v>651.15</v>
      </c>
    </row>
    <row r="117" spans="2:7">
      <c r="B117" s="244" t="s">
        <v>2316</v>
      </c>
      <c r="C117" s="244" t="s">
        <v>8233</v>
      </c>
      <c r="D117" s="244">
        <v>92391</v>
      </c>
      <c r="E117" s="245" t="s">
        <v>6407</v>
      </c>
      <c r="F117" s="244" t="s">
        <v>7966</v>
      </c>
      <c r="G117" s="244">
        <v>46.04</v>
      </c>
    </row>
    <row r="118" spans="2:7">
      <c r="B118" s="244" t="s">
        <v>2316</v>
      </c>
      <c r="C118" s="244" t="s">
        <v>8233</v>
      </c>
      <c r="D118" s="244">
        <v>92565</v>
      </c>
      <c r="E118" s="245" t="s">
        <v>3606</v>
      </c>
      <c r="F118" s="244" t="s">
        <v>7966</v>
      </c>
      <c r="G118" s="244">
        <v>26.93</v>
      </c>
    </row>
    <row r="119" spans="2:7">
      <c r="B119" s="244" t="s">
        <v>2316</v>
      </c>
      <c r="C119" s="244" t="s">
        <v>8233</v>
      </c>
      <c r="D119" s="244">
        <v>92762</v>
      </c>
      <c r="E119" s="245" t="s">
        <v>3600</v>
      </c>
      <c r="F119" s="244" t="s">
        <v>8248</v>
      </c>
      <c r="G119" s="244">
        <v>6.13</v>
      </c>
    </row>
    <row r="120" spans="2:7">
      <c r="B120" s="244" t="s">
        <v>2316</v>
      </c>
      <c r="C120" s="244" t="s">
        <v>8233</v>
      </c>
      <c r="D120" s="244">
        <v>92919</v>
      </c>
      <c r="E120" s="245" t="s">
        <v>2500</v>
      </c>
      <c r="F120" s="244" t="s">
        <v>8248</v>
      </c>
      <c r="G120" s="244">
        <v>6.55</v>
      </c>
    </row>
    <row r="121" spans="2:7">
      <c r="B121" s="244" t="s">
        <v>2316</v>
      </c>
      <c r="C121" s="244" t="s">
        <v>8233</v>
      </c>
      <c r="D121" s="244">
        <v>93202</v>
      </c>
      <c r="E121" s="245" t="s">
        <v>5193</v>
      </c>
      <c r="F121" s="244" t="s">
        <v>8247</v>
      </c>
      <c r="G121" s="244">
        <v>15.84</v>
      </c>
    </row>
    <row r="122" spans="2:7">
      <c r="B122" s="244" t="s">
        <v>2316</v>
      </c>
      <c r="C122" s="244" t="s">
        <v>8233</v>
      </c>
      <c r="D122" s="244">
        <v>93374</v>
      </c>
      <c r="E122" s="245" t="s">
        <v>6138</v>
      </c>
      <c r="F122" s="244" t="s">
        <v>7970</v>
      </c>
      <c r="G122" s="244">
        <v>23.11</v>
      </c>
    </row>
    <row r="123" spans="2:7">
      <c r="B123" s="244" t="s">
        <v>2316</v>
      </c>
      <c r="C123" s="244" t="s">
        <v>8233</v>
      </c>
      <c r="D123" s="244">
        <v>93379</v>
      </c>
      <c r="E123" s="245" t="s">
        <v>5708</v>
      </c>
      <c r="F123" s="244" t="s">
        <v>7970</v>
      </c>
      <c r="G123" s="244">
        <v>16.72</v>
      </c>
    </row>
    <row r="124" spans="2:7">
      <c r="B124" s="244" t="s">
        <v>2316</v>
      </c>
      <c r="C124" s="244" t="s">
        <v>8233</v>
      </c>
      <c r="D124" s="244">
        <v>94102</v>
      </c>
      <c r="E124" s="245" t="s">
        <v>2733</v>
      </c>
      <c r="F124" s="244" t="s">
        <v>7970</v>
      </c>
      <c r="G124" s="244">
        <v>139.02000000000001</v>
      </c>
    </row>
    <row r="125" spans="2:7">
      <c r="B125" s="244" t="s">
        <v>2316</v>
      </c>
      <c r="C125" s="244" t="s">
        <v>8233</v>
      </c>
      <c r="D125" s="244">
        <v>94201</v>
      </c>
      <c r="E125" s="245" t="s">
        <v>5775</v>
      </c>
      <c r="F125" s="244" t="s">
        <v>7966</v>
      </c>
      <c r="G125" s="244">
        <v>42.62</v>
      </c>
    </row>
    <row r="126" spans="2:7">
      <c r="B126" s="244" t="s">
        <v>2316</v>
      </c>
      <c r="C126" s="244" t="s">
        <v>8233</v>
      </c>
      <c r="D126" s="244">
        <v>94274</v>
      </c>
      <c r="E126" s="245" t="s">
        <v>3896</v>
      </c>
      <c r="F126" s="244" t="s">
        <v>8247</v>
      </c>
      <c r="G126" s="244">
        <v>35.31</v>
      </c>
    </row>
    <row r="127" spans="2:7">
      <c r="B127" s="244" t="s">
        <v>2316</v>
      </c>
      <c r="C127" s="244" t="s">
        <v>8233</v>
      </c>
      <c r="D127" s="244">
        <v>94275</v>
      </c>
      <c r="E127" s="245" t="s">
        <v>4315</v>
      </c>
      <c r="F127" s="244" t="s">
        <v>8247</v>
      </c>
      <c r="G127" s="244">
        <v>31.05</v>
      </c>
    </row>
    <row r="128" spans="2:7">
      <c r="B128" s="244" t="s">
        <v>2316</v>
      </c>
      <c r="C128" s="244" t="s">
        <v>8233</v>
      </c>
      <c r="D128" s="244">
        <v>94315</v>
      </c>
      <c r="E128" s="245" t="s">
        <v>4846</v>
      </c>
      <c r="F128" s="244" t="s">
        <v>7970</v>
      </c>
      <c r="G128" s="244">
        <v>41.39</v>
      </c>
    </row>
    <row r="129" spans="2:7">
      <c r="B129" s="244" t="s">
        <v>2316</v>
      </c>
      <c r="C129" s="244" t="s">
        <v>8233</v>
      </c>
      <c r="D129" s="244">
        <v>94438</v>
      </c>
      <c r="E129" s="245" t="s">
        <v>9607</v>
      </c>
      <c r="F129" s="244" t="s">
        <v>7966</v>
      </c>
      <c r="G129" s="244">
        <v>32.619999999999997</v>
      </c>
    </row>
    <row r="130" spans="2:7">
      <c r="B130" s="244" t="s">
        <v>2316</v>
      </c>
      <c r="C130" s="244" t="s">
        <v>8233</v>
      </c>
      <c r="D130" s="244">
        <v>94559</v>
      </c>
      <c r="E130" s="245" t="s">
        <v>4356</v>
      </c>
      <c r="F130" s="244" t="s">
        <v>7966</v>
      </c>
      <c r="G130" s="244">
        <v>450.13</v>
      </c>
    </row>
    <row r="131" spans="2:7">
      <c r="B131" s="244" t="s">
        <v>2316</v>
      </c>
      <c r="C131" s="244" t="s">
        <v>8233</v>
      </c>
      <c r="D131" s="244">
        <v>94990</v>
      </c>
      <c r="E131" s="245" t="s">
        <v>3268</v>
      </c>
      <c r="F131" s="244" t="s">
        <v>7970</v>
      </c>
      <c r="G131" s="244">
        <v>512.28</v>
      </c>
    </row>
    <row r="132" spans="2:7">
      <c r="B132" s="244" t="s">
        <v>2316</v>
      </c>
      <c r="C132" s="244" t="s">
        <v>8233</v>
      </c>
      <c r="D132" s="244">
        <v>95425</v>
      </c>
      <c r="E132" s="245" t="s">
        <v>600</v>
      </c>
      <c r="F132" s="244" t="s">
        <v>7858</v>
      </c>
      <c r="G132" s="244">
        <v>1.24</v>
      </c>
    </row>
    <row r="133" spans="2:7">
      <c r="B133" s="244" t="s">
        <v>2316</v>
      </c>
      <c r="C133" s="244" t="s">
        <v>8233</v>
      </c>
      <c r="D133" s="244">
        <v>95465</v>
      </c>
      <c r="E133" s="245" t="s">
        <v>8255</v>
      </c>
      <c r="F133" s="244" t="s">
        <v>7966</v>
      </c>
      <c r="G133" s="244">
        <v>111.2</v>
      </c>
    </row>
    <row r="134" spans="2:7">
      <c r="B134" s="244" t="s">
        <v>2316</v>
      </c>
      <c r="C134" s="244" t="s">
        <v>8233</v>
      </c>
      <c r="D134" s="244">
        <v>95467</v>
      </c>
      <c r="E134" s="245" t="s">
        <v>6445</v>
      </c>
      <c r="F134" s="244" t="s">
        <v>7970</v>
      </c>
      <c r="G134" s="244">
        <v>352.25</v>
      </c>
    </row>
    <row r="135" spans="2:7">
      <c r="B135" s="244" t="s">
        <v>2316</v>
      </c>
      <c r="C135" s="244" t="s">
        <v>8233</v>
      </c>
      <c r="D135" s="244">
        <v>96521</v>
      </c>
      <c r="E135" s="245" t="s">
        <v>1893</v>
      </c>
      <c r="F135" s="244" t="s">
        <v>7970</v>
      </c>
      <c r="G135" s="244">
        <v>33.83</v>
      </c>
    </row>
    <row r="136" spans="2:7">
      <c r="B136" s="244" t="s">
        <v>2316</v>
      </c>
      <c r="C136" s="244" t="s">
        <v>8233</v>
      </c>
      <c r="D136" s="244">
        <v>96995</v>
      </c>
      <c r="E136" s="245" t="s">
        <v>1562</v>
      </c>
      <c r="F136" s="244" t="s">
        <v>7970</v>
      </c>
      <c r="G136" s="244">
        <v>34.03</v>
      </c>
    </row>
    <row r="137" spans="2:7">
      <c r="B137" s="244" t="s">
        <v>2316</v>
      </c>
      <c r="C137" s="244" t="s">
        <v>8233</v>
      </c>
      <c r="D137" s="244">
        <v>97065</v>
      </c>
      <c r="E137" s="245" t="s">
        <v>55</v>
      </c>
      <c r="F137" s="244" t="s">
        <v>7970</v>
      </c>
      <c r="G137" s="244">
        <v>6.9</v>
      </c>
    </row>
    <row r="138" spans="2:7">
      <c r="B138" s="244" t="s">
        <v>2316</v>
      </c>
      <c r="C138" s="244" t="s">
        <v>8233</v>
      </c>
      <c r="D138" s="244">
        <v>97124</v>
      </c>
      <c r="E138" s="245" t="s">
        <v>1476</v>
      </c>
      <c r="F138" s="244" t="s">
        <v>8247</v>
      </c>
      <c r="G138" s="244">
        <v>0.78</v>
      </c>
    </row>
    <row r="139" spans="2:7">
      <c r="B139" s="244" t="s">
        <v>2316</v>
      </c>
      <c r="C139" s="244" t="s">
        <v>8233</v>
      </c>
      <c r="D139" s="244">
        <v>97125</v>
      </c>
      <c r="E139" s="245" t="s">
        <v>1477</v>
      </c>
      <c r="F139" s="244" t="s">
        <v>8247</v>
      </c>
      <c r="G139" s="244">
        <v>1.1100000000000001</v>
      </c>
    </row>
    <row r="140" spans="2:7">
      <c r="B140" s="244" t="s">
        <v>2316</v>
      </c>
      <c r="C140" s="244" t="s">
        <v>8233</v>
      </c>
      <c r="D140" s="244">
        <v>97126</v>
      </c>
      <c r="E140" s="245" t="s">
        <v>1478</v>
      </c>
      <c r="F140" s="244" t="s">
        <v>8247</v>
      </c>
      <c r="G140" s="244">
        <v>1.4</v>
      </c>
    </row>
    <row r="141" spans="2:7">
      <c r="B141" s="244" t="s">
        <v>2316</v>
      </c>
      <c r="C141" s="244" t="s">
        <v>8233</v>
      </c>
      <c r="D141" s="244">
        <v>97134</v>
      </c>
      <c r="E141" s="245" t="s">
        <v>3149</v>
      </c>
      <c r="F141" s="244" t="s">
        <v>8247</v>
      </c>
      <c r="G141" s="244">
        <v>2.0099999999999998</v>
      </c>
    </row>
    <row r="142" spans="2:7">
      <c r="B142" s="244" t="s">
        <v>2316</v>
      </c>
      <c r="C142" s="244" t="s">
        <v>8233</v>
      </c>
      <c r="D142" s="244">
        <v>97159</v>
      </c>
      <c r="E142" s="245" t="s">
        <v>151</v>
      </c>
      <c r="F142" s="244" t="s">
        <v>8247</v>
      </c>
      <c r="G142" s="244">
        <v>6.17</v>
      </c>
    </row>
    <row r="143" spans="2:7">
      <c r="B143" s="244" t="s">
        <v>2316</v>
      </c>
      <c r="C143" s="244" t="s">
        <v>8233</v>
      </c>
      <c r="D143" s="244">
        <v>97622</v>
      </c>
      <c r="E143" s="245" t="s">
        <v>59</v>
      </c>
      <c r="F143" s="244" t="s">
        <v>7970</v>
      </c>
      <c r="G143" s="244">
        <v>36.880000000000003</v>
      </c>
    </row>
    <row r="144" spans="2:7">
      <c r="B144" s="244" t="s">
        <v>2316</v>
      </c>
      <c r="C144" s="244" t="s">
        <v>8233</v>
      </c>
      <c r="D144" s="244">
        <v>97644</v>
      </c>
      <c r="E144" s="245" t="s">
        <v>2894</v>
      </c>
      <c r="F144" s="244" t="s">
        <v>7966</v>
      </c>
      <c r="G144" s="244">
        <v>5.94</v>
      </c>
    </row>
    <row r="145" spans="2:7">
      <c r="B145" s="244" t="s">
        <v>2316</v>
      </c>
      <c r="C145" s="244" t="s">
        <v>8233</v>
      </c>
      <c r="D145" s="244">
        <v>98052</v>
      </c>
      <c r="E145" s="245" t="s">
        <v>806</v>
      </c>
      <c r="F145" s="244" t="s">
        <v>8314</v>
      </c>
      <c r="G145" s="244">
        <v>997.2</v>
      </c>
    </row>
    <row r="146" spans="2:7">
      <c r="B146" s="244" t="s">
        <v>2316</v>
      </c>
      <c r="C146" s="244" t="s">
        <v>8233</v>
      </c>
      <c r="D146" s="244">
        <v>98094</v>
      </c>
      <c r="E146" s="245" t="s">
        <v>3210</v>
      </c>
      <c r="F146" s="244" t="s">
        <v>8314</v>
      </c>
      <c r="G146" s="244">
        <v>1818.22</v>
      </c>
    </row>
    <row r="147" spans="2:7">
      <c r="B147" s="244" t="s">
        <v>2316</v>
      </c>
      <c r="C147" s="244" t="s">
        <v>8233</v>
      </c>
      <c r="D147" s="244">
        <v>98420</v>
      </c>
      <c r="E147" s="245" t="s">
        <v>1805</v>
      </c>
      <c r="F147" s="244" t="s">
        <v>8314</v>
      </c>
      <c r="G147" s="244">
        <v>1255.23</v>
      </c>
    </row>
    <row r="148" spans="2:7">
      <c r="B148" s="244" t="s">
        <v>2316</v>
      </c>
      <c r="C148" s="244" t="s">
        <v>8233</v>
      </c>
      <c r="D148" s="244">
        <v>98561</v>
      </c>
      <c r="E148" s="245" t="s">
        <v>7872</v>
      </c>
      <c r="F148" s="244" t="s">
        <v>7966</v>
      </c>
      <c r="G148" s="244">
        <v>27.89</v>
      </c>
    </row>
    <row r="149" spans="2:7">
      <c r="B149" s="244" t="s">
        <v>2316</v>
      </c>
      <c r="C149" s="244" t="s">
        <v>8233</v>
      </c>
      <c r="D149" s="244">
        <v>98680</v>
      </c>
      <c r="E149" s="245" t="s">
        <v>9156</v>
      </c>
      <c r="F149" s="244" t="s">
        <v>7966</v>
      </c>
      <c r="G149" s="244">
        <v>30.5</v>
      </c>
    </row>
    <row r="150" spans="2:7">
      <c r="B150" s="244" t="s">
        <v>2316</v>
      </c>
      <c r="C150" s="244" t="s">
        <v>8233</v>
      </c>
      <c r="D150" s="244" t="s">
        <v>6831</v>
      </c>
      <c r="E150" s="245" t="s">
        <v>9212</v>
      </c>
      <c r="F150" s="244" t="s">
        <v>7966</v>
      </c>
      <c r="G150" s="244">
        <v>29.66</v>
      </c>
    </row>
    <row r="151" spans="2:7">
      <c r="B151" s="244" t="s">
        <v>2316</v>
      </c>
      <c r="C151" s="244" t="s">
        <v>8233</v>
      </c>
      <c r="D151" s="244" t="s">
        <v>8306</v>
      </c>
      <c r="E151" s="245" t="s">
        <v>6496</v>
      </c>
      <c r="F151" s="244" t="s">
        <v>7966</v>
      </c>
      <c r="G151" s="244">
        <v>0.52</v>
      </c>
    </row>
    <row r="152" spans="2:7">
      <c r="B152" s="244" t="s">
        <v>2316</v>
      </c>
      <c r="C152" s="244" t="s">
        <v>8233</v>
      </c>
      <c r="D152" s="244" t="s">
        <v>7113</v>
      </c>
      <c r="E152" s="245" t="s">
        <v>7112</v>
      </c>
      <c r="F152" s="244" t="s">
        <v>8314</v>
      </c>
      <c r="G152" s="244">
        <v>411.8</v>
      </c>
    </row>
    <row r="153" spans="2:7">
      <c r="B153" s="244" t="s">
        <v>2316</v>
      </c>
      <c r="C153" s="244" t="s">
        <v>8233</v>
      </c>
      <c r="D153" s="244" t="s">
        <v>7191</v>
      </c>
      <c r="E153" s="245" t="s">
        <v>7190</v>
      </c>
      <c r="F153" s="244" t="s">
        <v>8314</v>
      </c>
      <c r="G153" s="244">
        <v>675.65</v>
      </c>
    </row>
    <row r="154" spans="2:7">
      <c r="B154" s="244" t="s">
        <v>2316</v>
      </c>
      <c r="C154" s="244" t="s">
        <v>8233</v>
      </c>
      <c r="D154" s="244" t="s">
        <v>6792</v>
      </c>
      <c r="E154" s="245" t="s">
        <v>6791</v>
      </c>
      <c r="F154" s="244" t="s">
        <v>7970</v>
      </c>
      <c r="G154" s="244">
        <v>303.12</v>
      </c>
    </row>
    <row r="155" spans="2:7">
      <c r="B155" s="244" t="s">
        <v>2316</v>
      </c>
      <c r="C155" s="244" t="s">
        <v>8233</v>
      </c>
      <c r="D155" s="244" t="s">
        <v>7557</v>
      </c>
      <c r="E155" s="245" t="s">
        <v>7556</v>
      </c>
      <c r="F155" s="244" t="s">
        <v>7966</v>
      </c>
      <c r="G155" s="244">
        <v>1.1299999999999999</v>
      </c>
    </row>
    <row r="156" spans="2:7">
      <c r="B156" s="244" t="s">
        <v>2316</v>
      </c>
      <c r="C156" s="244" t="s">
        <v>8233</v>
      </c>
      <c r="D156" s="244" t="s">
        <v>7489</v>
      </c>
      <c r="E156" s="245" t="s">
        <v>7488</v>
      </c>
      <c r="F156" s="244" t="s">
        <v>7970</v>
      </c>
      <c r="G156" s="244">
        <v>66.239999999999995</v>
      </c>
    </row>
    <row r="157" spans="2:7">
      <c r="B157" s="244" t="s">
        <v>2316</v>
      </c>
      <c r="C157" s="244" t="s">
        <v>8233</v>
      </c>
      <c r="D157" s="244" t="s">
        <v>7487</v>
      </c>
      <c r="E157" s="245" t="s">
        <v>7486</v>
      </c>
      <c r="F157" s="244" t="s">
        <v>7970</v>
      </c>
      <c r="G157" s="244">
        <v>72.55</v>
      </c>
    </row>
    <row r="158" spans="2:7">
      <c r="B158" s="244" t="s">
        <v>2316</v>
      </c>
      <c r="C158" s="244" t="s">
        <v>8233</v>
      </c>
      <c r="D158" s="244" t="s">
        <v>7392</v>
      </c>
      <c r="E158" s="245" t="s">
        <v>1534</v>
      </c>
      <c r="F158" s="244" t="s">
        <v>7966</v>
      </c>
      <c r="G158" s="244">
        <v>11.41</v>
      </c>
    </row>
    <row r="159" spans="2:7">
      <c r="B159" s="244" t="s">
        <v>2316</v>
      </c>
      <c r="C159" s="244" t="s">
        <v>8233</v>
      </c>
      <c r="D159" s="244" t="s">
        <v>6718</v>
      </c>
      <c r="E159" s="245" t="s">
        <v>6717</v>
      </c>
      <c r="F159" s="244" t="s">
        <v>7966</v>
      </c>
      <c r="G159" s="244">
        <v>277.58</v>
      </c>
    </row>
    <row r="160" spans="2:7">
      <c r="B160" s="244" t="s">
        <v>2316</v>
      </c>
      <c r="C160" s="244" t="s">
        <v>8233</v>
      </c>
      <c r="D160" s="244" t="s">
        <v>6731</v>
      </c>
      <c r="E160" s="245" t="s">
        <v>3721</v>
      </c>
      <c r="F160" s="244" t="s">
        <v>7966</v>
      </c>
      <c r="G160" s="244">
        <v>578.76</v>
      </c>
    </row>
    <row r="161" spans="2:7">
      <c r="B161" s="244" t="s">
        <v>2316</v>
      </c>
      <c r="C161" s="244" t="s">
        <v>8233</v>
      </c>
      <c r="D161" s="244" t="s">
        <v>8749</v>
      </c>
      <c r="E161" s="245" t="s">
        <v>8748</v>
      </c>
      <c r="F161" s="244" t="s">
        <v>7966</v>
      </c>
      <c r="G161" s="244">
        <v>3.54</v>
      </c>
    </row>
    <row r="162" spans="2:7">
      <c r="B162" s="244" t="s">
        <v>2316</v>
      </c>
      <c r="C162" s="244" t="s">
        <v>8233</v>
      </c>
      <c r="D162" s="244" t="s">
        <v>8303</v>
      </c>
      <c r="E162" s="245" t="s">
        <v>7166</v>
      </c>
      <c r="F162" s="244" t="s">
        <v>7966</v>
      </c>
      <c r="G162" s="244">
        <v>8.3000000000000007</v>
      </c>
    </row>
    <row r="163" spans="2:7">
      <c r="B163" s="244" t="s">
        <v>2316</v>
      </c>
      <c r="C163" s="244" t="s">
        <v>8233</v>
      </c>
      <c r="D163" s="244" t="s">
        <v>8307</v>
      </c>
      <c r="E163" s="245" t="s">
        <v>6840</v>
      </c>
      <c r="F163" s="244" t="s">
        <v>8247</v>
      </c>
      <c r="G163" s="244">
        <v>46.39</v>
      </c>
    </row>
    <row r="164" spans="2:7">
      <c r="B164" s="244" t="s">
        <v>2316</v>
      </c>
      <c r="C164" s="244" t="s">
        <v>8233</v>
      </c>
      <c r="D164" s="244" t="s">
        <v>6707</v>
      </c>
      <c r="E164" s="245" t="s">
        <v>6706</v>
      </c>
      <c r="F164" s="244" t="s">
        <v>8247</v>
      </c>
      <c r="G164" s="244">
        <v>226.29</v>
      </c>
    </row>
    <row r="165" spans="2:7">
      <c r="B165" s="244" t="s">
        <v>2316</v>
      </c>
      <c r="C165" s="244" t="s">
        <v>8233</v>
      </c>
      <c r="D165" s="244" t="s">
        <v>8310</v>
      </c>
      <c r="E165" s="245" t="s">
        <v>1345</v>
      </c>
      <c r="F165" s="244" t="s">
        <v>7966</v>
      </c>
      <c r="G165" s="244">
        <v>61.98</v>
      </c>
    </row>
    <row r="166" spans="2:7">
      <c r="B166" s="244" t="s">
        <v>2316</v>
      </c>
      <c r="C166" s="244" t="s">
        <v>8233</v>
      </c>
      <c r="D166" s="244" t="s">
        <v>8313</v>
      </c>
      <c r="E166" s="245" t="s">
        <v>6743</v>
      </c>
      <c r="F166" s="244" t="s">
        <v>7966</v>
      </c>
      <c r="G166" s="244">
        <v>317.72000000000003</v>
      </c>
    </row>
    <row r="167" spans="2:7">
      <c r="B167" s="244" t="s">
        <v>2316</v>
      </c>
      <c r="C167" s="244" t="s">
        <v>8233</v>
      </c>
      <c r="D167" s="244" t="s">
        <v>7550</v>
      </c>
      <c r="E167" s="245" t="s">
        <v>7549</v>
      </c>
      <c r="F167" s="244" t="s">
        <v>7966</v>
      </c>
      <c r="G167" s="244">
        <v>55.82</v>
      </c>
    </row>
    <row r="168" spans="2:7">
      <c r="B168" s="244" t="s">
        <v>2316</v>
      </c>
      <c r="C168" s="244" t="s">
        <v>8233</v>
      </c>
      <c r="D168" s="244" t="s">
        <v>7548</v>
      </c>
      <c r="E168" s="245" t="s">
        <v>7547</v>
      </c>
      <c r="F168" s="244" t="s">
        <v>7966</v>
      </c>
      <c r="G168" s="244">
        <v>43.94</v>
      </c>
    </row>
    <row r="169" spans="2:7">
      <c r="B169" s="244" t="s">
        <v>2316</v>
      </c>
      <c r="C169" s="244" t="s">
        <v>8233</v>
      </c>
      <c r="D169" s="244" t="s">
        <v>7553</v>
      </c>
      <c r="E169" s="245" t="s">
        <v>6493</v>
      </c>
      <c r="F169" s="244" t="s">
        <v>7966</v>
      </c>
      <c r="G169" s="244">
        <v>51.35</v>
      </c>
    </row>
  </sheetData>
  <phoneticPr fontId="34" type="noConversion"/>
  <pageMargins left="0.78740157499999996" right="0.78740157499999996" top="0.984251969" bottom="0.984251969" header="0.49212598499999999" footer="0.49212598499999999"/>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dimension ref="C3:F107"/>
  <sheetViews>
    <sheetView showGridLines="0" zoomScale="85" workbookViewId="0">
      <selection activeCell="H5" sqref="H5"/>
    </sheetView>
  </sheetViews>
  <sheetFormatPr defaultRowHeight="12.75"/>
  <cols>
    <col min="1" max="1" width="9.140625" style="212"/>
    <col min="2" max="2" width="2.7109375" style="212" customWidth="1"/>
    <col min="3" max="3" width="9.140625" style="218"/>
    <col min="4" max="4" width="45.5703125" style="212" customWidth="1"/>
    <col min="5" max="5" width="9.140625" style="218"/>
    <col min="6" max="6" width="9.5703125" style="219" bestFit="1" customWidth="1"/>
    <col min="7" max="7" width="2.7109375" style="212" customWidth="1"/>
    <col min="8" max="16384" width="9.140625" style="212"/>
  </cols>
  <sheetData>
    <row r="3" spans="3:6">
      <c r="C3" s="213" t="s">
        <v>8802</v>
      </c>
      <c r="D3" s="213"/>
      <c r="E3" s="213"/>
      <c r="F3" s="214"/>
    </row>
    <row r="5" spans="3:6" s="215" customFormat="1">
      <c r="C5" s="216">
        <v>9</v>
      </c>
      <c r="D5" s="215" t="s">
        <v>9186</v>
      </c>
      <c r="E5" s="216" t="s">
        <v>7966</v>
      </c>
      <c r="F5" s="217">
        <v>7.21</v>
      </c>
    </row>
    <row r="6" spans="3:6" s="215" customFormat="1">
      <c r="C6" s="216">
        <v>13</v>
      </c>
      <c r="D6" s="215" t="s">
        <v>9184</v>
      </c>
      <c r="E6" s="216" t="s">
        <v>7970</v>
      </c>
      <c r="F6" s="217">
        <v>156.82</v>
      </c>
    </row>
    <row r="7" spans="3:6" s="215" customFormat="1">
      <c r="C7" s="216">
        <v>16</v>
      </c>
      <c r="D7" s="215" t="s">
        <v>7827</v>
      </c>
      <c r="E7" s="216" t="s">
        <v>7966</v>
      </c>
      <c r="F7" s="217">
        <v>15.69</v>
      </c>
    </row>
    <row r="8" spans="3:6" s="215" customFormat="1">
      <c r="C8" s="216">
        <v>17</v>
      </c>
      <c r="D8" s="215" t="s">
        <v>7826</v>
      </c>
      <c r="E8" s="216" t="s">
        <v>7966</v>
      </c>
      <c r="F8" s="217">
        <v>5.32</v>
      </c>
    </row>
    <row r="9" spans="3:6" s="215" customFormat="1">
      <c r="C9" s="216">
        <v>30</v>
      </c>
      <c r="D9" s="215" t="s">
        <v>9187</v>
      </c>
      <c r="E9" s="216" t="s">
        <v>7966</v>
      </c>
      <c r="F9" s="217">
        <v>15.69</v>
      </c>
    </row>
    <row r="10" spans="3:6" s="215" customFormat="1">
      <c r="C10" s="216">
        <v>71</v>
      </c>
      <c r="D10" s="215" t="s">
        <v>1235</v>
      </c>
      <c r="E10" s="216" t="s">
        <v>7970</v>
      </c>
      <c r="F10" s="217">
        <v>31.93</v>
      </c>
    </row>
    <row r="11" spans="3:6" s="215" customFormat="1">
      <c r="C11" s="216">
        <v>131</v>
      </c>
      <c r="D11" s="215" t="s">
        <v>7829</v>
      </c>
      <c r="E11" s="216" t="s">
        <v>7970</v>
      </c>
      <c r="F11" s="217">
        <v>493.77</v>
      </c>
    </row>
    <row r="12" spans="3:6" s="215" customFormat="1">
      <c r="C12" s="216">
        <v>818</v>
      </c>
      <c r="D12" s="215" t="s">
        <v>1843</v>
      </c>
      <c r="E12" s="216" t="s">
        <v>8314</v>
      </c>
      <c r="F12" s="217">
        <v>208.32</v>
      </c>
    </row>
    <row r="13" spans="3:6" s="215" customFormat="1">
      <c r="C13" s="216">
        <v>1448</v>
      </c>
      <c r="D13" s="215" t="s">
        <v>1245</v>
      </c>
      <c r="E13" s="216" t="s">
        <v>8314</v>
      </c>
      <c r="F13" s="217">
        <v>501.76</v>
      </c>
    </row>
    <row r="14" spans="3:6" s="215" customFormat="1">
      <c r="C14" s="216">
        <v>1678</v>
      </c>
      <c r="D14" s="215" t="s">
        <v>1821</v>
      </c>
      <c r="E14" s="216" t="s">
        <v>8314</v>
      </c>
      <c r="F14" s="217">
        <v>67.36</v>
      </c>
    </row>
    <row r="15" spans="3:6" s="215" customFormat="1">
      <c r="C15" s="216">
        <v>1679</v>
      </c>
      <c r="D15" s="215" t="s">
        <v>1246</v>
      </c>
      <c r="E15" s="216" t="s">
        <v>8314</v>
      </c>
      <c r="F15" s="217">
        <v>44.49</v>
      </c>
    </row>
    <row r="16" spans="3:6" s="215" customFormat="1">
      <c r="C16" s="216">
        <v>1683</v>
      </c>
      <c r="D16" s="215" t="s">
        <v>1208</v>
      </c>
      <c r="E16" s="216" t="s">
        <v>8308</v>
      </c>
      <c r="F16" s="217">
        <v>69.16</v>
      </c>
    </row>
    <row r="17" spans="3:6" s="215" customFormat="1">
      <c r="C17" s="216">
        <v>1912</v>
      </c>
      <c r="D17" s="215" t="s">
        <v>2514</v>
      </c>
      <c r="E17" s="216" t="s">
        <v>7966</v>
      </c>
      <c r="F17" s="217">
        <v>29.51</v>
      </c>
    </row>
    <row r="18" spans="3:6" s="215" customFormat="1">
      <c r="C18" s="216">
        <v>1987</v>
      </c>
      <c r="D18" s="215" t="s">
        <v>1950</v>
      </c>
      <c r="E18" s="216" t="s">
        <v>8247</v>
      </c>
      <c r="F18" s="217">
        <v>24.13</v>
      </c>
    </row>
    <row r="19" spans="3:6" s="215" customFormat="1">
      <c r="C19" s="216">
        <v>2022</v>
      </c>
      <c r="D19" s="215" t="s">
        <v>1845</v>
      </c>
      <c r="E19" s="216" t="s">
        <v>8314</v>
      </c>
      <c r="F19" s="217">
        <v>34.630000000000003</v>
      </c>
    </row>
    <row r="20" spans="3:6" s="215" customFormat="1">
      <c r="C20" s="216">
        <v>2055</v>
      </c>
      <c r="D20" s="215" t="s">
        <v>1209</v>
      </c>
      <c r="E20" s="216" t="s">
        <v>8314</v>
      </c>
      <c r="F20" s="217">
        <v>433.69</v>
      </c>
    </row>
    <row r="21" spans="3:6" s="215" customFormat="1">
      <c r="C21" s="216">
        <v>2169</v>
      </c>
      <c r="D21" s="215" t="s">
        <v>1213</v>
      </c>
      <c r="E21" s="216" t="s">
        <v>7970</v>
      </c>
      <c r="F21" s="217">
        <v>436.37</v>
      </c>
    </row>
    <row r="22" spans="3:6" s="215" customFormat="1">
      <c r="C22" s="216">
        <v>2265</v>
      </c>
      <c r="D22" s="215" t="s">
        <v>1214</v>
      </c>
      <c r="E22" s="216" t="s">
        <v>8247</v>
      </c>
      <c r="F22" s="217">
        <v>12.08</v>
      </c>
    </row>
    <row r="23" spans="3:6" s="215" customFormat="1">
      <c r="C23" s="216">
        <v>2372</v>
      </c>
      <c r="D23" s="215" t="s">
        <v>844</v>
      </c>
      <c r="E23" s="216" t="s">
        <v>7966</v>
      </c>
      <c r="F23" s="217">
        <v>150.33000000000001</v>
      </c>
    </row>
    <row r="24" spans="3:6" s="215" customFormat="1">
      <c r="C24" s="216">
        <v>2497</v>
      </c>
      <c r="D24" s="215" t="s">
        <v>2442</v>
      </c>
      <c r="E24" s="216" t="s">
        <v>7970</v>
      </c>
      <c r="F24" s="217">
        <v>31.93</v>
      </c>
    </row>
    <row r="25" spans="3:6" s="215" customFormat="1">
      <c r="C25" s="216">
        <v>2503</v>
      </c>
      <c r="D25" s="215" t="s">
        <v>2443</v>
      </c>
      <c r="E25" s="216" t="s">
        <v>7970</v>
      </c>
      <c r="F25" s="217">
        <v>7.28</v>
      </c>
    </row>
    <row r="26" spans="3:6" s="215" customFormat="1">
      <c r="C26" s="216">
        <v>2510</v>
      </c>
      <c r="D26" s="215" t="s">
        <v>2440</v>
      </c>
      <c r="E26" s="216" t="s">
        <v>7970</v>
      </c>
      <c r="F26" s="217">
        <v>8.4700000000000006</v>
      </c>
    </row>
    <row r="27" spans="3:6" s="215" customFormat="1">
      <c r="C27" s="216">
        <v>2511</v>
      </c>
      <c r="D27" s="215" t="s">
        <v>2441</v>
      </c>
      <c r="E27" s="216" t="s">
        <v>7970</v>
      </c>
      <c r="F27" s="217">
        <v>10.62</v>
      </c>
    </row>
    <row r="28" spans="3:6" s="215" customFormat="1">
      <c r="C28" s="216">
        <v>2519</v>
      </c>
      <c r="D28" s="215" t="s">
        <v>2913</v>
      </c>
      <c r="E28" s="216" t="s">
        <v>7970</v>
      </c>
      <c r="F28" s="217">
        <v>10.050000000000001</v>
      </c>
    </row>
    <row r="29" spans="3:6">
      <c r="C29" s="216">
        <v>2658</v>
      </c>
      <c r="D29" s="215" t="s">
        <v>2437</v>
      </c>
      <c r="E29" s="216" t="s">
        <v>7970</v>
      </c>
      <c r="F29" s="217">
        <v>103.49</v>
      </c>
    </row>
    <row r="30" spans="3:6">
      <c r="C30" s="216">
        <v>2794</v>
      </c>
      <c r="D30" s="215" t="s">
        <v>3818</v>
      </c>
      <c r="E30" s="216" t="s">
        <v>8314</v>
      </c>
      <c r="F30" s="217">
        <v>174.05</v>
      </c>
    </row>
    <row r="31" spans="3:6">
      <c r="C31" s="216">
        <v>2800</v>
      </c>
      <c r="D31" s="215" t="s">
        <v>3370</v>
      </c>
      <c r="E31" s="216" t="s">
        <v>8314</v>
      </c>
      <c r="F31" s="217">
        <v>901.42</v>
      </c>
    </row>
    <row r="32" spans="3:6">
      <c r="C32" s="216">
        <v>2804</v>
      </c>
      <c r="D32" s="215" t="s">
        <v>3371</v>
      </c>
      <c r="E32" s="216" t="s">
        <v>8314</v>
      </c>
      <c r="F32" s="217">
        <v>1150.03</v>
      </c>
    </row>
    <row r="33" spans="3:6">
      <c r="C33" s="216">
        <v>3209</v>
      </c>
      <c r="D33" s="215" t="s">
        <v>1226</v>
      </c>
      <c r="E33" s="216" t="s">
        <v>8247</v>
      </c>
      <c r="F33" s="217">
        <v>3.23</v>
      </c>
    </row>
    <row r="34" spans="3:6">
      <c r="C34" s="216">
        <v>3310</v>
      </c>
      <c r="D34" s="215" t="s">
        <v>2439</v>
      </c>
      <c r="E34" s="216" t="s">
        <v>7966</v>
      </c>
      <c r="F34" s="217">
        <v>4.29</v>
      </c>
    </row>
    <row r="35" spans="3:6">
      <c r="C35" s="216">
        <v>3412</v>
      </c>
      <c r="D35" s="215" t="s">
        <v>6289</v>
      </c>
      <c r="E35" s="216" t="s">
        <v>7966</v>
      </c>
      <c r="F35" s="217">
        <v>16.96</v>
      </c>
    </row>
    <row r="36" spans="3:6">
      <c r="C36" s="216">
        <v>3658</v>
      </c>
      <c r="D36" s="215" t="s">
        <v>1224</v>
      </c>
      <c r="E36" s="216" t="s">
        <v>7970</v>
      </c>
      <c r="F36" s="217">
        <v>4.5999999999999996</v>
      </c>
    </row>
    <row r="37" spans="3:6">
      <c r="C37" s="216">
        <v>3688</v>
      </c>
      <c r="D37" s="215" t="s">
        <v>1210</v>
      </c>
      <c r="E37" s="216" t="s">
        <v>8314</v>
      </c>
      <c r="F37" s="217">
        <v>14.47</v>
      </c>
    </row>
    <row r="38" spans="3:6">
      <c r="C38" s="216">
        <v>3848</v>
      </c>
      <c r="D38" s="215" t="s">
        <v>2915</v>
      </c>
      <c r="E38" s="216" t="s">
        <v>8247</v>
      </c>
      <c r="F38" s="217">
        <v>22.44</v>
      </c>
    </row>
    <row r="39" spans="3:6">
      <c r="C39" s="216">
        <v>4117</v>
      </c>
      <c r="D39" s="215" t="s">
        <v>1844</v>
      </c>
      <c r="E39" s="216" t="s">
        <v>7966</v>
      </c>
      <c r="F39" s="217">
        <v>466.42</v>
      </c>
    </row>
    <row r="40" spans="3:6">
      <c r="C40" s="216">
        <v>4502</v>
      </c>
      <c r="D40" s="215" t="s">
        <v>155</v>
      </c>
      <c r="E40" s="216" t="s">
        <v>7970</v>
      </c>
      <c r="F40" s="217">
        <v>200.94</v>
      </c>
    </row>
    <row r="41" spans="3:6">
      <c r="C41" s="216">
        <v>4537</v>
      </c>
      <c r="D41" s="215" t="s">
        <v>7857</v>
      </c>
      <c r="E41" s="216" t="s">
        <v>7966</v>
      </c>
      <c r="F41" s="217">
        <v>24.78</v>
      </c>
    </row>
    <row r="42" spans="3:6">
      <c r="C42" s="216">
        <v>4545</v>
      </c>
      <c r="D42" s="215" t="s">
        <v>2910</v>
      </c>
      <c r="E42" s="216" t="s">
        <v>8314</v>
      </c>
      <c r="F42" s="217">
        <v>46.93</v>
      </c>
    </row>
    <row r="43" spans="3:6">
      <c r="C43" s="216">
        <v>4577</v>
      </c>
      <c r="D43" s="215" t="s">
        <v>2444</v>
      </c>
      <c r="E43" s="216" t="s">
        <v>7970</v>
      </c>
      <c r="F43" s="217">
        <v>4.76</v>
      </c>
    </row>
    <row r="44" spans="3:6">
      <c r="C44" s="216">
        <v>4652</v>
      </c>
      <c r="D44" s="215" t="s">
        <v>7793</v>
      </c>
      <c r="E44" s="216" t="s">
        <v>7966</v>
      </c>
      <c r="F44" s="217">
        <v>23.61</v>
      </c>
    </row>
    <row r="45" spans="3:6">
      <c r="C45" s="216">
        <v>4708</v>
      </c>
      <c r="D45" s="215" t="s">
        <v>1211</v>
      </c>
      <c r="E45" s="216" t="s">
        <v>8314</v>
      </c>
      <c r="F45" s="217">
        <v>239.25</v>
      </c>
    </row>
    <row r="46" spans="3:6">
      <c r="C46" s="216">
        <v>4942</v>
      </c>
      <c r="D46" s="215" t="s">
        <v>7828</v>
      </c>
      <c r="E46" s="216" t="s">
        <v>7966</v>
      </c>
      <c r="F46" s="217">
        <v>11.31</v>
      </c>
    </row>
    <row r="47" spans="3:6" s="215" customFormat="1">
      <c r="C47" s="216">
        <v>5004</v>
      </c>
      <c r="D47" s="215" t="s">
        <v>1215</v>
      </c>
      <c r="E47" s="216" t="s">
        <v>7966</v>
      </c>
      <c r="F47" s="217">
        <v>74.510000000000005</v>
      </c>
    </row>
    <row r="48" spans="3:6" s="215" customFormat="1">
      <c r="C48" s="216">
        <v>5103</v>
      </c>
      <c r="D48" s="215" t="s">
        <v>2914</v>
      </c>
      <c r="E48" s="216" t="s">
        <v>7966</v>
      </c>
      <c r="F48" s="217">
        <v>3.18</v>
      </c>
    </row>
    <row r="49" spans="3:6" s="215" customFormat="1">
      <c r="C49" s="216">
        <v>5129</v>
      </c>
      <c r="D49" s="215" t="s">
        <v>3819</v>
      </c>
      <c r="E49" s="216" t="s">
        <v>8247</v>
      </c>
      <c r="F49" s="217">
        <v>5.21</v>
      </c>
    </row>
    <row r="50" spans="3:6" s="215" customFormat="1">
      <c r="C50" s="216">
        <v>5144</v>
      </c>
      <c r="D50" s="215" t="s">
        <v>28</v>
      </c>
      <c r="E50" s="216" t="s">
        <v>8247</v>
      </c>
      <c r="F50" s="217">
        <v>1.1200000000000001</v>
      </c>
    </row>
    <row r="51" spans="3:6" s="215" customFormat="1">
      <c r="C51" s="216">
        <v>5149</v>
      </c>
      <c r="D51" s="215" t="s">
        <v>3820</v>
      </c>
      <c r="E51" s="216" t="s">
        <v>8247</v>
      </c>
      <c r="F51" s="217">
        <v>0.72</v>
      </c>
    </row>
    <row r="52" spans="3:6" s="215" customFormat="1">
      <c r="C52" s="216">
        <v>5150</v>
      </c>
      <c r="D52" s="215" t="s">
        <v>3821</v>
      </c>
      <c r="E52" s="216" t="s">
        <v>8247</v>
      </c>
      <c r="F52" s="217">
        <v>0.81</v>
      </c>
    </row>
    <row r="53" spans="3:6" s="215" customFormat="1">
      <c r="C53" s="216">
        <v>5152</v>
      </c>
      <c r="D53" s="215" t="s">
        <v>3823</v>
      </c>
      <c r="E53" s="216" t="s">
        <v>8314</v>
      </c>
      <c r="F53" s="217">
        <v>13.22</v>
      </c>
    </row>
    <row r="54" spans="3:6" s="215" customFormat="1">
      <c r="C54" s="216">
        <v>5157</v>
      </c>
      <c r="D54" s="215" t="s">
        <v>3824</v>
      </c>
      <c r="E54" s="216" t="s">
        <v>8247</v>
      </c>
      <c r="F54" s="217">
        <v>2.11</v>
      </c>
    </row>
    <row r="55" spans="3:6" s="215" customFormat="1">
      <c r="C55" s="216">
        <v>5275</v>
      </c>
      <c r="D55" s="215" t="s">
        <v>7812</v>
      </c>
      <c r="E55" s="216" t="s">
        <v>8314</v>
      </c>
      <c r="F55" s="217">
        <v>2.6</v>
      </c>
    </row>
    <row r="56" spans="3:6" s="215" customFormat="1">
      <c r="C56" s="216">
        <v>5276</v>
      </c>
      <c r="D56" s="215" t="s">
        <v>156</v>
      </c>
      <c r="E56" s="216" t="s">
        <v>8314</v>
      </c>
      <c r="F56" s="217">
        <v>2.94</v>
      </c>
    </row>
    <row r="57" spans="3:6" s="215" customFormat="1">
      <c r="C57" s="216">
        <v>5957</v>
      </c>
      <c r="D57" s="215" t="s">
        <v>7815</v>
      </c>
      <c r="E57" s="216" t="s">
        <v>8314</v>
      </c>
      <c r="F57" s="217">
        <v>743.39</v>
      </c>
    </row>
    <row r="58" spans="3:6" s="215" customFormat="1">
      <c r="C58" s="216">
        <v>5958</v>
      </c>
      <c r="D58" s="215" t="s">
        <v>7817</v>
      </c>
      <c r="E58" s="216" t="s">
        <v>8314</v>
      </c>
      <c r="F58" s="217">
        <v>1100.21</v>
      </c>
    </row>
    <row r="59" spans="3:6" s="215" customFormat="1">
      <c r="C59" s="216">
        <v>5962</v>
      </c>
      <c r="D59" s="215" t="s">
        <v>7819</v>
      </c>
      <c r="E59" s="216" t="s">
        <v>8314</v>
      </c>
      <c r="F59" s="217">
        <v>743.39</v>
      </c>
    </row>
    <row r="60" spans="3:6" s="215" customFormat="1">
      <c r="C60" s="216">
        <v>5965</v>
      </c>
      <c r="D60" s="215" t="s">
        <v>3822</v>
      </c>
      <c r="E60" s="216" t="s">
        <v>8314</v>
      </c>
      <c r="F60" s="217">
        <v>467.56</v>
      </c>
    </row>
    <row r="61" spans="3:6" s="215" customFormat="1">
      <c r="C61" s="216">
        <v>6028</v>
      </c>
      <c r="D61" s="215" t="s">
        <v>140</v>
      </c>
      <c r="E61" s="216" t="s">
        <v>8314</v>
      </c>
      <c r="F61" s="217">
        <v>981.55</v>
      </c>
    </row>
    <row r="62" spans="3:6" s="215" customFormat="1">
      <c r="C62" s="216">
        <v>6029</v>
      </c>
      <c r="D62" s="215" t="s">
        <v>1269</v>
      </c>
      <c r="E62" s="216" t="s">
        <v>8314</v>
      </c>
      <c r="F62" s="217">
        <v>675.27</v>
      </c>
    </row>
    <row r="63" spans="3:6" s="215" customFormat="1">
      <c r="C63" s="216">
        <v>6069</v>
      </c>
      <c r="D63" s="215" t="s">
        <v>558</v>
      </c>
      <c r="E63" s="216" t="s">
        <v>8247</v>
      </c>
      <c r="F63" s="217">
        <v>118.52</v>
      </c>
    </row>
    <row r="64" spans="3:6" s="215" customFormat="1">
      <c r="C64" s="216">
        <v>6079</v>
      </c>
      <c r="D64" s="215" t="s">
        <v>6332</v>
      </c>
      <c r="E64" s="216" t="s">
        <v>8314</v>
      </c>
      <c r="F64" s="217">
        <v>300.88</v>
      </c>
    </row>
    <row r="65" spans="3:6" s="215" customFormat="1">
      <c r="C65" s="216">
        <v>6080</v>
      </c>
      <c r="D65" s="215" t="s">
        <v>6334</v>
      </c>
      <c r="E65" s="216" t="s">
        <v>8314</v>
      </c>
      <c r="F65" s="217">
        <v>218.68</v>
      </c>
    </row>
    <row r="66" spans="3:6" s="215" customFormat="1">
      <c r="C66" s="216">
        <v>6098</v>
      </c>
      <c r="D66" s="215" t="s">
        <v>2447</v>
      </c>
      <c r="E66" s="216" t="s">
        <v>8247</v>
      </c>
      <c r="F66" s="217">
        <v>1.23</v>
      </c>
    </row>
    <row r="67" spans="3:6" s="215" customFormat="1">
      <c r="C67" s="216">
        <v>6312</v>
      </c>
      <c r="D67" s="215" t="s">
        <v>2436</v>
      </c>
      <c r="E67" s="216" t="s">
        <v>8314</v>
      </c>
      <c r="F67" s="217">
        <v>512.1</v>
      </c>
    </row>
    <row r="68" spans="3:6" s="215" customFormat="1">
      <c r="C68" s="216">
        <v>6313</v>
      </c>
      <c r="D68" s="215" t="s">
        <v>2435</v>
      </c>
      <c r="E68" s="216" t="s">
        <v>8314</v>
      </c>
      <c r="F68" s="217">
        <v>31.69</v>
      </c>
    </row>
    <row r="69" spans="3:6" s="215" customFormat="1">
      <c r="C69" s="216">
        <v>6316</v>
      </c>
      <c r="D69" s="215" t="s">
        <v>4367</v>
      </c>
      <c r="E69" s="216" t="s">
        <v>7970</v>
      </c>
      <c r="F69" s="217">
        <v>109.29</v>
      </c>
    </row>
    <row r="70" spans="3:6" s="215" customFormat="1">
      <c r="C70" s="216">
        <v>6415</v>
      </c>
      <c r="D70" s="215" t="s">
        <v>2448</v>
      </c>
      <c r="E70" s="216" t="s">
        <v>8314</v>
      </c>
      <c r="F70" s="217">
        <v>57.52</v>
      </c>
    </row>
    <row r="71" spans="3:6" s="215" customFormat="1">
      <c r="C71" s="216">
        <v>6454</v>
      </c>
      <c r="D71" s="215" t="s">
        <v>2449</v>
      </c>
      <c r="E71" s="216" t="s">
        <v>8314</v>
      </c>
      <c r="F71" s="217">
        <v>14.67</v>
      </c>
    </row>
    <row r="72" spans="3:6" s="215" customFormat="1">
      <c r="C72" s="216">
        <v>6465</v>
      </c>
      <c r="D72" s="215" t="s">
        <v>1227</v>
      </c>
      <c r="E72" s="216" t="s">
        <v>8247</v>
      </c>
      <c r="F72" s="217">
        <v>0.35</v>
      </c>
    </row>
    <row r="73" spans="3:6" s="215" customFormat="1">
      <c r="C73" s="216">
        <v>7084</v>
      </c>
      <c r="D73" s="215" t="s">
        <v>1236</v>
      </c>
      <c r="E73" s="216" t="s">
        <v>7970</v>
      </c>
      <c r="F73" s="217">
        <v>206.16</v>
      </c>
    </row>
    <row r="74" spans="3:6" s="215" customFormat="1">
      <c r="C74" s="216">
        <v>7232</v>
      </c>
      <c r="D74" s="215" t="s">
        <v>3373</v>
      </c>
      <c r="E74" s="216" t="s">
        <v>8247</v>
      </c>
      <c r="F74" s="217">
        <v>140.56</v>
      </c>
    </row>
    <row r="75" spans="3:6" s="215" customFormat="1">
      <c r="C75" s="216">
        <v>7691</v>
      </c>
      <c r="D75" s="215" t="s">
        <v>1233</v>
      </c>
      <c r="E75" s="216" t="s">
        <v>7970</v>
      </c>
      <c r="F75" s="217">
        <v>389.14</v>
      </c>
    </row>
    <row r="76" spans="3:6" s="215" customFormat="1">
      <c r="C76" s="216">
        <v>8038</v>
      </c>
      <c r="D76" s="215" t="s">
        <v>9188</v>
      </c>
      <c r="E76" s="216" t="s">
        <v>7970</v>
      </c>
      <c r="F76" s="217">
        <v>23.42</v>
      </c>
    </row>
    <row r="77" spans="3:6" s="215" customFormat="1">
      <c r="C77" s="216">
        <v>8342</v>
      </c>
      <c r="D77" s="215" t="s">
        <v>1822</v>
      </c>
      <c r="E77" s="216" t="s">
        <v>8314</v>
      </c>
      <c r="F77" s="217">
        <v>97.45</v>
      </c>
    </row>
    <row r="78" spans="3:6" s="215" customFormat="1">
      <c r="C78" s="216">
        <v>8753</v>
      </c>
      <c r="D78" s="215" t="s">
        <v>1230</v>
      </c>
      <c r="E78" s="216" t="s">
        <v>7966</v>
      </c>
      <c r="F78" s="217">
        <v>267.85000000000002</v>
      </c>
    </row>
    <row r="79" spans="3:6" s="215" customFormat="1">
      <c r="C79" s="216">
        <v>8754</v>
      </c>
      <c r="D79" s="215" t="s">
        <v>1212</v>
      </c>
      <c r="E79" s="216" t="s">
        <v>8314</v>
      </c>
      <c r="F79" s="217">
        <v>53.64</v>
      </c>
    </row>
    <row r="80" spans="3:6" s="215" customFormat="1">
      <c r="C80" s="216">
        <v>8970</v>
      </c>
      <c r="D80" s="215" t="s">
        <v>1234</v>
      </c>
      <c r="E80" s="216" t="s">
        <v>7966</v>
      </c>
      <c r="F80" s="217">
        <v>50.39</v>
      </c>
    </row>
    <row r="81" spans="3:6" s="215" customFormat="1">
      <c r="C81" s="216">
        <v>9182</v>
      </c>
      <c r="D81" s="215" t="s">
        <v>9185</v>
      </c>
      <c r="E81" s="216" t="s">
        <v>7970</v>
      </c>
      <c r="F81" s="217">
        <v>328.71</v>
      </c>
    </row>
    <row r="82" spans="3:6" s="215" customFormat="1">
      <c r="C82" s="216">
        <v>9642</v>
      </c>
      <c r="D82" s="215" t="s">
        <v>3369</v>
      </c>
      <c r="E82" s="216" t="s">
        <v>7966</v>
      </c>
      <c r="F82" s="217">
        <v>66.87</v>
      </c>
    </row>
    <row r="83" spans="3:6" s="215" customFormat="1">
      <c r="C83" s="216">
        <v>9713</v>
      </c>
      <c r="D83" s="215" t="s">
        <v>1228</v>
      </c>
      <c r="E83" s="216" t="s">
        <v>8247</v>
      </c>
      <c r="F83" s="217">
        <v>943.12</v>
      </c>
    </row>
    <row r="84" spans="3:6" s="215" customFormat="1">
      <c r="C84" s="216">
        <v>9962</v>
      </c>
      <c r="D84" s="215" t="s">
        <v>2438</v>
      </c>
      <c r="E84" s="216" t="s">
        <v>7966</v>
      </c>
      <c r="F84" s="217">
        <v>17.48</v>
      </c>
    </row>
    <row r="85" spans="3:6" s="215" customFormat="1">
      <c r="C85" s="216">
        <v>10308</v>
      </c>
      <c r="D85" s="215" t="s">
        <v>3817</v>
      </c>
      <c r="E85" s="216" t="s">
        <v>7970</v>
      </c>
      <c r="F85" s="217">
        <v>12.5</v>
      </c>
    </row>
    <row r="86" spans="3:6" s="215" customFormat="1">
      <c r="C86" s="216">
        <v>10384</v>
      </c>
      <c r="D86" s="215" t="s">
        <v>1229</v>
      </c>
      <c r="E86" s="216" t="s">
        <v>8314</v>
      </c>
      <c r="F86" s="217">
        <v>2167.1</v>
      </c>
    </row>
    <row r="87" spans="3:6" s="215" customFormat="1">
      <c r="C87" s="216">
        <v>10390</v>
      </c>
      <c r="D87" s="215" t="s">
        <v>559</v>
      </c>
      <c r="E87" s="216" t="s">
        <v>8247</v>
      </c>
      <c r="F87" s="217">
        <v>27.17</v>
      </c>
    </row>
    <row r="88" spans="3:6" s="215" customFormat="1">
      <c r="C88" s="216">
        <v>10992</v>
      </c>
      <c r="D88" s="215" t="s">
        <v>1216</v>
      </c>
      <c r="E88" s="216" t="s">
        <v>7966</v>
      </c>
      <c r="F88" s="217">
        <v>36.85</v>
      </c>
    </row>
    <row r="89" spans="3:6" s="215" customFormat="1">
      <c r="C89" s="216">
        <v>11124</v>
      </c>
      <c r="D89" s="215" t="s">
        <v>27</v>
      </c>
      <c r="E89" s="216" t="s">
        <v>8314</v>
      </c>
      <c r="F89" s="217">
        <v>1015</v>
      </c>
    </row>
    <row r="90" spans="3:6" s="215" customFormat="1">
      <c r="C90" s="216">
        <v>11266</v>
      </c>
      <c r="D90" s="215" t="s">
        <v>9157</v>
      </c>
      <c r="E90" s="216" t="s">
        <v>8248</v>
      </c>
      <c r="F90" s="217">
        <v>6.17</v>
      </c>
    </row>
    <row r="91" spans="3:6" s="215" customFormat="1">
      <c r="C91" s="216">
        <v>11332</v>
      </c>
      <c r="D91" s="215" t="s">
        <v>2909</v>
      </c>
      <c r="E91" s="216" t="s">
        <v>8314</v>
      </c>
      <c r="F91" s="217">
        <v>5580.52</v>
      </c>
    </row>
    <row r="92" spans="3:6" s="215" customFormat="1">
      <c r="C92" s="216">
        <v>11386</v>
      </c>
      <c r="D92" s="215" t="s">
        <v>1231</v>
      </c>
      <c r="E92" s="216" t="s">
        <v>8314</v>
      </c>
      <c r="F92" s="217">
        <v>1613.81</v>
      </c>
    </row>
    <row r="93" spans="3:6" s="215" customFormat="1">
      <c r="C93" s="216">
        <v>11512</v>
      </c>
      <c r="D93" s="215" t="s">
        <v>1225</v>
      </c>
      <c r="E93" s="216" t="s">
        <v>7966</v>
      </c>
      <c r="F93" s="217">
        <v>33.72</v>
      </c>
    </row>
    <row r="94" spans="3:6" s="215" customFormat="1">
      <c r="C94" s="216">
        <v>11651</v>
      </c>
      <c r="D94" s="215" t="s">
        <v>2445</v>
      </c>
      <c r="E94" s="216" t="s">
        <v>7966</v>
      </c>
      <c r="F94" s="217">
        <v>43.49</v>
      </c>
    </row>
    <row r="95" spans="3:6" s="215" customFormat="1">
      <c r="C95" s="216">
        <v>11652</v>
      </c>
      <c r="D95" s="215" t="s">
        <v>2446</v>
      </c>
      <c r="E95" s="216" t="s">
        <v>7966</v>
      </c>
      <c r="F95" s="217">
        <v>31.58</v>
      </c>
    </row>
    <row r="96" spans="3:6" s="215" customFormat="1">
      <c r="C96" s="216">
        <v>11673</v>
      </c>
      <c r="D96" s="215" t="s">
        <v>3372</v>
      </c>
      <c r="E96" s="216" t="s">
        <v>8247</v>
      </c>
      <c r="F96" s="217">
        <v>267.24</v>
      </c>
    </row>
    <row r="97" spans="3:6" s="215" customFormat="1">
      <c r="C97" s="216">
        <v>11887</v>
      </c>
      <c r="D97" s="215" t="s">
        <v>557</v>
      </c>
      <c r="E97" s="216" t="s">
        <v>8247</v>
      </c>
      <c r="F97" s="217">
        <v>247.88</v>
      </c>
    </row>
    <row r="98" spans="3:6" s="215" customFormat="1">
      <c r="C98" s="216">
        <v>11986</v>
      </c>
      <c r="D98" s="215" t="s">
        <v>2908</v>
      </c>
      <c r="E98" s="216" t="s">
        <v>8314</v>
      </c>
      <c r="F98" s="217">
        <v>855.91</v>
      </c>
    </row>
    <row r="99" spans="3:6" s="215" customFormat="1">
      <c r="C99" s="216">
        <v>12019</v>
      </c>
      <c r="D99" s="215" t="s">
        <v>1232</v>
      </c>
      <c r="E99" s="216" t="s">
        <v>7966</v>
      </c>
      <c r="F99" s="217">
        <v>178.27</v>
      </c>
    </row>
    <row r="100" spans="3:6" s="215" customFormat="1">
      <c r="C100" s="218"/>
      <c r="D100" s="212"/>
      <c r="E100" s="218"/>
      <c r="F100" s="219"/>
    </row>
    <row r="101" spans="3:6" s="215" customFormat="1">
      <c r="C101" s="218"/>
      <c r="D101" s="212"/>
      <c r="E101" s="218"/>
      <c r="F101" s="219"/>
    </row>
    <row r="102" spans="3:6" s="215" customFormat="1">
      <c r="C102" s="216"/>
      <c r="E102" s="216"/>
      <c r="F102" s="217"/>
    </row>
    <row r="103" spans="3:6" s="215" customFormat="1">
      <c r="C103" s="216"/>
      <c r="E103" s="216"/>
      <c r="F103" s="217"/>
    </row>
    <row r="104" spans="3:6" s="215" customFormat="1">
      <c r="C104" s="216"/>
      <c r="E104" s="216"/>
      <c r="F104" s="217"/>
    </row>
    <row r="105" spans="3:6" s="215" customFormat="1">
      <c r="C105" s="216"/>
      <c r="E105" s="216"/>
      <c r="F105" s="217"/>
    </row>
    <row r="106" spans="3:6" s="215" customFormat="1">
      <c r="C106" s="216"/>
      <c r="E106" s="216"/>
      <c r="F106" s="217"/>
    </row>
    <row r="107" spans="3:6" s="215" customFormat="1">
      <c r="C107" s="216"/>
      <c r="E107" s="216"/>
      <c r="F107" s="217"/>
    </row>
  </sheetData>
  <phoneticPr fontId="55" type="noConversion"/>
  <printOptions horizontalCentered="1"/>
  <pageMargins left="0.39370078740157483" right="0.39370078740157483" top="0.98425196850393704" bottom="0.98425196850393704"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dimension ref="B2:F6437"/>
  <sheetViews>
    <sheetView zoomScale="70" workbookViewId="0">
      <selection activeCell="D8" sqref="D8"/>
    </sheetView>
  </sheetViews>
  <sheetFormatPr defaultRowHeight="12.75"/>
  <cols>
    <col min="2" max="2" width="17.42578125" customWidth="1"/>
    <col min="3" max="3" width="55.85546875" customWidth="1"/>
    <col min="4" max="4" width="8.140625" customWidth="1"/>
    <col min="5" max="5" width="13.7109375" bestFit="1" customWidth="1"/>
  </cols>
  <sheetData>
    <row r="2" spans="2:6" ht="13.5" customHeight="1">
      <c r="B2" s="5" t="s">
        <v>1517</v>
      </c>
      <c r="C2" s="4"/>
      <c r="D2" s="4"/>
      <c r="E2" s="4"/>
      <c r="F2" s="4"/>
    </row>
    <row r="3" spans="2:6" ht="13.5">
      <c r="B3" s="5" t="s">
        <v>1518</v>
      </c>
      <c r="C3" s="4"/>
      <c r="D3" s="4"/>
      <c r="E3" s="4"/>
      <c r="F3" s="4"/>
    </row>
    <row r="4" spans="2:6" ht="13.5" customHeight="1">
      <c r="B4" s="6" t="s">
        <v>812</v>
      </c>
      <c r="C4" s="4"/>
      <c r="D4" s="4"/>
      <c r="E4" s="4"/>
      <c r="F4" s="4"/>
    </row>
    <row r="6" spans="2:6" s="3" customFormat="1" ht="27">
      <c r="B6" s="7" t="s">
        <v>2052</v>
      </c>
      <c r="C6" s="8" t="s">
        <v>2053</v>
      </c>
      <c r="D6" s="8" t="s">
        <v>8231</v>
      </c>
      <c r="E6" s="8" t="s">
        <v>6197</v>
      </c>
    </row>
    <row r="8" spans="2:6" s="3" customFormat="1" ht="67.5">
      <c r="B8" s="9">
        <v>97141</v>
      </c>
      <c r="C8" s="7" t="s">
        <v>2054</v>
      </c>
      <c r="D8" s="8" t="s">
        <v>8247</v>
      </c>
      <c r="E8" s="10">
        <v>7.31</v>
      </c>
    </row>
    <row r="9" spans="2:6" s="3" customFormat="1" ht="67.5">
      <c r="B9" s="9">
        <v>97142</v>
      </c>
      <c r="C9" s="7" t="s">
        <v>2621</v>
      </c>
      <c r="D9" s="8" t="s">
        <v>8247</v>
      </c>
      <c r="E9" s="10">
        <v>8.14</v>
      </c>
    </row>
    <row r="10" spans="2:6" s="3" customFormat="1" ht="67.5">
      <c r="B10" s="9">
        <v>97143</v>
      </c>
      <c r="C10" s="7" t="s">
        <v>751</v>
      </c>
      <c r="D10" s="8" t="s">
        <v>8247</v>
      </c>
      <c r="E10" s="10">
        <v>10.25</v>
      </c>
    </row>
    <row r="11" spans="2:6" s="3" customFormat="1" ht="67.5">
      <c r="B11" s="9">
        <v>97144</v>
      </c>
      <c r="C11" s="7" t="s">
        <v>752</v>
      </c>
      <c r="D11" s="8" t="s">
        <v>8247</v>
      </c>
      <c r="E11" s="10">
        <v>12.33</v>
      </c>
    </row>
    <row r="12" spans="2:6" s="3" customFormat="1" ht="67.5">
      <c r="B12" s="9">
        <v>97145</v>
      </c>
      <c r="C12" s="7" t="s">
        <v>753</v>
      </c>
      <c r="D12" s="8" t="s">
        <v>8247</v>
      </c>
      <c r="E12" s="10">
        <v>14.44</v>
      </c>
    </row>
    <row r="13" spans="2:6" s="3" customFormat="1" ht="67.5">
      <c r="B13" s="9">
        <v>97146</v>
      </c>
      <c r="C13" s="7" t="s">
        <v>754</v>
      </c>
      <c r="D13" s="8" t="s">
        <v>8247</v>
      </c>
      <c r="E13" s="10">
        <v>16.55</v>
      </c>
    </row>
    <row r="14" spans="2:6" s="3" customFormat="1" ht="67.5">
      <c r="B14" s="9">
        <v>97147</v>
      </c>
      <c r="C14" s="7" t="s">
        <v>755</v>
      </c>
      <c r="D14" s="8" t="s">
        <v>8247</v>
      </c>
      <c r="E14" s="10">
        <v>18.66</v>
      </c>
    </row>
    <row r="15" spans="2:6" s="3" customFormat="1" ht="67.5">
      <c r="B15" s="9">
        <v>97148</v>
      </c>
      <c r="C15" s="7" t="s">
        <v>756</v>
      </c>
      <c r="D15" s="8" t="s">
        <v>8247</v>
      </c>
      <c r="E15" s="10">
        <v>20.76</v>
      </c>
    </row>
    <row r="16" spans="2:6" s="3" customFormat="1" ht="67.5">
      <c r="B16" s="9">
        <v>97149</v>
      </c>
      <c r="C16" s="7" t="s">
        <v>141</v>
      </c>
      <c r="D16" s="8" t="s">
        <v>8247</v>
      </c>
      <c r="E16" s="10">
        <v>22.9</v>
      </c>
    </row>
    <row r="17" spans="2:5" s="3" customFormat="1" ht="67.5">
      <c r="B17" s="9">
        <v>97150</v>
      </c>
      <c r="C17" s="7" t="s">
        <v>142</v>
      </c>
      <c r="D17" s="8" t="s">
        <v>8247</v>
      </c>
      <c r="E17" s="10">
        <v>27.19</v>
      </c>
    </row>
    <row r="18" spans="2:5" s="3" customFormat="1" ht="67.5">
      <c r="B18" s="9">
        <v>97151</v>
      </c>
      <c r="C18" s="7" t="s">
        <v>143</v>
      </c>
      <c r="D18" s="8" t="s">
        <v>8247</v>
      </c>
      <c r="E18" s="10">
        <v>31.75</v>
      </c>
    </row>
    <row r="19" spans="2:5" s="3" customFormat="1" ht="67.5">
      <c r="B19" s="9">
        <v>97152</v>
      </c>
      <c r="C19" s="7" t="s">
        <v>144</v>
      </c>
      <c r="D19" s="8" t="s">
        <v>8247</v>
      </c>
      <c r="E19" s="10">
        <v>36.15</v>
      </c>
    </row>
    <row r="20" spans="2:5" s="3" customFormat="1" ht="67.5">
      <c r="B20" s="9">
        <v>97153</v>
      </c>
      <c r="C20" s="7" t="s">
        <v>145</v>
      </c>
      <c r="D20" s="8" t="s">
        <v>8247</v>
      </c>
      <c r="E20" s="10">
        <v>40.64</v>
      </c>
    </row>
    <row r="21" spans="2:5" s="3" customFormat="1" ht="67.5">
      <c r="B21" s="9">
        <v>97154</v>
      </c>
      <c r="C21" s="7" t="s">
        <v>146</v>
      </c>
      <c r="D21" s="8" t="s">
        <v>8247</v>
      </c>
      <c r="E21" s="10">
        <v>45.15</v>
      </c>
    </row>
    <row r="22" spans="2:5" s="3" customFormat="1" ht="67.5">
      <c r="B22" s="9">
        <v>97155</v>
      </c>
      <c r="C22" s="7" t="s">
        <v>147</v>
      </c>
      <c r="D22" s="8" t="s">
        <v>8247</v>
      </c>
      <c r="E22" s="10">
        <v>49.69</v>
      </c>
    </row>
    <row r="23" spans="2:5" s="3" customFormat="1" ht="67.5">
      <c r="B23" s="9">
        <v>97156</v>
      </c>
      <c r="C23" s="7" t="s">
        <v>148</v>
      </c>
      <c r="D23" s="8" t="s">
        <v>8247</v>
      </c>
      <c r="E23" s="10">
        <v>58.96</v>
      </c>
    </row>
    <row r="24" spans="2:5" s="3" customFormat="1" ht="67.5">
      <c r="B24" s="9">
        <v>97157</v>
      </c>
      <c r="C24" s="7" t="s">
        <v>149</v>
      </c>
      <c r="D24" s="8" t="s">
        <v>8247</v>
      </c>
      <c r="E24" s="10">
        <v>4.38</v>
      </c>
    </row>
    <row r="25" spans="2:5" s="3" customFormat="1" ht="67.5">
      <c r="B25" s="9">
        <v>97158</v>
      </c>
      <c r="C25" s="7" t="s">
        <v>150</v>
      </c>
      <c r="D25" s="8" t="s">
        <v>8247</v>
      </c>
      <c r="E25" s="10">
        <v>4.88</v>
      </c>
    </row>
    <row r="26" spans="2:5" s="3" customFormat="1" ht="67.5">
      <c r="B26" s="9">
        <v>97159</v>
      </c>
      <c r="C26" s="7" t="s">
        <v>151</v>
      </c>
      <c r="D26" s="8" t="s">
        <v>8247</v>
      </c>
      <c r="E26" s="10">
        <v>6.17</v>
      </c>
    </row>
    <row r="27" spans="2:5" s="3" customFormat="1" ht="67.5">
      <c r="B27" s="9">
        <v>97160</v>
      </c>
      <c r="C27" s="7" t="s">
        <v>2008</v>
      </c>
      <c r="D27" s="8" t="s">
        <v>8247</v>
      </c>
      <c r="E27" s="10">
        <v>7.42</v>
      </c>
    </row>
    <row r="28" spans="2:5" s="3" customFormat="1" ht="67.5">
      <c r="B28" s="9">
        <v>97161</v>
      </c>
      <c r="C28" s="7" t="s">
        <v>2009</v>
      </c>
      <c r="D28" s="8" t="s">
        <v>8247</v>
      </c>
      <c r="E28" s="10">
        <v>8.7200000000000006</v>
      </c>
    </row>
    <row r="29" spans="2:5" s="3" customFormat="1" ht="67.5">
      <c r="B29" s="9">
        <v>97162</v>
      </c>
      <c r="C29" s="7" t="s">
        <v>2010</v>
      </c>
      <c r="D29" s="8" t="s">
        <v>8247</v>
      </c>
      <c r="E29" s="10">
        <v>9.98</v>
      </c>
    </row>
    <row r="30" spans="2:5" s="3" customFormat="1" ht="67.5">
      <c r="B30" s="9">
        <v>97163</v>
      </c>
      <c r="C30" s="7" t="s">
        <v>2011</v>
      </c>
      <c r="D30" s="8" t="s">
        <v>8247</v>
      </c>
      <c r="E30" s="10">
        <v>11.28</v>
      </c>
    </row>
    <row r="31" spans="2:5" s="3" customFormat="1" ht="67.5">
      <c r="B31" s="9">
        <v>97164</v>
      </c>
      <c r="C31" s="7" t="s">
        <v>2012</v>
      </c>
      <c r="D31" s="8" t="s">
        <v>8247</v>
      </c>
      <c r="E31" s="10">
        <v>12.54</v>
      </c>
    </row>
    <row r="32" spans="2:5" s="3" customFormat="1" ht="67.5">
      <c r="B32" s="9">
        <v>97165</v>
      </c>
      <c r="C32" s="7" t="s">
        <v>1773</v>
      </c>
      <c r="D32" s="8" t="s">
        <v>8247</v>
      </c>
      <c r="E32" s="10">
        <v>13.86</v>
      </c>
    </row>
    <row r="33" spans="2:5" s="3" customFormat="1" ht="67.5">
      <c r="B33" s="9">
        <v>97166</v>
      </c>
      <c r="C33" s="7" t="s">
        <v>1774</v>
      </c>
      <c r="D33" s="8" t="s">
        <v>8247</v>
      </c>
      <c r="E33" s="10">
        <v>16.489999999999998</v>
      </c>
    </row>
    <row r="34" spans="2:5" s="3" customFormat="1" ht="67.5">
      <c r="B34" s="9">
        <v>97167</v>
      </c>
      <c r="C34" s="7" t="s">
        <v>1775</v>
      </c>
      <c r="D34" s="8" t="s">
        <v>8247</v>
      </c>
      <c r="E34" s="10">
        <v>19.28</v>
      </c>
    </row>
    <row r="35" spans="2:5" s="3" customFormat="1" ht="67.5">
      <c r="B35" s="9">
        <v>97168</v>
      </c>
      <c r="C35" s="7" t="s">
        <v>1776</v>
      </c>
      <c r="D35" s="8" t="s">
        <v>8247</v>
      </c>
      <c r="E35" s="10">
        <v>21.91</v>
      </c>
    </row>
    <row r="36" spans="2:5" s="3" customFormat="1" ht="67.5">
      <c r="B36" s="9">
        <v>97169</v>
      </c>
      <c r="C36" s="7" t="s">
        <v>1120</v>
      </c>
      <c r="D36" s="8" t="s">
        <v>8247</v>
      </c>
      <c r="E36" s="10">
        <v>24.62</v>
      </c>
    </row>
    <row r="37" spans="2:5" s="3" customFormat="1" ht="67.5">
      <c r="B37" s="9">
        <v>97170</v>
      </c>
      <c r="C37" s="7" t="s">
        <v>1121</v>
      </c>
      <c r="D37" s="8" t="s">
        <v>8247</v>
      </c>
      <c r="E37" s="10">
        <v>27.36</v>
      </c>
    </row>
    <row r="38" spans="2:5" s="3" customFormat="1" ht="67.5">
      <c r="B38" s="9">
        <v>97171</v>
      </c>
      <c r="C38" s="7" t="s">
        <v>1129</v>
      </c>
      <c r="D38" s="8" t="s">
        <v>8247</v>
      </c>
      <c r="E38" s="10">
        <v>30.13</v>
      </c>
    </row>
    <row r="39" spans="2:5" s="3" customFormat="1" ht="67.5">
      <c r="B39" s="9">
        <v>97172</v>
      </c>
      <c r="C39" s="7" t="s">
        <v>1137</v>
      </c>
      <c r="D39" s="8" t="s">
        <v>8247</v>
      </c>
      <c r="E39" s="10">
        <v>35.86</v>
      </c>
    </row>
    <row r="40" spans="2:5" s="3" customFormat="1" ht="67.5">
      <c r="B40" s="9">
        <v>97173</v>
      </c>
      <c r="C40" s="7" t="s">
        <v>1138</v>
      </c>
      <c r="D40" s="8" t="s">
        <v>8247</v>
      </c>
      <c r="E40" s="10">
        <v>27.07</v>
      </c>
    </row>
    <row r="41" spans="2:5" s="3" customFormat="1" ht="67.5">
      <c r="B41" s="9">
        <v>97174</v>
      </c>
      <c r="C41" s="7" t="s">
        <v>1139</v>
      </c>
      <c r="D41" s="8" t="s">
        <v>8247</v>
      </c>
      <c r="E41" s="10">
        <v>31.26</v>
      </c>
    </row>
    <row r="42" spans="2:5" s="3" customFormat="1" ht="67.5">
      <c r="B42" s="9">
        <v>97175</v>
      </c>
      <c r="C42" s="7" t="s">
        <v>1140</v>
      </c>
      <c r="D42" s="8" t="s">
        <v>8247</v>
      </c>
      <c r="E42" s="10">
        <v>35.479999999999997</v>
      </c>
    </row>
    <row r="43" spans="2:5" s="3" customFormat="1" ht="67.5">
      <c r="B43" s="9">
        <v>97176</v>
      </c>
      <c r="C43" s="7" t="s">
        <v>2036</v>
      </c>
      <c r="D43" s="8" t="s">
        <v>8247</v>
      </c>
      <c r="E43" s="10">
        <v>39.68</v>
      </c>
    </row>
    <row r="44" spans="2:5" s="3" customFormat="1" ht="67.5">
      <c r="B44" s="9">
        <v>97177</v>
      </c>
      <c r="C44" s="7" t="s">
        <v>2037</v>
      </c>
      <c r="D44" s="8" t="s">
        <v>8247</v>
      </c>
      <c r="E44" s="10">
        <v>48.09</v>
      </c>
    </row>
    <row r="45" spans="2:5" s="3" customFormat="1" ht="67.5">
      <c r="B45" s="9">
        <v>97178</v>
      </c>
      <c r="C45" s="7" t="s">
        <v>2038</v>
      </c>
      <c r="D45" s="8" t="s">
        <v>8247</v>
      </c>
      <c r="E45" s="10">
        <v>56.48</v>
      </c>
    </row>
    <row r="46" spans="2:5" s="3" customFormat="1" ht="67.5">
      <c r="B46" s="9">
        <v>97179</v>
      </c>
      <c r="C46" s="7" t="s">
        <v>2039</v>
      </c>
      <c r="D46" s="8" t="s">
        <v>8247</v>
      </c>
      <c r="E46" s="10">
        <v>64.900000000000006</v>
      </c>
    </row>
    <row r="47" spans="2:5" s="3" customFormat="1" ht="67.5">
      <c r="B47" s="9">
        <v>97180</v>
      </c>
      <c r="C47" s="7" t="s">
        <v>2040</v>
      </c>
      <c r="D47" s="8" t="s">
        <v>8247</v>
      </c>
      <c r="E47" s="10">
        <v>73.3</v>
      </c>
    </row>
    <row r="48" spans="2:5" s="3" customFormat="1" ht="67.5">
      <c r="B48" s="9">
        <v>97181</v>
      </c>
      <c r="C48" s="7" t="s">
        <v>2609</v>
      </c>
      <c r="D48" s="8" t="s">
        <v>8247</v>
      </c>
      <c r="E48" s="10">
        <v>84.61</v>
      </c>
    </row>
    <row r="49" spans="2:5" s="3" customFormat="1" ht="67.5">
      <c r="B49" s="9">
        <v>97182</v>
      </c>
      <c r="C49" s="7" t="s">
        <v>2042</v>
      </c>
      <c r="D49" s="8" t="s">
        <v>8247</v>
      </c>
      <c r="E49" s="10">
        <v>93.32</v>
      </c>
    </row>
    <row r="50" spans="2:5" s="3" customFormat="1" ht="67.5">
      <c r="B50" s="9">
        <v>97183</v>
      </c>
      <c r="C50" s="7" t="s">
        <v>2043</v>
      </c>
      <c r="D50" s="8" t="s">
        <v>8247</v>
      </c>
      <c r="E50" s="10">
        <v>21.52</v>
      </c>
    </row>
    <row r="51" spans="2:5" s="3" customFormat="1" ht="67.5">
      <c r="B51" s="9">
        <v>97184</v>
      </c>
      <c r="C51" s="7" t="s">
        <v>1461</v>
      </c>
      <c r="D51" s="8" t="s">
        <v>8247</v>
      </c>
      <c r="E51" s="10">
        <v>24.91</v>
      </c>
    </row>
    <row r="52" spans="2:5" s="3" customFormat="1" ht="67.5">
      <c r="B52" s="9">
        <v>97185</v>
      </c>
      <c r="C52" s="7" t="s">
        <v>1462</v>
      </c>
      <c r="D52" s="8" t="s">
        <v>8247</v>
      </c>
      <c r="E52" s="10">
        <v>28.31</v>
      </c>
    </row>
    <row r="53" spans="2:5" s="3" customFormat="1" ht="67.5">
      <c r="B53" s="9">
        <v>97186</v>
      </c>
      <c r="C53" s="7" t="s">
        <v>1463</v>
      </c>
      <c r="D53" s="8" t="s">
        <v>8247</v>
      </c>
      <c r="E53" s="10">
        <v>31.71</v>
      </c>
    </row>
    <row r="54" spans="2:5" s="3" customFormat="1" ht="67.5">
      <c r="B54" s="9">
        <v>97187</v>
      </c>
      <c r="C54" s="7" t="s">
        <v>2037</v>
      </c>
      <c r="D54" s="8" t="s">
        <v>8247</v>
      </c>
      <c r="E54" s="10">
        <v>38.520000000000003</v>
      </c>
    </row>
    <row r="55" spans="2:5" s="3" customFormat="1" ht="67.5">
      <c r="B55" s="9">
        <v>97188</v>
      </c>
      <c r="C55" s="7" t="s">
        <v>1464</v>
      </c>
      <c r="D55" s="8" t="s">
        <v>8247</v>
      </c>
      <c r="E55" s="10">
        <v>45.3</v>
      </c>
    </row>
    <row r="56" spans="2:5" s="3" customFormat="1" ht="67.5">
      <c r="B56" s="9">
        <v>97189</v>
      </c>
      <c r="C56" s="7" t="s">
        <v>2041</v>
      </c>
      <c r="D56" s="8" t="s">
        <v>8247</v>
      </c>
      <c r="E56" s="10">
        <v>52.11</v>
      </c>
    </row>
    <row r="57" spans="2:5" s="3" customFormat="1" ht="67.5">
      <c r="B57" s="9">
        <v>97190</v>
      </c>
      <c r="C57" s="7" t="s">
        <v>1470</v>
      </c>
      <c r="D57" s="8" t="s">
        <v>8247</v>
      </c>
      <c r="E57" s="10">
        <v>58.91</v>
      </c>
    </row>
    <row r="58" spans="2:5" s="3" customFormat="1" ht="67.5">
      <c r="B58" s="9">
        <v>97191</v>
      </c>
      <c r="C58" s="7" t="s">
        <v>1471</v>
      </c>
      <c r="D58" s="8" t="s">
        <v>8247</v>
      </c>
      <c r="E58" s="10">
        <v>67.98</v>
      </c>
    </row>
    <row r="59" spans="2:5" s="3" customFormat="1" ht="67.5">
      <c r="B59" s="9">
        <v>97192</v>
      </c>
      <c r="C59" s="7" t="s">
        <v>1472</v>
      </c>
      <c r="D59" s="8" t="s">
        <v>8247</v>
      </c>
      <c r="E59" s="10">
        <v>75.010000000000005</v>
      </c>
    </row>
    <row r="60" spans="2:5" s="3" customFormat="1" ht="67.5">
      <c r="B60" s="9">
        <v>90694</v>
      </c>
      <c r="C60" s="7" t="s">
        <v>3865</v>
      </c>
      <c r="D60" s="8" t="s">
        <v>8247</v>
      </c>
      <c r="E60" s="10">
        <v>19.93</v>
      </c>
    </row>
    <row r="61" spans="2:5" s="3" customFormat="1" ht="67.5">
      <c r="B61" s="9">
        <v>90695</v>
      </c>
      <c r="C61" s="7" t="s">
        <v>3864</v>
      </c>
      <c r="D61" s="8" t="s">
        <v>8247</v>
      </c>
      <c r="E61" s="10">
        <v>40.450000000000003</v>
      </c>
    </row>
    <row r="62" spans="2:5" s="3" customFormat="1" ht="67.5">
      <c r="B62" s="9">
        <v>90696</v>
      </c>
      <c r="C62" s="7" t="s">
        <v>4285</v>
      </c>
      <c r="D62" s="8" t="s">
        <v>8247</v>
      </c>
      <c r="E62" s="10">
        <v>61.95</v>
      </c>
    </row>
    <row r="63" spans="2:5" s="3" customFormat="1" ht="67.5">
      <c r="B63" s="9">
        <v>90697</v>
      </c>
      <c r="C63" s="7" t="s">
        <v>4284</v>
      </c>
      <c r="D63" s="8" t="s">
        <v>8247</v>
      </c>
      <c r="E63" s="10">
        <v>102.95</v>
      </c>
    </row>
    <row r="64" spans="2:5" s="3" customFormat="1" ht="67.5">
      <c r="B64" s="9">
        <v>90698</v>
      </c>
      <c r="C64" s="7" t="s">
        <v>3857</v>
      </c>
      <c r="D64" s="8" t="s">
        <v>8247</v>
      </c>
      <c r="E64" s="10">
        <v>164.71</v>
      </c>
    </row>
    <row r="65" spans="2:5" s="3" customFormat="1" ht="67.5">
      <c r="B65" s="9">
        <v>90699</v>
      </c>
      <c r="C65" s="7" t="s">
        <v>3856</v>
      </c>
      <c r="D65" s="8" t="s">
        <v>8247</v>
      </c>
      <c r="E65" s="10">
        <v>203.62</v>
      </c>
    </row>
    <row r="66" spans="2:5" s="3" customFormat="1" ht="67.5">
      <c r="B66" s="9">
        <v>90700</v>
      </c>
      <c r="C66" s="7" t="s">
        <v>3403</v>
      </c>
      <c r="D66" s="8" t="s">
        <v>8247</v>
      </c>
      <c r="E66" s="10">
        <v>270.45</v>
      </c>
    </row>
    <row r="67" spans="2:5" s="3" customFormat="1" ht="67.5">
      <c r="B67" s="9">
        <v>90701</v>
      </c>
      <c r="C67" s="7" t="s">
        <v>3402</v>
      </c>
      <c r="D67" s="8" t="s">
        <v>8247</v>
      </c>
      <c r="E67" s="10">
        <v>38.83</v>
      </c>
    </row>
    <row r="68" spans="2:5" s="3" customFormat="1" ht="67.5">
      <c r="B68" s="9">
        <v>90702</v>
      </c>
      <c r="C68" s="7" t="s">
        <v>3401</v>
      </c>
      <c r="D68" s="8" t="s">
        <v>8247</v>
      </c>
      <c r="E68" s="10">
        <v>58.08</v>
      </c>
    </row>
    <row r="69" spans="2:5" s="3" customFormat="1" ht="67.5">
      <c r="B69" s="9">
        <v>90703</v>
      </c>
      <c r="C69" s="7" t="s">
        <v>3400</v>
      </c>
      <c r="D69" s="8" t="s">
        <v>8247</v>
      </c>
      <c r="E69" s="10">
        <v>94.7</v>
      </c>
    </row>
    <row r="70" spans="2:5" s="3" customFormat="1" ht="67.5">
      <c r="B70" s="9">
        <v>90704</v>
      </c>
      <c r="C70" s="7" t="s">
        <v>3399</v>
      </c>
      <c r="D70" s="8" t="s">
        <v>8247</v>
      </c>
      <c r="E70" s="10">
        <v>147.38</v>
      </c>
    </row>
    <row r="71" spans="2:5" s="3" customFormat="1" ht="67.5">
      <c r="B71" s="9">
        <v>90705</v>
      </c>
      <c r="C71" s="7" t="s">
        <v>3398</v>
      </c>
      <c r="D71" s="8" t="s">
        <v>8247</v>
      </c>
      <c r="E71" s="10">
        <v>215.19</v>
      </c>
    </row>
    <row r="72" spans="2:5" s="3" customFormat="1" ht="67.5">
      <c r="B72" s="9">
        <v>90706</v>
      </c>
      <c r="C72" s="7" t="s">
        <v>3397</v>
      </c>
      <c r="D72" s="8" t="s">
        <v>8247</v>
      </c>
      <c r="E72" s="10">
        <v>263.27</v>
      </c>
    </row>
    <row r="73" spans="2:5" s="3" customFormat="1" ht="67.5">
      <c r="B73" s="9">
        <v>90708</v>
      </c>
      <c r="C73" s="7" t="s">
        <v>4368</v>
      </c>
      <c r="D73" s="8" t="s">
        <v>8247</v>
      </c>
      <c r="E73" s="10">
        <v>419.83</v>
      </c>
    </row>
    <row r="74" spans="2:5" s="3" customFormat="1" ht="67.5">
      <c r="B74" s="9">
        <v>90709</v>
      </c>
      <c r="C74" s="7" t="s">
        <v>3396</v>
      </c>
      <c r="D74" s="8" t="s">
        <v>8247</v>
      </c>
      <c r="E74" s="10">
        <v>21.88</v>
      </c>
    </row>
    <row r="75" spans="2:5" s="3" customFormat="1" ht="67.5">
      <c r="B75" s="9">
        <v>90710</v>
      </c>
      <c r="C75" s="7" t="s">
        <v>3850</v>
      </c>
      <c r="D75" s="8" t="s">
        <v>8247</v>
      </c>
      <c r="E75" s="10">
        <v>42.41</v>
      </c>
    </row>
    <row r="76" spans="2:5" s="3" customFormat="1" ht="67.5">
      <c r="B76" s="9">
        <v>90711</v>
      </c>
      <c r="C76" s="7" t="s">
        <v>2290</v>
      </c>
      <c r="D76" s="8" t="s">
        <v>8247</v>
      </c>
      <c r="E76" s="10">
        <v>63.89</v>
      </c>
    </row>
    <row r="77" spans="2:5" s="3" customFormat="1" ht="67.5">
      <c r="B77" s="9">
        <v>90712</v>
      </c>
      <c r="C77" s="7" t="s">
        <v>2289</v>
      </c>
      <c r="D77" s="8" t="s">
        <v>8247</v>
      </c>
      <c r="E77" s="10">
        <v>104.91</v>
      </c>
    </row>
    <row r="78" spans="2:5" s="3" customFormat="1" ht="67.5">
      <c r="B78" s="9">
        <v>90713</v>
      </c>
      <c r="C78" s="7" t="s">
        <v>2288</v>
      </c>
      <c r="D78" s="8" t="s">
        <v>8247</v>
      </c>
      <c r="E78" s="10">
        <v>166.66</v>
      </c>
    </row>
    <row r="79" spans="2:5" s="3" customFormat="1" ht="67.5">
      <c r="B79" s="9">
        <v>90714</v>
      </c>
      <c r="C79" s="7" t="s">
        <v>2287</v>
      </c>
      <c r="D79" s="8" t="s">
        <v>8247</v>
      </c>
      <c r="E79" s="10">
        <v>205.58</v>
      </c>
    </row>
    <row r="80" spans="2:5" s="3" customFormat="1" ht="67.5">
      <c r="B80" s="9">
        <v>90715</v>
      </c>
      <c r="C80" s="7" t="s">
        <v>3387</v>
      </c>
      <c r="D80" s="8" t="s">
        <v>8247</v>
      </c>
      <c r="E80" s="10">
        <v>274.60000000000002</v>
      </c>
    </row>
    <row r="81" spans="2:5" s="3" customFormat="1" ht="67.5">
      <c r="B81" s="9">
        <v>90716</v>
      </c>
      <c r="C81" s="7" t="s">
        <v>3386</v>
      </c>
      <c r="D81" s="8" t="s">
        <v>8247</v>
      </c>
      <c r="E81" s="10">
        <v>40.78</v>
      </c>
    </row>
    <row r="82" spans="2:5" s="3" customFormat="1" ht="67.5">
      <c r="B82" s="9">
        <v>90717</v>
      </c>
      <c r="C82" s="7" t="s">
        <v>3385</v>
      </c>
      <c r="D82" s="8" t="s">
        <v>8247</v>
      </c>
      <c r="E82" s="10">
        <v>60.03</v>
      </c>
    </row>
    <row r="83" spans="2:5" s="3" customFormat="1" ht="67.5">
      <c r="B83" s="9">
        <v>90718</v>
      </c>
      <c r="C83" s="7" t="s">
        <v>5142</v>
      </c>
      <c r="D83" s="8" t="s">
        <v>8247</v>
      </c>
      <c r="E83" s="10">
        <v>96.65</v>
      </c>
    </row>
    <row r="84" spans="2:5" s="3" customFormat="1" ht="67.5">
      <c r="B84" s="9">
        <v>90719</v>
      </c>
      <c r="C84" s="7" t="s">
        <v>4711</v>
      </c>
      <c r="D84" s="8" t="s">
        <v>8247</v>
      </c>
      <c r="E84" s="10">
        <v>149.33000000000001</v>
      </c>
    </row>
    <row r="85" spans="2:5" s="3" customFormat="1" ht="67.5">
      <c r="B85" s="9">
        <v>90720</v>
      </c>
      <c r="C85" s="7" t="s">
        <v>5581</v>
      </c>
      <c r="D85" s="8" t="s">
        <v>8247</v>
      </c>
      <c r="E85" s="10">
        <v>217.14</v>
      </c>
    </row>
    <row r="86" spans="2:5" s="3" customFormat="1" ht="67.5">
      <c r="B86" s="9">
        <v>90721</v>
      </c>
      <c r="C86" s="7" t="s">
        <v>5580</v>
      </c>
      <c r="D86" s="8" t="s">
        <v>8247</v>
      </c>
      <c r="E86" s="10">
        <v>267.44</v>
      </c>
    </row>
    <row r="87" spans="2:5" s="3" customFormat="1" ht="67.5">
      <c r="B87" s="9">
        <v>90723</v>
      </c>
      <c r="C87" s="7" t="s">
        <v>4369</v>
      </c>
      <c r="D87" s="8" t="s">
        <v>8247</v>
      </c>
      <c r="E87" s="10">
        <v>422.33</v>
      </c>
    </row>
    <row r="88" spans="2:5" s="3" customFormat="1" ht="40.5">
      <c r="B88" s="9">
        <v>90724</v>
      </c>
      <c r="C88" s="7" t="s">
        <v>5819</v>
      </c>
      <c r="D88" s="8" t="s">
        <v>8314</v>
      </c>
      <c r="E88" s="10">
        <v>22.3</v>
      </c>
    </row>
    <row r="89" spans="2:5" s="3" customFormat="1" ht="40.5">
      <c r="B89" s="9">
        <v>90725</v>
      </c>
      <c r="C89" s="7" t="s">
        <v>5579</v>
      </c>
      <c r="D89" s="8" t="s">
        <v>8314</v>
      </c>
      <c r="E89" s="10">
        <v>27.48</v>
      </c>
    </row>
    <row r="90" spans="2:5" s="3" customFormat="1" ht="40.5">
      <c r="B90" s="9">
        <v>90726</v>
      </c>
      <c r="C90" s="7" t="s">
        <v>5578</v>
      </c>
      <c r="D90" s="8" t="s">
        <v>8314</v>
      </c>
      <c r="E90" s="10">
        <v>32.659999999999997</v>
      </c>
    </row>
    <row r="91" spans="2:5" s="3" customFormat="1" ht="40.5">
      <c r="B91" s="9">
        <v>90727</v>
      </c>
      <c r="C91" s="7" t="s">
        <v>5137</v>
      </c>
      <c r="D91" s="8" t="s">
        <v>8314</v>
      </c>
      <c r="E91" s="10">
        <v>37.840000000000003</v>
      </c>
    </row>
    <row r="92" spans="2:5" s="3" customFormat="1" ht="40.5">
      <c r="B92" s="9">
        <v>90728</v>
      </c>
      <c r="C92" s="7" t="s">
        <v>5136</v>
      </c>
      <c r="D92" s="8" t="s">
        <v>8314</v>
      </c>
      <c r="E92" s="10">
        <v>43.02</v>
      </c>
    </row>
    <row r="93" spans="2:5" s="3" customFormat="1" ht="40.5">
      <c r="B93" s="9">
        <v>90729</v>
      </c>
      <c r="C93" s="7" t="s">
        <v>5135</v>
      </c>
      <c r="D93" s="8" t="s">
        <v>8314</v>
      </c>
      <c r="E93" s="10">
        <v>48.2</v>
      </c>
    </row>
    <row r="94" spans="2:5" s="3" customFormat="1" ht="40.5">
      <c r="B94" s="9">
        <v>90730</v>
      </c>
      <c r="C94" s="7" t="s">
        <v>4704</v>
      </c>
      <c r="D94" s="8" t="s">
        <v>8314</v>
      </c>
      <c r="E94" s="10">
        <v>53.41</v>
      </c>
    </row>
    <row r="95" spans="2:5" s="3" customFormat="1" ht="40.5">
      <c r="B95" s="9">
        <v>90731</v>
      </c>
      <c r="C95" s="7" t="s">
        <v>4703</v>
      </c>
      <c r="D95" s="8" t="s">
        <v>8314</v>
      </c>
      <c r="E95" s="10">
        <v>58.6</v>
      </c>
    </row>
    <row r="96" spans="2:5" s="3" customFormat="1" ht="40.5">
      <c r="B96" s="9">
        <v>90732</v>
      </c>
      <c r="C96" s="7" t="s">
        <v>4702</v>
      </c>
      <c r="D96" s="8" t="s">
        <v>8314</v>
      </c>
      <c r="E96" s="10">
        <v>74.13</v>
      </c>
    </row>
    <row r="97" spans="2:5" s="3" customFormat="1" ht="67.5">
      <c r="B97" s="9">
        <v>90733</v>
      </c>
      <c r="C97" s="7" t="s">
        <v>4701</v>
      </c>
      <c r="D97" s="8" t="s">
        <v>8247</v>
      </c>
      <c r="E97" s="10">
        <v>2.46</v>
      </c>
    </row>
    <row r="98" spans="2:5" s="3" customFormat="1" ht="67.5">
      <c r="B98" s="9">
        <v>90734</v>
      </c>
      <c r="C98" s="7" t="s">
        <v>4700</v>
      </c>
      <c r="D98" s="8" t="s">
        <v>8247</v>
      </c>
      <c r="E98" s="10">
        <v>3</v>
      </c>
    </row>
    <row r="99" spans="2:5" s="3" customFormat="1" ht="67.5">
      <c r="B99" s="9">
        <v>90735</v>
      </c>
      <c r="C99" s="7" t="s">
        <v>4699</v>
      </c>
      <c r="D99" s="8" t="s">
        <v>8247</v>
      </c>
      <c r="E99" s="10">
        <v>3.57</v>
      </c>
    </row>
    <row r="100" spans="2:5" s="3" customFormat="1" ht="67.5">
      <c r="B100" s="9">
        <v>90736</v>
      </c>
      <c r="C100" s="7" t="s">
        <v>4263</v>
      </c>
      <c r="D100" s="8" t="s">
        <v>8247</v>
      </c>
      <c r="E100" s="10">
        <v>4.0999999999999996</v>
      </c>
    </row>
    <row r="101" spans="2:5" s="3" customFormat="1" ht="67.5">
      <c r="B101" s="9">
        <v>90737</v>
      </c>
      <c r="C101" s="7" t="s">
        <v>4262</v>
      </c>
      <c r="D101" s="8" t="s">
        <v>8247</v>
      </c>
      <c r="E101" s="10">
        <v>4.66</v>
      </c>
    </row>
    <row r="102" spans="2:5" s="3" customFormat="1" ht="67.5">
      <c r="B102" s="9">
        <v>90738</v>
      </c>
      <c r="C102" s="7" t="s">
        <v>4261</v>
      </c>
      <c r="D102" s="8" t="s">
        <v>8247</v>
      </c>
      <c r="E102" s="10">
        <v>5.2</v>
      </c>
    </row>
    <row r="103" spans="2:5" s="3" customFormat="1" ht="67.5">
      <c r="B103" s="9">
        <v>90739</v>
      </c>
      <c r="C103" s="7" t="s">
        <v>4260</v>
      </c>
      <c r="D103" s="8" t="s">
        <v>8247</v>
      </c>
      <c r="E103" s="10">
        <v>12.28</v>
      </c>
    </row>
    <row r="104" spans="2:5" s="3" customFormat="1" ht="67.5">
      <c r="B104" s="9">
        <v>90740</v>
      </c>
      <c r="C104" s="7" t="s">
        <v>4259</v>
      </c>
      <c r="D104" s="8" t="s">
        <v>8247</v>
      </c>
      <c r="E104" s="10">
        <v>5.49</v>
      </c>
    </row>
    <row r="105" spans="2:5" s="3" customFormat="1" ht="67.5">
      <c r="B105" s="9">
        <v>90741</v>
      </c>
      <c r="C105" s="7" t="s">
        <v>4258</v>
      </c>
      <c r="D105" s="8" t="s">
        <v>8247</v>
      </c>
      <c r="E105" s="10">
        <v>6.04</v>
      </c>
    </row>
    <row r="106" spans="2:5" s="3" customFormat="1" ht="67.5">
      <c r="B106" s="9">
        <v>90742</v>
      </c>
      <c r="C106" s="7" t="s">
        <v>4257</v>
      </c>
      <c r="D106" s="8" t="s">
        <v>8247</v>
      </c>
      <c r="E106" s="10">
        <v>6.59</v>
      </c>
    </row>
    <row r="107" spans="2:5" s="3" customFormat="1" ht="67.5">
      <c r="B107" s="9">
        <v>90743</v>
      </c>
      <c r="C107" s="7" t="s">
        <v>4256</v>
      </c>
      <c r="D107" s="8" t="s">
        <v>8247</v>
      </c>
      <c r="E107" s="10">
        <v>7.14</v>
      </c>
    </row>
    <row r="108" spans="2:5" s="3" customFormat="1" ht="67.5">
      <c r="B108" s="9">
        <v>90744</v>
      </c>
      <c r="C108" s="7" t="s">
        <v>3256</v>
      </c>
      <c r="D108" s="8" t="s">
        <v>8247</v>
      </c>
      <c r="E108" s="10">
        <v>7.69</v>
      </c>
    </row>
    <row r="109" spans="2:5" s="3" customFormat="1" ht="67.5">
      <c r="B109" s="9">
        <v>90745</v>
      </c>
      <c r="C109" s="7" t="s">
        <v>3255</v>
      </c>
      <c r="D109" s="8" t="s">
        <v>8247</v>
      </c>
      <c r="E109" s="10">
        <v>17.559999999999999</v>
      </c>
    </row>
    <row r="110" spans="2:5" s="3" customFormat="1" ht="67.5">
      <c r="B110" s="9">
        <v>90746</v>
      </c>
      <c r="C110" s="7" t="s">
        <v>3254</v>
      </c>
      <c r="D110" s="8" t="s">
        <v>8247</v>
      </c>
      <c r="E110" s="10">
        <v>3.34</v>
      </c>
    </row>
    <row r="111" spans="2:5" s="3" customFormat="1" ht="67.5">
      <c r="B111" s="9">
        <v>90747</v>
      </c>
      <c r="C111" s="7" t="s">
        <v>2811</v>
      </c>
      <c r="D111" s="8" t="s">
        <v>8247</v>
      </c>
      <c r="E111" s="10">
        <v>13.09</v>
      </c>
    </row>
    <row r="112" spans="2:5" s="3" customFormat="1" ht="67.5">
      <c r="B112" s="9">
        <v>90748</v>
      </c>
      <c r="C112" s="7" t="s">
        <v>2808</v>
      </c>
      <c r="D112" s="8" t="s">
        <v>8247</v>
      </c>
      <c r="E112" s="10">
        <v>4.41</v>
      </c>
    </row>
    <row r="113" spans="2:5" s="3" customFormat="1" ht="67.5">
      <c r="B113" s="9">
        <v>90749</v>
      </c>
      <c r="C113" s="7" t="s">
        <v>2807</v>
      </c>
      <c r="D113" s="8" t="s">
        <v>8247</v>
      </c>
      <c r="E113" s="10">
        <v>4.96</v>
      </c>
    </row>
    <row r="114" spans="2:5" s="3" customFormat="1" ht="67.5">
      <c r="B114" s="9">
        <v>90750</v>
      </c>
      <c r="C114" s="7" t="s">
        <v>2806</v>
      </c>
      <c r="D114" s="8" t="s">
        <v>8247</v>
      </c>
      <c r="E114" s="10">
        <v>5.51</v>
      </c>
    </row>
    <row r="115" spans="2:5" s="3" customFormat="1" ht="67.5">
      <c r="B115" s="9">
        <v>90751</v>
      </c>
      <c r="C115" s="7" t="s">
        <v>4246</v>
      </c>
      <c r="D115" s="8" t="s">
        <v>8247</v>
      </c>
      <c r="E115" s="10">
        <v>6.06</v>
      </c>
    </row>
    <row r="116" spans="2:5" s="3" customFormat="1" ht="67.5">
      <c r="B116" s="9">
        <v>90752</v>
      </c>
      <c r="C116" s="7" t="s">
        <v>4245</v>
      </c>
      <c r="D116" s="8" t="s">
        <v>8247</v>
      </c>
      <c r="E116" s="10">
        <v>6.61</v>
      </c>
    </row>
    <row r="117" spans="2:5" s="3" customFormat="1" ht="67.5">
      <c r="B117" s="9">
        <v>90753</v>
      </c>
      <c r="C117" s="7" t="s">
        <v>4251</v>
      </c>
      <c r="D117" s="8" t="s">
        <v>8247</v>
      </c>
      <c r="E117" s="10">
        <v>7.16</v>
      </c>
    </row>
    <row r="118" spans="2:5" s="3" customFormat="1" ht="67.5">
      <c r="B118" s="9">
        <v>90754</v>
      </c>
      <c r="C118" s="7" t="s">
        <v>4683</v>
      </c>
      <c r="D118" s="8" t="s">
        <v>8247</v>
      </c>
      <c r="E118" s="10">
        <v>16.43</v>
      </c>
    </row>
    <row r="119" spans="2:5" s="3" customFormat="1" ht="67.5">
      <c r="B119" s="9">
        <v>90755</v>
      </c>
      <c r="C119" s="7" t="s">
        <v>4682</v>
      </c>
      <c r="D119" s="8" t="s">
        <v>8247</v>
      </c>
      <c r="E119" s="10">
        <v>7.44</v>
      </c>
    </row>
    <row r="120" spans="2:5" s="3" customFormat="1" ht="67.5">
      <c r="B120" s="9">
        <v>90756</v>
      </c>
      <c r="C120" s="7" t="s">
        <v>4681</v>
      </c>
      <c r="D120" s="8" t="s">
        <v>8247</v>
      </c>
      <c r="E120" s="10">
        <v>7.99</v>
      </c>
    </row>
    <row r="121" spans="2:5" s="3" customFormat="1" ht="67.5">
      <c r="B121" s="9">
        <v>90757</v>
      </c>
      <c r="C121" s="7" t="s">
        <v>4680</v>
      </c>
      <c r="D121" s="8" t="s">
        <v>8247</v>
      </c>
      <c r="E121" s="10">
        <v>8.5399999999999991</v>
      </c>
    </row>
    <row r="122" spans="2:5" s="3" customFormat="1" ht="67.5">
      <c r="B122" s="9">
        <v>90758</v>
      </c>
      <c r="C122" s="7" t="s">
        <v>4679</v>
      </c>
      <c r="D122" s="8" t="s">
        <v>8247</v>
      </c>
      <c r="E122" s="10">
        <v>9.09</v>
      </c>
    </row>
    <row r="123" spans="2:5" s="3" customFormat="1" ht="67.5">
      <c r="B123" s="9">
        <v>90759</v>
      </c>
      <c r="C123" s="7" t="s">
        <v>4678</v>
      </c>
      <c r="D123" s="8" t="s">
        <v>8247</v>
      </c>
      <c r="E123" s="10">
        <v>9.64</v>
      </c>
    </row>
    <row r="124" spans="2:5" s="3" customFormat="1" ht="67.5">
      <c r="B124" s="9">
        <v>90760</v>
      </c>
      <c r="C124" s="7" t="s">
        <v>4677</v>
      </c>
      <c r="D124" s="8" t="s">
        <v>8247</v>
      </c>
      <c r="E124" s="10">
        <v>21.73</v>
      </c>
    </row>
    <row r="125" spans="2:5" s="3" customFormat="1" ht="67.5">
      <c r="B125" s="9">
        <v>90761</v>
      </c>
      <c r="C125" s="7" t="s">
        <v>4676</v>
      </c>
      <c r="D125" s="8" t="s">
        <v>8247</v>
      </c>
      <c r="E125" s="10">
        <v>4.09</v>
      </c>
    </row>
    <row r="126" spans="2:5" s="3" customFormat="1" ht="67.5">
      <c r="B126" s="9">
        <v>90762</v>
      </c>
      <c r="C126" s="7" t="s">
        <v>3851</v>
      </c>
      <c r="D126" s="8" t="s">
        <v>8247</v>
      </c>
      <c r="E126" s="10">
        <v>15.59</v>
      </c>
    </row>
    <row r="127" spans="2:5" s="3" customFormat="1" ht="67.5">
      <c r="B127" s="9">
        <v>94869</v>
      </c>
      <c r="C127" s="7" t="s">
        <v>4370</v>
      </c>
      <c r="D127" s="8" t="s">
        <v>8247</v>
      </c>
      <c r="E127" s="10">
        <v>71.849999999999994</v>
      </c>
    </row>
    <row r="128" spans="2:5" s="3" customFormat="1" ht="67.5">
      <c r="B128" s="9">
        <v>94870</v>
      </c>
      <c r="C128" s="7" t="s">
        <v>4715</v>
      </c>
      <c r="D128" s="8" t="s">
        <v>8247</v>
      </c>
      <c r="E128" s="10">
        <v>0.81</v>
      </c>
    </row>
    <row r="129" spans="2:5" s="3" customFormat="1" ht="67.5">
      <c r="B129" s="9">
        <v>94871</v>
      </c>
      <c r="C129" s="7" t="s">
        <v>4371</v>
      </c>
      <c r="D129" s="8" t="s">
        <v>8247</v>
      </c>
      <c r="E129" s="10">
        <v>106.32</v>
      </c>
    </row>
    <row r="130" spans="2:5" s="3" customFormat="1" ht="67.5">
      <c r="B130" s="9">
        <v>94872</v>
      </c>
      <c r="C130" s="7" t="s">
        <v>4714</v>
      </c>
      <c r="D130" s="8" t="s">
        <v>8247</v>
      </c>
      <c r="E130" s="10">
        <v>1.43</v>
      </c>
    </row>
    <row r="131" spans="2:5" s="3" customFormat="1" ht="67.5">
      <c r="B131" s="9">
        <v>94875</v>
      </c>
      <c r="C131" s="7" t="s">
        <v>4372</v>
      </c>
      <c r="D131" s="8" t="s">
        <v>8247</v>
      </c>
      <c r="E131" s="10">
        <v>623.09</v>
      </c>
    </row>
    <row r="132" spans="2:5" s="3" customFormat="1" ht="67.5">
      <c r="B132" s="9">
        <v>94876</v>
      </c>
      <c r="C132" s="7" t="s">
        <v>4713</v>
      </c>
      <c r="D132" s="8" t="s">
        <v>8247</v>
      </c>
      <c r="E132" s="10">
        <v>19.82</v>
      </c>
    </row>
    <row r="133" spans="2:5" s="3" customFormat="1" ht="67.5">
      <c r="B133" s="9">
        <v>94878</v>
      </c>
      <c r="C133" s="7" t="s">
        <v>4712</v>
      </c>
      <c r="D133" s="8" t="s">
        <v>8247</v>
      </c>
      <c r="E133" s="10">
        <v>23.26</v>
      </c>
    </row>
    <row r="134" spans="2:5" s="3" customFormat="1" ht="67.5">
      <c r="B134" s="9">
        <v>94879</v>
      </c>
      <c r="C134" s="7" t="s">
        <v>3949</v>
      </c>
      <c r="D134" s="8" t="s">
        <v>8247</v>
      </c>
      <c r="E134" s="10">
        <v>943.47</v>
      </c>
    </row>
    <row r="135" spans="2:5" s="3" customFormat="1" ht="67.5">
      <c r="B135" s="9">
        <v>94880</v>
      </c>
      <c r="C135" s="7" t="s">
        <v>3950</v>
      </c>
      <c r="D135" s="8" t="s">
        <v>8247</v>
      </c>
      <c r="E135" s="10">
        <v>28.49</v>
      </c>
    </row>
    <row r="136" spans="2:5" s="3" customFormat="1" ht="67.5">
      <c r="B136" s="9">
        <v>94881</v>
      </c>
      <c r="C136" s="7" t="s">
        <v>3951</v>
      </c>
      <c r="D136" s="8" t="s">
        <v>8247</v>
      </c>
      <c r="E136" s="11">
        <v>1342.64</v>
      </c>
    </row>
    <row r="137" spans="2:5" s="3" customFormat="1" ht="67.5">
      <c r="B137" s="9">
        <v>94882</v>
      </c>
      <c r="C137" s="7" t="s">
        <v>4280</v>
      </c>
      <c r="D137" s="8" t="s">
        <v>8247</v>
      </c>
      <c r="E137" s="10">
        <v>33.79</v>
      </c>
    </row>
    <row r="138" spans="2:5" s="3" customFormat="1" ht="67.5">
      <c r="B138" s="9">
        <v>94884</v>
      </c>
      <c r="C138" s="7" t="s">
        <v>4279</v>
      </c>
      <c r="D138" s="8" t="s">
        <v>8247</v>
      </c>
      <c r="E138" s="10">
        <v>44.55</v>
      </c>
    </row>
    <row r="139" spans="2:5" s="3" customFormat="1" ht="67.5">
      <c r="B139" s="9">
        <v>94885</v>
      </c>
      <c r="C139" s="7" t="s">
        <v>3952</v>
      </c>
      <c r="D139" s="8" t="s">
        <v>8247</v>
      </c>
      <c r="E139" s="10">
        <v>72.09</v>
      </c>
    </row>
    <row r="140" spans="2:5" s="3" customFormat="1" ht="67.5">
      <c r="B140" s="9">
        <v>94886</v>
      </c>
      <c r="C140" s="7" t="s">
        <v>4278</v>
      </c>
      <c r="D140" s="8" t="s">
        <v>8247</v>
      </c>
      <c r="E140" s="10">
        <v>1.05</v>
      </c>
    </row>
    <row r="141" spans="2:5" s="3" customFormat="1" ht="67.5">
      <c r="B141" s="9">
        <v>94887</v>
      </c>
      <c r="C141" s="7" t="s">
        <v>3501</v>
      </c>
      <c r="D141" s="8" t="s">
        <v>8247</v>
      </c>
      <c r="E141" s="10">
        <v>106.7</v>
      </c>
    </row>
    <row r="142" spans="2:5" s="3" customFormat="1" ht="67.5">
      <c r="B142" s="9">
        <v>94888</v>
      </c>
      <c r="C142" s="7" t="s">
        <v>4277</v>
      </c>
      <c r="D142" s="8" t="s">
        <v>8247</v>
      </c>
      <c r="E142" s="10">
        <v>1.81</v>
      </c>
    </row>
    <row r="143" spans="2:5" s="3" customFormat="1" ht="67.5">
      <c r="B143" s="9">
        <v>94891</v>
      </c>
      <c r="C143" s="7" t="s">
        <v>3502</v>
      </c>
      <c r="D143" s="8" t="s">
        <v>8247</v>
      </c>
      <c r="E143" s="10">
        <v>626.29</v>
      </c>
    </row>
    <row r="144" spans="2:5" s="3" customFormat="1" ht="67.5">
      <c r="B144" s="9">
        <v>94892</v>
      </c>
      <c r="C144" s="7" t="s">
        <v>4276</v>
      </c>
      <c r="D144" s="8" t="s">
        <v>8247</v>
      </c>
      <c r="E144" s="10">
        <v>23.02</v>
      </c>
    </row>
    <row r="145" spans="2:5" s="3" customFormat="1" ht="67.5">
      <c r="B145" s="9">
        <v>94894</v>
      </c>
      <c r="C145" s="7" t="s">
        <v>4719</v>
      </c>
      <c r="D145" s="8" t="s">
        <v>8247</v>
      </c>
      <c r="E145" s="10">
        <v>26.73</v>
      </c>
    </row>
    <row r="146" spans="2:5" s="3" customFormat="1" ht="67.5">
      <c r="B146" s="9">
        <v>94895</v>
      </c>
      <c r="C146" s="7" t="s">
        <v>3503</v>
      </c>
      <c r="D146" s="8" t="s">
        <v>8247</v>
      </c>
      <c r="E146" s="10">
        <v>947.28</v>
      </c>
    </row>
    <row r="147" spans="2:5" s="3" customFormat="1" ht="67.5">
      <c r="B147" s="9">
        <v>94896</v>
      </c>
      <c r="C147" s="7" t="s">
        <v>3504</v>
      </c>
      <c r="D147" s="8" t="s">
        <v>8247</v>
      </c>
      <c r="E147" s="10">
        <v>32.299999999999997</v>
      </c>
    </row>
    <row r="148" spans="2:5" s="3" customFormat="1" ht="67.5">
      <c r="B148" s="9">
        <v>94897</v>
      </c>
      <c r="C148" s="7" t="s">
        <v>3417</v>
      </c>
      <c r="D148" s="8" t="s">
        <v>8247</v>
      </c>
      <c r="E148" s="11">
        <v>1346.72</v>
      </c>
    </row>
    <row r="149" spans="2:5" s="3" customFormat="1" ht="67.5">
      <c r="B149" s="9">
        <v>94898</v>
      </c>
      <c r="C149" s="7" t="s">
        <v>5143</v>
      </c>
      <c r="D149" s="8" t="s">
        <v>8247</v>
      </c>
      <c r="E149" s="10">
        <v>37.869999999999997</v>
      </c>
    </row>
    <row r="150" spans="2:5" s="3" customFormat="1" ht="67.5">
      <c r="B150" s="9">
        <v>94900</v>
      </c>
      <c r="C150" s="7" t="s">
        <v>4720</v>
      </c>
      <c r="D150" s="8" t="s">
        <v>8247</v>
      </c>
      <c r="E150" s="10">
        <v>49.03</v>
      </c>
    </row>
    <row r="151" spans="2:5" s="3" customFormat="1" ht="67.5">
      <c r="B151" s="9">
        <v>97121</v>
      </c>
      <c r="C151" s="7" t="s">
        <v>1473</v>
      </c>
      <c r="D151" s="8" t="s">
        <v>8247</v>
      </c>
      <c r="E151" s="10">
        <v>1.81</v>
      </c>
    </row>
    <row r="152" spans="2:5" s="3" customFormat="1" ht="67.5">
      <c r="B152" s="9">
        <v>97122</v>
      </c>
      <c r="C152" s="7" t="s">
        <v>1474</v>
      </c>
      <c r="D152" s="8" t="s">
        <v>8247</v>
      </c>
      <c r="E152" s="10">
        <v>2.5099999999999998</v>
      </c>
    </row>
    <row r="153" spans="2:5" s="3" customFormat="1" ht="67.5">
      <c r="B153" s="9">
        <v>97123</v>
      </c>
      <c r="C153" s="7" t="s">
        <v>1475</v>
      </c>
      <c r="D153" s="8" t="s">
        <v>8247</v>
      </c>
      <c r="E153" s="10">
        <v>3.17</v>
      </c>
    </row>
    <row r="154" spans="2:5" s="3" customFormat="1" ht="67.5">
      <c r="B154" s="9">
        <v>97124</v>
      </c>
      <c r="C154" s="7" t="s">
        <v>1476</v>
      </c>
      <c r="D154" s="8" t="s">
        <v>8247</v>
      </c>
      <c r="E154" s="10">
        <v>0.78</v>
      </c>
    </row>
    <row r="155" spans="2:5" s="3" customFormat="1" ht="67.5">
      <c r="B155" s="9">
        <v>97125</v>
      </c>
      <c r="C155" s="7" t="s">
        <v>1477</v>
      </c>
      <c r="D155" s="8" t="s">
        <v>8247</v>
      </c>
      <c r="E155" s="10">
        <v>1.1100000000000001</v>
      </c>
    </row>
    <row r="156" spans="2:5" s="3" customFormat="1" ht="67.5">
      <c r="B156" s="9">
        <v>97126</v>
      </c>
      <c r="C156" s="7" t="s">
        <v>1478</v>
      </c>
      <c r="D156" s="8" t="s">
        <v>8247</v>
      </c>
      <c r="E156" s="10">
        <v>1.4</v>
      </c>
    </row>
    <row r="157" spans="2:5" s="3" customFormat="1" ht="67.5">
      <c r="B157" s="9">
        <v>92833</v>
      </c>
      <c r="C157" s="7" t="s">
        <v>3418</v>
      </c>
      <c r="D157" s="8" t="s">
        <v>8247</v>
      </c>
      <c r="E157" s="10">
        <v>94.83</v>
      </c>
    </row>
    <row r="158" spans="2:5" s="3" customFormat="1" ht="67.5">
      <c r="B158" s="9">
        <v>92834</v>
      </c>
      <c r="C158" s="7" t="s">
        <v>5140</v>
      </c>
      <c r="D158" s="8" t="s">
        <v>8247</v>
      </c>
      <c r="E158" s="10">
        <v>7.01</v>
      </c>
    </row>
    <row r="159" spans="2:5" s="3" customFormat="1" ht="67.5">
      <c r="B159" s="9">
        <v>92835</v>
      </c>
      <c r="C159" s="7" t="s">
        <v>5998</v>
      </c>
      <c r="D159" s="8" t="s">
        <v>8247</v>
      </c>
      <c r="E159" s="10">
        <v>124.61</v>
      </c>
    </row>
    <row r="160" spans="2:5" s="3" customFormat="1" ht="67.5">
      <c r="B160" s="9">
        <v>92836</v>
      </c>
      <c r="C160" s="7" t="s">
        <v>3764</v>
      </c>
      <c r="D160" s="8" t="s">
        <v>8247</v>
      </c>
      <c r="E160" s="10">
        <v>8.9499999999999993</v>
      </c>
    </row>
    <row r="161" spans="2:5" s="3" customFormat="1" ht="67.5">
      <c r="B161" s="9">
        <v>92837</v>
      </c>
      <c r="C161" s="7" t="s">
        <v>2977</v>
      </c>
      <c r="D161" s="8" t="s">
        <v>8247</v>
      </c>
      <c r="E161" s="10">
        <v>156.82</v>
      </c>
    </row>
    <row r="162" spans="2:5" s="3" customFormat="1" ht="67.5">
      <c r="B162" s="9">
        <v>92838</v>
      </c>
      <c r="C162" s="7" t="s">
        <v>3763</v>
      </c>
      <c r="D162" s="8" t="s">
        <v>8247</v>
      </c>
      <c r="E162" s="10">
        <v>10.75</v>
      </c>
    </row>
    <row r="163" spans="2:5" s="3" customFormat="1" ht="67.5">
      <c r="B163" s="9">
        <v>92839</v>
      </c>
      <c r="C163" s="7" t="s">
        <v>2978</v>
      </c>
      <c r="D163" s="8" t="s">
        <v>8247</v>
      </c>
      <c r="E163" s="10">
        <v>205.02</v>
      </c>
    </row>
    <row r="164" spans="2:5" s="3" customFormat="1" ht="67.5">
      <c r="B164" s="9">
        <v>92840</v>
      </c>
      <c r="C164" s="7" t="s">
        <v>3312</v>
      </c>
      <c r="D164" s="8" t="s">
        <v>8247</v>
      </c>
      <c r="E164" s="10">
        <v>12.73</v>
      </c>
    </row>
    <row r="165" spans="2:5" s="3" customFormat="1" ht="67.5">
      <c r="B165" s="9">
        <v>92841</v>
      </c>
      <c r="C165" s="7" t="s">
        <v>2979</v>
      </c>
      <c r="D165" s="8" t="s">
        <v>8247</v>
      </c>
      <c r="E165" s="10">
        <v>232.26</v>
      </c>
    </row>
    <row r="166" spans="2:5" s="3" customFormat="1" ht="67.5">
      <c r="B166" s="9">
        <v>92842</v>
      </c>
      <c r="C166" s="7" t="s">
        <v>3311</v>
      </c>
      <c r="D166" s="8" t="s">
        <v>8247</v>
      </c>
      <c r="E166" s="10">
        <v>14.55</v>
      </c>
    </row>
    <row r="167" spans="2:5" s="3" customFormat="1" ht="67.5">
      <c r="B167" s="9">
        <v>92844</v>
      </c>
      <c r="C167" s="7" t="s">
        <v>3310</v>
      </c>
      <c r="D167" s="8" t="s">
        <v>8247</v>
      </c>
      <c r="E167" s="10">
        <v>16.53</v>
      </c>
    </row>
    <row r="168" spans="2:5" s="3" customFormat="1" ht="67.5">
      <c r="B168" s="9">
        <v>92846</v>
      </c>
      <c r="C168" s="7" t="s">
        <v>3309</v>
      </c>
      <c r="D168" s="8" t="s">
        <v>8247</v>
      </c>
      <c r="E168" s="10">
        <v>18.32</v>
      </c>
    </row>
    <row r="169" spans="2:5" s="3" customFormat="1" ht="67.5">
      <c r="B169" s="9">
        <v>92847</v>
      </c>
      <c r="C169" s="7" t="s">
        <v>2980</v>
      </c>
      <c r="D169" s="8" t="s">
        <v>8247</v>
      </c>
      <c r="E169" s="10">
        <v>402.49</v>
      </c>
    </row>
    <row r="170" spans="2:5" s="3" customFormat="1" ht="67.5">
      <c r="B170" s="9">
        <v>92848</v>
      </c>
      <c r="C170" s="7" t="s">
        <v>3308</v>
      </c>
      <c r="D170" s="8" t="s">
        <v>8247</v>
      </c>
      <c r="E170" s="10">
        <v>20.329999999999998</v>
      </c>
    </row>
    <row r="171" spans="2:5" s="3" customFormat="1" ht="67.5">
      <c r="B171" s="9">
        <v>92849</v>
      </c>
      <c r="C171" s="7" t="s">
        <v>2981</v>
      </c>
      <c r="D171" s="8" t="s">
        <v>8247</v>
      </c>
      <c r="E171" s="10">
        <v>102.06</v>
      </c>
    </row>
    <row r="172" spans="2:5" s="3" customFormat="1" ht="67.5">
      <c r="B172" s="9">
        <v>92850</v>
      </c>
      <c r="C172" s="7" t="s">
        <v>2739</v>
      </c>
      <c r="D172" s="8" t="s">
        <v>8247</v>
      </c>
      <c r="E172" s="10">
        <v>13.27</v>
      </c>
    </row>
    <row r="173" spans="2:5" s="3" customFormat="1" ht="67.5">
      <c r="B173" s="9">
        <v>92851</v>
      </c>
      <c r="C173" s="7" t="s">
        <v>2738</v>
      </c>
      <c r="D173" s="8" t="s">
        <v>8247</v>
      </c>
      <c r="E173" s="10">
        <v>133.63</v>
      </c>
    </row>
    <row r="174" spans="2:5" s="3" customFormat="1" ht="67.5">
      <c r="B174" s="9">
        <v>92852</v>
      </c>
      <c r="C174" s="7" t="s">
        <v>2737</v>
      </c>
      <c r="D174" s="8" t="s">
        <v>8247</v>
      </c>
      <c r="E174" s="10">
        <v>16.75</v>
      </c>
    </row>
    <row r="175" spans="2:5" s="3" customFormat="1" ht="67.5">
      <c r="B175" s="9">
        <v>92853</v>
      </c>
      <c r="C175" s="7" t="s">
        <v>2982</v>
      </c>
      <c r="D175" s="8" t="s">
        <v>8247</v>
      </c>
      <c r="E175" s="10">
        <v>167.96</v>
      </c>
    </row>
    <row r="176" spans="2:5" s="3" customFormat="1" ht="67.5">
      <c r="B176" s="9">
        <v>92854</v>
      </c>
      <c r="C176" s="7" t="s">
        <v>2736</v>
      </c>
      <c r="D176" s="8" t="s">
        <v>8247</v>
      </c>
      <c r="E176" s="10">
        <v>20.41</v>
      </c>
    </row>
    <row r="177" spans="2:5" s="3" customFormat="1" ht="67.5">
      <c r="B177" s="9">
        <v>92855</v>
      </c>
      <c r="C177" s="7" t="s">
        <v>2983</v>
      </c>
      <c r="D177" s="8" t="s">
        <v>8247</v>
      </c>
      <c r="E177" s="10">
        <v>218.11</v>
      </c>
    </row>
    <row r="178" spans="2:5" s="3" customFormat="1" ht="67.5">
      <c r="B178" s="9">
        <v>92856</v>
      </c>
      <c r="C178" s="7" t="s">
        <v>2735</v>
      </c>
      <c r="D178" s="8" t="s">
        <v>8247</v>
      </c>
      <c r="E178" s="10">
        <v>24.05</v>
      </c>
    </row>
    <row r="179" spans="2:5" s="3" customFormat="1" ht="67.5">
      <c r="B179" s="9">
        <v>92857</v>
      </c>
      <c r="C179" s="7" t="s">
        <v>3431</v>
      </c>
      <c r="D179" s="8" t="s">
        <v>8247</v>
      </c>
      <c r="E179" s="10">
        <v>247.26</v>
      </c>
    </row>
    <row r="180" spans="2:5" s="3" customFormat="1" ht="67.5">
      <c r="B180" s="9">
        <v>92858</v>
      </c>
      <c r="C180" s="7" t="s">
        <v>2734</v>
      </c>
      <c r="D180" s="8" t="s">
        <v>8247</v>
      </c>
      <c r="E180" s="10">
        <v>27.53</v>
      </c>
    </row>
    <row r="181" spans="2:5" s="3" customFormat="1" ht="67.5">
      <c r="B181" s="9">
        <v>92860</v>
      </c>
      <c r="C181" s="7" t="s">
        <v>3191</v>
      </c>
      <c r="D181" s="8" t="s">
        <v>8247</v>
      </c>
      <c r="E181" s="10">
        <v>31.24</v>
      </c>
    </row>
    <row r="182" spans="2:5" s="3" customFormat="1" ht="67.5">
      <c r="B182" s="9">
        <v>92862</v>
      </c>
      <c r="C182" s="7" t="s">
        <v>3190</v>
      </c>
      <c r="D182" s="8" t="s">
        <v>8247</v>
      </c>
      <c r="E182" s="10">
        <v>34.880000000000003</v>
      </c>
    </row>
    <row r="183" spans="2:5" s="3" customFormat="1" ht="67.5">
      <c r="B183" s="9">
        <v>92863</v>
      </c>
      <c r="C183" s="7" t="s">
        <v>3432</v>
      </c>
      <c r="D183" s="8" t="s">
        <v>8247</v>
      </c>
      <c r="E183" s="10">
        <v>423.48</v>
      </c>
    </row>
    <row r="184" spans="2:5" s="3" customFormat="1" ht="67.5">
      <c r="B184" s="9">
        <v>92864</v>
      </c>
      <c r="C184" s="7" t="s">
        <v>3189</v>
      </c>
      <c r="D184" s="8" t="s">
        <v>8247</v>
      </c>
      <c r="E184" s="10">
        <v>38.51</v>
      </c>
    </row>
    <row r="185" spans="2:5" s="3" customFormat="1" ht="67.5">
      <c r="B185" s="9">
        <v>92210</v>
      </c>
      <c r="C185" s="7" t="s">
        <v>3188</v>
      </c>
      <c r="D185" s="8" t="s">
        <v>8247</v>
      </c>
      <c r="E185" s="10">
        <v>88.62</v>
      </c>
    </row>
    <row r="186" spans="2:5" s="3" customFormat="1" ht="67.5">
      <c r="B186" s="9">
        <v>92211</v>
      </c>
      <c r="C186" s="7" t="s">
        <v>3187</v>
      </c>
      <c r="D186" s="8" t="s">
        <v>8247</v>
      </c>
      <c r="E186" s="10">
        <v>112.81</v>
      </c>
    </row>
    <row r="187" spans="2:5" s="3" customFormat="1" ht="67.5">
      <c r="B187" s="9">
        <v>92212</v>
      </c>
      <c r="C187" s="7" t="s">
        <v>3631</v>
      </c>
      <c r="D187" s="8" t="s">
        <v>8247</v>
      </c>
      <c r="E187" s="10">
        <v>142.63</v>
      </c>
    </row>
    <row r="188" spans="2:5" s="3" customFormat="1" ht="67.5">
      <c r="B188" s="9">
        <v>92213</v>
      </c>
      <c r="C188" s="7" t="s">
        <v>3630</v>
      </c>
      <c r="D188" s="8" t="s">
        <v>8247</v>
      </c>
      <c r="E188" s="10">
        <v>185.78</v>
      </c>
    </row>
    <row r="189" spans="2:5" s="3" customFormat="1" ht="67.5">
      <c r="B189" s="9">
        <v>92214</v>
      </c>
      <c r="C189" s="7" t="s">
        <v>2819</v>
      </c>
      <c r="D189" s="8" t="s">
        <v>8247</v>
      </c>
      <c r="E189" s="10">
        <v>211.97</v>
      </c>
    </row>
    <row r="190" spans="2:5" s="3" customFormat="1" ht="67.5">
      <c r="B190" s="9">
        <v>92215</v>
      </c>
      <c r="C190" s="7" t="s">
        <v>2818</v>
      </c>
      <c r="D190" s="8" t="s">
        <v>8247</v>
      </c>
      <c r="E190" s="10">
        <v>254.2</v>
      </c>
    </row>
    <row r="191" spans="2:5" s="3" customFormat="1" ht="67.5">
      <c r="B191" s="9">
        <v>92216</v>
      </c>
      <c r="C191" s="7" t="s">
        <v>2817</v>
      </c>
      <c r="D191" s="8" t="s">
        <v>8247</v>
      </c>
      <c r="E191" s="10">
        <v>284.7</v>
      </c>
    </row>
    <row r="192" spans="2:5" s="3" customFormat="1" ht="67.5">
      <c r="B192" s="9">
        <v>92219</v>
      </c>
      <c r="C192" s="7" t="s">
        <v>2816</v>
      </c>
      <c r="D192" s="8" t="s">
        <v>8247</v>
      </c>
      <c r="E192" s="10">
        <v>96.44</v>
      </c>
    </row>
    <row r="193" spans="2:5" s="3" customFormat="1" ht="67.5">
      <c r="B193" s="9">
        <v>92220</v>
      </c>
      <c r="C193" s="7" t="s">
        <v>2815</v>
      </c>
      <c r="D193" s="8" t="s">
        <v>8247</v>
      </c>
      <c r="E193" s="10">
        <v>122.46</v>
      </c>
    </row>
    <row r="194" spans="2:5" s="3" customFormat="1" ht="67.5">
      <c r="B194" s="9">
        <v>92221</v>
      </c>
      <c r="C194" s="7" t="s">
        <v>2810</v>
      </c>
      <c r="D194" s="8" t="s">
        <v>8247</v>
      </c>
      <c r="E194" s="10">
        <v>153.94999999999999</v>
      </c>
    </row>
    <row r="195" spans="2:5" s="3" customFormat="1" ht="67.5">
      <c r="B195" s="9">
        <v>92222</v>
      </c>
      <c r="C195" s="7" t="s">
        <v>2809</v>
      </c>
      <c r="D195" s="8" t="s">
        <v>8247</v>
      </c>
      <c r="E195" s="10">
        <v>198.92</v>
      </c>
    </row>
    <row r="196" spans="2:5" s="3" customFormat="1" ht="67.5">
      <c r="B196" s="9">
        <v>92223</v>
      </c>
      <c r="C196" s="7" t="s">
        <v>3279</v>
      </c>
      <c r="D196" s="8" t="s">
        <v>8247</v>
      </c>
      <c r="E196" s="10">
        <v>226.68</v>
      </c>
    </row>
    <row r="197" spans="2:5" s="3" customFormat="1" ht="67.5">
      <c r="B197" s="9">
        <v>92224</v>
      </c>
      <c r="C197" s="7" t="s">
        <v>2814</v>
      </c>
      <c r="D197" s="8" t="s">
        <v>8247</v>
      </c>
      <c r="E197" s="10">
        <v>270.52999999999997</v>
      </c>
    </row>
    <row r="198" spans="2:5" s="3" customFormat="1" ht="67.5">
      <c r="B198" s="9">
        <v>92226</v>
      </c>
      <c r="C198" s="7" t="s">
        <v>2813</v>
      </c>
      <c r="D198" s="8" t="s">
        <v>8247</v>
      </c>
      <c r="E198" s="10">
        <v>302.97000000000003</v>
      </c>
    </row>
    <row r="199" spans="2:5" s="3" customFormat="1" ht="67.5">
      <c r="B199" s="9">
        <v>92808</v>
      </c>
      <c r="C199" s="7" t="s">
        <v>2812</v>
      </c>
      <c r="D199" s="8" t="s">
        <v>8247</v>
      </c>
      <c r="E199" s="10">
        <v>31.48</v>
      </c>
    </row>
    <row r="200" spans="2:5" s="3" customFormat="1" ht="67.5">
      <c r="B200" s="9">
        <v>92809</v>
      </c>
      <c r="C200" s="7" t="s">
        <v>3290</v>
      </c>
      <c r="D200" s="8" t="s">
        <v>8247</v>
      </c>
      <c r="E200" s="10">
        <v>40.28</v>
      </c>
    </row>
    <row r="201" spans="2:5" s="3" customFormat="1" ht="67.5">
      <c r="B201" s="9">
        <v>92810</v>
      </c>
      <c r="C201" s="7" t="s">
        <v>3289</v>
      </c>
      <c r="D201" s="8" t="s">
        <v>8247</v>
      </c>
      <c r="E201" s="10">
        <v>48.98</v>
      </c>
    </row>
    <row r="202" spans="2:5" s="3" customFormat="1" ht="67.5">
      <c r="B202" s="9">
        <v>92811</v>
      </c>
      <c r="C202" s="7" t="s">
        <v>3288</v>
      </c>
      <c r="D202" s="8" t="s">
        <v>8247</v>
      </c>
      <c r="E202" s="10">
        <v>58.17</v>
      </c>
    </row>
    <row r="203" spans="2:5" s="3" customFormat="1" ht="67.5">
      <c r="B203" s="9">
        <v>92812</v>
      </c>
      <c r="C203" s="7" t="s">
        <v>3287</v>
      </c>
      <c r="D203" s="8" t="s">
        <v>8247</v>
      </c>
      <c r="E203" s="10">
        <v>67.23</v>
      </c>
    </row>
    <row r="204" spans="2:5" s="3" customFormat="1" ht="67.5">
      <c r="B204" s="9">
        <v>92813</v>
      </c>
      <c r="C204" s="7" t="s">
        <v>4242</v>
      </c>
      <c r="D204" s="8" t="s">
        <v>8247</v>
      </c>
      <c r="E204" s="10">
        <v>77.540000000000006</v>
      </c>
    </row>
    <row r="205" spans="2:5" s="3" customFormat="1" ht="67.5">
      <c r="B205" s="9">
        <v>92814</v>
      </c>
      <c r="C205" s="7" t="s">
        <v>4241</v>
      </c>
      <c r="D205" s="8" t="s">
        <v>8247</v>
      </c>
      <c r="E205" s="10">
        <v>88.23</v>
      </c>
    </row>
    <row r="206" spans="2:5" s="3" customFormat="1" ht="67.5">
      <c r="B206" s="9">
        <v>92815</v>
      </c>
      <c r="C206" s="7" t="s">
        <v>4240</v>
      </c>
      <c r="D206" s="8" t="s">
        <v>8247</v>
      </c>
      <c r="E206" s="10">
        <v>100.18</v>
      </c>
    </row>
    <row r="207" spans="2:5" s="3" customFormat="1" ht="67.5">
      <c r="B207" s="9">
        <v>92816</v>
      </c>
      <c r="C207" s="7" t="s">
        <v>3285</v>
      </c>
      <c r="D207" s="8" t="s">
        <v>8247</v>
      </c>
      <c r="E207" s="10">
        <v>386.87</v>
      </c>
    </row>
    <row r="208" spans="2:5" s="3" customFormat="1" ht="67.5">
      <c r="B208" s="9">
        <v>92817</v>
      </c>
      <c r="C208" s="7" t="s">
        <v>3284</v>
      </c>
      <c r="D208" s="8" t="s">
        <v>8247</v>
      </c>
      <c r="E208" s="10">
        <v>125.37</v>
      </c>
    </row>
    <row r="209" spans="2:5" s="3" customFormat="1" ht="67.5">
      <c r="B209" s="9">
        <v>92818</v>
      </c>
      <c r="C209" s="7" t="s">
        <v>3720</v>
      </c>
      <c r="D209" s="8" t="s">
        <v>8247</v>
      </c>
      <c r="E209" s="10">
        <v>557.71</v>
      </c>
    </row>
    <row r="210" spans="2:5" s="3" customFormat="1" ht="67.5">
      <c r="B210" s="9">
        <v>92819</v>
      </c>
      <c r="C210" s="7" t="s">
        <v>3719</v>
      </c>
      <c r="D210" s="8" t="s">
        <v>8247</v>
      </c>
      <c r="E210" s="10">
        <v>168.74</v>
      </c>
    </row>
    <row r="211" spans="2:5" s="3" customFormat="1" ht="67.5">
      <c r="B211" s="9">
        <v>92820</v>
      </c>
      <c r="C211" s="7" t="s">
        <v>4150</v>
      </c>
      <c r="D211" s="8" t="s">
        <v>8247</v>
      </c>
      <c r="E211" s="10">
        <v>37.590000000000003</v>
      </c>
    </row>
    <row r="212" spans="2:5" s="3" customFormat="1" ht="67.5">
      <c r="B212" s="9">
        <v>92821</v>
      </c>
      <c r="C212" s="7" t="s">
        <v>4149</v>
      </c>
      <c r="D212" s="8" t="s">
        <v>8247</v>
      </c>
      <c r="E212" s="10">
        <v>48.1</v>
      </c>
    </row>
    <row r="213" spans="2:5" s="3" customFormat="1" ht="67.5">
      <c r="B213" s="9">
        <v>92822</v>
      </c>
      <c r="C213" s="7" t="s">
        <v>4148</v>
      </c>
      <c r="D213" s="8" t="s">
        <v>8247</v>
      </c>
      <c r="E213" s="10">
        <v>58.63</v>
      </c>
    </row>
    <row r="214" spans="2:5" s="3" customFormat="1" ht="67.5">
      <c r="B214" s="9">
        <v>92824</v>
      </c>
      <c r="C214" s="7" t="s">
        <v>4147</v>
      </c>
      <c r="D214" s="8" t="s">
        <v>8247</v>
      </c>
      <c r="E214" s="10">
        <v>69.489999999999995</v>
      </c>
    </row>
    <row r="215" spans="2:5" s="3" customFormat="1" ht="67.5">
      <c r="B215" s="9">
        <v>92825</v>
      </c>
      <c r="C215" s="7" t="s">
        <v>4146</v>
      </c>
      <c r="D215" s="8" t="s">
        <v>8247</v>
      </c>
      <c r="E215" s="10">
        <v>80.37</v>
      </c>
    </row>
    <row r="216" spans="2:5" s="3" customFormat="1" ht="67.5">
      <c r="B216" s="9">
        <v>92826</v>
      </c>
      <c r="C216" s="7" t="s">
        <v>4145</v>
      </c>
      <c r="D216" s="8" t="s">
        <v>8247</v>
      </c>
      <c r="E216" s="10">
        <v>92.25</v>
      </c>
    </row>
    <row r="217" spans="2:5" s="3" customFormat="1" ht="67.5">
      <c r="B217" s="9">
        <v>92827</v>
      </c>
      <c r="C217" s="7" t="s">
        <v>4144</v>
      </c>
      <c r="D217" s="8" t="s">
        <v>8247</v>
      </c>
      <c r="E217" s="10">
        <v>104.56</v>
      </c>
    </row>
    <row r="218" spans="2:5" s="3" customFormat="1" ht="67.5">
      <c r="B218" s="9">
        <v>92828</v>
      </c>
      <c r="C218" s="7" t="s">
        <v>4143</v>
      </c>
      <c r="D218" s="8" t="s">
        <v>8247</v>
      </c>
      <c r="E218" s="10">
        <v>118.45</v>
      </c>
    </row>
    <row r="219" spans="2:5" s="3" customFormat="1" ht="67.5">
      <c r="B219" s="9">
        <v>92829</v>
      </c>
      <c r="C219" s="7" t="s">
        <v>4581</v>
      </c>
      <c r="D219" s="8" t="s">
        <v>8247</v>
      </c>
      <c r="E219" s="10">
        <v>408.45</v>
      </c>
    </row>
    <row r="220" spans="2:5" s="3" customFormat="1" ht="67.5">
      <c r="B220" s="9">
        <v>92830</v>
      </c>
      <c r="C220" s="7" t="s">
        <v>4580</v>
      </c>
      <c r="D220" s="8" t="s">
        <v>8247</v>
      </c>
      <c r="E220" s="10">
        <v>146.94999999999999</v>
      </c>
    </row>
    <row r="221" spans="2:5" s="3" customFormat="1" ht="67.5">
      <c r="B221" s="9">
        <v>92831</v>
      </c>
      <c r="C221" s="7" t="s">
        <v>4995</v>
      </c>
      <c r="D221" s="8" t="s">
        <v>8247</v>
      </c>
      <c r="E221" s="10">
        <v>584.32000000000005</v>
      </c>
    </row>
    <row r="222" spans="2:5" s="3" customFormat="1" ht="67.5">
      <c r="B222" s="9">
        <v>92832</v>
      </c>
      <c r="C222" s="7" t="s">
        <v>4139</v>
      </c>
      <c r="D222" s="8" t="s">
        <v>8247</v>
      </c>
      <c r="E222" s="10">
        <v>195.35</v>
      </c>
    </row>
    <row r="223" spans="2:5" s="3" customFormat="1" ht="67.5">
      <c r="B223" s="9">
        <v>95565</v>
      </c>
      <c r="C223" s="7" t="s">
        <v>3448</v>
      </c>
      <c r="D223" s="8" t="s">
        <v>8247</v>
      </c>
      <c r="E223" s="10">
        <v>82.06</v>
      </c>
    </row>
    <row r="224" spans="2:5" s="3" customFormat="1" ht="67.5">
      <c r="B224" s="9">
        <v>95566</v>
      </c>
      <c r="C224" s="7" t="s">
        <v>4338</v>
      </c>
      <c r="D224" s="8" t="s">
        <v>8247</v>
      </c>
      <c r="E224" s="10">
        <v>89.13</v>
      </c>
    </row>
    <row r="225" spans="2:5" s="3" customFormat="1" ht="67.5">
      <c r="B225" s="9">
        <v>95567</v>
      </c>
      <c r="C225" s="7" t="s">
        <v>4339</v>
      </c>
      <c r="D225" s="8" t="s">
        <v>8247</v>
      </c>
      <c r="E225" s="10">
        <v>66.62</v>
      </c>
    </row>
    <row r="226" spans="2:5" s="3" customFormat="1" ht="67.5">
      <c r="B226" s="9">
        <v>95568</v>
      </c>
      <c r="C226" s="7" t="s">
        <v>4340</v>
      </c>
      <c r="D226" s="8" t="s">
        <v>8247</v>
      </c>
      <c r="E226" s="10">
        <v>86.46</v>
      </c>
    </row>
    <row r="227" spans="2:5" s="3" customFormat="1" ht="67.5">
      <c r="B227" s="9">
        <v>95569</v>
      </c>
      <c r="C227" s="7" t="s">
        <v>4341</v>
      </c>
      <c r="D227" s="8" t="s">
        <v>8247</v>
      </c>
      <c r="E227" s="10">
        <v>114.46</v>
      </c>
    </row>
    <row r="228" spans="2:5" s="3" customFormat="1" ht="67.5">
      <c r="B228" s="9">
        <v>95570</v>
      </c>
      <c r="C228" s="7" t="s">
        <v>3521</v>
      </c>
      <c r="D228" s="8" t="s">
        <v>8247</v>
      </c>
      <c r="E228" s="10">
        <v>73.69</v>
      </c>
    </row>
    <row r="229" spans="2:5" s="3" customFormat="1" ht="67.5">
      <c r="B229" s="9">
        <v>95571</v>
      </c>
      <c r="C229" s="7" t="s">
        <v>3522</v>
      </c>
      <c r="D229" s="8" t="s">
        <v>8247</v>
      </c>
      <c r="E229" s="10">
        <v>95.5</v>
      </c>
    </row>
    <row r="230" spans="2:5" s="3" customFormat="1" ht="67.5">
      <c r="B230" s="9">
        <v>95572</v>
      </c>
      <c r="C230" s="7" t="s">
        <v>4345</v>
      </c>
      <c r="D230" s="8" t="s">
        <v>8247</v>
      </c>
      <c r="E230" s="10">
        <v>125.59</v>
      </c>
    </row>
    <row r="231" spans="2:5" s="3" customFormat="1" ht="13.5">
      <c r="B231" s="9">
        <v>73606</v>
      </c>
      <c r="C231" s="7" t="s">
        <v>6196</v>
      </c>
      <c r="D231" s="8" t="s">
        <v>8314</v>
      </c>
      <c r="E231" s="10">
        <v>106.89</v>
      </c>
    </row>
    <row r="232" spans="2:5" s="3" customFormat="1" ht="13.5">
      <c r="B232" s="9">
        <v>73607</v>
      </c>
      <c r="C232" s="7" t="s">
        <v>6195</v>
      </c>
      <c r="D232" s="8" t="s">
        <v>8314</v>
      </c>
      <c r="E232" s="10">
        <v>71.260000000000005</v>
      </c>
    </row>
    <row r="233" spans="2:5" s="3" customFormat="1" ht="27">
      <c r="B233" s="9">
        <v>83623</v>
      </c>
      <c r="C233" s="7" t="s">
        <v>4138</v>
      </c>
      <c r="D233" s="8" t="s">
        <v>8247</v>
      </c>
      <c r="E233" s="10">
        <v>234.94</v>
      </c>
    </row>
    <row r="234" spans="2:5" s="3" customFormat="1" ht="27">
      <c r="B234" s="9">
        <v>83624</v>
      </c>
      <c r="C234" s="7" t="s">
        <v>4579</v>
      </c>
      <c r="D234" s="8" t="s">
        <v>8247</v>
      </c>
      <c r="E234" s="10">
        <v>165.4</v>
      </c>
    </row>
    <row r="235" spans="2:5" s="3" customFormat="1" ht="27">
      <c r="B235" s="9">
        <v>83626</v>
      </c>
      <c r="C235" s="7" t="s">
        <v>4578</v>
      </c>
      <c r="D235" s="8" t="s">
        <v>8247</v>
      </c>
      <c r="E235" s="10">
        <v>130.63999999999999</v>
      </c>
    </row>
    <row r="236" spans="2:5" s="3" customFormat="1" ht="67.5">
      <c r="B236" s="9">
        <v>83627</v>
      </c>
      <c r="C236" s="7" t="s">
        <v>4577</v>
      </c>
      <c r="D236" s="8" t="s">
        <v>8314</v>
      </c>
      <c r="E236" s="10">
        <v>444.51</v>
      </c>
    </row>
    <row r="237" spans="2:5" s="3" customFormat="1" ht="54">
      <c r="B237" s="9">
        <v>83724</v>
      </c>
      <c r="C237" s="7" t="s">
        <v>4576</v>
      </c>
      <c r="D237" s="8" t="s">
        <v>8248</v>
      </c>
      <c r="E237" s="10">
        <v>2.19</v>
      </c>
    </row>
    <row r="238" spans="2:5" s="3" customFormat="1" ht="54">
      <c r="B238" s="9">
        <v>83725</v>
      </c>
      <c r="C238" s="7" t="s">
        <v>4200</v>
      </c>
      <c r="D238" s="8" t="s">
        <v>8248</v>
      </c>
      <c r="E238" s="10">
        <v>1.24</v>
      </c>
    </row>
    <row r="239" spans="2:5" s="3" customFormat="1" ht="54">
      <c r="B239" s="9">
        <v>83726</v>
      </c>
      <c r="C239" s="7" t="s">
        <v>4199</v>
      </c>
      <c r="D239" s="8" t="s">
        <v>8248</v>
      </c>
      <c r="E239" s="10">
        <v>0.96</v>
      </c>
    </row>
    <row r="240" spans="2:5" s="3" customFormat="1" ht="67.5">
      <c r="B240" s="9">
        <v>97127</v>
      </c>
      <c r="C240" s="7" t="s">
        <v>1479</v>
      </c>
      <c r="D240" s="8" t="s">
        <v>8247</v>
      </c>
      <c r="E240" s="10">
        <v>4.54</v>
      </c>
    </row>
    <row r="241" spans="2:5" s="3" customFormat="1" ht="67.5">
      <c r="B241" s="9">
        <v>97128</v>
      </c>
      <c r="C241" s="7" t="s">
        <v>2633</v>
      </c>
      <c r="D241" s="8" t="s">
        <v>8247</v>
      </c>
      <c r="E241" s="10">
        <v>8.9499999999999993</v>
      </c>
    </row>
    <row r="242" spans="2:5" s="3" customFormat="1" ht="67.5">
      <c r="B242" s="9">
        <v>97129</v>
      </c>
      <c r="C242" s="7" t="s">
        <v>2634</v>
      </c>
      <c r="D242" s="8" t="s">
        <v>8247</v>
      </c>
      <c r="E242" s="10">
        <v>11.01</v>
      </c>
    </row>
    <row r="243" spans="2:5" s="3" customFormat="1" ht="67.5">
      <c r="B243" s="9">
        <v>97130</v>
      </c>
      <c r="C243" s="7" t="s">
        <v>2635</v>
      </c>
      <c r="D243" s="8" t="s">
        <v>8247</v>
      </c>
      <c r="E243" s="10">
        <v>13.08</v>
      </c>
    </row>
    <row r="244" spans="2:5" s="3" customFormat="1" ht="67.5">
      <c r="B244" s="9">
        <v>97131</v>
      </c>
      <c r="C244" s="7" t="s">
        <v>3146</v>
      </c>
      <c r="D244" s="8" t="s">
        <v>8247</v>
      </c>
      <c r="E244" s="10">
        <v>15.13</v>
      </c>
    </row>
    <row r="245" spans="2:5" s="3" customFormat="1" ht="67.5">
      <c r="B245" s="9">
        <v>97132</v>
      </c>
      <c r="C245" s="7" t="s">
        <v>3147</v>
      </c>
      <c r="D245" s="8" t="s">
        <v>8247</v>
      </c>
      <c r="E245" s="10">
        <v>17.190000000000001</v>
      </c>
    </row>
    <row r="246" spans="2:5" s="3" customFormat="1" ht="67.5">
      <c r="B246" s="9">
        <v>97133</v>
      </c>
      <c r="C246" s="7" t="s">
        <v>3148</v>
      </c>
      <c r="D246" s="8" t="s">
        <v>8247</v>
      </c>
      <c r="E246" s="10">
        <v>21.3</v>
      </c>
    </row>
    <row r="247" spans="2:5" s="3" customFormat="1" ht="67.5">
      <c r="B247" s="9">
        <v>97134</v>
      </c>
      <c r="C247" s="7" t="s">
        <v>3149</v>
      </c>
      <c r="D247" s="8" t="s">
        <v>8247</v>
      </c>
      <c r="E247" s="10">
        <v>2.0099999999999998</v>
      </c>
    </row>
    <row r="248" spans="2:5" s="3" customFormat="1" ht="67.5">
      <c r="B248" s="9">
        <v>97135</v>
      </c>
      <c r="C248" s="7" t="s">
        <v>3150</v>
      </c>
      <c r="D248" s="8" t="s">
        <v>8247</v>
      </c>
      <c r="E248" s="10">
        <v>4.4000000000000004</v>
      </c>
    </row>
    <row r="249" spans="2:5" s="3" customFormat="1" ht="67.5">
      <c r="B249" s="9">
        <v>97136</v>
      </c>
      <c r="C249" s="7" t="s">
        <v>3581</v>
      </c>
      <c r="D249" s="8" t="s">
        <v>8247</v>
      </c>
      <c r="E249" s="10">
        <v>5.42</v>
      </c>
    </row>
    <row r="250" spans="2:5" s="3" customFormat="1" ht="67.5">
      <c r="B250" s="9">
        <v>97137</v>
      </c>
      <c r="C250" s="7" t="s">
        <v>3594</v>
      </c>
      <c r="D250" s="8" t="s">
        <v>8247</v>
      </c>
      <c r="E250" s="10">
        <v>6.46</v>
      </c>
    </row>
    <row r="251" spans="2:5" s="3" customFormat="1" ht="67.5">
      <c r="B251" s="9">
        <v>97138</v>
      </c>
      <c r="C251" s="7" t="s">
        <v>3595</v>
      </c>
      <c r="D251" s="8" t="s">
        <v>8247</v>
      </c>
      <c r="E251" s="10">
        <v>7.46</v>
      </c>
    </row>
    <row r="252" spans="2:5" s="3" customFormat="1" ht="67.5">
      <c r="B252" s="9">
        <v>97139</v>
      </c>
      <c r="C252" s="7" t="s">
        <v>3596</v>
      </c>
      <c r="D252" s="8" t="s">
        <v>8247</v>
      </c>
      <c r="E252" s="10">
        <v>8.48</v>
      </c>
    </row>
    <row r="253" spans="2:5" s="3" customFormat="1" ht="67.5">
      <c r="B253" s="9">
        <v>97140</v>
      </c>
      <c r="C253" s="7" t="s">
        <v>3597</v>
      </c>
      <c r="D253" s="8" t="s">
        <v>8247</v>
      </c>
      <c r="E253" s="10">
        <v>10.51</v>
      </c>
    </row>
    <row r="254" spans="2:5" s="3" customFormat="1" ht="27">
      <c r="B254" s="9">
        <v>83520</v>
      </c>
      <c r="C254" s="7" t="s">
        <v>6194</v>
      </c>
      <c r="D254" s="8" t="s">
        <v>8314</v>
      </c>
      <c r="E254" s="10">
        <v>103.48</v>
      </c>
    </row>
    <row r="255" spans="2:5" s="3" customFormat="1" ht="27">
      <c r="B255" s="9">
        <v>83531</v>
      </c>
      <c r="C255" s="7" t="s">
        <v>4196</v>
      </c>
      <c r="D255" s="8" t="s">
        <v>8314</v>
      </c>
      <c r="E255" s="10">
        <v>275.89999999999998</v>
      </c>
    </row>
    <row r="256" spans="2:5" s="3" customFormat="1" ht="27">
      <c r="B256" s="9">
        <v>83535</v>
      </c>
      <c r="C256" s="7" t="s">
        <v>4195</v>
      </c>
      <c r="D256" s="8" t="s">
        <v>8314</v>
      </c>
      <c r="E256" s="10">
        <v>228.06</v>
      </c>
    </row>
    <row r="257" spans="2:5" s="3" customFormat="1" ht="27">
      <c r="B257" s="8" t="s">
        <v>7674</v>
      </c>
      <c r="C257" s="7" t="s">
        <v>7673</v>
      </c>
      <c r="D257" s="8" t="s">
        <v>8314</v>
      </c>
      <c r="E257" s="10">
        <v>88.5</v>
      </c>
    </row>
    <row r="258" spans="2:5" s="3" customFormat="1" ht="27">
      <c r="B258" s="8" t="s">
        <v>7672</v>
      </c>
      <c r="C258" s="7" t="s">
        <v>7671</v>
      </c>
      <c r="D258" s="8" t="s">
        <v>8314</v>
      </c>
      <c r="E258" s="10">
        <v>116.97</v>
      </c>
    </row>
    <row r="259" spans="2:5" s="3" customFormat="1" ht="27">
      <c r="B259" s="8" t="s">
        <v>7670</v>
      </c>
      <c r="C259" s="7" t="s">
        <v>7669</v>
      </c>
      <c r="D259" s="8" t="s">
        <v>8314</v>
      </c>
      <c r="E259" s="10">
        <v>146.24</v>
      </c>
    </row>
    <row r="260" spans="2:5" s="3" customFormat="1" ht="27">
      <c r="B260" s="8" t="s">
        <v>7668</v>
      </c>
      <c r="C260" s="7" t="s">
        <v>7667</v>
      </c>
      <c r="D260" s="8" t="s">
        <v>8314</v>
      </c>
      <c r="E260" s="10">
        <v>527.87</v>
      </c>
    </row>
    <row r="261" spans="2:5" s="3" customFormat="1" ht="27">
      <c r="B261" s="8" t="s">
        <v>7666</v>
      </c>
      <c r="C261" s="7" t="s">
        <v>7665</v>
      </c>
      <c r="D261" s="8" t="s">
        <v>8314</v>
      </c>
      <c r="E261" s="10">
        <v>615.85</v>
      </c>
    </row>
    <row r="262" spans="2:5" s="3" customFormat="1" ht="27">
      <c r="B262" s="8" t="s">
        <v>7664</v>
      </c>
      <c r="C262" s="7" t="s">
        <v>7663</v>
      </c>
      <c r="D262" s="8" t="s">
        <v>8314</v>
      </c>
      <c r="E262" s="10">
        <v>747.82</v>
      </c>
    </row>
    <row r="263" spans="2:5" s="3" customFormat="1" ht="27">
      <c r="B263" s="8" t="s">
        <v>7662</v>
      </c>
      <c r="C263" s="7" t="s">
        <v>7661</v>
      </c>
      <c r="D263" s="8" t="s">
        <v>8314</v>
      </c>
      <c r="E263" s="10">
        <v>835.8</v>
      </c>
    </row>
    <row r="264" spans="2:5" s="3" customFormat="1" ht="27">
      <c r="B264" s="8" t="s">
        <v>7660</v>
      </c>
      <c r="C264" s="7" t="s">
        <v>7659</v>
      </c>
      <c r="D264" s="8" t="s">
        <v>8314</v>
      </c>
      <c r="E264" s="10">
        <v>879.8</v>
      </c>
    </row>
    <row r="265" spans="2:5" s="3" customFormat="1" ht="27">
      <c r="B265" s="8" t="s">
        <v>6177</v>
      </c>
      <c r="C265" s="7" t="s">
        <v>6176</v>
      </c>
      <c r="D265" s="8" t="s">
        <v>8314</v>
      </c>
      <c r="E265" s="10">
        <v>967.77</v>
      </c>
    </row>
    <row r="266" spans="2:5" s="3" customFormat="1" ht="27">
      <c r="B266" s="8" t="s">
        <v>6175</v>
      </c>
      <c r="C266" s="7" t="s">
        <v>6174</v>
      </c>
      <c r="D266" s="8" t="s">
        <v>8314</v>
      </c>
      <c r="E266" s="11">
        <v>1011.75</v>
      </c>
    </row>
    <row r="267" spans="2:5" s="3" customFormat="1" ht="27">
      <c r="B267" s="8" t="s">
        <v>6173</v>
      </c>
      <c r="C267" s="7" t="s">
        <v>6172</v>
      </c>
      <c r="D267" s="8" t="s">
        <v>8314</v>
      </c>
      <c r="E267" s="11">
        <v>1099.75</v>
      </c>
    </row>
    <row r="268" spans="2:5" s="3" customFormat="1" ht="27">
      <c r="B268" s="8" t="s">
        <v>6171</v>
      </c>
      <c r="C268" s="7" t="s">
        <v>6170</v>
      </c>
      <c r="D268" s="8" t="s">
        <v>8314</v>
      </c>
      <c r="E268" s="11">
        <v>1187.72</v>
      </c>
    </row>
    <row r="269" spans="2:5" s="3" customFormat="1" ht="27">
      <c r="B269" s="8" t="s">
        <v>6169</v>
      </c>
      <c r="C269" s="7" t="s">
        <v>6168</v>
      </c>
      <c r="D269" s="8" t="s">
        <v>8314</v>
      </c>
      <c r="E269" s="11">
        <v>1311.17</v>
      </c>
    </row>
    <row r="270" spans="2:5" s="3" customFormat="1" ht="27">
      <c r="B270" s="8" t="s">
        <v>6167</v>
      </c>
      <c r="C270" s="7" t="s">
        <v>6166</v>
      </c>
      <c r="D270" s="8" t="s">
        <v>8314</v>
      </c>
      <c r="E270" s="11">
        <v>1311.17</v>
      </c>
    </row>
    <row r="271" spans="2:5" s="3" customFormat="1" ht="27">
      <c r="B271" s="8" t="s">
        <v>6165</v>
      </c>
      <c r="C271" s="7" t="s">
        <v>6164</v>
      </c>
      <c r="D271" s="8" t="s">
        <v>8314</v>
      </c>
      <c r="E271" s="11">
        <v>1328.62</v>
      </c>
    </row>
    <row r="272" spans="2:5" s="3" customFormat="1" ht="27">
      <c r="B272" s="8" t="s">
        <v>6163</v>
      </c>
      <c r="C272" s="7" t="s">
        <v>6162</v>
      </c>
      <c r="D272" s="8" t="s">
        <v>8314</v>
      </c>
      <c r="E272" s="11">
        <v>1498.48</v>
      </c>
    </row>
    <row r="273" spans="2:5" s="3" customFormat="1" ht="27">
      <c r="B273" s="8" t="s">
        <v>6161</v>
      </c>
      <c r="C273" s="7" t="s">
        <v>6160</v>
      </c>
      <c r="D273" s="8" t="s">
        <v>8314</v>
      </c>
      <c r="E273" s="10">
        <v>36.53</v>
      </c>
    </row>
    <row r="274" spans="2:5" s="3" customFormat="1" ht="27">
      <c r="B274" s="8" t="s">
        <v>6159</v>
      </c>
      <c r="C274" s="7" t="s">
        <v>6158</v>
      </c>
      <c r="D274" s="8" t="s">
        <v>8314</v>
      </c>
      <c r="E274" s="10">
        <v>43.85</v>
      </c>
    </row>
    <row r="275" spans="2:5" s="3" customFormat="1" ht="27">
      <c r="B275" s="8" t="s">
        <v>6157</v>
      </c>
      <c r="C275" s="7" t="s">
        <v>6156</v>
      </c>
      <c r="D275" s="8" t="s">
        <v>8314</v>
      </c>
      <c r="E275" s="10">
        <v>49.71</v>
      </c>
    </row>
    <row r="276" spans="2:5" s="3" customFormat="1" ht="27">
      <c r="B276" s="8" t="s">
        <v>6155</v>
      </c>
      <c r="C276" s="7" t="s">
        <v>6154</v>
      </c>
      <c r="D276" s="8" t="s">
        <v>8314</v>
      </c>
      <c r="E276" s="10">
        <v>193.54</v>
      </c>
    </row>
    <row r="277" spans="2:5" s="3" customFormat="1" ht="27">
      <c r="B277" s="8" t="s">
        <v>6153</v>
      </c>
      <c r="C277" s="7" t="s">
        <v>6758</v>
      </c>
      <c r="D277" s="8" t="s">
        <v>8314</v>
      </c>
      <c r="E277" s="10">
        <v>250.73</v>
      </c>
    </row>
    <row r="278" spans="2:5" s="3" customFormat="1" ht="27">
      <c r="B278" s="8" t="s">
        <v>6757</v>
      </c>
      <c r="C278" s="7" t="s">
        <v>6756</v>
      </c>
      <c r="D278" s="8" t="s">
        <v>8314</v>
      </c>
      <c r="E278" s="10">
        <v>294.72000000000003</v>
      </c>
    </row>
    <row r="279" spans="2:5" s="3" customFormat="1" ht="27">
      <c r="B279" s="8" t="s">
        <v>6755</v>
      </c>
      <c r="C279" s="7" t="s">
        <v>6754</v>
      </c>
      <c r="D279" s="8" t="s">
        <v>8314</v>
      </c>
      <c r="E279" s="10">
        <v>321.11</v>
      </c>
    </row>
    <row r="280" spans="2:5" s="3" customFormat="1" ht="27">
      <c r="B280" s="8" t="s">
        <v>6753</v>
      </c>
      <c r="C280" s="7" t="s">
        <v>6752</v>
      </c>
      <c r="D280" s="8" t="s">
        <v>8314</v>
      </c>
      <c r="E280" s="10">
        <v>351.9</v>
      </c>
    </row>
    <row r="281" spans="2:5" s="3" customFormat="1" ht="27">
      <c r="B281" s="8" t="s">
        <v>6751</v>
      </c>
      <c r="C281" s="7" t="s">
        <v>6750</v>
      </c>
      <c r="D281" s="8" t="s">
        <v>8314</v>
      </c>
      <c r="E281" s="10">
        <v>387.09</v>
      </c>
    </row>
    <row r="282" spans="2:5" s="3" customFormat="1" ht="27">
      <c r="B282" s="8" t="s">
        <v>6749</v>
      </c>
      <c r="C282" s="7" t="s">
        <v>6748</v>
      </c>
      <c r="D282" s="8" t="s">
        <v>8314</v>
      </c>
      <c r="E282" s="10">
        <v>417.9</v>
      </c>
    </row>
    <row r="283" spans="2:5" s="3" customFormat="1" ht="27">
      <c r="B283" s="8" t="s">
        <v>6747</v>
      </c>
      <c r="C283" s="7" t="s">
        <v>6746</v>
      </c>
      <c r="D283" s="8" t="s">
        <v>8314</v>
      </c>
      <c r="E283" s="10">
        <v>439.9</v>
      </c>
    </row>
    <row r="284" spans="2:5" s="3" customFormat="1" ht="27">
      <c r="B284" s="8" t="s">
        <v>6745</v>
      </c>
      <c r="C284" s="7" t="s">
        <v>6744</v>
      </c>
      <c r="D284" s="8" t="s">
        <v>8314</v>
      </c>
      <c r="E284" s="10">
        <v>501.47</v>
      </c>
    </row>
    <row r="285" spans="2:5" s="3" customFormat="1" ht="40.5">
      <c r="B285" s="9">
        <v>92235</v>
      </c>
      <c r="C285" s="7" t="s">
        <v>3762</v>
      </c>
      <c r="D285" s="8" t="s">
        <v>8246</v>
      </c>
      <c r="E285" s="10">
        <v>55.02</v>
      </c>
    </row>
    <row r="286" spans="2:5" s="3" customFormat="1" ht="40.5">
      <c r="B286" s="9">
        <v>93206</v>
      </c>
      <c r="C286" s="7" t="s">
        <v>3761</v>
      </c>
      <c r="D286" s="8" t="s">
        <v>8246</v>
      </c>
      <c r="E286" s="10">
        <v>751.1</v>
      </c>
    </row>
    <row r="287" spans="2:5" s="3" customFormat="1" ht="40.5">
      <c r="B287" s="9">
        <v>93207</v>
      </c>
      <c r="C287" s="7" t="s">
        <v>3760</v>
      </c>
      <c r="D287" s="8" t="s">
        <v>8246</v>
      </c>
      <c r="E287" s="10">
        <v>678.95</v>
      </c>
    </row>
    <row r="288" spans="2:5" s="3" customFormat="1" ht="40.5">
      <c r="B288" s="9">
        <v>93208</v>
      </c>
      <c r="C288" s="7" t="s">
        <v>3759</v>
      </c>
      <c r="D288" s="8" t="s">
        <v>8246</v>
      </c>
      <c r="E288" s="10">
        <v>526.89</v>
      </c>
    </row>
    <row r="289" spans="2:5" s="3" customFormat="1" ht="27">
      <c r="B289" s="9">
        <v>93209</v>
      </c>
      <c r="C289" s="7" t="s">
        <v>3758</v>
      </c>
      <c r="D289" s="8" t="s">
        <v>8246</v>
      </c>
      <c r="E289" s="10">
        <v>606.34</v>
      </c>
    </row>
    <row r="290" spans="2:5" s="3" customFormat="1" ht="40.5">
      <c r="B290" s="9">
        <v>93210</v>
      </c>
      <c r="C290" s="7" t="s">
        <v>3757</v>
      </c>
      <c r="D290" s="8" t="s">
        <v>8246</v>
      </c>
      <c r="E290" s="10">
        <v>384.79</v>
      </c>
    </row>
    <row r="291" spans="2:5" s="3" customFormat="1" ht="40.5">
      <c r="B291" s="9">
        <v>93211</v>
      </c>
      <c r="C291" s="7" t="s">
        <v>3756</v>
      </c>
      <c r="D291" s="8" t="s">
        <v>8246</v>
      </c>
      <c r="E291" s="10">
        <v>392.95</v>
      </c>
    </row>
    <row r="292" spans="2:5" s="3" customFormat="1" ht="40.5">
      <c r="B292" s="9">
        <v>93212</v>
      </c>
      <c r="C292" s="7" t="s">
        <v>3755</v>
      </c>
      <c r="D292" s="8" t="s">
        <v>8246</v>
      </c>
      <c r="E292" s="10">
        <v>640.57000000000005</v>
      </c>
    </row>
    <row r="293" spans="2:5" s="3" customFormat="1" ht="40.5">
      <c r="B293" s="9">
        <v>93213</v>
      </c>
      <c r="C293" s="7" t="s">
        <v>3294</v>
      </c>
      <c r="D293" s="8" t="s">
        <v>8246</v>
      </c>
      <c r="E293" s="10">
        <v>705.74</v>
      </c>
    </row>
    <row r="294" spans="2:5" s="3" customFormat="1" ht="40.5">
      <c r="B294" s="9">
        <v>93214</v>
      </c>
      <c r="C294" s="7" t="s">
        <v>3293</v>
      </c>
      <c r="D294" s="8" t="s">
        <v>8314</v>
      </c>
      <c r="E294" s="11">
        <v>3284.98</v>
      </c>
    </row>
    <row r="295" spans="2:5" s="3" customFormat="1" ht="40.5">
      <c r="B295" s="9">
        <v>93243</v>
      </c>
      <c r="C295" s="7" t="s">
        <v>3583</v>
      </c>
      <c r="D295" s="8" t="s">
        <v>8314</v>
      </c>
      <c r="E295" s="11">
        <v>5030.76</v>
      </c>
    </row>
    <row r="296" spans="2:5" s="3" customFormat="1" ht="40.5">
      <c r="B296" s="9">
        <v>93582</v>
      </c>
      <c r="C296" s="7" t="s">
        <v>2827</v>
      </c>
      <c r="D296" s="8" t="s">
        <v>8246</v>
      </c>
      <c r="E296" s="10">
        <v>198.74</v>
      </c>
    </row>
    <row r="297" spans="2:5" s="3" customFormat="1" ht="40.5">
      <c r="B297" s="9">
        <v>93583</v>
      </c>
      <c r="C297" s="7" t="s">
        <v>2826</v>
      </c>
      <c r="D297" s="8" t="s">
        <v>8246</v>
      </c>
      <c r="E297" s="10">
        <v>332.75</v>
      </c>
    </row>
    <row r="298" spans="2:5" s="3" customFormat="1" ht="40.5">
      <c r="B298" s="9">
        <v>93584</v>
      </c>
      <c r="C298" s="7" t="s">
        <v>2825</v>
      </c>
      <c r="D298" s="8" t="s">
        <v>8246</v>
      </c>
      <c r="E298" s="10">
        <v>552.98</v>
      </c>
    </row>
    <row r="299" spans="2:5" s="3" customFormat="1" ht="40.5">
      <c r="B299" s="9">
        <v>93585</v>
      </c>
      <c r="C299" s="7" t="s">
        <v>2824</v>
      </c>
      <c r="D299" s="8" t="s">
        <v>8246</v>
      </c>
      <c r="E299" s="10">
        <v>706.38</v>
      </c>
    </row>
    <row r="300" spans="2:5" s="3" customFormat="1" ht="54">
      <c r="B300" s="9">
        <v>98441</v>
      </c>
      <c r="C300" s="7" t="s">
        <v>950</v>
      </c>
      <c r="D300" s="8" t="s">
        <v>8246</v>
      </c>
      <c r="E300" s="10">
        <v>77.599999999999994</v>
      </c>
    </row>
    <row r="301" spans="2:5" s="3" customFormat="1" ht="40.5">
      <c r="B301" s="9">
        <v>98442</v>
      </c>
      <c r="C301" s="7" t="s">
        <v>951</v>
      </c>
      <c r="D301" s="8" t="s">
        <v>8246</v>
      </c>
      <c r="E301" s="10">
        <v>79.790000000000006</v>
      </c>
    </row>
    <row r="302" spans="2:5" s="3" customFormat="1" ht="54">
      <c r="B302" s="9">
        <v>98443</v>
      </c>
      <c r="C302" s="7" t="s">
        <v>952</v>
      </c>
      <c r="D302" s="8" t="s">
        <v>8246</v>
      </c>
      <c r="E302" s="10">
        <v>65.94</v>
      </c>
    </row>
    <row r="303" spans="2:5" s="3" customFormat="1" ht="40.5">
      <c r="B303" s="9">
        <v>98444</v>
      </c>
      <c r="C303" s="7" t="s">
        <v>953</v>
      </c>
      <c r="D303" s="8" t="s">
        <v>8246</v>
      </c>
      <c r="E303" s="10">
        <v>67.489999999999995</v>
      </c>
    </row>
    <row r="304" spans="2:5" s="3" customFormat="1" ht="54">
      <c r="B304" s="9">
        <v>98445</v>
      </c>
      <c r="C304" s="7" t="s">
        <v>954</v>
      </c>
      <c r="D304" s="8" t="s">
        <v>8246</v>
      </c>
      <c r="E304" s="10">
        <v>95.02</v>
      </c>
    </row>
    <row r="305" spans="2:5" s="3" customFormat="1" ht="40.5">
      <c r="B305" s="9">
        <v>98446</v>
      </c>
      <c r="C305" s="7" t="s">
        <v>955</v>
      </c>
      <c r="D305" s="8" t="s">
        <v>8246</v>
      </c>
      <c r="E305" s="10">
        <v>125</v>
      </c>
    </row>
    <row r="306" spans="2:5" s="3" customFormat="1" ht="54">
      <c r="B306" s="9">
        <v>98447</v>
      </c>
      <c r="C306" s="7" t="s">
        <v>956</v>
      </c>
      <c r="D306" s="8" t="s">
        <v>8246</v>
      </c>
      <c r="E306" s="10">
        <v>78.86</v>
      </c>
    </row>
    <row r="307" spans="2:5" s="3" customFormat="1" ht="40.5">
      <c r="B307" s="9">
        <v>98448</v>
      </c>
      <c r="C307" s="7" t="s">
        <v>152</v>
      </c>
      <c r="D307" s="8" t="s">
        <v>8246</v>
      </c>
      <c r="E307" s="10">
        <v>101.77</v>
      </c>
    </row>
    <row r="308" spans="2:5" s="3" customFormat="1" ht="54">
      <c r="B308" s="9">
        <v>98449</v>
      </c>
      <c r="C308" s="7" t="s">
        <v>757</v>
      </c>
      <c r="D308" s="8" t="s">
        <v>8246</v>
      </c>
      <c r="E308" s="10">
        <v>100.63</v>
      </c>
    </row>
    <row r="309" spans="2:5" s="3" customFormat="1" ht="40.5">
      <c r="B309" s="9">
        <v>98450</v>
      </c>
      <c r="C309" s="7" t="s">
        <v>758</v>
      </c>
      <c r="D309" s="8" t="s">
        <v>8246</v>
      </c>
      <c r="E309" s="10">
        <v>103.85</v>
      </c>
    </row>
    <row r="310" spans="2:5" s="3" customFormat="1" ht="54">
      <c r="B310" s="9">
        <v>98451</v>
      </c>
      <c r="C310" s="7" t="s">
        <v>759</v>
      </c>
      <c r="D310" s="8" t="s">
        <v>8246</v>
      </c>
      <c r="E310" s="10">
        <v>87.05</v>
      </c>
    </row>
    <row r="311" spans="2:5" s="3" customFormat="1" ht="40.5">
      <c r="B311" s="9">
        <v>98452</v>
      </c>
      <c r="C311" s="7" t="s">
        <v>760</v>
      </c>
      <c r="D311" s="8" t="s">
        <v>8246</v>
      </c>
      <c r="E311" s="10">
        <v>88.98</v>
      </c>
    </row>
    <row r="312" spans="2:5" s="3" customFormat="1" ht="54">
      <c r="B312" s="9">
        <v>98453</v>
      </c>
      <c r="C312" s="7" t="s">
        <v>1428</v>
      </c>
      <c r="D312" s="8" t="s">
        <v>8246</v>
      </c>
      <c r="E312" s="10">
        <v>121.95</v>
      </c>
    </row>
    <row r="313" spans="2:5" s="3" customFormat="1" ht="40.5">
      <c r="B313" s="9">
        <v>98454</v>
      </c>
      <c r="C313" s="7" t="s">
        <v>1429</v>
      </c>
      <c r="D313" s="8" t="s">
        <v>8246</v>
      </c>
      <c r="E313" s="10">
        <v>161.38</v>
      </c>
    </row>
    <row r="314" spans="2:5" s="3" customFormat="1" ht="54">
      <c r="B314" s="9">
        <v>98455</v>
      </c>
      <c r="C314" s="7" t="s">
        <v>1430</v>
      </c>
      <c r="D314" s="8" t="s">
        <v>8246</v>
      </c>
      <c r="E314" s="10">
        <v>103.85</v>
      </c>
    </row>
    <row r="315" spans="2:5" s="3" customFormat="1" ht="40.5">
      <c r="B315" s="9">
        <v>98456</v>
      </c>
      <c r="C315" s="7" t="s">
        <v>1431</v>
      </c>
      <c r="D315" s="8" t="s">
        <v>8246</v>
      </c>
      <c r="E315" s="10">
        <v>135.59</v>
      </c>
    </row>
    <row r="316" spans="2:5" s="3" customFormat="1" ht="13.5">
      <c r="B316" s="9">
        <v>98458</v>
      </c>
      <c r="C316" s="7" t="s">
        <v>1432</v>
      </c>
      <c r="D316" s="8" t="s">
        <v>8246</v>
      </c>
      <c r="E316" s="10">
        <v>73.61</v>
      </c>
    </row>
    <row r="317" spans="2:5" s="3" customFormat="1" ht="13.5">
      <c r="B317" s="9">
        <v>98459</v>
      </c>
      <c r="C317" s="7" t="s">
        <v>1433</v>
      </c>
      <c r="D317" s="8" t="s">
        <v>8246</v>
      </c>
      <c r="E317" s="10">
        <v>73.650000000000006</v>
      </c>
    </row>
    <row r="318" spans="2:5" s="3" customFormat="1" ht="27">
      <c r="B318" s="9">
        <v>98460</v>
      </c>
      <c r="C318" s="7" t="s">
        <v>1434</v>
      </c>
      <c r="D318" s="8" t="s">
        <v>8246</v>
      </c>
      <c r="E318" s="10">
        <v>79.290000000000006</v>
      </c>
    </row>
    <row r="319" spans="2:5" s="3" customFormat="1" ht="40.5">
      <c r="B319" s="9">
        <v>98461</v>
      </c>
      <c r="C319" s="7" t="s">
        <v>1435</v>
      </c>
      <c r="D319" s="8" t="s">
        <v>8314</v>
      </c>
      <c r="E319" s="11">
        <v>2764.05</v>
      </c>
    </row>
    <row r="320" spans="2:5" s="3" customFormat="1" ht="40.5">
      <c r="B320" s="9">
        <v>98462</v>
      </c>
      <c r="C320" s="7" t="s">
        <v>1436</v>
      </c>
      <c r="D320" s="8" t="s">
        <v>8314</v>
      </c>
      <c r="E320" s="11">
        <v>4153.75</v>
      </c>
    </row>
    <row r="321" spans="2:5" s="3" customFormat="1" ht="13.5">
      <c r="B321" s="8" t="s">
        <v>8313</v>
      </c>
      <c r="C321" s="7" t="s">
        <v>6743</v>
      </c>
      <c r="D321" s="8" t="s">
        <v>8246</v>
      </c>
      <c r="E321" s="10">
        <v>317.72000000000003</v>
      </c>
    </row>
    <row r="322" spans="2:5" s="3" customFormat="1" ht="67.5">
      <c r="B322" s="8" t="s">
        <v>6742</v>
      </c>
      <c r="C322" s="7" t="s">
        <v>2823</v>
      </c>
      <c r="D322" s="8" t="s">
        <v>2896</v>
      </c>
      <c r="E322" s="10">
        <v>429.68</v>
      </c>
    </row>
    <row r="323" spans="2:5" s="3" customFormat="1" ht="40.5">
      <c r="B323" s="9">
        <v>5631</v>
      </c>
      <c r="C323" s="7" t="s">
        <v>1437</v>
      </c>
      <c r="D323" s="8" t="s">
        <v>7294</v>
      </c>
      <c r="E323" s="10">
        <v>144.94</v>
      </c>
    </row>
    <row r="324" spans="2:5" s="3" customFormat="1" ht="81">
      <c r="B324" s="9">
        <v>5678</v>
      </c>
      <c r="C324" s="7" t="s">
        <v>1438</v>
      </c>
      <c r="D324" s="8" t="s">
        <v>7294</v>
      </c>
      <c r="E324" s="10">
        <v>112.24</v>
      </c>
    </row>
    <row r="325" spans="2:5" s="3" customFormat="1" ht="81">
      <c r="B325" s="9">
        <v>5680</v>
      </c>
      <c r="C325" s="7" t="s">
        <v>1439</v>
      </c>
      <c r="D325" s="8" t="s">
        <v>7294</v>
      </c>
      <c r="E325" s="10">
        <v>105.06</v>
      </c>
    </row>
    <row r="326" spans="2:5" s="3" customFormat="1" ht="54">
      <c r="B326" s="9">
        <v>5684</v>
      </c>
      <c r="C326" s="7" t="s">
        <v>6956</v>
      </c>
      <c r="D326" s="8" t="s">
        <v>7294</v>
      </c>
      <c r="E326" s="10">
        <v>105.47</v>
      </c>
    </row>
    <row r="327" spans="2:5" s="3" customFormat="1" ht="40.5">
      <c r="B327" s="9">
        <v>5689</v>
      </c>
      <c r="C327" s="7" t="s">
        <v>5432</v>
      </c>
      <c r="D327" s="8" t="s">
        <v>7294</v>
      </c>
      <c r="E327" s="10">
        <v>2.86</v>
      </c>
    </row>
    <row r="328" spans="2:5" s="3" customFormat="1" ht="27">
      <c r="B328" s="9">
        <v>5795</v>
      </c>
      <c r="C328" s="7" t="s">
        <v>4708</v>
      </c>
      <c r="D328" s="8" t="s">
        <v>7294</v>
      </c>
      <c r="E328" s="10">
        <v>29.26</v>
      </c>
    </row>
    <row r="329" spans="2:5" s="3" customFormat="1" ht="67.5">
      <c r="B329" s="9">
        <v>5811</v>
      </c>
      <c r="C329" s="7" t="s">
        <v>1440</v>
      </c>
      <c r="D329" s="8" t="s">
        <v>7294</v>
      </c>
      <c r="E329" s="10">
        <v>169.33</v>
      </c>
    </row>
    <row r="330" spans="2:5" s="3" customFormat="1" ht="40.5">
      <c r="B330" s="9">
        <v>5823</v>
      </c>
      <c r="C330" s="7" t="s">
        <v>1441</v>
      </c>
      <c r="D330" s="8" t="s">
        <v>7294</v>
      </c>
      <c r="E330" s="10">
        <v>172.81</v>
      </c>
    </row>
    <row r="331" spans="2:5" s="3" customFormat="1" ht="81">
      <c r="B331" s="9">
        <v>5824</v>
      </c>
      <c r="C331" s="7" t="s">
        <v>7616</v>
      </c>
      <c r="D331" s="8" t="s">
        <v>7294</v>
      </c>
      <c r="E331" s="10">
        <v>138.76</v>
      </c>
    </row>
    <row r="332" spans="2:5" s="3" customFormat="1" ht="54">
      <c r="B332" s="9">
        <v>5835</v>
      </c>
      <c r="C332" s="7" t="s">
        <v>6953</v>
      </c>
      <c r="D332" s="8" t="s">
        <v>7294</v>
      </c>
      <c r="E332" s="10">
        <v>201.42</v>
      </c>
    </row>
    <row r="333" spans="2:5" s="3" customFormat="1" ht="40.5">
      <c r="B333" s="9">
        <v>5839</v>
      </c>
      <c r="C333" s="7" t="s">
        <v>7056</v>
      </c>
      <c r="D333" s="8" t="s">
        <v>7294</v>
      </c>
      <c r="E333" s="10">
        <v>4.2300000000000004</v>
      </c>
    </row>
    <row r="334" spans="2:5" s="3" customFormat="1" ht="40.5">
      <c r="B334" s="9">
        <v>5843</v>
      </c>
      <c r="C334" s="7" t="s">
        <v>6971</v>
      </c>
      <c r="D334" s="8" t="s">
        <v>7294</v>
      </c>
      <c r="E334" s="10">
        <v>109.75</v>
      </c>
    </row>
    <row r="335" spans="2:5" s="3" customFormat="1" ht="40.5">
      <c r="B335" s="9">
        <v>5847</v>
      </c>
      <c r="C335" s="7" t="s">
        <v>1442</v>
      </c>
      <c r="D335" s="8" t="s">
        <v>7294</v>
      </c>
      <c r="E335" s="10">
        <v>180.29</v>
      </c>
    </row>
    <row r="336" spans="2:5" s="3" customFormat="1" ht="40.5">
      <c r="B336" s="9">
        <v>5851</v>
      </c>
      <c r="C336" s="7" t="s">
        <v>1443</v>
      </c>
      <c r="D336" s="8" t="s">
        <v>7294</v>
      </c>
      <c r="E336" s="10">
        <v>171.02</v>
      </c>
    </row>
    <row r="337" spans="2:5" s="3" customFormat="1" ht="40.5">
      <c r="B337" s="9">
        <v>5855</v>
      </c>
      <c r="C337" s="7" t="s">
        <v>1444</v>
      </c>
      <c r="D337" s="8" t="s">
        <v>7294</v>
      </c>
      <c r="E337" s="10">
        <v>419.88</v>
      </c>
    </row>
    <row r="338" spans="2:5" s="3" customFormat="1" ht="67.5">
      <c r="B338" s="9">
        <v>5863</v>
      </c>
      <c r="C338" s="7" t="s">
        <v>3749</v>
      </c>
      <c r="D338" s="8" t="s">
        <v>7294</v>
      </c>
      <c r="E338" s="10">
        <v>10.08</v>
      </c>
    </row>
    <row r="339" spans="2:5" s="3" customFormat="1" ht="54">
      <c r="B339" s="9">
        <v>5867</v>
      </c>
      <c r="C339" s="7" t="s">
        <v>6951</v>
      </c>
      <c r="D339" s="8" t="s">
        <v>7294</v>
      </c>
      <c r="E339" s="10">
        <v>102.46</v>
      </c>
    </row>
    <row r="340" spans="2:5" s="3" customFormat="1" ht="81">
      <c r="B340" s="9">
        <v>5875</v>
      </c>
      <c r="C340" s="7" t="s">
        <v>2018</v>
      </c>
      <c r="D340" s="8" t="s">
        <v>7294</v>
      </c>
      <c r="E340" s="10">
        <v>104.27</v>
      </c>
    </row>
    <row r="341" spans="2:5" s="3" customFormat="1" ht="54">
      <c r="B341" s="9">
        <v>5879</v>
      </c>
      <c r="C341" s="7" t="s">
        <v>3748</v>
      </c>
      <c r="D341" s="8" t="s">
        <v>7294</v>
      </c>
      <c r="E341" s="10">
        <v>87.16</v>
      </c>
    </row>
    <row r="342" spans="2:5" s="3" customFormat="1" ht="67.5">
      <c r="B342" s="9">
        <v>5882</v>
      </c>
      <c r="C342" s="7" t="s">
        <v>2019</v>
      </c>
      <c r="D342" s="8" t="s">
        <v>7294</v>
      </c>
      <c r="E342" s="10">
        <v>71.77</v>
      </c>
    </row>
    <row r="343" spans="2:5" s="3" customFormat="1" ht="54">
      <c r="B343" s="9">
        <v>5890</v>
      </c>
      <c r="C343" s="7" t="s">
        <v>3747</v>
      </c>
      <c r="D343" s="8" t="s">
        <v>7294</v>
      </c>
      <c r="E343" s="10">
        <v>138.88999999999999</v>
      </c>
    </row>
    <row r="344" spans="2:5" s="3" customFormat="1" ht="54">
      <c r="B344" s="9">
        <v>5894</v>
      </c>
      <c r="C344" s="7" t="s">
        <v>3746</v>
      </c>
      <c r="D344" s="8" t="s">
        <v>7294</v>
      </c>
      <c r="E344" s="10">
        <v>137.12</v>
      </c>
    </row>
    <row r="345" spans="2:5" s="3" customFormat="1" ht="67.5">
      <c r="B345" s="9">
        <v>5901</v>
      </c>
      <c r="C345" s="7" t="s">
        <v>6413</v>
      </c>
      <c r="D345" s="8" t="s">
        <v>7294</v>
      </c>
      <c r="E345" s="10">
        <v>170.54</v>
      </c>
    </row>
    <row r="346" spans="2:5" s="3" customFormat="1" ht="40.5">
      <c r="B346" s="9">
        <v>5909</v>
      </c>
      <c r="C346" s="7" t="s">
        <v>3745</v>
      </c>
      <c r="D346" s="8" t="s">
        <v>7294</v>
      </c>
      <c r="E346" s="10">
        <v>20.96</v>
      </c>
    </row>
    <row r="347" spans="2:5" s="3" customFormat="1" ht="40.5">
      <c r="B347" s="9">
        <v>5921</v>
      </c>
      <c r="C347" s="7" t="s">
        <v>5472</v>
      </c>
      <c r="D347" s="8" t="s">
        <v>7294</v>
      </c>
      <c r="E347" s="10">
        <v>2.2400000000000002</v>
      </c>
    </row>
    <row r="348" spans="2:5" s="3" customFormat="1" ht="67.5">
      <c r="B348" s="9">
        <v>5928</v>
      </c>
      <c r="C348" s="7" t="s">
        <v>5833</v>
      </c>
      <c r="D348" s="8" t="s">
        <v>7294</v>
      </c>
      <c r="E348" s="10">
        <v>146.88999999999999</v>
      </c>
    </row>
    <row r="349" spans="2:5" s="3" customFormat="1" ht="54">
      <c r="B349" s="9">
        <v>5932</v>
      </c>
      <c r="C349" s="7" t="s">
        <v>6495</v>
      </c>
      <c r="D349" s="8" t="s">
        <v>7294</v>
      </c>
      <c r="E349" s="10">
        <v>162.72999999999999</v>
      </c>
    </row>
    <row r="350" spans="2:5" s="3" customFormat="1" ht="54">
      <c r="B350" s="9">
        <v>5940</v>
      </c>
      <c r="C350" s="7" t="s">
        <v>2020</v>
      </c>
      <c r="D350" s="8" t="s">
        <v>7294</v>
      </c>
      <c r="E350" s="10">
        <v>138.97</v>
      </c>
    </row>
    <row r="351" spans="2:5" s="3" customFormat="1" ht="40.5">
      <c r="B351" s="9">
        <v>5944</v>
      </c>
      <c r="C351" s="7" t="s">
        <v>1454</v>
      </c>
      <c r="D351" s="8" t="s">
        <v>7294</v>
      </c>
      <c r="E351" s="10">
        <v>190.38</v>
      </c>
    </row>
    <row r="352" spans="2:5" s="3" customFormat="1" ht="54">
      <c r="B352" s="9">
        <v>5953</v>
      </c>
      <c r="C352" s="7" t="s">
        <v>8777</v>
      </c>
      <c r="D352" s="8" t="s">
        <v>7294</v>
      </c>
      <c r="E352" s="10">
        <v>34.880000000000003</v>
      </c>
    </row>
    <row r="353" spans="2:5" s="3" customFormat="1" ht="54">
      <c r="B353" s="9">
        <v>6259</v>
      </c>
      <c r="C353" s="7" t="s">
        <v>1455</v>
      </c>
      <c r="D353" s="8" t="s">
        <v>7294</v>
      </c>
      <c r="E353" s="10">
        <v>143.55000000000001</v>
      </c>
    </row>
    <row r="354" spans="2:5" s="3" customFormat="1" ht="54">
      <c r="B354" s="9">
        <v>6879</v>
      </c>
      <c r="C354" s="7" t="s">
        <v>6969</v>
      </c>
      <c r="D354" s="8" t="s">
        <v>7294</v>
      </c>
      <c r="E354" s="10">
        <v>139.30000000000001</v>
      </c>
    </row>
    <row r="355" spans="2:5" s="3" customFormat="1" ht="27">
      <c r="B355" s="9">
        <v>7030</v>
      </c>
      <c r="C355" s="7" t="s">
        <v>6957</v>
      </c>
      <c r="D355" s="8" t="s">
        <v>7294</v>
      </c>
      <c r="E355" s="10">
        <v>161.81</v>
      </c>
    </row>
    <row r="356" spans="2:5" s="3" customFormat="1" ht="67.5">
      <c r="B356" s="9">
        <v>7042</v>
      </c>
      <c r="C356" s="7" t="s">
        <v>1456</v>
      </c>
      <c r="D356" s="8" t="s">
        <v>7294</v>
      </c>
      <c r="E356" s="10">
        <v>4.49</v>
      </c>
    </row>
    <row r="357" spans="2:5" s="3" customFormat="1" ht="67.5">
      <c r="B357" s="9">
        <v>7049</v>
      </c>
      <c r="C357" s="7" t="s">
        <v>7060</v>
      </c>
      <c r="D357" s="8" t="s">
        <v>7294</v>
      </c>
      <c r="E357" s="10">
        <v>140.16</v>
      </c>
    </row>
    <row r="358" spans="2:5" s="3" customFormat="1" ht="67.5">
      <c r="B358" s="9">
        <v>67826</v>
      </c>
      <c r="C358" s="7" t="s">
        <v>1457</v>
      </c>
      <c r="D358" s="8" t="s">
        <v>7294</v>
      </c>
      <c r="E358" s="10">
        <v>146.35</v>
      </c>
    </row>
    <row r="359" spans="2:5" s="3" customFormat="1" ht="27">
      <c r="B359" s="9">
        <v>73417</v>
      </c>
      <c r="C359" s="7" t="s">
        <v>5139</v>
      </c>
      <c r="D359" s="8" t="s">
        <v>7294</v>
      </c>
      <c r="E359" s="10">
        <v>107.16</v>
      </c>
    </row>
    <row r="360" spans="2:5" s="3" customFormat="1" ht="54">
      <c r="B360" s="9">
        <v>73436</v>
      </c>
      <c r="C360" s="7" t="s">
        <v>3744</v>
      </c>
      <c r="D360" s="8" t="s">
        <v>7294</v>
      </c>
      <c r="E360" s="10">
        <v>173.55</v>
      </c>
    </row>
    <row r="361" spans="2:5" s="3" customFormat="1" ht="81">
      <c r="B361" s="9">
        <v>73467</v>
      </c>
      <c r="C361" s="7" t="s">
        <v>3743</v>
      </c>
      <c r="D361" s="8" t="s">
        <v>7294</v>
      </c>
      <c r="E361" s="10">
        <v>140.86000000000001</v>
      </c>
    </row>
    <row r="362" spans="2:5" s="3" customFormat="1" ht="54">
      <c r="B362" s="9">
        <v>73536</v>
      </c>
      <c r="C362" s="7" t="s">
        <v>1217</v>
      </c>
      <c r="D362" s="8" t="s">
        <v>7294</v>
      </c>
      <c r="E362" s="10">
        <v>3.78</v>
      </c>
    </row>
    <row r="363" spans="2:5" s="3" customFormat="1" ht="67.5">
      <c r="B363" s="9">
        <v>83362</v>
      </c>
      <c r="C363" s="7" t="s">
        <v>1218</v>
      </c>
      <c r="D363" s="8" t="s">
        <v>7294</v>
      </c>
      <c r="E363" s="10">
        <v>176.33</v>
      </c>
    </row>
    <row r="364" spans="2:5" s="3" customFormat="1" ht="40.5">
      <c r="B364" s="9">
        <v>83765</v>
      </c>
      <c r="C364" s="7" t="s">
        <v>8782</v>
      </c>
      <c r="D364" s="8" t="s">
        <v>7294</v>
      </c>
      <c r="E364" s="10">
        <v>61.64</v>
      </c>
    </row>
    <row r="365" spans="2:5" s="3" customFormat="1" ht="40.5">
      <c r="B365" s="9">
        <v>87445</v>
      </c>
      <c r="C365" s="7" t="s">
        <v>3742</v>
      </c>
      <c r="D365" s="8" t="s">
        <v>7294</v>
      </c>
      <c r="E365" s="10">
        <v>3.08</v>
      </c>
    </row>
    <row r="366" spans="2:5" s="3" customFormat="1" ht="40.5">
      <c r="B366" s="9">
        <v>88386</v>
      </c>
      <c r="C366" s="7" t="s">
        <v>6932</v>
      </c>
      <c r="D366" s="8" t="s">
        <v>7294</v>
      </c>
      <c r="E366" s="10">
        <v>2.96</v>
      </c>
    </row>
    <row r="367" spans="2:5" s="3" customFormat="1" ht="40.5">
      <c r="B367" s="9">
        <v>88393</v>
      </c>
      <c r="C367" s="7" t="s">
        <v>6929</v>
      </c>
      <c r="D367" s="8" t="s">
        <v>7294</v>
      </c>
      <c r="E367" s="10">
        <v>3.98</v>
      </c>
    </row>
    <row r="368" spans="2:5" s="3" customFormat="1" ht="40.5">
      <c r="B368" s="9">
        <v>88399</v>
      </c>
      <c r="C368" s="7" t="s">
        <v>6285</v>
      </c>
      <c r="D368" s="8" t="s">
        <v>7294</v>
      </c>
      <c r="E368" s="10">
        <v>2.2799999999999998</v>
      </c>
    </row>
    <row r="369" spans="2:5" s="3" customFormat="1" ht="54">
      <c r="B369" s="9">
        <v>88418</v>
      </c>
      <c r="C369" s="7" t="s">
        <v>203</v>
      </c>
      <c r="D369" s="8" t="s">
        <v>7294</v>
      </c>
      <c r="E369" s="10">
        <v>10.9</v>
      </c>
    </row>
    <row r="370" spans="2:5" s="3" customFormat="1" ht="40.5">
      <c r="B370" s="9">
        <v>88433</v>
      </c>
      <c r="C370" s="7" t="s">
        <v>204</v>
      </c>
      <c r="D370" s="8" t="s">
        <v>7294</v>
      </c>
      <c r="E370" s="10">
        <v>13.73</v>
      </c>
    </row>
    <row r="371" spans="2:5" s="3" customFormat="1" ht="54">
      <c r="B371" s="9">
        <v>88830</v>
      </c>
      <c r="C371" s="7" t="s">
        <v>701</v>
      </c>
      <c r="D371" s="8" t="s">
        <v>7294</v>
      </c>
      <c r="E371" s="10">
        <v>1.06</v>
      </c>
    </row>
    <row r="372" spans="2:5" s="3" customFormat="1" ht="40.5">
      <c r="B372" s="9">
        <v>88843</v>
      </c>
      <c r="C372" s="7" t="s">
        <v>205</v>
      </c>
      <c r="D372" s="8" t="s">
        <v>7294</v>
      </c>
      <c r="E372" s="10">
        <v>145.94</v>
      </c>
    </row>
    <row r="373" spans="2:5" s="3" customFormat="1" ht="40.5">
      <c r="B373" s="9">
        <v>88907</v>
      </c>
      <c r="C373" s="7" t="s">
        <v>206</v>
      </c>
      <c r="D373" s="8" t="s">
        <v>7294</v>
      </c>
      <c r="E373" s="10">
        <v>172.68</v>
      </c>
    </row>
    <row r="374" spans="2:5" s="3" customFormat="1" ht="54">
      <c r="B374" s="9">
        <v>89021</v>
      </c>
      <c r="C374" s="7" t="s">
        <v>207</v>
      </c>
      <c r="D374" s="8" t="s">
        <v>7294</v>
      </c>
      <c r="E374" s="10">
        <v>1.43</v>
      </c>
    </row>
    <row r="375" spans="2:5" s="3" customFormat="1" ht="27">
      <c r="B375" s="9">
        <v>89028</v>
      </c>
      <c r="C375" s="7" t="s">
        <v>3741</v>
      </c>
      <c r="D375" s="8" t="s">
        <v>7294</v>
      </c>
      <c r="E375" s="10">
        <v>149.88999999999999</v>
      </c>
    </row>
    <row r="376" spans="2:5" s="3" customFormat="1" ht="40.5">
      <c r="B376" s="9">
        <v>89032</v>
      </c>
      <c r="C376" s="7" t="s">
        <v>208</v>
      </c>
      <c r="D376" s="8" t="s">
        <v>7294</v>
      </c>
      <c r="E376" s="10">
        <v>131.41999999999999</v>
      </c>
    </row>
    <row r="377" spans="2:5" s="3" customFormat="1" ht="40.5">
      <c r="B377" s="9">
        <v>89035</v>
      </c>
      <c r="C377" s="7" t="s">
        <v>6353</v>
      </c>
      <c r="D377" s="8" t="s">
        <v>7294</v>
      </c>
      <c r="E377" s="10">
        <v>86.62</v>
      </c>
    </row>
    <row r="378" spans="2:5" s="3" customFormat="1" ht="54">
      <c r="B378" s="9">
        <v>89225</v>
      </c>
      <c r="C378" s="7" t="s">
        <v>6474</v>
      </c>
      <c r="D378" s="8" t="s">
        <v>7294</v>
      </c>
      <c r="E378" s="10">
        <v>3.18</v>
      </c>
    </row>
    <row r="379" spans="2:5" s="3" customFormat="1" ht="40.5">
      <c r="B379" s="9">
        <v>89234</v>
      </c>
      <c r="C379" s="7" t="s">
        <v>3740</v>
      </c>
      <c r="D379" s="8" t="s">
        <v>7294</v>
      </c>
      <c r="E379" s="10">
        <v>305.44</v>
      </c>
    </row>
    <row r="380" spans="2:5" s="3" customFormat="1" ht="40.5">
      <c r="B380" s="9">
        <v>89242</v>
      </c>
      <c r="C380" s="7" t="s">
        <v>4562</v>
      </c>
      <c r="D380" s="8" t="s">
        <v>7294</v>
      </c>
      <c r="E380" s="10">
        <v>701.42</v>
      </c>
    </row>
    <row r="381" spans="2:5" s="3" customFormat="1" ht="40.5">
      <c r="B381" s="9">
        <v>89250</v>
      </c>
      <c r="C381" s="7" t="s">
        <v>4561</v>
      </c>
      <c r="D381" s="8" t="s">
        <v>7294</v>
      </c>
      <c r="E381" s="10">
        <v>586.69000000000005</v>
      </c>
    </row>
    <row r="382" spans="2:5" s="3" customFormat="1" ht="54">
      <c r="B382" s="9">
        <v>89257</v>
      </c>
      <c r="C382" s="7" t="s">
        <v>4560</v>
      </c>
      <c r="D382" s="8" t="s">
        <v>7294</v>
      </c>
      <c r="E382" s="10">
        <v>177.64</v>
      </c>
    </row>
    <row r="383" spans="2:5" s="3" customFormat="1" ht="54">
      <c r="B383" s="9">
        <v>89272</v>
      </c>
      <c r="C383" s="7" t="s">
        <v>3666</v>
      </c>
      <c r="D383" s="8" t="s">
        <v>7294</v>
      </c>
      <c r="E383" s="10">
        <v>161.21</v>
      </c>
    </row>
    <row r="384" spans="2:5" s="3" customFormat="1" ht="54">
      <c r="B384" s="9">
        <v>89278</v>
      </c>
      <c r="C384" s="7" t="s">
        <v>4795</v>
      </c>
      <c r="D384" s="8" t="s">
        <v>7294</v>
      </c>
      <c r="E384" s="10">
        <v>7.26</v>
      </c>
    </row>
    <row r="385" spans="2:5" s="3" customFormat="1" ht="40.5">
      <c r="B385" s="9">
        <v>89843</v>
      </c>
      <c r="C385" s="7" t="s">
        <v>4557</v>
      </c>
      <c r="D385" s="8" t="s">
        <v>7294</v>
      </c>
      <c r="E385" s="10">
        <v>171.01</v>
      </c>
    </row>
    <row r="386" spans="2:5" s="3" customFormat="1" ht="67.5">
      <c r="B386" s="9">
        <v>89876</v>
      </c>
      <c r="C386" s="7" t="s">
        <v>209</v>
      </c>
      <c r="D386" s="8" t="s">
        <v>7294</v>
      </c>
      <c r="E386" s="10">
        <v>222</v>
      </c>
    </row>
    <row r="387" spans="2:5" s="3" customFormat="1" ht="67.5">
      <c r="B387" s="9">
        <v>89883</v>
      </c>
      <c r="C387" s="7" t="s">
        <v>210</v>
      </c>
      <c r="D387" s="8" t="s">
        <v>7294</v>
      </c>
      <c r="E387" s="10">
        <v>246.02</v>
      </c>
    </row>
    <row r="388" spans="2:5" s="3" customFormat="1" ht="40.5">
      <c r="B388" s="9">
        <v>90586</v>
      </c>
      <c r="C388" s="7" t="s">
        <v>4298</v>
      </c>
      <c r="D388" s="8" t="s">
        <v>7294</v>
      </c>
      <c r="E388" s="10">
        <v>1.07</v>
      </c>
    </row>
    <row r="389" spans="2:5" s="3" customFormat="1" ht="40.5">
      <c r="B389" s="9">
        <v>90625</v>
      </c>
      <c r="C389" s="7" t="s">
        <v>4797</v>
      </c>
      <c r="D389" s="8" t="s">
        <v>7294</v>
      </c>
      <c r="E389" s="10">
        <v>5.3</v>
      </c>
    </row>
    <row r="390" spans="2:5" s="3" customFormat="1" ht="40.5">
      <c r="B390" s="9">
        <v>90631</v>
      </c>
      <c r="C390" s="7" t="s">
        <v>4556</v>
      </c>
      <c r="D390" s="8" t="s">
        <v>7294</v>
      </c>
      <c r="E390" s="10">
        <v>94.3</v>
      </c>
    </row>
    <row r="391" spans="2:5" s="3" customFormat="1" ht="67.5">
      <c r="B391" s="9">
        <v>90637</v>
      </c>
      <c r="C391" s="7" t="s">
        <v>3889</v>
      </c>
      <c r="D391" s="8" t="s">
        <v>7294</v>
      </c>
      <c r="E391" s="10">
        <v>9.61</v>
      </c>
    </row>
    <row r="392" spans="2:5" s="3" customFormat="1" ht="54">
      <c r="B392" s="9">
        <v>90643</v>
      </c>
      <c r="C392" s="7" t="s">
        <v>3887</v>
      </c>
      <c r="D392" s="8" t="s">
        <v>7294</v>
      </c>
      <c r="E392" s="10">
        <v>15.21</v>
      </c>
    </row>
    <row r="393" spans="2:5" s="3" customFormat="1" ht="54">
      <c r="B393" s="9">
        <v>90650</v>
      </c>
      <c r="C393" s="7" t="s">
        <v>211</v>
      </c>
      <c r="D393" s="8" t="s">
        <v>7294</v>
      </c>
      <c r="E393" s="10">
        <v>5.63</v>
      </c>
    </row>
    <row r="394" spans="2:5" s="3" customFormat="1" ht="27">
      <c r="B394" s="9">
        <v>90656</v>
      </c>
      <c r="C394" s="7" t="s">
        <v>212</v>
      </c>
      <c r="D394" s="8" t="s">
        <v>7294</v>
      </c>
      <c r="E394" s="10">
        <v>9.49</v>
      </c>
    </row>
    <row r="395" spans="2:5" s="3" customFormat="1" ht="27">
      <c r="B395" s="9">
        <v>90662</v>
      </c>
      <c r="C395" s="7" t="s">
        <v>213</v>
      </c>
      <c r="D395" s="8" t="s">
        <v>7294</v>
      </c>
      <c r="E395" s="10">
        <v>9.9499999999999993</v>
      </c>
    </row>
    <row r="396" spans="2:5" s="3" customFormat="1" ht="67.5">
      <c r="B396" s="9">
        <v>90668</v>
      </c>
      <c r="C396" s="7" t="s">
        <v>7615</v>
      </c>
      <c r="D396" s="8" t="s">
        <v>7294</v>
      </c>
      <c r="E396" s="10">
        <v>16.73</v>
      </c>
    </row>
    <row r="397" spans="2:5" s="3" customFormat="1" ht="67.5">
      <c r="B397" s="9">
        <v>90674</v>
      </c>
      <c r="C397" s="7" t="s">
        <v>4125</v>
      </c>
      <c r="D397" s="8" t="s">
        <v>7294</v>
      </c>
      <c r="E397" s="10">
        <v>429.29</v>
      </c>
    </row>
    <row r="398" spans="2:5" s="3" customFormat="1" ht="67.5">
      <c r="B398" s="9">
        <v>90680</v>
      </c>
      <c r="C398" s="7" t="s">
        <v>4606</v>
      </c>
      <c r="D398" s="8" t="s">
        <v>7294</v>
      </c>
      <c r="E398" s="10">
        <v>234.92</v>
      </c>
    </row>
    <row r="399" spans="2:5" s="3" customFormat="1" ht="40.5">
      <c r="B399" s="9">
        <v>90686</v>
      </c>
      <c r="C399" s="7" t="s">
        <v>9164</v>
      </c>
      <c r="D399" s="8" t="s">
        <v>7294</v>
      </c>
      <c r="E399" s="10">
        <v>127.58</v>
      </c>
    </row>
    <row r="400" spans="2:5" s="3" customFormat="1" ht="40.5">
      <c r="B400" s="9">
        <v>90692</v>
      </c>
      <c r="C400" s="7" t="s">
        <v>9368</v>
      </c>
      <c r="D400" s="8" t="s">
        <v>7294</v>
      </c>
      <c r="E400" s="10">
        <v>78.459999999999994</v>
      </c>
    </row>
    <row r="401" spans="2:5" s="3" customFormat="1" ht="54">
      <c r="B401" s="9">
        <v>90964</v>
      </c>
      <c r="C401" s="7" t="s">
        <v>4555</v>
      </c>
      <c r="D401" s="8" t="s">
        <v>7294</v>
      </c>
      <c r="E401" s="10">
        <v>15.98</v>
      </c>
    </row>
    <row r="402" spans="2:5" s="3" customFormat="1" ht="40.5">
      <c r="B402" s="9">
        <v>90972</v>
      </c>
      <c r="C402" s="7" t="s">
        <v>9159</v>
      </c>
      <c r="D402" s="8" t="s">
        <v>7294</v>
      </c>
      <c r="E402" s="10">
        <v>45.08</v>
      </c>
    </row>
    <row r="403" spans="2:5" s="3" customFormat="1" ht="54">
      <c r="B403" s="9">
        <v>90979</v>
      </c>
      <c r="C403" s="7" t="s">
        <v>4777</v>
      </c>
      <c r="D403" s="8" t="s">
        <v>7294</v>
      </c>
      <c r="E403" s="10">
        <v>116.58</v>
      </c>
    </row>
    <row r="404" spans="2:5" s="3" customFormat="1" ht="40.5">
      <c r="B404" s="9">
        <v>90991</v>
      </c>
      <c r="C404" s="7" t="s">
        <v>792</v>
      </c>
      <c r="D404" s="8" t="s">
        <v>7294</v>
      </c>
      <c r="E404" s="10">
        <v>141.79</v>
      </c>
    </row>
    <row r="405" spans="2:5" s="3" customFormat="1" ht="40.5">
      <c r="B405" s="9">
        <v>90999</v>
      </c>
      <c r="C405" s="7" t="s">
        <v>3510</v>
      </c>
      <c r="D405" s="8" t="s">
        <v>7294</v>
      </c>
      <c r="E405" s="10">
        <v>60.12</v>
      </c>
    </row>
    <row r="406" spans="2:5" s="3" customFormat="1" ht="54">
      <c r="B406" s="9">
        <v>91031</v>
      </c>
      <c r="C406" s="7" t="s">
        <v>4554</v>
      </c>
      <c r="D406" s="8" t="s">
        <v>7294</v>
      </c>
      <c r="E406" s="10">
        <v>167.61</v>
      </c>
    </row>
    <row r="407" spans="2:5" s="3" customFormat="1" ht="40.5">
      <c r="B407" s="9">
        <v>91277</v>
      </c>
      <c r="C407" s="7" t="s">
        <v>6989</v>
      </c>
      <c r="D407" s="8" t="s">
        <v>7294</v>
      </c>
      <c r="E407" s="10">
        <v>4.5599999999999996</v>
      </c>
    </row>
    <row r="408" spans="2:5" s="3" customFormat="1" ht="67.5">
      <c r="B408" s="9">
        <v>91283</v>
      </c>
      <c r="C408" s="7" t="s">
        <v>6987</v>
      </c>
      <c r="D408" s="8" t="s">
        <v>7294</v>
      </c>
      <c r="E408" s="10">
        <v>9.93</v>
      </c>
    </row>
    <row r="409" spans="2:5" s="3" customFormat="1" ht="67.5">
      <c r="B409" s="9">
        <v>91386</v>
      </c>
      <c r="C409" s="7" t="s">
        <v>793</v>
      </c>
      <c r="D409" s="8" t="s">
        <v>7294</v>
      </c>
      <c r="E409" s="10">
        <v>173.72</v>
      </c>
    </row>
    <row r="410" spans="2:5" s="3" customFormat="1" ht="40.5">
      <c r="B410" s="9">
        <v>91533</v>
      </c>
      <c r="C410" s="7" t="s">
        <v>6690</v>
      </c>
      <c r="D410" s="8" t="s">
        <v>7294</v>
      </c>
      <c r="E410" s="10">
        <v>33.6</v>
      </c>
    </row>
    <row r="411" spans="2:5" s="3" customFormat="1" ht="67.5">
      <c r="B411" s="9">
        <v>91634</v>
      </c>
      <c r="C411" s="7" t="s">
        <v>8779</v>
      </c>
      <c r="D411" s="8" t="s">
        <v>7294</v>
      </c>
      <c r="E411" s="10">
        <v>130.87</v>
      </c>
    </row>
    <row r="412" spans="2:5" s="3" customFormat="1" ht="67.5">
      <c r="B412" s="9">
        <v>91645</v>
      </c>
      <c r="C412" s="7" t="s">
        <v>9529</v>
      </c>
      <c r="D412" s="8" t="s">
        <v>7294</v>
      </c>
      <c r="E412" s="10">
        <v>271.06</v>
      </c>
    </row>
    <row r="413" spans="2:5" s="3" customFormat="1" ht="40.5">
      <c r="B413" s="9">
        <v>91692</v>
      </c>
      <c r="C413" s="7" t="s">
        <v>5044</v>
      </c>
      <c r="D413" s="8" t="s">
        <v>7294</v>
      </c>
      <c r="E413" s="10">
        <v>31.08</v>
      </c>
    </row>
    <row r="414" spans="2:5" s="3" customFormat="1" ht="40.5">
      <c r="B414" s="9">
        <v>92043</v>
      </c>
      <c r="C414" s="7" t="s">
        <v>6352</v>
      </c>
      <c r="D414" s="8" t="s">
        <v>7294</v>
      </c>
      <c r="E414" s="10">
        <v>7.37</v>
      </c>
    </row>
    <row r="415" spans="2:5" s="3" customFormat="1" ht="81">
      <c r="B415" s="9">
        <v>92106</v>
      </c>
      <c r="C415" s="7" t="s">
        <v>3674</v>
      </c>
      <c r="D415" s="8" t="s">
        <v>7294</v>
      </c>
      <c r="E415" s="10">
        <v>174.09</v>
      </c>
    </row>
    <row r="416" spans="2:5" s="3" customFormat="1" ht="40.5">
      <c r="B416" s="9">
        <v>92112</v>
      </c>
      <c r="C416" s="7" t="s">
        <v>9162</v>
      </c>
      <c r="D416" s="8" t="s">
        <v>7294</v>
      </c>
      <c r="E416" s="10">
        <v>1.92</v>
      </c>
    </row>
    <row r="417" spans="2:5" s="3" customFormat="1" ht="27">
      <c r="B417" s="9">
        <v>92118</v>
      </c>
      <c r="C417" s="7" t="s">
        <v>6741</v>
      </c>
      <c r="D417" s="8" t="s">
        <v>7294</v>
      </c>
      <c r="E417" s="10">
        <v>0.17</v>
      </c>
    </row>
    <row r="418" spans="2:5" s="3" customFormat="1" ht="27">
      <c r="B418" s="9">
        <v>92138</v>
      </c>
      <c r="C418" s="7" t="s">
        <v>9535</v>
      </c>
      <c r="D418" s="8" t="s">
        <v>7294</v>
      </c>
      <c r="E418" s="10">
        <v>129.91</v>
      </c>
    </row>
    <row r="419" spans="2:5" s="3" customFormat="1" ht="40.5">
      <c r="B419" s="9">
        <v>92145</v>
      </c>
      <c r="C419" s="7" t="s">
        <v>5367</v>
      </c>
      <c r="D419" s="8" t="s">
        <v>7294</v>
      </c>
      <c r="E419" s="10">
        <v>95.7</v>
      </c>
    </row>
    <row r="420" spans="2:5" s="3" customFormat="1" ht="67.5">
      <c r="B420" s="9">
        <v>92242</v>
      </c>
      <c r="C420" s="7" t="s">
        <v>8368</v>
      </c>
      <c r="D420" s="8" t="s">
        <v>7294</v>
      </c>
      <c r="E420" s="10">
        <v>239.4</v>
      </c>
    </row>
    <row r="421" spans="2:5" s="3" customFormat="1" ht="40.5">
      <c r="B421" s="9">
        <v>92716</v>
      </c>
      <c r="C421" s="7" t="s">
        <v>5182</v>
      </c>
      <c r="D421" s="8" t="s">
        <v>7294</v>
      </c>
      <c r="E421" s="10">
        <v>15.56</v>
      </c>
    </row>
    <row r="422" spans="2:5" s="3" customFormat="1" ht="40.5">
      <c r="B422" s="9">
        <v>92960</v>
      </c>
      <c r="C422" s="7" t="s">
        <v>4803</v>
      </c>
      <c r="D422" s="8" t="s">
        <v>7294</v>
      </c>
      <c r="E422" s="10">
        <v>15.28</v>
      </c>
    </row>
    <row r="423" spans="2:5" s="3" customFormat="1" ht="27">
      <c r="B423" s="9">
        <v>92966</v>
      </c>
      <c r="C423" s="7" t="s">
        <v>5474</v>
      </c>
      <c r="D423" s="8" t="s">
        <v>7294</v>
      </c>
      <c r="E423" s="10">
        <v>29.33</v>
      </c>
    </row>
    <row r="424" spans="2:5" s="3" customFormat="1" ht="67.5">
      <c r="B424" s="9">
        <v>93224</v>
      </c>
      <c r="C424" s="7" t="s">
        <v>4164</v>
      </c>
      <c r="D424" s="8" t="s">
        <v>7294</v>
      </c>
      <c r="E424" s="10">
        <v>618.91999999999996</v>
      </c>
    </row>
    <row r="425" spans="2:5" s="3" customFormat="1" ht="54">
      <c r="B425" s="9">
        <v>93233</v>
      </c>
      <c r="C425" s="7" t="s">
        <v>3198</v>
      </c>
      <c r="D425" s="8" t="s">
        <v>7294</v>
      </c>
      <c r="E425" s="10">
        <v>4.12</v>
      </c>
    </row>
    <row r="426" spans="2:5" s="3" customFormat="1" ht="40.5">
      <c r="B426" s="9">
        <v>93272</v>
      </c>
      <c r="C426" s="7" t="s">
        <v>3197</v>
      </c>
      <c r="D426" s="8" t="s">
        <v>7294</v>
      </c>
      <c r="E426" s="10">
        <v>81.38</v>
      </c>
    </row>
    <row r="427" spans="2:5" s="3" customFormat="1" ht="40.5">
      <c r="B427" s="9">
        <v>93281</v>
      </c>
      <c r="C427" s="7" t="s">
        <v>4101</v>
      </c>
      <c r="D427" s="8" t="s">
        <v>7294</v>
      </c>
      <c r="E427" s="10">
        <v>27.48</v>
      </c>
    </row>
    <row r="428" spans="2:5" s="3" customFormat="1" ht="40.5">
      <c r="B428" s="9">
        <v>93287</v>
      </c>
      <c r="C428" s="7" t="s">
        <v>3987</v>
      </c>
      <c r="D428" s="8" t="s">
        <v>7294</v>
      </c>
      <c r="E428" s="10">
        <v>268.55</v>
      </c>
    </row>
    <row r="429" spans="2:5" s="3" customFormat="1" ht="67.5">
      <c r="B429" s="9">
        <v>93402</v>
      </c>
      <c r="C429" s="7" t="s">
        <v>5145</v>
      </c>
      <c r="D429" s="8" t="s">
        <v>7294</v>
      </c>
      <c r="E429" s="10">
        <v>144.69</v>
      </c>
    </row>
    <row r="430" spans="2:5" s="3" customFormat="1" ht="94.5">
      <c r="B430" s="9">
        <v>93408</v>
      </c>
      <c r="C430" s="7" t="s">
        <v>1411</v>
      </c>
      <c r="D430" s="8" t="s">
        <v>7294</v>
      </c>
      <c r="E430" s="10">
        <v>85.63</v>
      </c>
    </row>
    <row r="431" spans="2:5" s="3" customFormat="1" ht="40.5">
      <c r="B431" s="9">
        <v>93415</v>
      </c>
      <c r="C431" s="7" t="s">
        <v>9554</v>
      </c>
      <c r="D431" s="8" t="s">
        <v>7294</v>
      </c>
      <c r="E431" s="10">
        <v>8.51</v>
      </c>
    </row>
    <row r="432" spans="2:5" s="3" customFormat="1" ht="27">
      <c r="B432" s="9">
        <v>93421</v>
      </c>
      <c r="C432" s="7" t="s">
        <v>7057</v>
      </c>
      <c r="D432" s="8" t="s">
        <v>7294</v>
      </c>
      <c r="E432" s="10">
        <v>42.42</v>
      </c>
    </row>
    <row r="433" spans="2:5" s="3" customFormat="1" ht="27">
      <c r="B433" s="9">
        <v>93427</v>
      </c>
      <c r="C433" s="7" t="s">
        <v>3196</v>
      </c>
      <c r="D433" s="8" t="s">
        <v>7294</v>
      </c>
      <c r="E433" s="10">
        <v>97.3</v>
      </c>
    </row>
    <row r="434" spans="2:5" s="3" customFormat="1" ht="40.5">
      <c r="B434" s="9">
        <v>93433</v>
      </c>
      <c r="C434" s="7" t="s">
        <v>3195</v>
      </c>
      <c r="D434" s="8" t="s">
        <v>7294</v>
      </c>
      <c r="E434" s="11">
        <v>2003.02</v>
      </c>
    </row>
    <row r="435" spans="2:5" s="3" customFormat="1" ht="40.5">
      <c r="B435" s="9">
        <v>93439</v>
      </c>
      <c r="C435" s="7" t="s">
        <v>3194</v>
      </c>
      <c r="D435" s="8" t="s">
        <v>7294</v>
      </c>
      <c r="E435" s="10">
        <v>113.4</v>
      </c>
    </row>
    <row r="436" spans="2:5" s="3" customFormat="1" ht="40.5">
      <c r="B436" s="9">
        <v>95121</v>
      </c>
      <c r="C436" s="7" t="s">
        <v>3843</v>
      </c>
      <c r="D436" s="8" t="s">
        <v>7294</v>
      </c>
      <c r="E436" s="10">
        <v>201.12</v>
      </c>
    </row>
    <row r="437" spans="2:5" s="3" customFormat="1" ht="40.5">
      <c r="B437" s="9">
        <v>95127</v>
      </c>
      <c r="C437" s="7" t="s">
        <v>794</v>
      </c>
      <c r="D437" s="8" t="s">
        <v>7294</v>
      </c>
      <c r="E437" s="10">
        <v>137.38999999999999</v>
      </c>
    </row>
    <row r="438" spans="2:5" s="3" customFormat="1" ht="40.5">
      <c r="B438" s="9">
        <v>95133</v>
      </c>
      <c r="C438" s="7" t="s">
        <v>4274</v>
      </c>
      <c r="D438" s="8" t="s">
        <v>7294</v>
      </c>
      <c r="E438" s="10">
        <v>106.6</v>
      </c>
    </row>
    <row r="439" spans="2:5" s="3" customFormat="1" ht="27">
      <c r="B439" s="9">
        <v>95139</v>
      </c>
      <c r="C439" s="7" t="s">
        <v>4346</v>
      </c>
      <c r="D439" s="8" t="s">
        <v>7294</v>
      </c>
      <c r="E439" s="10">
        <v>0.06</v>
      </c>
    </row>
    <row r="440" spans="2:5" s="3" customFormat="1" ht="40.5">
      <c r="B440" s="9">
        <v>95212</v>
      </c>
      <c r="C440" s="7" t="s">
        <v>2942</v>
      </c>
      <c r="D440" s="8" t="s">
        <v>7294</v>
      </c>
      <c r="E440" s="10">
        <v>88.1</v>
      </c>
    </row>
    <row r="441" spans="2:5" s="3" customFormat="1" ht="40.5">
      <c r="B441" s="9">
        <v>95218</v>
      </c>
      <c r="C441" s="7" t="s">
        <v>3393</v>
      </c>
      <c r="D441" s="8" t="s">
        <v>7294</v>
      </c>
      <c r="E441" s="10">
        <v>18.54</v>
      </c>
    </row>
    <row r="442" spans="2:5" s="3" customFormat="1" ht="27">
      <c r="B442" s="9">
        <v>95258</v>
      </c>
      <c r="C442" s="7" t="s">
        <v>2548</v>
      </c>
      <c r="D442" s="8" t="s">
        <v>7294</v>
      </c>
      <c r="E442" s="10">
        <v>28.94</v>
      </c>
    </row>
    <row r="443" spans="2:5" s="3" customFormat="1" ht="40.5">
      <c r="B443" s="9">
        <v>95264</v>
      </c>
      <c r="C443" s="7" t="s">
        <v>2552</v>
      </c>
      <c r="D443" s="8" t="s">
        <v>7294</v>
      </c>
      <c r="E443" s="10">
        <v>3.69</v>
      </c>
    </row>
    <row r="444" spans="2:5" s="3" customFormat="1" ht="40.5">
      <c r="B444" s="9">
        <v>95270</v>
      </c>
      <c r="C444" s="7" t="s">
        <v>2557</v>
      </c>
      <c r="D444" s="8" t="s">
        <v>7294</v>
      </c>
      <c r="E444" s="10">
        <v>4.41</v>
      </c>
    </row>
    <row r="445" spans="2:5" s="3" customFormat="1" ht="40.5">
      <c r="B445" s="9">
        <v>95276</v>
      </c>
      <c r="C445" s="7" t="s">
        <v>4893</v>
      </c>
      <c r="D445" s="8" t="s">
        <v>7294</v>
      </c>
      <c r="E445" s="10">
        <v>1.99</v>
      </c>
    </row>
    <row r="446" spans="2:5" s="3" customFormat="1" ht="40.5">
      <c r="B446" s="9">
        <v>95282</v>
      </c>
      <c r="C446" s="7" t="s">
        <v>4463</v>
      </c>
      <c r="D446" s="8" t="s">
        <v>7294</v>
      </c>
      <c r="E446" s="10">
        <v>4.3899999999999997</v>
      </c>
    </row>
    <row r="447" spans="2:5" s="3" customFormat="1" ht="54">
      <c r="B447" s="9">
        <v>95620</v>
      </c>
      <c r="C447" s="7" t="s">
        <v>4459</v>
      </c>
      <c r="D447" s="8" t="s">
        <v>7294</v>
      </c>
      <c r="E447" s="10">
        <v>28.48</v>
      </c>
    </row>
    <row r="448" spans="2:5" s="3" customFormat="1" ht="54">
      <c r="B448" s="9">
        <v>95631</v>
      </c>
      <c r="C448" s="7" t="s">
        <v>4899</v>
      </c>
      <c r="D448" s="8" t="s">
        <v>7294</v>
      </c>
      <c r="E448" s="10">
        <v>143.82</v>
      </c>
    </row>
    <row r="449" spans="2:5" s="3" customFormat="1" ht="40.5">
      <c r="B449" s="9">
        <v>95702</v>
      </c>
      <c r="C449" s="7" t="s">
        <v>4471</v>
      </c>
      <c r="D449" s="8" t="s">
        <v>7294</v>
      </c>
      <c r="E449" s="10">
        <v>39.450000000000003</v>
      </c>
    </row>
    <row r="450" spans="2:5" s="3" customFormat="1" ht="40.5">
      <c r="B450" s="9">
        <v>95708</v>
      </c>
      <c r="C450" s="7" t="s">
        <v>3069</v>
      </c>
      <c r="D450" s="8" t="s">
        <v>7294</v>
      </c>
      <c r="E450" s="10">
        <v>102.29</v>
      </c>
    </row>
    <row r="451" spans="2:5" s="3" customFormat="1" ht="67.5">
      <c r="B451" s="9">
        <v>95714</v>
      </c>
      <c r="C451" s="7" t="s">
        <v>3074</v>
      </c>
      <c r="D451" s="8" t="s">
        <v>7294</v>
      </c>
      <c r="E451" s="10">
        <v>176.14</v>
      </c>
    </row>
    <row r="452" spans="2:5" s="3" customFormat="1" ht="67.5">
      <c r="B452" s="9">
        <v>95720</v>
      </c>
      <c r="C452" s="7" t="s">
        <v>795</v>
      </c>
      <c r="D452" s="8" t="s">
        <v>7294</v>
      </c>
      <c r="E452" s="10">
        <v>173.62</v>
      </c>
    </row>
    <row r="453" spans="2:5" s="3" customFormat="1" ht="40.5">
      <c r="B453" s="9">
        <v>95872</v>
      </c>
      <c r="C453" s="7" t="s">
        <v>3106</v>
      </c>
      <c r="D453" s="8" t="s">
        <v>7294</v>
      </c>
      <c r="E453" s="10">
        <v>165.15</v>
      </c>
    </row>
    <row r="454" spans="2:5" s="3" customFormat="1" ht="40.5">
      <c r="B454" s="9">
        <v>96013</v>
      </c>
      <c r="C454" s="7" t="s">
        <v>1412</v>
      </c>
      <c r="D454" s="8" t="s">
        <v>7294</v>
      </c>
      <c r="E454" s="10">
        <v>113.54</v>
      </c>
    </row>
    <row r="455" spans="2:5" s="3" customFormat="1" ht="40.5">
      <c r="B455" s="9">
        <v>96020</v>
      </c>
      <c r="C455" s="7" t="s">
        <v>1413</v>
      </c>
      <c r="D455" s="8" t="s">
        <v>7294</v>
      </c>
      <c r="E455" s="10">
        <v>113.32</v>
      </c>
    </row>
    <row r="456" spans="2:5" s="3" customFormat="1" ht="40.5">
      <c r="B456" s="9">
        <v>96028</v>
      </c>
      <c r="C456" s="7" t="s">
        <v>3453</v>
      </c>
      <c r="D456" s="8" t="s">
        <v>7294</v>
      </c>
      <c r="E456" s="10">
        <v>90.19</v>
      </c>
    </row>
    <row r="457" spans="2:5" s="3" customFormat="1" ht="54">
      <c r="B457" s="9">
        <v>96035</v>
      </c>
      <c r="C457" s="7" t="s">
        <v>796</v>
      </c>
      <c r="D457" s="8" t="s">
        <v>7294</v>
      </c>
      <c r="E457" s="10">
        <v>180.35</v>
      </c>
    </row>
    <row r="458" spans="2:5" s="3" customFormat="1" ht="40.5">
      <c r="B458" s="9">
        <v>96157</v>
      </c>
      <c r="C458" s="7" t="s">
        <v>3454</v>
      </c>
      <c r="D458" s="8" t="s">
        <v>7294</v>
      </c>
      <c r="E458" s="10">
        <v>90.41</v>
      </c>
    </row>
    <row r="459" spans="2:5" s="3" customFormat="1" ht="40.5">
      <c r="B459" s="9">
        <v>96158</v>
      </c>
      <c r="C459" s="7" t="s">
        <v>3443</v>
      </c>
      <c r="D459" s="8" t="s">
        <v>7294</v>
      </c>
      <c r="E459" s="10">
        <v>84.36</v>
      </c>
    </row>
    <row r="460" spans="2:5" s="3" customFormat="1" ht="40.5">
      <c r="B460" s="9">
        <v>96245</v>
      </c>
      <c r="C460" s="7" t="s">
        <v>3444</v>
      </c>
      <c r="D460" s="8" t="s">
        <v>7294</v>
      </c>
      <c r="E460" s="10">
        <v>75.790000000000006</v>
      </c>
    </row>
    <row r="461" spans="2:5" s="3" customFormat="1" ht="40.5">
      <c r="B461" s="9">
        <v>96303</v>
      </c>
      <c r="C461" s="7" t="s">
        <v>3001</v>
      </c>
      <c r="D461" s="8" t="s">
        <v>7294</v>
      </c>
      <c r="E461" s="10">
        <v>170.75</v>
      </c>
    </row>
    <row r="462" spans="2:5" s="3" customFormat="1" ht="54">
      <c r="B462" s="9">
        <v>96309</v>
      </c>
      <c r="C462" s="7" t="s">
        <v>1414</v>
      </c>
      <c r="D462" s="8" t="s">
        <v>7294</v>
      </c>
      <c r="E462" s="10">
        <v>0.81</v>
      </c>
    </row>
    <row r="463" spans="2:5" s="3" customFormat="1" ht="54">
      <c r="B463" s="9">
        <v>96463</v>
      </c>
      <c r="C463" s="7" t="s">
        <v>1415</v>
      </c>
      <c r="D463" s="8" t="s">
        <v>7294</v>
      </c>
      <c r="E463" s="10">
        <v>142.01</v>
      </c>
    </row>
    <row r="464" spans="2:5" s="3" customFormat="1" ht="40.5">
      <c r="B464" s="9">
        <v>5632</v>
      </c>
      <c r="C464" s="7" t="s">
        <v>797</v>
      </c>
      <c r="D464" s="8" t="s">
        <v>6739</v>
      </c>
      <c r="E464" s="10">
        <v>62.51</v>
      </c>
    </row>
    <row r="465" spans="2:5" s="3" customFormat="1" ht="81">
      <c r="B465" s="9">
        <v>5679</v>
      </c>
      <c r="C465" s="7" t="s">
        <v>2055</v>
      </c>
      <c r="D465" s="8" t="s">
        <v>6739</v>
      </c>
      <c r="E465" s="10">
        <v>50.73</v>
      </c>
    </row>
    <row r="466" spans="2:5" s="3" customFormat="1" ht="81">
      <c r="B466" s="9">
        <v>5681</v>
      </c>
      <c r="C466" s="7" t="s">
        <v>2056</v>
      </c>
      <c r="D466" s="8" t="s">
        <v>6739</v>
      </c>
      <c r="E466" s="10">
        <v>48.83</v>
      </c>
    </row>
    <row r="467" spans="2:5" s="3" customFormat="1" ht="54">
      <c r="B467" s="9">
        <v>5685</v>
      </c>
      <c r="C467" s="7" t="s">
        <v>6955</v>
      </c>
      <c r="D467" s="8" t="s">
        <v>6739</v>
      </c>
      <c r="E467" s="10">
        <v>50.17</v>
      </c>
    </row>
    <row r="468" spans="2:5" s="3" customFormat="1" ht="40.5">
      <c r="B468" s="9">
        <v>5690</v>
      </c>
      <c r="C468" s="7" t="s">
        <v>5431</v>
      </c>
      <c r="D468" s="8" t="s">
        <v>6739</v>
      </c>
      <c r="E468" s="10">
        <v>1.85</v>
      </c>
    </row>
    <row r="469" spans="2:5" s="3" customFormat="1" ht="54">
      <c r="B469" s="9">
        <v>5806</v>
      </c>
      <c r="C469" s="7" t="s">
        <v>2057</v>
      </c>
      <c r="D469" s="8" t="s">
        <v>6739</v>
      </c>
      <c r="E469" s="10">
        <v>0.16</v>
      </c>
    </row>
    <row r="470" spans="2:5" s="3" customFormat="1" ht="81">
      <c r="B470" s="9">
        <v>5826</v>
      </c>
      <c r="C470" s="7" t="s">
        <v>3193</v>
      </c>
      <c r="D470" s="8" t="s">
        <v>6739</v>
      </c>
      <c r="E470" s="10">
        <v>36.67</v>
      </c>
    </row>
    <row r="471" spans="2:5" s="3" customFormat="1" ht="40.5">
      <c r="B471" s="9">
        <v>5829</v>
      </c>
      <c r="C471" s="7" t="s">
        <v>2058</v>
      </c>
      <c r="D471" s="8" t="s">
        <v>6739</v>
      </c>
      <c r="E471" s="10">
        <v>126.63</v>
      </c>
    </row>
    <row r="472" spans="2:5" s="3" customFormat="1" ht="54">
      <c r="B472" s="9">
        <v>5837</v>
      </c>
      <c r="C472" s="7" t="s">
        <v>6952</v>
      </c>
      <c r="D472" s="8" t="s">
        <v>6739</v>
      </c>
      <c r="E472" s="10">
        <v>86.15</v>
      </c>
    </row>
    <row r="473" spans="2:5" s="3" customFormat="1" ht="40.5">
      <c r="B473" s="9">
        <v>5841</v>
      </c>
      <c r="C473" s="7" t="s">
        <v>7055</v>
      </c>
      <c r="D473" s="8" t="s">
        <v>6739</v>
      </c>
      <c r="E473" s="10">
        <v>2.12</v>
      </c>
    </row>
    <row r="474" spans="2:5" s="3" customFormat="1" ht="40.5">
      <c r="B474" s="9">
        <v>5845</v>
      </c>
      <c r="C474" s="7" t="s">
        <v>6970</v>
      </c>
      <c r="D474" s="8" t="s">
        <v>6739</v>
      </c>
      <c r="E474" s="10">
        <v>42.04</v>
      </c>
    </row>
    <row r="475" spans="2:5" s="3" customFormat="1" ht="40.5">
      <c r="B475" s="9">
        <v>5849</v>
      </c>
      <c r="C475" s="7" t="s">
        <v>2059</v>
      </c>
      <c r="D475" s="8" t="s">
        <v>6739</v>
      </c>
      <c r="E475" s="10">
        <v>60.81</v>
      </c>
    </row>
    <row r="476" spans="2:5" s="3" customFormat="1" ht="40.5">
      <c r="B476" s="9">
        <v>5853</v>
      </c>
      <c r="C476" s="7" t="s">
        <v>2626</v>
      </c>
      <c r="D476" s="8" t="s">
        <v>6739</v>
      </c>
      <c r="E476" s="10">
        <v>60.99</v>
      </c>
    </row>
    <row r="477" spans="2:5" s="3" customFormat="1" ht="40.5">
      <c r="B477" s="9">
        <v>5857</v>
      </c>
      <c r="C477" s="7" t="s">
        <v>2627</v>
      </c>
      <c r="D477" s="8" t="s">
        <v>6739</v>
      </c>
      <c r="E477" s="10">
        <v>129.19</v>
      </c>
    </row>
    <row r="478" spans="2:5" s="3" customFormat="1" ht="67.5">
      <c r="B478" s="9">
        <v>5865</v>
      </c>
      <c r="C478" s="7" t="s">
        <v>3192</v>
      </c>
      <c r="D478" s="8" t="s">
        <v>6739</v>
      </c>
      <c r="E478" s="10">
        <v>5.0599999999999996</v>
      </c>
    </row>
    <row r="479" spans="2:5" s="3" customFormat="1" ht="54">
      <c r="B479" s="9">
        <v>5869</v>
      </c>
      <c r="C479" s="7" t="s">
        <v>5828</v>
      </c>
      <c r="D479" s="8" t="s">
        <v>6739</v>
      </c>
      <c r="E479" s="10">
        <v>53.99</v>
      </c>
    </row>
    <row r="480" spans="2:5" s="3" customFormat="1" ht="81">
      <c r="B480" s="9">
        <v>5877</v>
      </c>
      <c r="C480" s="7" t="s">
        <v>2628</v>
      </c>
      <c r="D480" s="8" t="s">
        <v>6739</v>
      </c>
      <c r="E480" s="10">
        <v>50.13</v>
      </c>
    </row>
    <row r="481" spans="2:5" s="3" customFormat="1" ht="54">
      <c r="B481" s="9">
        <v>5881</v>
      </c>
      <c r="C481" s="7" t="s">
        <v>3638</v>
      </c>
      <c r="D481" s="8" t="s">
        <v>6739</v>
      </c>
      <c r="E481" s="10">
        <v>56.32</v>
      </c>
    </row>
    <row r="482" spans="2:5" s="3" customFormat="1" ht="67.5">
      <c r="B482" s="9">
        <v>5884</v>
      </c>
      <c r="C482" s="7" t="s">
        <v>2629</v>
      </c>
      <c r="D482" s="8" t="s">
        <v>6739</v>
      </c>
      <c r="E482" s="10">
        <v>32.07</v>
      </c>
    </row>
    <row r="483" spans="2:5" s="3" customFormat="1" ht="54">
      <c r="B483" s="9">
        <v>5892</v>
      </c>
      <c r="C483" s="7" t="s">
        <v>3636</v>
      </c>
      <c r="D483" s="8" t="s">
        <v>6739</v>
      </c>
      <c r="E483" s="10">
        <v>37.57</v>
      </c>
    </row>
    <row r="484" spans="2:5" s="3" customFormat="1" ht="54">
      <c r="B484" s="9">
        <v>5896</v>
      </c>
      <c r="C484" s="7" t="s">
        <v>3635</v>
      </c>
      <c r="D484" s="8" t="s">
        <v>6739</v>
      </c>
      <c r="E484" s="10">
        <v>35.950000000000003</v>
      </c>
    </row>
    <row r="485" spans="2:5" s="3" customFormat="1" ht="67.5">
      <c r="B485" s="9">
        <v>5903</v>
      </c>
      <c r="C485" s="7" t="s">
        <v>6412</v>
      </c>
      <c r="D485" s="8" t="s">
        <v>6739</v>
      </c>
      <c r="E485" s="10">
        <v>42.05</v>
      </c>
    </row>
    <row r="486" spans="2:5" s="3" customFormat="1" ht="40.5">
      <c r="B486" s="9">
        <v>5911</v>
      </c>
      <c r="C486" s="7" t="s">
        <v>3634</v>
      </c>
      <c r="D486" s="8" t="s">
        <v>6739</v>
      </c>
      <c r="E486" s="10">
        <v>17.079999999999998</v>
      </c>
    </row>
    <row r="487" spans="2:5" s="3" customFormat="1" ht="40.5">
      <c r="B487" s="9">
        <v>5923</v>
      </c>
      <c r="C487" s="7" t="s">
        <v>5471</v>
      </c>
      <c r="D487" s="8" t="s">
        <v>6739</v>
      </c>
      <c r="E487" s="10">
        <v>1.45</v>
      </c>
    </row>
    <row r="488" spans="2:5" s="3" customFormat="1" ht="67.5">
      <c r="B488" s="9">
        <v>5930</v>
      </c>
      <c r="C488" s="7" t="s">
        <v>3633</v>
      </c>
      <c r="D488" s="8" t="s">
        <v>6739</v>
      </c>
      <c r="E488" s="10">
        <v>41.48</v>
      </c>
    </row>
    <row r="489" spans="2:5" s="3" customFormat="1" ht="54">
      <c r="B489" s="9">
        <v>5934</v>
      </c>
      <c r="C489" s="7" t="s">
        <v>7058</v>
      </c>
      <c r="D489" s="8" t="s">
        <v>6739</v>
      </c>
      <c r="E489" s="10">
        <v>67.040000000000006</v>
      </c>
    </row>
    <row r="490" spans="2:5" s="3" customFormat="1" ht="54">
      <c r="B490" s="9">
        <v>5942</v>
      </c>
      <c r="C490" s="7" t="s">
        <v>2630</v>
      </c>
      <c r="D490" s="8" t="s">
        <v>6739</v>
      </c>
      <c r="E490" s="10">
        <v>53.78</v>
      </c>
    </row>
    <row r="491" spans="2:5" s="3" customFormat="1" ht="40.5">
      <c r="B491" s="9">
        <v>5946</v>
      </c>
      <c r="C491" s="7" t="s">
        <v>2631</v>
      </c>
      <c r="D491" s="8" t="s">
        <v>6739</v>
      </c>
      <c r="E491" s="10">
        <v>62.84</v>
      </c>
    </row>
    <row r="492" spans="2:5" s="3" customFormat="1" ht="27">
      <c r="B492" s="9">
        <v>5952</v>
      </c>
      <c r="C492" s="7" t="s">
        <v>3079</v>
      </c>
      <c r="D492" s="8" t="s">
        <v>6739</v>
      </c>
      <c r="E492" s="10">
        <v>27.81</v>
      </c>
    </row>
    <row r="493" spans="2:5" s="3" customFormat="1" ht="54">
      <c r="B493" s="9">
        <v>5954</v>
      </c>
      <c r="C493" s="7" t="s">
        <v>8776</v>
      </c>
      <c r="D493" s="8" t="s">
        <v>6739</v>
      </c>
      <c r="E493" s="10">
        <v>2.42</v>
      </c>
    </row>
    <row r="494" spans="2:5" s="3" customFormat="1" ht="67.5">
      <c r="B494" s="9">
        <v>5961</v>
      </c>
      <c r="C494" s="7" t="s">
        <v>2632</v>
      </c>
      <c r="D494" s="8" t="s">
        <v>6739</v>
      </c>
      <c r="E494" s="10">
        <v>40.42</v>
      </c>
    </row>
    <row r="495" spans="2:5" s="3" customFormat="1" ht="54">
      <c r="B495" s="9">
        <v>6260</v>
      </c>
      <c r="C495" s="7" t="s">
        <v>2067</v>
      </c>
      <c r="D495" s="8" t="s">
        <v>6739</v>
      </c>
      <c r="E495" s="10">
        <v>38.78</v>
      </c>
    </row>
    <row r="496" spans="2:5" s="3" customFormat="1" ht="54">
      <c r="B496" s="9">
        <v>6880</v>
      </c>
      <c r="C496" s="7" t="s">
        <v>6968</v>
      </c>
      <c r="D496" s="8" t="s">
        <v>6739</v>
      </c>
      <c r="E496" s="10">
        <v>59.62</v>
      </c>
    </row>
    <row r="497" spans="2:5" s="3" customFormat="1" ht="27">
      <c r="B497" s="9">
        <v>7031</v>
      </c>
      <c r="C497" s="7" t="s">
        <v>4450</v>
      </c>
      <c r="D497" s="8" t="s">
        <v>6739</v>
      </c>
      <c r="E497" s="10">
        <v>3.21</v>
      </c>
    </row>
    <row r="498" spans="2:5" s="3" customFormat="1" ht="67.5">
      <c r="B498" s="9">
        <v>7043</v>
      </c>
      <c r="C498" s="7" t="s">
        <v>2636</v>
      </c>
      <c r="D498" s="8" t="s">
        <v>6739</v>
      </c>
      <c r="E498" s="10">
        <v>0.19</v>
      </c>
    </row>
    <row r="499" spans="2:5" s="3" customFormat="1" ht="67.5">
      <c r="B499" s="9">
        <v>7050</v>
      </c>
      <c r="C499" s="7" t="s">
        <v>4449</v>
      </c>
      <c r="D499" s="8" t="s">
        <v>6739</v>
      </c>
      <c r="E499" s="10">
        <v>56.65</v>
      </c>
    </row>
    <row r="500" spans="2:5" s="3" customFormat="1" ht="67.5">
      <c r="B500" s="9">
        <v>67827</v>
      </c>
      <c r="C500" s="7" t="s">
        <v>2637</v>
      </c>
      <c r="D500" s="8" t="s">
        <v>6739</v>
      </c>
      <c r="E500" s="10">
        <v>39.770000000000003</v>
      </c>
    </row>
    <row r="501" spans="2:5" s="3" customFormat="1" ht="27">
      <c r="B501" s="9">
        <v>73395</v>
      </c>
      <c r="C501" s="7" t="s">
        <v>5013</v>
      </c>
      <c r="D501" s="8" t="s">
        <v>6739</v>
      </c>
      <c r="E501" s="10">
        <v>4</v>
      </c>
    </row>
    <row r="502" spans="2:5" s="3" customFormat="1" ht="40.5">
      <c r="B502" s="9">
        <v>83766</v>
      </c>
      <c r="C502" s="7" t="s">
        <v>8781</v>
      </c>
      <c r="D502" s="8" t="s">
        <v>6739</v>
      </c>
      <c r="E502" s="10">
        <v>25.06</v>
      </c>
    </row>
    <row r="503" spans="2:5" s="3" customFormat="1" ht="40.5">
      <c r="B503" s="9">
        <v>84013</v>
      </c>
      <c r="C503" s="7" t="s">
        <v>2638</v>
      </c>
      <c r="D503" s="8" t="s">
        <v>6739</v>
      </c>
      <c r="E503" s="10">
        <v>61.18</v>
      </c>
    </row>
    <row r="504" spans="2:5" s="3" customFormat="1" ht="40.5">
      <c r="B504" s="9">
        <v>87446</v>
      </c>
      <c r="C504" s="7" t="s">
        <v>4028</v>
      </c>
      <c r="D504" s="8" t="s">
        <v>6739</v>
      </c>
      <c r="E504" s="10">
        <v>0.38</v>
      </c>
    </row>
    <row r="505" spans="2:5" s="3" customFormat="1" ht="40.5">
      <c r="B505" s="9">
        <v>88392</v>
      </c>
      <c r="C505" s="7" t="s">
        <v>6931</v>
      </c>
      <c r="D505" s="8" t="s">
        <v>6739</v>
      </c>
      <c r="E505" s="10">
        <v>0.73</v>
      </c>
    </row>
    <row r="506" spans="2:5" s="3" customFormat="1" ht="40.5">
      <c r="B506" s="9">
        <v>88398</v>
      </c>
      <c r="C506" s="7" t="s">
        <v>9385</v>
      </c>
      <c r="D506" s="8" t="s">
        <v>6739</v>
      </c>
      <c r="E506" s="10">
        <v>0.88</v>
      </c>
    </row>
    <row r="507" spans="2:5" s="3" customFormat="1" ht="40.5">
      <c r="B507" s="9">
        <v>88404</v>
      </c>
      <c r="C507" s="7" t="s">
        <v>7842</v>
      </c>
      <c r="D507" s="8" t="s">
        <v>6739</v>
      </c>
      <c r="E507" s="10">
        <v>0.69</v>
      </c>
    </row>
    <row r="508" spans="2:5" s="3" customFormat="1" ht="54">
      <c r="B508" s="9">
        <v>88430</v>
      </c>
      <c r="C508" s="7" t="s">
        <v>2639</v>
      </c>
      <c r="D508" s="8" t="s">
        <v>6739</v>
      </c>
      <c r="E508" s="10">
        <v>4.58</v>
      </c>
    </row>
    <row r="509" spans="2:5" s="3" customFormat="1" ht="40.5">
      <c r="B509" s="9">
        <v>88438</v>
      </c>
      <c r="C509" s="7" t="s">
        <v>2640</v>
      </c>
      <c r="D509" s="8" t="s">
        <v>6739</v>
      </c>
      <c r="E509" s="10">
        <v>6.07</v>
      </c>
    </row>
    <row r="510" spans="2:5" s="3" customFormat="1" ht="54">
      <c r="B510" s="9">
        <v>88831</v>
      </c>
      <c r="C510" s="7" t="s">
        <v>1416</v>
      </c>
      <c r="D510" s="8" t="s">
        <v>6739</v>
      </c>
      <c r="E510" s="10">
        <v>0.27</v>
      </c>
    </row>
    <row r="511" spans="2:5" s="3" customFormat="1" ht="40.5">
      <c r="B511" s="9">
        <v>88844</v>
      </c>
      <c r="C511" s="7" t="s">
        <v>959</v>
      </c>
      <c r="D511" s="8" t="s">
        <v>6739</v>
      </c>
      <c r="E511" s="10">
        <v>55.21</v>
      </c>
    </row>
    <row r="512" spans="2:5" s="3" customFormat="1" ht="40.5">
      <c r="B512" s="9">
        <v>88908</v>
      </c>
      <c r="C512" s="7" t="s">
        <v>960</v>
      </c>
      <c r="D512" s="8" t="s">
        <v>6739</v>
      </c>
      <c r="E512" s="10">
        <v>65.77</v>
      </c>
    </row>
    <row r="513" spans="2:5" s="3" customFormat="1" ht="54">
      <c r="B513" s="9">
        <v>89022</v>
      </c>
      <c r="C513" s="7" t="s">
        <v>961</v>
      </c>
      <c r="D513" s="8" t="s">
        <v>6739</v>
      </c>
      <c r="E513" s="10">
        <v>0.28000000000000003</v>
      </c>
    </row>
    <row r="514" spans="2:5" s="3" customFormat="1" ht="27">
      <c r="B514" s="9">
        <v>89027</v>
      </c>
      <c r="C514" s="7" t="s">
        <v>4027</v>
      </c>
      <c r="D514" s="8" t="s">
        <v>6739</v>
      </c>
      <c r="E514" s="10">
        <v>2.61</v>
      </c>
    </row>
    <row r="515" spans="2:5" s="3" customFormat="1" ht="40.5">
      <c r="B515" s="9">
        <v>89031</v>
      </c>
      <c r="C515" s="7" t="s">
        <v>962</v>
      </c>
      <c r="D515" s="8" t="s">
        <v>6739</v>
      </c>
      <c r="E515" s="10">
        <v>54.14</v>
      </c>
    </row>
    <row r="516" spans="2:5" s="3" customFormat="1" ht="40.5">
      <c r="B516" s="9">
        <v>89036</v>
      </c>
      <c r="C516" s="7" t="s">
        <v>7059</v>
      </c>
      <c r="D516" s="8" t="s">
        <v>6739</v>
      </c>
      <c r="E516" s="10">
        <v>39.1</v>
      </c>
    </row>
    <row r="517" spans="2:5" s="3" customFormat="1" ht="40.5">
      <c r="B517" s="9">
        <v>89218</v>
      </c>
      <c r="C517" s="7" t="s">
        <v>4558</v>
      </c>
      <c r="D517" s="8" t="s">
        <v>6739</v>
      </c>
      <c r="E517" s="10">
        <v>80.83</v>
      </c>
    </row>
    <row r="518" spans="2:5" s="3" customFormat="1" ht="54">
      <c r="B518" s="9">
        <v>89226</v>
      </c>
      <c r="C518" s="7" t="s">
        <v>6482</v>
      </c>
      <c r="D518" s="8" t="s">
        <v>6739</v>
      </c>
      <c r="E518" s="10">
        <v>1.1399999999999999</v>
      </c>
    </row>
    <row r="519" spans="2:5" s="3" customFormat="1" ht="40.5">
      <c r="B519" s="9">
        <v>89235</v>
      </c>
      <c r="C519" s="7" t="s">
        <v>4026</v>
      </c>
      <c r="D519" s="8" t="s">
        <v>6739</v>
      </c>
      <c r="E519" s="10">
        <v>105.04</v>
      </c>
    </row>
    <row r="520" spans="2:5" s="3" customFormat="1" ht="40.5">
      <c r="B520" s="9">
        <v>89243</v>
      </c>
      <c r="C520" s="7" t="s">
        <v>4025</v>
      </c>
      <c r="D520" s="8" t="s">
        <v>6739</v>
      </c>
      <c r="E520" s="10">
        <v>202.26</v>
      </c>
    </row>
    <row r="521" spans="2:5" s="3" customFormat="1" ht="40.5">
      <c r="B521" s="9">
        <v>89251</v>
      </c>
      <c r="C521" s="7" t="s">
        <v>3565</v>
      </c>
      <c r="D521" s="8" t="s">
        <v>6739</v>
      </c>
      <c r="E521" s="10">
        <v>179.98</v>
      </c>
    </row>
    <row r="522" spans="2:5" s="3" customFormat="1" ht="54">
      <c r="B522" s="9">
        <v>89258</v>
      </c>
      <c r="C522" s="7" t="s">
        <v>3564</v>
      </c>
      <c r="D522" s="8" t="s">
        <v>6739</v>
      </c>
      <c r="E522" s="10">
        <v>76.430000000000007</v>
      </c>
    </row>
    <row r="523" spans="2:5" s="3" customFormat="1" ht="54">
      <c r="B523" s="9">
        <v>89273</v>
      </c>
      <c r="C523" s="7" t="s">
        <v>3563</v>
      </c>
      <c r="D523" s="8" t="s">
        <v>6739</v>
      </c>
      <c r="E523" s="10">
        <v>60.12</v>
      </c>
    </row>
    <row r="524" spans="2:5" s="3" customFormat="1" ht="54">
      <c r="B524" s="9">
        <v>89279</v>
      </c>
      <c r="C524" s="7" t="s">
        <v>3562</v>
      </c>
      <c r="D524" s="8" t="s">
        <v>6739</v>
      </c>
      <c r="E524" s="10">
        <v>1.38</v>
      </c>
    </row>
    <row r="525" spans="2:5" s="3" customFormat="1" ht="67.5">
      <c r="B525" s="9">
        <v>89877</v>
      </c>
      <c r="C525" s="7" t="s">
        <v>963</v>
      </c>
      <c r="D525" s="8" t="s">
        <v>6739</v>
      </c>
      <c r="E525" s="10">
        <v>51.62</v>
      </c>
    </row>
    <row r="526" spans="2:5" s="3" customFormat="1" ht="67.5">
      <c r="B526" s="9">
        <v>89884</v>
      </c>
      <c r="C526" s="7" t="s">
        <v>964</v>
      </c>
      <c r="D526" s="8" t="s">
        <v>6739</v>
      </c>
      <c r="E526" s="10">
        <v>52.93</v>
      </c>
    </row>
    <row r="527" spans="2:5" s="3" customFormat="1" ht="40.5">
      <c r="B527" s="9">
        <v>90587</v>
      </c>
      <c r="C527" s="7" t="s">
        <v>4297</v>
      </c>
      <c r="D527" s="8" t="s">
        <v>6739</v>
      </c>
      <c r="E527" s="10">
        <v>0.3</v>
      </c>
    </row>
    <row r="528" spans="2:5" s="3" customFormat="1" ht="40.5">
      <c r="B528" s="9">
        <v>90626</v>
      </c>
      <c r="C528" s="7" t="s">
        <v>3890</v>
      </c>
      <c r="D528" s="8" t="s">
        <v>6739</v>
      </c>
      <c r="E528" s="10">
        <v>1.89</v>
      </c>
    </row>
    <row r="529" spans="2:5" s="3" customFormat="1" ht="40.5">
      <c r="B529" s="9">
        <v>90632</v>
      </c>
      <c r="C529" s="7" t="s">
        <v>4086</v>
      </c>
      <c r="D529" s="8" t="s">
        <v>6739</v>
      </c>
      <c r="E529" s="10">
        <v>59.04</v>
      </c>
    </row>
    <row r="530" spans="2:5" s="3" customFormat="1" ht="67.5">
      <c r="B530" s="9">
        <v>90638</v>
      </c>
      <c r="C530" s="7" t="s">
        <v>3888</v>
      </c>
      <c r="D530" s="8" t="s">
        <v>6739</v>
      </c>
      <c r="E530" s="10">
        <v>3.52</v>
      </c>
    </row>
    <row r="531" spans="2:5" s="3" customFormat="1" ht="54">
      <c r="B531" s="9">
        <v>90644</v>
      </c>
      <c r="C531" s="7" t="s">
        <v>3886</v>
      </c>
      <c r="D531" s="8" t="s">
        <v>6739</v>
      </c>
      <c r="E531" s="10">
        <v>5.26</v>
      </c>
    </row>
    <row r="532" spans="2:5" s="3" customFormat="1" ht="54">
      <c r="B532" s="9">
        <v>90651</v>
      </c>
      <c r="C532" s="7" t="s">
        <v>965</v>
      </c>
      <c r="D532" s="8" t="s">
        <v>6739</v>
      </c>
      <c r="E532" s="10">
        <v>0.56000000000000005</v>
      </c>
    </row>
    <row r="533" spans="2:5" s="3" customFormat="1" ht="27">
      <c r="B533" s="9">
        <v>90657</v>
      </c>
      <c r="C533" s="7" t="s">
        <v>966</v>
      </c>
      <c r="D533" s="8" t="s">
        <v>6739</v>
      </c>
      <c r="E533" s="10">
        <v>3.43</v>
      </c>
    </row>
    <row r="534" spans="2:5" s="3" customFormat="1" ht="27">
      <c r="B534" s="9">
        <v>90663</v>
      </c>
      <c r="C534" s="7" t="s">
        <v>967</v>
      </c>
      <c r="D534" s="8" t="s">
        <v>6739</v>
      </c>
      <c r="E534" s="10">
        <v>3.67</v>
      </c>
    </row>
    <row r="535" spans="2:5" s="3" customFormat="1" ht="67.5">
      <c r="B535" s="9">
        <v>90669</v>
      </c>
      <c r="C535" s="7" t="s">
        <v>7614</v>
      </c>
      <c r="D535" s="8" t="s">
        <v>6739</v>
      </c>
      <c r="E535" s="10">
        <v>3.79</v>
      </c>
    </row>
    <row r="536" spans="2:5" s="3" customFormat="1" ht="67.5">
      <c r="B536" s="9">
        <v>90675</v>
      </c>
      <c r="C536" s="7" t="s">
        <v>4165</v>
      </c>
      <c r="D536" s="8" t="s">
        <v>6739</v>
      </c>
      <c r="E536" s="10">
        <v>165.2</v>
      </c>
    </row>
    <row r="537" spans="2:5" s="3" customFormat="1" ht="67.5">
      <c r="B537" s="9">
        <v>90681</v>
      </c>
      <c r="C537" s="7" t="s">
        <v>4605</v>
      </c>
      <c r="D537" s="8" t="s">
        <v>6739</v>
      </c>
      <c r="E537" s="10">
        <v>100.85</v>
      </c>
    </row>
    <row r="538" spans="2:5" s="3" customFormat="1" ht="40.5">
      <c r="B538" s="9">
        <v>90687</v>
      </c>
      <c r="C538" s="7" t="s">
        <v>9163</v>
      </c>
      <c r="D538" s="8" t="s">
        <v>6739</v>
      </c>
      <c r="E538" s="10">
        <v>60.02</v>
      </c>
    </row>
    <row r="539" spans="2:5" s="3" customFormat="1" ht="40.5">
      <c r="B539" s="9">
        <v>90693</v>
      </c>
      <c r="C539" s="7" t="s">
        <v>9367</v>
      </c>
      <c r="D539" s="8" t="s">
        <v>6739</v>
      </c>
      <c r="E539" s="10">
        <v>42.75</v>
      </c>
    </row>
    <row r="540" spans="2:5" s="3" customFormat="1" ht="54">
      <c r="B540" s="9">
        <v>90965</v>
      </c>
      <c r="C540" s="7" t="s">
        <v>4085</v>
      </c>
      <c r="D540" s="8" t="s">
        <v>6739</v>
      </c>
      <c r="E540" s="10">
        <v>3.23</v>
      </c>
    </row>
    <row r="541" spans="2:5" s="3" customFormat="1" ht="40.5">
      <c r="B541" s="9">
        <v>90973</v>
      </c>
      <c r="C541" s="7" t="s">
        <v>4084</v>
      </c>
      <c r="D541" s="8" t="s">
        <v>6739</v>
      </c>
      <c r="E541" s="10">
        <v>3.24</v>
      </c>
    </row>
    <row r="542" spans="2:5" s="3" customFormat="1" ht="54">
      <c r="B542" s="9">
        <v>90982</v>
      </c>
      <c r="C542" s="7" t="s">
        <v>4776</v>
      </c>
      <c r="D542" s="8" t="s">
        <v>6739</v>
      </c>
      <c r="E542" s="10">
        <v>8.25</v>
      </c>
    </row>
    <row r="543" spans="2:5" s="3" customFormat="1" ht="40.5">
      <c r="B543" s="9">
        <v>91001</v>
      </c>
      <c r="C543" s="7" t="s">
        <v>3509</v>
      </c>
      <c r="D543" s="8" t="s">
        <v>6739</v>
      </c>
      <c r="E543" s="10">
        <v>3.85</v>
      </c>
    </row>
    <row r="544" spans="2:5" s="3" customFormat="1" ht="54">
      <c r="B544" s="9">
        <v>91032</v>
      </c>
      <c r="C544" s="7" t="s">
        <v>4083</v>
      </c>
      <c r="D544" s="8" t="s">
        <v>6739</v>
      </c>
      <c r="E544" s="10">
        <v>40.56</v>
      </c>
    </row>
    <row r="545" spans="2:5" s="3" customFormat="1" ht="40.5">
      <c r="B545" s="9">
        <v>91278</v>
      </c>
      <c r="C545" s="7" t="s">
        <v>6988</v>
      </c>
      <c r="D545" s="8" t="s">
        <v>6739</v>
      </c>
      <c r="E545" s="10">
        <v>0.54</v>
      </c>
    </row>
    <row r="546" spans="2:5" s="3" customFormat="1" ht="67.5">
      <c r="B546" s="9">
        <v>91285</v>
      </c>
      <c r="C546" s="7" t="s">
        <v>5809</v>
      </c>
      <c r="D546" s="8" t="s">
        <v>6739</v>
      </c>
      <c r="E546" s="10">
        <v>0.78</v>
      </c>
    </row>
    <row r="547" spans="2:5" s="3" customFormat="1" ht="67.5">
      <c r="B547" s="9">
        <v>91387</v>
      </c>
      <c r="C547" s="7" t="s">
        <v>153</v>
      </c>
      <c r="D547" s="8" t="s">
        <v>6739</v>
      </c>
      <c r="E547" s="10">
        <v>42.32</v>
      </c>
    </row>
    <row r="548" spans="2:5" s="3" customFormat="1" ht="81">
      <c r="B548" s="9">
        <v>91395</v>
      </c>
      <c r="C548" s="7" t="s">
        <v>4074</v>
      </c>
      <c r="D548" s="8" t="s">
        <v>6739</v>
      </c>
      <c r="E548" s="10">
        <v>38.44</v>
      </c>
    </row>
    <row r="549" spans="2:5" s="3" customFormat="1" ht="67.5">
      <c r="B549" s="9">
        <v>91486</v>
      </c>
      <c r="C549" s="7" t="s">
        <v>154</v>
      </c>
      <c r="D549" s="8" t="s">
        <v>6739</v>
      </c>
      <c r="E549" s="10">
        <v>43.23</v>
      </c>
    </row>
    <row r="550" spans="2:5" s="3" customFormat="1" ht="40.5">
      <c r="B550" s="9">
        <v>91534</v>
      </c>
      <c r="C550" s="7" t="s">
        <v>6689</v>
      </c>
      <c r="D550" s="8" t="s">
        <v>6739</v>
      </c>
      <c r="E550" s="10">
        <v>30.27</v>
      </c>
    </row>
    <row r="551" spans="2:5" s="3" customFormat="1" ht="67.5">
      <c r="B551" s="9">
        <v>91635</v>
      </c>
      <c r="C551" s="7" t="s">
        <v>5805</v>
      </c>
      <c r="D551" s="8" t="s">
        <v>6739</v>
      </c>
      <c r="E551" s="10">
        <v>40.51</v>
      </c>
    </row>
    <row r="552" spans="2:5" s="3" customFormat="1" ht="67.5">
      <c r="B552" s="9">
        <v>91646</v>
      </c>
      <c r="C552" s="7" t="s">
        <v>9528</v>
      </c>
      <c r="D552" s="8" t="s">
        <v>6739</v>
      </c>
      <c r="E552" s="10">
        <v>63.59</v>
      </c>
    </row>
    <row r="553" spans="2:5" s="3" customFormat="1" ht="40.5">
      <c r="B553" s="9">
        <v>91693</v>
      </c>
      <c r="C553" s="7" t="s">
        <v>4619</v>
      </c>
      <c r="D553" s="8" t="s">
        <v>6739</v>
      </c>
      <c r="E553" s="10">
        <v>29.55</v>
      </c>
    </row>
    <row r="554" spans="2:5" s="3" customFormat="1" ht="40.5">
      <c r="B554" s="9">
        <v>92044</v>
      </c>
      <c r="C554" s="7" t="s">
        <v>3622</v>
      </c>
      <c r="D554" s="8" t="s">
        <v>6739</v>
      </c>
      <c r="E554" s="10">
        <v>4.3499999999999996</v>
      </c>
    </row>
    <row r="555" spans="2:5" s="3" customFormat="1" ht="81">
      <c r="B555" s="9">
        <v>92107</v>
      </c>
      <c r="C555" s="7" t="s">
        <v>3621</v>
      </c>
      <c r="D555" s="8" t="s">
        <v>6739</v>
      </c>
      <c r="E555" s="10">
        <v>43.62</v>
      </c>
    </row>
    <row r="556" spans="2:5" s="3" customFormat="1" ht="40.5">
      <c r="B556" s="9">
        <v>92113</v>
      </c>
      <c r="C556" s="7" t="s">
        <v>9161</v>
      </c>
      <c r="D556" s="8" t="s">
        <v>6739</v>
      </c>
      <c r="E556" s="10">
        <v>0.82</v>
      </c>
    </row>
    <row r="557" spans="2:5" s="3" customFormat="1" ht="27">
      <c r="B557" s="9">
        <v>92119</v>
      </c>
      <c r="C557" s="7" t="s">
        <v>6740</v>
      </c>
      <c r="D557" s="8" t="s">
        <v>6739</v>
      </c>
      <c r="E557" s="10">
        <v>0.08</v>
      </c>
    </row>
    <row r="558" spans="2:5" s="3" customFormat="1" ht="27">
      <c r="B558" s="9">
        <v>92139</v>
      </c>
      <c r="C558" s="7" t="s">
        <v>3620</v>
      </c>
      <c r="D558" s="8" t="s">
        <v>6739</v>
      </c>
      <c r="E558" s="10">
        <v>35.6</v>
      </c>
    </row>
    <row r="559" spans="2:5" s="3" customFormat="1" ht="40.5">
      <c r="B559" s="9">
        <v>92146</v>
      </c>
      <c r="C559" s="7" t="s">
        <v>3619</v>
      </c>
      <c r="D559" s="8" t="s">
        <v>6739</v>
      </c>
      <c r="E559" s="10">
        <v>29.19</v>
      </c>
    </row>
    <row r="560" spans="2:5" s="3" customFormat="1" ht="67.5">
      <c r="B560" s="9">
        <v>92243</v>
      </c>
      <c r="C560" s="7" t="s">
        <v>8367</v>
      </c>
      <c r="D560" s="8" t="s">
        <v>6739</v>
      </c>
      <c r="E560" s="10">
        <v>55.93</v>
      </c>
    </row>
    <row r="561" spans="2:5" s="3" customFormat="1" ht="40.5">
      <c r="B561" s="9">
        <v>92717</v>
      </c>
      <c r="C561" s="7" t="s">
        <v>3618</v>
      </c>
      <c r="D561" s="8" t="s">
        <v>6739</v>
      </c>
      <c r="E561" s="10">
        <v>0.21</v>
      </c>
    </row>
    <row r="562" spans="2:5" s="3" customFormat="1" ht="40.5">
      <c r="B562" s="9">
        <v>92961</v>
      </c>
      <c r="C562" s="7" t="s">
        <v>4802</v>
      </c>
      <c r="D562" s="8" t="s">
        <v>6739</v>
      </c>
      <c r="E562" s="10">
        <v>4.55</v>
      </c>
    </row>
    <row r="563" spans="2:5" s="3" customFormat="1" ht="27">
      <c r="B563" s="9">
        <v>92967</v>
      </c>
      <c r="C563" s="7" t="s">
        <v>3617</v>
      </c>
      <c r="D563" s="8" t="s">
        <v>6739</v>
      </c>
      <c r="E563" s="10">
        <v>27.84</v>
      </c>
    </row>
    <row r="564" spans="2:5" s="3" customFormat="1" ht="67.5">
      <c r="B564" s="9">
        <v>93225</v>
      </c>
      <c r="C564" s="7" t="s">
        <v>4163</v>
      </c>
      <c r="D564" s="8" t="s">
        <v>6739</v>
      </c>
      <c r="E564" s="10">
        <v>240.53</v>
      </c>
    </row>
    <row r="565" spans="2:5" s="3" customFormat="1" ht="54">
      <c r="B565" s="9">
        <v>93234</v>
      </c>
      <c r="C565" s="7" t="s">
        <v>3616</v>
      </c>
      <c r="D565" s="8" t="s">
        <v>6739</v>
      </c>
      <c r="E565" s="10">
        <v>0.34</v>
      </c>
    </row>
    <row r="566" spans="2:5" s="3" customFormat="1" ht="54">
      <c r="B566" s="9">
        <v>93244</v>
      </c>
      <c r="C566" s="7" t="s">
        <v>3615</v>
      </c>
      <c r="D566" s="8" t="s">
        <v>6739</v>
      </c>
      <c r="E566" s="10">
        <v>50.83</v>
      </c>
    </row>
    <row r="567" spans="2:5" s="3" customFormat="1" ht="40.5">
      <c r="B567" s="9">
        <v>93274</v>
      </c>
      <c r="C567" s="7" t="s">
        <v>3614</v>
      </c>
      <c r="D567" s="8" t="s">
        <v>6739</v>
      </c>
      <c r="E567" s="10">
        <v>53.19</v>
      </c>
    </row>
    <row r="568" spans="2:5" s="3" customFormat="1" ht="40.5">
      <c r="B568" s="9">
        <v>93282</v>
      </c>
      <c r="C568" s="7" t="s">
        <v>4100</v>
      </c>
      <c r="D568" s="8" t="s">
        <v>6739</v>
      </c>
      <c r="E568" s="10">
        <v>26.87</v>
      </c>
    </row>
    <row r="569" spans="2:5" s="3" customFormat="1" ht="40.5">
      <c r="B569" s="9">
        <v>93288</v>
      </c>
      <c r="C569" s="7" t="s">
        <v>3986</v>
      </c>
      <c r="D569" s="8" t="s">
        <v>6739</v>
      </c>
      <c r="E569" s="10">
        <v>91.14</v>
      </c>
    </row>
    <row r="570" spans="2:5" s="3" customFormat="1" ht="67.5">
      <c r="B570" s="9">
        <v>93403</v>
      </c>
      <c r="C570" s="7" t="s">
        <v>4328</v>
      </c>
      <c r="D570" s="8" t="s">
        <v>6739</v>
      </c>
      <c r="E570" s="10">
        <v>40.51</v>
      </c>
    </row>
    <row r="571" spans="2:5" s="3" customFormat="1" ht="94.5">
      <c r="B571" s="9">
        <v>93409</v>
      </c>
      <c r="C571" s="7" t="s">
        <v>1417</v>
      </c>
      <c r="D571" s="8" t="s">
        <v>6739</v>
      </c>
      <c r="E571" s="10">
        <v>51.05</v>
      </c>
    </row>
    <row r="572" spans="2:5" s="3" customFormat="1" ht="40.5">
      <c r="B572" s="9">
        <v>93416</v>
      </c>
      <c r="C572" s="7" t="s">
        <v>9553</v>
      </c>
      <c r="D572" s="8" t="s">
        <v>6739</v>
      </c>
      <c r="E572" s="10">
        <v>0.18</v>
      </c>
    </row>
    <row r="573" spans="2:5" s="3" customFormat="1" ht="27">
      <c r="B573" s="9">
        <v>93422</v>
      </c>
      <c r="C573" s="7" t="s">
        <v>3613</v>
      </c>
      <c r="D573" s="8" t="s">
        <v>6739</v>
      </c>
      <c r="E573" s="10">
        <v>2.52</v>
      </c>
    </row>
    <row r="574" spans="2:5" s="3" customFormat="1" ht="27">
      <c r="B574" s="9">
        <v>93428</v>
      </c>
      <c r="C574" s="7" t="s">
        <v>3612</v>
      </c>
      <c r="D574" s="8" t="s">
        <v>6739</v>
      </c>
      <c r="E574" s="10">
        <v>3.57</v>
      </c>
    </row>
    <row r="575" spans="2:5" s="3" customFormat="1" ht="40.5">
      <c r="B575" s="9">
        <v>93434</v>
      </c>
      <c r="C575" s="7" t="s">
        <v>3611</v>
      </c>
      <c r="D575" s="8" t="s">
        <v>6739</v>
      </c>
      <c r="E575" s="10">
        <v>171.5</v>
      </c>
    </row>
    <row r="576" spans="2:5" s="3" customFormat="1" ht="40.5">
      <c r="B576" s="9">
        <v>93440</v>
      </c>
      <c r="C576" s="7" t="s">
        <v>4072</v>
      </c>
      <c r="D576" s="8" t="s">
        <v>6739</v>
      </c>
      <c r="E576" s="10">
        <v>89.92</v>
      </c>
    </row>
    <row r="577" spans="2:5" s="3" customFormat="1" ht="40.5">
      <c r="B577" s="9">
        <v>95122</v>
      </c>
      <c r="C577" s="7" t="s">
        <v>3080</v>
      </c>
      <c r="D577" s="8" t="s">
        <v>6739</v>
      </c>
      <c r="E577" s="10">
        <v>129.63999999999999</v>
      </c>
    </row>
    <row r="578" spans="2:5" s="3" customFormat="1" ht="40.5">
      <c r="B578" s="9">
        <v>95128</v>
      </c>
      <c r="C578" s="7" t="s">
        <v>761</v>
      </c>
      <c r="D578" s="8" t="s">
        <v>6739</v>
      </c>
      <c r="E578" s="10">
        <v>42.48</v>
      </c>
    </row>
    <row r="579" spans="2:5" s="3" customFormat="1" ht="27">
      <c r="B579" s="9">
        <v>95140</v>
      </c>
      <c r="C579" s="7" t="s">
        <v>3082</v>
      </c>
      <c r="D579" s="8" t="s">
        <v>6739</v>
      </c>
      <c r="E579" s="10">
        <v>0.04</v>
      </c>
    </row>
    <row r="580" spans="2:5" s="3" customFormat="1" ht="40.5">
      <c r="B580" s="9">
        <v>95213</v>
      </c>
      <c r="C580" s="7" t="s">
        <v>3083</v>
      </c>
      <c r="D580" s="8" t="s">
        <v>6739</v>
      </c>
      <c r="E580" s="10">
        <v>56.74</v>
      </c>
    </row>
    <row r="581" spans="2:5" s="3" customFormat="1" ht="40.5">
      <c r="B581" s="9">
        <v>95219</v>
      </c>
      <c r="C581" s="7" t="s">
        <v>3084</v>
      </c>
      <c r="D581" s="8" t="s">
        <v>6739</v>
      </c>
      <c r="E581" s="10">
        <v>17.899999999999999</v>
      </c>
    </row>
    <row r="582" spans="2:5" s="3" customFormat="1" ht="27">
      <c r="B582" s="9">
        <v>95259</v>
      </c>
      <c r="C582" s="7" t="s">
        <v>3085</v>
      </c>
      <c r="D582" s="8" t="s">
        <v>6739</v>
      </c>
      <c r="E582" s="10">
        <v>27.65</v>
      </c>
    </row>
    <row r="583" spans="2:5" s="3" customFormat="1" ht="40.5">
      <c r="B583" s="9">
        <v>95265</v>
      </c>
      <c r="C583" s="7" t="s">
        <v>3086</v>
      </c>
      <c r="D583" s="8" t="s">
        <v>6739</v>
      </c>
      <c r="E583" s="10">
        <v>0.73</v>
      </c>
    </row>
    <row r="584" spans="2:5" s="3" customFormat="1" ht="40.5">
      <c r="B584" s="9">
        <v>95271</v>
      </c>
      <c r="C584" s="7" t="s">
        <v>3087</v>
      </c>
      <c r="D584" s="8" t="s">
        <v>6739</v>
      </c>
      <c r="E584" s="10">
        <v>0.49</v>
      </c>
    </row>
    <row r="585" spans="2:5" s="3" customFormat="1" ht="40.5">
      <c r="B585" s="9">
        <v>95277</v>
      </c>
      <c r="C585" s="7" t="s">
        <v>3088</v>
      </c>
      <c r="D585" s="8" t="s">
        <v>6739</v>
      </c>
      <c r="E585" s="10">
        <v>0.49</v>
      </c>
    </row>
    <row r="586" spans="2:5" s="3" customFormat="1" ht="40.5">
      <c r="B586" s="9">
        <v>95283</v>
      </c>
      <c r="C586" s="7" t="s">
        <v>3089</v>
      </c>
      <c r="D586" s="8" t="s">
        <v>6739</v>
      </c>
      <c r="E586" s="10">
        <v>0.53</v>
      </c>
    </row>
    <row r="587" spans="2:5" s="3" customFormat="1" ht="54">
      <c r="B587" s="9">
        <v>95621</v>
      </c>
      <c r="C587" s="7" t="s">
        <v>2496</v>
      </c>
      <c r="D587" s="8" t="s">
        <v>6739</v>
      </c>
      <c r="E587" s="10">
        <v>27.42</v>
      </c>
    </row>
    <row r="588" spans="2:5" s="3" customFormat="1" ht="54">
      <c r="B588" s="9">
        <v>95632</v>
      </c>
      <c r="C588" s="7" t="s">
        <v>2984</v>
      </c>
      <c r="D588" s="8" t="s">
        <v>6739</v>
      </c>
      <c r="E588" s="10">
        <v>58.49</v>
      </c>
    </row>
    <row r="589" spans="2:5" s="3" customFormat="1" ht="40.5">
      <c r="B589" s="9">
        <v>95703</v>
      </c>
      <c r="C589" s="7" t="s">
        <v>2985</v>
      </c>
      <c r="D589" s="8" t="s">
        <v>6739</v>
      </c>
      <c r="E589" s="10">
        <v>33.68</v>
      </c>
    </row>
    <row r="590" spans="2:5" s="3" customFormat="1" ht="40.5">
      <c r="B590" s="9">
        <v>95709</v>
      </c>
      <c r="C590" s="7" t="s">
        <v>2986</v>
      </c>
      <c r="D590" s="8" t="s">
        <v>6739</v>
      </c>
      <c r="E590" s="10">
        <v>57.81</v>
      </c>
    </row>
    <row r="591" spans="2:5" s="3" customFormat="1" ht="67.5">
      <c r="B591" s="9">
        <v>95715</v>
      </c>
      <c r="C591" s="7" t="s">
        <v>2987</v>
      </c>
      <c r="D591" s="8" t="s">
        <v>6739</v>
      </c>
      <c r="E591" s="10">
        <v>67.5</v>
      </c>
    </row>
    <row r="592" spans="2:5" s="3" customFormat="1" ht="67.5">
      <c r="B592" s="9">
        <v>95721</v>
      </c>
      <c r="C592" s="7" t="s">
        <v>762</v>
      </c>
      <c r="D592" s="8" t="s">
        <v>6739</v>
      </c>
      <c r="E592" s="10">
        <v>66.239999999999995</v>
      </c>
    </row>
    <row r="593" spans="2:5" s="3" customFormat="1" ht="40.5">
      <c r="B593" s="9">
        <v>95873</v>
      </c>
      <c r="C593" s="7" t="s">
        <v>3556</v>
      </c>
      <c r="D593" s="8" t="s">
        <v>6739</v>
      </c>
      <c r="E593" s="10">
        <v>5.7</v>
      </c>
    </row>
    <row r="594" spans="2:5" s="3" customFormat="1" ht="40.5">
      <c r="B594" s="9">
        <v>96014</v>
      </c>
      <c r="C594" s="7" t="s">
        <v>1418</v>
      </c>
      <c r="D594" s="8" t="s">
        <v>6739</v>
      </c>
      <c r="E594" s="10">
        <v>44.07</v>
      </c>
    </row>
    <row r="595" spans="2:5" s="3" customFormat="1" ht="40.5">
      <c r="B595" s="9">
        <v>96021</v>
      </c>
      <c r="C595" s="7" t="s">
        <v>1419</v>
      </c>
      <c r="D595" s="8" t="s">
        <v>6739</v>
      </c>
      <c r="E595" s="10">
        <v>43.95</v>
      </c>
    </row>
    <row r="596" spans="2:5" s="3" customFormat="1" ht="40.5">
      <c r="B596" s="9">
        <v>96029</v>
      </c>
      <c r="C596" s="7" t="s">
        <v>1420</v>
      </c>
      <c r="D596" s="8" t="s">
        <v>6739</v>
      </c>
      <c r="E596" s="10">
        <v>41.01</v>
      </c>
    </row>
    <row r="597" spans="2:5" s="3" customFormat="1" ht="54">
      <c r="B597" s="9">
        <v>96036</v>
      </c>
      <c r="C597" s="7" t="s">
        <v>2656</v>
      </c>
      <c r="D597" s="8" t="s">
        <v>6739</v>
      </c>
      <c r="E597" s="10">
        <v>45.17</v>
      </c>
    </row>
    <row r="598" spans="2:5" s="3" customFormat="1" ht="40.5">
      <c r="B598" s="9">
        <v>96155</v>
      </c>
      <c r="C598" s="7" t="s">
        <v>1421</v>
      </c>
      <c r="D598" s="8" t="s">
        <v>6739</v>
      </c>
      <c r="E598" s="10">
        <v>41.13</v>
      </c>
    </row>
    <row r="599" spans="2:5" s="3" customFormat="1" ht="40.5">
      <c r="B599" s="9">
        <v>96156</v>
      </c>
      <c r="C599" s="7" t="s">
        <v>1422</v>
      </c>
      <c r="D599" s="8" t="s">
        <v>6739</v>
      </c>
      <c r="E599" s="10">
        <v>45.63</v>
      </c>
    </row>
    <row r="600" spans="2:5" s="3" customFormat="1" ht="40.5">
      <c r="B600" s="9">
        <v>96159</v>
      </c>
      <c r="C600" s="7" t="s">
        <v>3081</v>
      </c>
      <c r="D600" s="8" t="s">
        <v>6739</v>
      </c>
      <c r="E600" s="10">
        <v>54.92</v>
      </c>
    </row>
    <row r="601" spans="2:5" s="3" customFormat="1" ht="40.5">
      <c r="B601" s="9">
        <v>96246</v>
      </c>
      <c r="C601" s="7" t="s">
        <v>1423</v>
      </c>
      <c r="D601" s="8" t="s">
        <v>6739</v>
      </c>
      <c r="E601" s="10">
        <v>47.48</v>
      </c>
    </row>
    <row r="602" spans="2:5" s="3" customFormat="1" ht="40.5">
      <c r="B602" s="9">
        <v>96302</v>
      </c>
      <c r="C602" s="7" t="s">
        <v>1424</v>
      </c>
      <c r="D602" s="8" t="s">
        <v>6739</v>
      </c>
      <c r="E602" s="10">
        <v>73.72</v>
      </c>
    </row>
    <row r="603" spans="2:5" s="3" customFormat="1" ht="54">
      <c r="B603" s="9">
        <v>96308</v>
      </c>
      <c r="C603" s="7" t="s">
        <v>1425</v>
      </c>
      <c r="D603" s="8" t="s">
        <v>6739</v>
      </c>
      <c r="E603" s="10">
        <v>0.11</v>
      </c>
    </row>
    <row r="604" spans="2:5" s="3" customFormat="1" ht="54">
      <c r="B604" s="9">
        <v>96464</v>
      </c>
      <c r="C604" s="7" t="s">
        <v>1426</v>
      </c>
      <c r="D604" s="8" t="s">
        <v>6739</v>
      </c>
      <c r="E604" s="10">
        <v>61.23</v>
      </c>
    </row>
    <row r="605" spans="2:5" s="3" customFormat="1" ht="54">
      <c r="B605" s="9">
        <v>5089</v>
      </c>
      <c r="C605" s="7" t="s">
        <v>4071</v>
      </c>
      <c r="D605" s="8" t="s">
        <v>8243</v>
      </c>
      <c r="E605" s="10">
        <v>17.3</v>
      </c>
    </row>
    <row r="606" spans="2:5" s="3" customFormat="1" ht="40.5">
      <c r="B606" s="9">
        <v>5627</v>
      </c>
      <c r="C606" s="7" t="s">
        <v>2657</v>
      </c>
      <c r="D606" s="8" t="s">
        <v>8243</v>
      </c>
      <c r="E606" s="10">
        <v>23.01</v>
      </c>
    </row>
    <row r="607" spans="2:5" s="3" customFormat="1" ht="40.5">
      <c r="B607" s="9">
        <v>5628</v>
      </c>
      <c r="C607" s="7" t="s">
        <v>2658</v>
      </c>
      <c r="D607" s="8" t="s">
        <v>8243</v>
      </c>
      <c r="E607" s="10">
        <v>5.91</v>
      </c>
    </row>
    <row r="608" spans="2:5" s="3" customFormat="1" ht="40.5">
      <c r="B608" s="9">
        <v>5629</v>
      </c>
      <c r="C608" s="7" t="s">
        <v>3582</v>
      </c>
      <c r="D608" s="8" t="s">
        <v>8243</v>
      </c>
      <c r="E608" s="10">
        <v>28.76</v>
      </c>
    </row>
    <row r="609" spans="2:5" s="3" customFormat="1" ht="40.5">
      <c r="B609" s="9">
        <v>5630</v>
      </c>
      <c r="C609" s="7" t="s">
        <v>2689</v>
      </c>
      <c r="D609" s="8" t="s">
        <v>8243</v>
      </c>
      <c r="E609" s="10">
        <v>53.67</v>
      </c>
    </row>
    <row r="610" spans="2:5" s="3" customFormat="1" ht="40.5">
      <c r="B610" s="9">
        <v>5658</v>
      </c>
      <c r="C610" s="7" t="s">
        <v>4070</v>
      </c>
      <c r="D610" s="8" t="s">
        <v>8243</v>
      </c>
      <c r="E610" s="10">
        <v>1.01</v>
      </c>
    </row>
    <row r="611" spans="2:5" s="3" customFormat="1" ht="81">
      <c r="B611" s="9">
        <v>5664</v>
      </c>
      <c r="C611" s="7" t="s">
        <v>2170</v>
      </c>
      <c r="D611" s="8" t="s">
        <v>8243</v>
      </c>
      <c r="E611" s="10">
        <v>17.05</v>
      </c>
    </row>
    <row r="612" spans="2:5" s="3" customFormat="1" ht="81">
      <c r="B612" s="9">
        <v>5667</v>
      </c>
      <c r="C612" s="7" t="s">
        <v>2171</v>
      </c>
      <c r="D612" s="8" t="s">
        <v>8243</v>
      </c>
      <c r="E612" s="10">
        <v>15.16</v>
      </c>
    </row>
    <row r="613" spans="2:5" s="3" customFormat="1" ht="81">
      <c r="B613" s="9">
        <v>5668</v>
      </c>
      <c r="C613" s="7" t="s">
        <v>2172</v>
      </c>
      <c r="D613" s="8" t="s">
        <v>8243</v>
      </c>
      <c r="E613" s="10">
        <v>41.07</v>
      </c>
    </row>
    <row r="614" spans="2:5" s="3" customFormat="1" ht="54">
      <c r="B614" s="9">
        <v>5674</v>
      </c>
      <c r="C614" s="7" t="s">
        <v>4069</v>
      </c>
      <c r="D614" s="8" t="s">
        <v>8243</v>
      </c>
      <c r="E614" s="10">
        <v>16.64</v>
      </c>
    </row>
    <row r="615" spans="2:5" s="3" customFormat="1" ht="54">
      <c r="B615" s="9">
        <v>5692</v>
      </c>
      <c r="C615" s="7" t="s">
        <v>2173</v>
      </c>
      <c r="D615" s="8" t="s">
        <v>8243</v>
      </c>
      <c r="E615" s="10">
        <v>0.14000000000000001</v>
      </c>
    </row>
    <row r="616" spans="2:5" s="3" customFormat="1" ht="54">
      <c r="B616" s="9">
        <v>5693</v>
      </c>
      <c r="C616" s="7" t="s">
        <v>2174</v>
      </c>
      <c r="D616" s="8" t="s">
        <v>8243</v>
      </c>
      <c r="E616" s="10">
        <v>3.48</v>
      </c>
    </row>
    <row r="617" spans="2:5" s="3" customFormat="1" ht="67.5">
      <c r="B617" s="9">
        <v>5695</v>
      </c>
      <c r="C617" s="7" t="s">
        <v>2175</v>
      </c>
      <c r="D617" s="8" t="s">
        <v>8243</v>
      </c>
      <c r="E617" s="10">
        <v>19.22</v>
      </c>
    </row>
    <row r="618" spans="2:5" s="3" customFormat="1" ht="40.5">
      <c r="B618" s="9">
        <v>5703</v>
      </c>
      <c r="C618" s="7" t="s">
        <v>1551</v>
      </c>
      <c r="D618" s="8" t="s">
        <v>8243</v>
      </c>
      <c r="E618" s="10">
        <v>11.18</v>
      </c>
    </row>
    <row r="619" spans="2:5" s="3" customFormat="1" ht="81">
      <c r="B619" s="9">
        <v>5705</v>
      </c>
      <c r="C619" s="7" t="s">
        <v>4068</v>
      </c>
      <c r="D619" s="8" t="s">
        <v>8243</v>
      </c>
      <c r="E619" s="10">
        <v>11.95</v>
      </c>
    </row>
    <row r="620" spans="2:5" s="3" customFormat="1" ht="40.5">
      <c r="B620" s="9">
        <v>5707</v>
      </c>
      <c r="C620" s="7" t="s">
        <v>3844</v>
      </c>
      <c r="D620" s="8" t="s">
        <v>8243</v>
      </c>
      <c r="E620" s="10">
        <v>41.52</v>
      </c>
    </row>
    <row r="621" spans="2:5" s="3" customFormat="1" ht="54">
      <c r="B621" s="9">
        <v>5710</v>
      </c>
      <c r="C621" s="7" t="s">
        <v>4067</v>
      </c>
      <c r="D621" s="8" t="s">
        <v>8243</v>
      </c>
      <c r="E621" s="10">
        <v>64.510000000000005</v>
      </c>
    </row>
    <row r="622" spans="2:5" s="3" customFormat="1" ht="54">
      <c r="B622" s="9">
        <v>5711</v>
      </c>
      <c r="C622" s="7" t="s">
        <v>4066</v>
      </c>
      <c r="D622" s="8" t="s">
        <v>8243</v>
      </c>
      <c r="E622" s="10">
        <v>50.76</v>
      </c>
    </row>
    <row r="623" spans="2:5" s="3" customFormat="1" ht="40.5">
      <c r="B623" s="9">
        <v>5714</v>
      </c>
      <c r="C623" s="7" t="s">
        <v>4065</v>
      </c>
      <c r="D623" s="8" t="s">
        <v>8243</v>
      </c>
      <c r="E623" s="10">
        <v>6.99</v>
      </c>
    </row>
    <row r="624" spans="2:5" s="3" customFormat="1" ht="40.5">
      <c r="B624" s="9">
        <v>5715</v>
      </c>
      <c r="C624" s="7" t="s">
        <v>4064</v>
      </c>
      <c r="D624" s="8" t="s">
        <v>8243</v>
      </c>
      <c r="E624" s="10">
        <v>40.53</v>
      </c>
    </row>
    <row r="625" spans="2:5" s="3" customFormat="1" ht="40.5">
      <c r="B625" s="9">
        <v>5718</v>
      </c>
      <c r="C625" s="7" t="s">
        <v>1552</v>
      </c>
      <c r="D625" s="8" t="s">
        <v>8243</v>
      </c>
      <c r="E625" s="10">
        <v>82.18</v>
      </c>
    </row>
    <row r="626" spans="2:5" s="3" customFormat="1" ht="54">
      <c r="B626" s="9">
        <v>5721</v>
      </c>
      <c r="C626" s="7" t="s">
        <v>1553</v>
      </c>
      <c r="D626" s="8" t="s">
        <v>8243</v>
      </c>
      <c r="E626" s="10">
        <v>72.5</v>
      </c>
    </row>
    <row r="627" spans="2:5" s="3" customFormat="1" ht="40.5">
      <c r="B627" s="9">
        <v>5722</v>
      </c>
      <c r="C627" s="7" t="s">
        <v>1554</v>
      </c>
      <c r="D627" s="8" t="s">
        <v>8243</v>
      </c>
      <c r="E627" s="10">
        <v>167.76</v>
      </c>
    </row>
    <row r="628" spans="2:5" s="3" customFormat="1" ht="40.5">
      <c r="B628" s="9">
        <v>5724</v>
      </c>
      <c r="C628" s="7" t="s">
        <v>1555</v>
      </c>
      <c r="D628" s="8" t="s">
        <v>8243</v>
      </c>
      <c r="E628" s="10">
        <v>28.94</v>
      </c>
    </row>
    <row r="629" spans="2:5" s="3" customFormat="1" ht="67.5">
      <c r="B629" s="9">
        <v>5727</v>
      </c>
      <c r="C629" s="7" t="s">
        <v>4063</v>
      </c>
      <c r="D629" s="8" t="s">
        <v>8243</v>
      </c>
      <c r="E629" s="10">
        <v>5.0199999999999996</v>
      </c>
    </row>
    <row r="630" spans="2:5" s="3" customFormat="1" ht="54">
      <c r="B630" s="9">
        <v>5729</v>
      </c>
      <c r="C630" s="7" t="s">
        <v>3608</v>
      </c>
      <c r="D630" s="8" t="s">
        <v>8243</v>
      </c>
      <c r="E630" s="10">
        <v>20.43</v>
      </c>
    </row>
    <row r="631" spans="2:5" s="3" customFormat="1" ht="54">
      <c r="B631" s="9">
        <v>5730</v>
      </c>
      <c r="C631" s="7" t="s">
        <v>3607</v>
      </c>
      <c r="D631" s="8" t="s">
        <v>8243</v>
      </c>
      <c r="E631" s="10">
        <v>28.04</v>
      </c>
    </row>
    <row r="632" spans="2:5" s="3" customFormat="1" ht="81">
      <c r="B632" s="9">
        <v>5735</v>
      </c>
      <c r="C632" s="7" t="s">
        <v>1556</v>
      </c>
      <c r="D632" s="8" t="s">
        <v>8243</v>
      </c>
      <c r="E632" s="10">
        <v>16.45</v>
      </c>
    </row>
    <row r="633" spans="2:5" s="3" customFormat="1" ht="81">
      <c r="B633" s="9">
        <v>5736</v>
      </c>
      <c r="C633" s="7" t="s">
        <v>1548</v>
      </c>
      <c r="D633" s="8" t="s">
        <v>8243</v>
      </c>
      <c r="E633" s="10">
        <v>37.69</v>
      </c>
    </row>
    <row r="634" spans="2:5" s="3" customFormat="1" ht="54">
      <c r="B634" s="9">
        <v>5738</v>
      </c>
      <c r="C634" s="7" t="s">
        <v>3540</v>
      </c>
      <c r="D634" s="8" t="s">
        <v>8243</v>
      </c>
      <c r="E634" s="10">
        <v>18.170000000000002</v>
      </c>
    </row>
    <row r="635" spans="2:5" s="3" customFormat="1" ht="54">
      <c r="B635" s="9">
        <v>5739</v>
      </c>
      <c r="C635" s="7" t="s">
        <v>3539</v>
      </c>
      <c r="D635" s="8" t="s">
        <v>8243</v>
      </c>
      <c r="E635" s="10">
        <v>22.74</v>
      </c>
    </row>
    <row r="636" spans="2:5" s="3" customFormat="1" ht="67.5">
      <c r="B636" s="9">
        <v>5741</v>
      </c>
      <c r="C636" s="7" t="s">
        <v>1549</v>
      </c>
      <c r="D636" s="8" t="s">
        <v>8243</v>
      </c>
      <c r="E636" s="10">
        <v>23.97</v>
      </c>
    </row>
    <row r="637" spans="2:5" s="3" customFormat="1" ht="67.5">
      <c r="B637" s="9">
        <v>5742</v>
      </c>
      <c r="C637" s="7" t="s">
        <v>1550</v>
      </c>
      <c r="D637" s="8" t="s">
        <v>8243</v>
      </c>
      <c r="E637" s="10">
        <v>15.73</v>
      </c>
    </row>
    <row r="638" spans="2:5" s="3" customFormat="1" ht="67.5">
      <c r="B638" s="9">
        <v>5747</v>
      </c>
      <c r="C638" s="7" t="s">
        <v>435</v>
      </c>
      <c r="D638" s="8" t="s">
        <v>8243</v>
      </c>
      <c r="E638" s="10">
        <v>90.14</v>
      </c>
    </row>
    <row r="639" spans="2:5" s="3" customFormat="1" ht="54">
      <c r="B639" s="9">
        <v>5751</v>
      </c>
      <c r="C639" s="7" t="s">
        <v>3538</v>
      </c>
      <c r="D639" s="8" t="s">
        <v>8243</v>
      </c>
      <c r="E639" s="10">
        <v>13.09</v>
      </c>
    </row>
    <row r="640" spans="2:5" s="3" customFormat="1" ht="54">
      <c r="B640" s="9">
        <v>5754</v>
      </c>
      <c r="C640" s="7" t="s">
        <v>3537</v>
      </c>
      <c r="D640" s="8" t="s">
        <v>8243</v>
      </c>
      <c r="E640" s="10">
        <v>11.03</v>
      </c>
    </row>
    <row r="641" spans="2:5" s="3" customFormat="1" ht="67.5">
      <c r="B641" s="9">
        <v>5763</v>
      </c>
      <c r="C641" s="7" t="s">
        <v>3536</v>
      </c>
      <c r="D641" s="8" t="s">
        <v>8243</v>
      </c>
      <c r="E641" s="10">
        <v>18.8</v>
      </c>
    </row>
    <row r="642" spans="2:5" s="3" customFormat="1" ht="40.5">
      <c r="B642" s="9">
        <v>5765</v>
      </c>
      <c r="C642" s="7" t="s">
        <v>3093</v>
      </c>
      <c r="D642" s="8" t="s">
        <v>8243</v>
      </c>
      <c r="E642" s="10">
        <v>1.69</v>
      </c>
    </row>
    <row r="643" spans="2:5" s="3" customFormat="1" ht="54">
      <c r="B643" s="9">
        <v>5766</v>
      </c>
      <c r="C643" s="7" t="s">
        <v>3092</v>
      </c>
      <c r="D643" s="8" t="s">
        <v>8243</v>
      </c>
      <c r="E643" s="10">
        <v>2.19</v>
      </c>
    </row>
    <row r="644" spans="2:5" s="3" customFormat="1" ht="54">
      <c r="B644" s="9">
        <v>5779</v>
      </c>
      <c r="C644" s="7" t="s">
        <v>3091</v>
      </c>
      <c r="D644" s="8" t="s">
        <v>8243</v>
      </c>
      <c r="E644" s="10">
        <v>35.25</v>
      </c>
    </row>
    <row r="645" spans="2:5" s="3" customFormat="1" ht="54">
      <c r="B645" s="9">
        <v>5787</v>
      </c>
      <c r="C645" s="7" t="s">
        <v>436</v>
      </c>
      <c r="D645" s="8" t="s">
        <v>8243</v>
      </c>
      <c r="E645" s="10">
        <v>95.22</v>
      </c>
    </row>
    <row r="646" spans="2:5" s="3" customFormat="1" ht="54">
      <c r="B646" s="9">
        <v>5797</v>
      </c>
      <c r="C646" s="7" t="s">
        <v>3090</v>
      </c>
      <c r="D646" s="8" t="s">
        <v>8243</v>
      </c>
      <c r="E646" s="10">
        <v>2.4</v>
      </c>
    </row>
    <row r="647" spans="2:5" s="3" customFormat="1" ht="54">
      <c r="B647" s="9">
        <v>5800</v>
      </c>
      <c r="C647" s="7" t="s">
        <v>437</v>
      </c>
      <c r="D647" s="8" t="s">
        <v>8243</v>
      </c>
      <c r="E647" s="10">
        <v>0.25</v>
      </c>
    </row>
    <row r="648" spans="2:5" s="3" customFormat="1" ht="27">
      <c r="B648" s="9">
        <v>7032</v>
      </c>
      <c r="C648" s="7" t="s">
        <v>5327</v>
      </c>
      <c r="D648" s="8" t="s">
        <v>8243</v>
      </c>
      <c r="E648" s="10">
        <v>2.2999999999999998</v>
      </c>
    </row>
    <row r="649" spans="2:5" s="3" customFormat="1" ht="27">
      <c r="B649" s="9">
        <v>7033</v>
      </c>
      <c r="C649" s="7" t="s">
        <v>5326</v>
      </c>
      <c r="D649" s="8" t="s">
        <v>8243</v>
      </c>
      <c r="E649" s="10">
        <v>0.91</v>
      </c>
    </row>
    <row r="650" spans="2:5" s="3" customFormat="1" ht="27">
      <c r="B650" s="9">
        <v>7034</v>
      </c>
      <c r="C650" s="7" t="s">
        <v>4918</v>
      </c>
      <c r="D650" s="8" t="s">
        <v>8243</v>
      </c>
      <c r="E650" s="10">
        <v>4.3099999999999996</v>
      </c>
    </row>
    <row r="651" spans="2:5" s="3" customFormat="1" ht="40.5">
      <c r="B651" s="9">
        <v>7035</v>
      </c>
      <c r="C651" s="7" t="s">
        <v>4917</v>
      </c>
      <c r="D651" s="8" t="s">
        <v>8243</v>
      </c>
      <c r="E651" s="10">
        <v>154.29</v>
      </c>
    </row>
    <row r="652" spans="2:5" s="3" customFormat="1" ht="54">
      <c r="B652" s="9">
        <v>7038</v>
      </c>
      <c r="C652" s="7" t="s">
        <v>4916</v>
      </c>
      <c r="D652" s="8" t="s">
        <v>8243</v>
      </c>
      <c r="E652" s="10">
        <v>20.78</v>
      </c>
    </row>
    <row r="653" spans="2:5" s="3" customFormat="1" ht="54">
      <c r="B653" s="9">
        <v>7039</v>
      </c>
      <c r="C653" s="7" t="s">
        <v>4915</v>
      </c>
      <c r="D653" s="8" t="s">
        <v>8243</v>
      </c>
      <c r="E653" s="10">
        <v>5.46</v>
      </c>
    </row>
    <row r="654" spans="2:5" s="3" customFormat="1" ht="54">
      <c r="B654" s="9">
        <v>7040</v>
      </c>
      <c r="C654" s="7" t="s">
        <v>4914</v>
      </c>
      <c r="D654" s="8" t="s">
        <v>8243</v>
      </c>
      <c r="E654" s="10">
        <v>26.01</v>
      </c>
    </row>
    <row r="655" spans="2:5" s="3" customFormat="1" ht="67.5">
      <c r="B655" s="9">
        <v>7044</v>
      </c>
      <c r="C655" s="7" t="s">
        <v>311</v>
      </c>
      <c r="D655" s="8" t="s">
        <v>8243</v>
      </c>
      <c r="E655" s="10">
        <v>0.16</v>
      </c>
    </row>
    <row r="656" spans="2:5" s="3" customFormat="1" ht="67.5">
      <c r="B656" s="9">
        <v>7045</v>
      </c>
      <c r="C656" s="7" t="s">
        <v>312</v>
      </c>
      <c r="D656" s="8" t="s">
        <v>8243</v>
      </c>
      <c r="E656" s="10">
        <v>0.03</v>
      </c>
    </row>
    <row r="657" spans="2:5" s="3" customFormat="1" ht="67.5">
      <c r="B657" s="9">
        <v>7046</v>
      </c>
      <c r="C657" s="7" t="s">
        <v>313</v>
      </c>
      <c r="D657" s="8" t="s">
        <v>8243</v>
      </c>
      <c r="E657" s="10">
        <v>0.18</v>
      </c>
    </row>
    <row r="658" spans="2:5" s="3" customFormat="1" ht="67.5">
      <c r="B658" s="9">
        <v>7047</v>
      </c>
      <c r="C658" s="7" t="s">
        <v>314</v>
      </c>
      <c r="D658" s="8" t="s">
        <v>8243</v>
      </c>
      <c r="E658" s="10">
        <v>4.12</v>
      </c>
    </row>
    <row r="659" spans="2:5" s="3" customFormat="1" ht="67.5">
      <c r="B659" s="9">
        <v>7051</v>
      </c>
      <c r="C659" s="7" t="s">
        <v>4913</v>
      </c>
      <c r="D659" s="8" t="s">
        <v>8243</v>
      </c>
      <c r="E659" s="10">
        <v>18.43</v>
      </c>
    </row>
    <row r="660" spans="2:5" s="3" customFormat="1" ht="67.5">
      <c r="B660" s="9">
        <v>7052</v>
      </c>
      <c r="C660" s="7" t="s">
        <v>4912</v>
      </c>
      <c r="D660" s="8" t="s">
        <v>8243</v>
      </c>
      <c r="E660" s="10">
        <v>4.84</v>
      </c>
    </row>
    <row r="661" spans="2:5" s="3" customFormat="1" ht="67.5">
      <c r="B661" s="9">
        <v>7053</v>
      </c>
      <c r="C661" s="7" t="s">
        <v>4480</v>
      </c>
      <c r="D661" s="8" t="s">
        <v>8243</v>
      </c>
      <c r="E661" s="10">
        <v>23.07</v>
      </c>
    </row>
    <row r="662" spans="2:5" s="3" customFormat="1" ht="67.5">
      <c r="B662" s="9">
        <v>7054</v>
      </c>
      <c r="C662" s="7" t="s">
        <v>4479</v>
      </c>
      <c r="D662" s="8" t="s">
        <v>8243</v>
      </c>
      <c r="E662" s="10">
        <v>60.44</v>
      </c>
    </row>
    <row r="663" spans="2:5" s="3" customFormat="1" ht="67.5">
      <c r="B663" s="9">
        <v>7058</v>
      </c>
      <c r="C663" s="7" t="s">
        <v>315</v>
      </c>
      <c r="D663" s="8" t="s">
        <v>8243</v>
      </c>
      <c r="E663" s="10">
        <v>9.7799999999999994</v>
      </c>
    </row>
    <row r="664" spans="2:5" s="3" customFormat="1" ht="54">
      <c r="B664" s="9">
        <v>7059</v>
      </c>
      <c r="C664" s="7" t="s">
        <v>316</v>
      </c>
      <c r="D664" s="8" t="s">
        <v>8243</v>
      </c>
      <c r="E664" s="10">
        <v>3.42</v>
      </c>
    </row>
    <row r="665" spans="2:5" s="3" customFormat="1" ht="67.5">
      <c r="B665" s="9">
        <v>7060</v>
      </c>
      <c r="C665" s="7" t="s">
        <v>317</v>
      </c>
      <c r="D665" s="8" t="s">
        <v>8243</v>
      </c>
      <c r="E665" s="10">
        <v>18.350000000000001</v>
      </c>
    </row>
    <row r="666" spans="2:5" s="3" customFormat="1" ht="67.5">
      <c r="B666" s="9">
        <v>7061</v>
      </c>
      <c r="C666" s="7" t="s">
        <v>318</v>
      </c>
      <c r="D666" s="8" t="s">
        <v>8243</v>
      </c>
      <c r="E666" s="10">
        <v>88.23</v>
      </c>
    </row>
    <row r="667" spans="2:5" s="3" customFormat="1" ht="40.5">
      <c r="B667" s="9">
        <v>7063</v>
      </c>
      <c r="C667" s="7" t="s">
        <v>4478</v>
      </c>
      <c r="D667" s="8" t="s">
        <v>8243</v>
      </c>
      <c r="E667" s="10">
        <v>8.7200000000000006</v>
      </c>
    </row>
    <row r="668" spans="2:5" s="3" customFormat="1" ht="40.5">
      <c r="B668" s="9">
        <v>7064</v>
      </c>
      <c r="C668" s="7" t="s">
        <v>4477</v>
      </c>
      <c r="D668" s="8" t="s">
        <v>8243</v>
      </c>
      <c r="E668" s="10">
        <v>2.29</v>
      </c>
    </row>
    <row r="669" spans="2:5" s="3" customFormat="1" ht="40.5">
      <c r="B669" s="9">
        <v>7065</v>
      </c>
      <c r="C669" s="7" t="s">
        <v>4476</v>
      </c>
      <c r="D669" s="8" t="s">
        <v>8243</v>
      </c>
      <c r="E669" s="10">
        <v>9.5399999999999991</v>
      </c>
    </row>
    <row r="670" spans="2:5" s="3" customFormat="1" ht="40.5">
      <c r="B670" s="9">
        <v>7066</v>
      </c>
      <c r="C670" s="7" t="s">
        <v>4475</v>
      </c>
      <c r="D670" s="8" t="s">
        <v>8243</v>
      </c>
      <c r="E670" s="10">
        <v>58.17</v>
      </c>
    </row>
    <row r="671" spans="2:5" s="3" customFormat="1" ht="81">
      <c r="B671" s="9">
        <v>53786</v>
      </c>
      <c r="C671" s="7" t="s">
        <v>319</v>
      </c>
      <c r="D671" s="8" t="s">
        <v>8243</v>
      </c>
      <c r="E671" s="10">
        <v>44.46</v>
      </c>
    </row>
    <row r="672" spans="2:5" s="3" customFormat="1" ht="67.5">
      <c r="B672" s="9">
        <v>53788</v>
      </c>
      <c r="C672" s="7" t="s">
        <v>4110</v>
      </c>
      <c r="D672" s="8" t="s">
        <v>8243</v>
      </c>
      <c r="E672" s="10">
        <v>38.659999999999997</v>
      </c>
    </row>
    <row r="673" spans="2:5" s="3" customFormat="1" ht="67.5">
      <c r="B673" s="9">
        <v>53792</v>
      </c>
      <c r="C673" s="7" t="s">
        <v>1110</v>
      </c>
      <c r="D673" s="8" t="s">
        <v>8243</v>
      </c>
      <c r="E673" s="10">
        <v>109.69</v>
      </c>
    </row>
    <row r="674" spans="2:5" s="3" customFormat="1" ht="40.5">
      <c r="B674" s="9">
        <v>53794</v>
      </c>
      <c r="C674" s="7" t="s">
        <v>1111</v>
      </c>
      <c r="D674" s="8" t="s">
        <v>8243</v>
      </c>
      <c r="E674" s="10">
        <v>35</v>
      </c>
    </row>
    <row r="675" spans="2:5" s="3" customFormat="1" ht="81">
      <c r="B675" s="9">
        <v>53797</v>
      </c>
      <c r="C675" s="7" t="s">
        <v>4109</v>
      </c>
      <c r="D675" s="8" t="s">
        <v>8243</v>
      </c>
      <c r="E675" s="10">
        <v>90.14</v>
      </c>
    </row>
    <row r="676" spans="2:5" s="3" customFormat="1" ht="40.5">
      <c r="B676" s="9">
        <v>53804</v>
      </c>
      <c r="C676" s="7" t="s">
        <v>3649</v>
      </c>
      <c r="D676" s="8" t="s">
        <v>8243</v>
      </c>
      <c r="E676" s="10">
        <v>2.11</v>
      </c>
    </row>
    <row r="677" spans="2:5" s="3" customFormat="1" ht="40.5">
      <c r="B677" s="9">
        <v>53806</v>
      </c>
      <c r="C677" s="7" t="s">
        <v>1112</v>
      </c>
      <c r="D677" s="8" t="s">
        <v>8243</v>
      </c>
      <c r="E677" s="10">
        <v>37.299999999999997</v>
      </c>
    </row>
    <row r="678" spans="2:5" s="3" customFormat="1" ht="40.5">
      <c r="B678" s="9">
        <v>53810</v>
      </c>
      <c r="C678" s="7" t="s">
        <v>1113</v>
      </c>
      <c r="D678" s="8" t="s">
        <v>8243</v>
      </c>
      <c r="E678" s="10">
        <v>37.53</v>
      </c>
    </row>
    <row r="679" spans="2:5" s="3" customFormat="1" ht="40.5">
      <c r="B679" s="9">
        <v>53814</v>
      </c>
      <c r="C679" s="7" t="s">
        <v>1114</v>
      </c>
      <c r="D679" s="8" t="s">
        <v>8243</v>
      </c>
      <c r="E679" s="10">
        <v>122.93</v>
      </c>
    </row>
    <row r="680" spans="2:5" s="3" customFormat="1" ht="40.5">
      <c r="B680" s="9">
        <v>53817</v>
      </c>
      <c r="C680" s="7" t="s">
        <v>1115</v>
      </c>
      <c r="D680" s="8" t="s">
        <v>8243</v>
      </c>
      <c r="E680" s="10">
        <v>48.34</v>
      </c>
    </row>
    <row r="681" spans="2:5" s="3" customFormat="1" ht="67.5">
      <c r="B681" s="9">
        <v>53818</v>
      </c>
      <c r="C681" s="7" t="s">
        <v>3648</v>
      </c>
      <c r="D681" s="8" t="s">
        <v>8243</v>
      </c>
      <c r="E681" s="10">
        <v>4.01</v>
      </c>
    </row>
    <row r="682" spans="2:5" s="3" customFormat="1" ht="67.5">
      <c r="B682" s="9">
        <v>53827</v>
      </c>
      <c r="C682" s="7" t="s">
        <v>4108</v>
      </c>
      <c r="D682" s="8" t="s">
        <v>8243</v>
      </c>
      <c r="E682" s="10">
        <v>88.23</v>
      </c>
    </row>
    <row r="683" spans="2:5" s="3" customFormat="1" ht="54">
      <c r="B683" s="9">
        <v>53829</v>
      </c>
      <c r="C683" s="7" t="s">
        <v>4107</v>
      </c>
      <c r="D683" s="8" t="s">
        <v>8243</v>
      </c>
      <c r="E683" s="10">
        <v>90.14</v>
      </c>
    </row>
    <row r="684" spans="2:5" s="3" customFormat="1" ht="67.5">
      <c r="B684" s="9">
        <v>53831</v>
      </c>
      <c r="C684" s="7" t="s">
        <v>4106</v>
      </c>
      <c r="D684" s="8" t="s">
        <v>8243</v>
      </c>
      <c r="E684" s="10">
        <v>109.69</v>
      </c>
    </row>
    <row r="685" spans="2:5" s="3" customFormat="1" ht="40.5">
      <c r="B685" s="9">
        <v>53840</v>
      </c>
      <c r="C685" s="7" t="s">
        <v>4105</v>
      </c>
      <c r="D685" s="8" t="s">
        <v>8243</v>
      </c>
      <c r="E685" s="10">
        <v>1.1499999999999999</v>
      </c>
    </row>
    <row r="686" spans="2:5" s="3" customFormat="1" ht="40.5">
      <c r="B686" s="9">
        <v>53841</v>
      </c>
      <c r="C686" s="7" t="s">
        <v>4104</v>
      </c>
      <c r="D686" s="8" t="s">
        <v>8243</v>
      </c>
      <c r="E686" s="10">
        <v>0.79</v>
      </c>
    </row>
    <row r="687" spans="2:5" s="3" customFormat="1" ht="54">
      <c r="B687" s="9">
        <v>53849</v>
      </c>
      <c r="C687" s="7" t="s">
        <v>4103</v>
      </c>
      <c r="D687" s="8" t="s">
        <v>8243</v>
      </c>
      <c r="E687" s="10">
        <v>60.44</v>
      </c>
    </row>
    <row r="688" spans="2:5" s="3" customFormat="1" ht="54">
      <c r="B688" s="9">
        <v>53857</v>
      </c>
      <c r="C688" s="7" t="s">
        <v>1116</v>
      </c>
      <c r="D688" s="8" t="s">
        <v>8243</v>
      </c>
      <c r="E688" s="10">
        <v>23.31</v>
      </c>
    </row>
    <row r="689" spans="2:5" s="3" customFormat="1" ht="54">
      <c r="B689" s="9">
        <v>53858</v>
      </c>
      <c r="C689" s="7" t="s">
        <v>123</v>
      </c>
      <c r="D689" s="8" t="s">
        <v>8243</v>
      </c>
      <c r="E689" s="10">
        <v>61.88</v>
      </c>
    </row>
    <row r="690" spans="2:5" s="3" customFormat="1" ht="40.5">
      <c r="B690" s="9">
        <v>53861</v>
      </c>
      <c r="C690" s="7" t="s">
        <v>124</v>
      </c>
      <c r="D690" s="8" t="s">
        <v>8243</v>
      </c>
      <c r="E690" s="10">
        <v>32.32</v>
      </c>
    </row>
    <row r="691" spans="2:5" s="3" customFormat="1" ht="27">
      <c r="B691" s="9">
        <v>53863</v>
      </c>
      <c r="C691" s="7" t="s">
        <v>4709</v>
      </c>
      <c r="D691" s="8" t="s">
        <v>8243</v>
      </c>
      <c r="E691" s="10">
        <v>1.45</v>
      </c>
    </row>
    <row r="692" spans="2:5" s="3" customFormat="1" ht="54">
      <c r="B692" s="9">
        <v>53865</v>
      </c>
      <c r="C692" s="7" t="s">
        <v>4102</v>
      </c>
      <c r="D692" s="8" t="s">
        <v>8243</v>
      </c>
      <c r="E692" s="10">
        <v>30.06</v>
      </c>
    </row>
    <row r="693" spans="2:5" s="3" customFormat="1" ht="54">
      <c r="B693" s="9">
        <v>53866</v>
      </c>
      <c r="C693" s="7" t="s">
        <v>125</v>
      </c>
      <c r="D693" s="8" t="s">
        <v>8243</v>
      </c>
      <c r="E693" s="10">
        <v>0.9</v>
      </c>
    </row>
    <row r="694" spans="2:5" s="3" customFormat="1" ht="54">
      <c r="B694" s="9">
        <v>53882</v>
      </c>
      <c r="C694" s="7" t="s">
        <v>126</v>
      </c>
      <c r="D694" s="8" t="s">
        <v>8243</v>
      </c>
      <c r="E694" s="10">
        <v>14.63</v>
      </c>
    </row>
    <row r="695" spans="2:5" s="3" customFormat="1" ht="54">
      <c r="B695" s="9">
        <v>55263</v>
      </c>
      <c r="C695" s="7" t="s">
        <v>4082</v>
      </c>
      <c r="D695" s="8" t="s">
        <v>8243</v>
      </c>
      <c r="E695" s="10">
        <v>53.67</v>
      </c>
    </row>
    <row r="696" spans="2:5" s="3" customFormat="1" ht="27">
      <c r="B696" s="9">
        <v>73303</v>
      </c>
      <c r="C696" s="7" t="s">
        <v>4081</v>
      </c>
      <c r="D696" s="8" t="s">
        <v>8243</v>
      </c>
      <c r="E696" s="10">
        <v>2.98</v>
      </c>
    </row>
    <row r="697" spans="2:5" s="3" customFormat="1" ht="27">
      <c r="B697" s="9">
        <v>73307</v>
      </c>
      <c r="C697" s="7" t="s">
        <v>4080</v>
      </c>
      <c r="D697" s="8" t="s">
        <v>8243</v>
      </c>
      <c r="E697" s="10">
        <v>2.66</v>
      </c>
    </row>
    <row r="698" spans="2:5" s="3" customFormat="1" ht="54">
      <c r="B698" s="9">
        <v>73309</v>
      </c>
      <c r="C698" s="7" t="s">
        <v>4079</v>
      </c>
      <c r="D698" s="8" t="s">
        <v>8243</v>
      </c>
      <c r="E698" s="10">
        <v>13.82</v>
      </c>
    </row>
    <row r="699" spans="2:5" s="3" customFormat="1" ht="40.5">
      <c r="B699" s="9">
        <v>73311</v>
      </c>
      <c r="C699" s="7" t="s">
        <v>4499</v>
      </c>
      <c r="D699" s="8" t="s">
        <v>8243</v>
      </c>
      <c r="E699" s="10">
        <v>101.52</v>
      </c>
    </row>
    <row r="700" spans="2:5" s="3" customFormat="1" ht="54">
      <c r="B700" s="9">
        <v>73313</v>
      </c>
      <c r="C700" s="7" t="s">
        <v>4498</v>
      </c>
      <c r="D700" s="8" t="s">
        <v>8243</v>
      </c>
      <c r="E700" s="10">
        <v>3.63</v>
      </c>
    </row>
    <row r="701" spans="2:5" s="3" customFormat="1" ht="67.5">
      <c r="B701" s="9">
        <v>73315</v>
      </c>
      <c r="C701" s="7" t="s">
        <v>4497</v>
      </c>
      <c r="D701" s="8" t="s">
        <v>8243</v>
      </c>
      <c r="E701" s="10">
        <v>38.659999999999997</v>
      </c>
    </row>
    <row r="702" spans="2:5" s="3" customFormat="1" ht="81">
      <c r="B702" s="9">
        <v>73335</v>
      </c>
      <c r="C702" s="7" t="s">
        <v>4496</v>
      </c>
      <c r="D702" s="8" t="s">
        <v>8243</v>
      </c>
      <c r="E702" s="10">
        <v>14.19</v>
      </c>
    </row>
    <row r="703" spans="2:5" s="3" customFormat="1" ht="81">
      <c r="B703" s="9">
        <v>73340</v>
      </c>
      <c r="C703" s="7" t="s">
        <v>4890</v>
      </c>
      <c r="D703" s="8" t="s">
        <v>8243</v>
      </c>
      <c r="E703" s="10">
        <v>88.23</v>
      </c>
    </row>
    <row r="704" spans="2:5" s="3" customFormat="1" ht="67.5">
      <c r="B704" s="9">
        <v>83361</v>
      </c>
      <c r="C704" s="7" t="s">
        <v>60</v>
      </c>
      <c r="D704" s="8" t="s">
        <v>8243</v>
      </c>
      <c r="E704" s="10">
        <v>8.8699999999999992</v>
      </c>
    </row>
    <row r="705" spans="2:5" s="3" customFormat="1" ht="40.5">
      <c r="B705" s="9">
        <v>83761</v>
      </c>
      <c r="C705" s="7" t="s">
        <v>4889</v>
      </c>
      <c r="D705" s="8" t="s">
        <v>8243</v>
      </c>
      <c r="E705" s="10">
        <v>6.37</v>
      </c>
    </row>
    <row r="706" spans="2:5" s="3" customFormat="1" ht="40.5">
      <c r="B706" s="9">
        <v>83762</v>
      </c>
      <c r="C706" s="7" t="s">
        <v>4888</v>
      </c>
      <c r="D706" s="8" t="s">
        <v>8243</v>
      </c>
      <c r="E706" s="10">
        <v>7.96</v>
      </c>
    </row>
    <row r="707" spans="2:5" s="3" customFormat="1" ht="54">
      <c r="B707" s="9">
        <v>83763</v>
      </c>
      <c r="C707" s="7" t="s">
        <v>3059</v>
      </c>
      <c r="D707" s="8" t="s">
        <v>8243</v>
      </c>
      <c r="E707" s="10">
        <v>28.62</v>
      </c>
    </row>
    <row r="708" spans="2:5" s="3" customFormat="1" ht="40.5">
      <c r="B708" s="9">
        <v>83764</v>
      </c>
      <c r="C708" s="7" t="s">
        <v>3058</v>
      </c>
      <c r="D708" s="8" t="s">
        <v>8243</v>
      </c>
      <c r="E708" s="10">
        <v>1.43</v>
      </c>
    </row>
    <row r="709" spans="2:5" s="3" customFormat="1" ht="40.5">
      <c r="B709" s="9">
        <v>87026</v>
      </c>
      <c r="C709" s="7" t="s">
        <v>3057</v>
      </c>
      <c r="D709" s="8" t="s">
        <v>8243</v>
      </c>
      <c r="E709" s="10">
        <v>0.3</v>
      </c>
    </row>
    <row r="710" spans="2:5" s="3" customFormat="1" ht="40.5">
      <c r="B710" s="9">
        <v>87441</v>
      </c>
      <c r="C710" s="7" t="s">
        <v>3056</v>
      </c>
      <c r="D710" s="8" t="s">
        <v>8243</v>
      </c>
      <c r="E710" s="10">
        <v>0.31</v>
      </c>
    </row>
    <row r="711" spans="2:5" s="3" customFormat="1" ht="40.5">
      <c r="B711" s="9">
        <v>87442</v>
      </c>
      <c r="C711" s="7" t="s">
        <v>3055</v>
      </c>
      <c r="D711" s="8" t="s">
        <v>8243</v>
      </c>
      <c r="E711" s="10">
        <v>7.0000000000000007E-2</v>
      </c>
    </row>
    <row r="712" spans="2:5" s="3" customFormat="1" ht="40.5">
      <c r="B712" s="9">
        <v>87443</v>
      </c>
      <c r="C712" s="7" t="s">
        <v>3054</v>
      </c>
      <c r="D712" s="8" t="s">
        <v>8243</v>
      </c>
      <c r="E712" s="10">
        <v>0.28999999999999998</v>
      </c>
    </row>
    <row r="713" spans="2:5" s="3" customFormat="1" ht="54">
      <c r="B713" s="9">
        <v>87444</v>
      </c>
      <c r="C713" s="7" t="s">
        <v>3053</v>
      </c>
      <c r="D713" s="8" t="s">
        <v>8243</v>
      </c>
      <c r="E713" s="10">
        <v>2.41</v>
      </c>
    </row>
    <row r="714" spans="2:5" s="3" customFormat="1" ht="40.5">
      <c r="B714" s="9">
        <v>88387</v>
      </c>
      <c r="C714" s="7" t="s">
        <v>3500</v>
      </c>
      <c r="D714" s="8" t="s">
        <v>8243</v>
      </c>
      <c r="E714" s="10">
        <v>0.6</v>
      </c>
    </row>
    <row r="715" spans="2:5" s="3" customFormat="1" ht="40.5">
      <c r="B715" s="9">
        <v>88389</v>
      </c>
      <c r="C715" s="7" t="s">
        <v>3499</v>
      </c>
      <c r="D715" s="8" t="s">
        <v>8243</v>
      </c>
      <c r="E715" s="10">
        <v>0.13</v>
      </c>
    </row>
    <row r="716" spans="2:5" s="3" customFormat="1" ht="40.5">
      <c r="B716" s="9">
        <v>88390</v>
      </c>
      <c r="C716" s="7" t="s">
        <v>3498</v>
      </c>
      <c r="D716" s="8" t="s">
        <v>8243</v>
      </c>
      <c r="E716" s="10">
        <v>0.76</v>
      </c>
    </row>
    <row r="717" spans="2:5" s="3" customFormat="1" ht="54">
      <c r="B717" s="9">
        <v>88391</v>
      </c>
      <c r="C717" s="7" t="s">
        <v>3497</v>
      </c>
      <c r="D717" s="8" t="s">
        <v>8243</v>
      </c>
      <c r="E717" s="10">
        <v>1.47</v>
      </c>
    </row>
    <row r="718" spans="2:5" s="3" customFormat="1" ht="40.5">
      <c r="B718" s="9">
        <v>88394</v>
      </c>
      <c r="C718" s="7" t="s">
        <v>3948</v>
      </c>
      <c r="D718" s="8" t="s">
        <v>8243</v>
      </c>
      <c r="E718" s="10">
        <v>0.72</v>
      </c>
    </row>
    <row r="719" spans="2:5" s="3" customFormat="1" ht="40.5">
      <c r="B719" s="9">
        <v>88395</v>
      </c>
      <c r="C719" s="7" t="s">
        <v>3947</v>
      </c>
      <c r="D719" s="8" t="s">
        <v>8243</v>
      </c>
      <c r="E719" s="10">
        <v>0.16</v>
      </c>
    </row>
    <row r="720" spans="2:5" s="3" customFormat="1" ht="40.5">
      <c r="B720" s="9">
        <v>88396</v>
      </c>
      <c r="C720" s="7" t="s">
        <v>3946</v>
      </c>
      <c r="D720" s="8" t="s">
        <v>8243</v>
      </c>
      <c r="E720" s="10">
        <v>0.9</v>
      </c>
    </row>
    <row r="721" spans="2:5" s="3" customFormat="1" ht="54">
      <c r="B721" s="9">
        <v>88397</v>
      </c>
      <c r="C721" s="7" t="s">
        <v>3945</v>
      </c>
      <c r="D721" s="8" t="s">
        <v>8243</v>
      </c>
      <c r="E721" s="10">
        <v>2.2000000000000002</v>
      </c>
    </row>
    <row r="722" spans="2:5" s="3" customFormat="1" ht="40.5">
      <c r="B722" s="9">
        <v>88400</v>
      </c>
      <c r="C722" s="7" t="s">
        <v>3944</v>
      </c>
      <c r="D722" s="8" t="s">
        <v>8243</v>
      </c>
      <c r="E722" s="10">
        <v>0.56999999999999995</v>
      </c>
    </row>
    <row r="723" spans="2:5" s="3" customFormat="1" ht="40.5">
      <c r="B723" s="9">
        <v>88401</v>
      </c>
      <c r="C723" s="7" t="s">
        <v>3943</v>
      </c>
      <c r="D723" s="8" t="s">
        <v>8243</v>
      </c>
      <c r="E723" s="10">
        <v>0.12</v>
      </c>
    </row>
    <row r="724" spans="2:5" s="3" customFormat="1" ht="40.5">
      <c r="B724" s="9">
        <v>88402</v>
      </c>
      <c r="C724" s="7" t="s">
        <v>3942</v>
      </c>
      <c r="D724" s="8" t="s">
        <v>8243</v>
      </c>
      <c r="E724" s="10">
        <v>0.71</v>
      </c>
    </row>
    <row r="725" spans="2:5" s="3" customFormat="1" ht="54">
      <c r="B725" s="9">
        <v>88403</v>
      </c>
      <c r="C725" s="7" t="s">
        <v>3984</v>
      </c>
      <c r="D725" s="8" t="s">
        <v>8243</v>
      </c>
      <c r="E725" s="10">
        <v>0.88</v>
      </c>
    </row>
    <row r="726" spans="2:5" s="3" customFormat="1" ht="54">
      <c r="B726" s="9">
        <v>88419</v>
      </c>
      <c r="C726" s="7" t="s">
        <v>1197</v>
      </c>
      <c r="D726" s="8" t="s">
        <v>8243</v>
      </c>
      <c r="E726" s="10">
        <v>3.74</v>
      </c>
    </row>
    <row r="727" spans="2:5" s="3" customFormat="1" ht="40.5">
      <c r="B727" s="9">
        <v>88422</v>
      </c>
      <c r="C727" s="7" t="s">
        <v>1198</v>
      </c>
      <c r="D727" s="8" t="s">
        <v>8243</v>
      </c>
      <c r="E727" s="10">
        <v>0.84</v>
      </c>
    </row>
    <row r="728" spans="2:5" s="3" customFormat="1" ht="54">
      <c r="B728" s="9">
        <v>88425</v>
      </c>
      <c r="C728" s="7" t="s">
        <v>1199</v>
      </c>
      <c r="D728" s="8" t="s">
        <v>8243</v>
      </c>
      <c r="E728" s="10">
        <v>4.09</v>
      </c>
    </row>
    <row r="729" spans="2:5" s="3" customFormat="1" ht="54">
      <c r="B729" s="9">
        <v>88427</v>
      </c>
      <c r="C729" s="7" t="s">
        <v>1239</v>
      </c>
      <c r="D729" s="8" t="s">
        <v>8243</v>
      </c>
      <c r="E729" s="10">
        <v>2.23</v>
      </c>
    </row>
    <row r="730" spans="2:5" s="3" customFormat="1" ht="40.5">
      <c r="B730" s="9">
        <v>88434</v>
      </c>
      <c r="C730" s="7" t="s">
        <v>1240</v>
      </c>
      <c r="D730" s="8" t="s">
        <v>8243</v>
      </c>
      <c r="E730" s="10">
        <v>4.96</v>
      </c>
    </row>
    <row r="731" spans="2:5" s="3" customFormat="1" ht="40.5">
      <c r="B731" s="9">
        <v>88435</v>
      </c>
      <c r="C731" s="7" t="s">
        <v>1241</v>
      </c>
      <c r="D731" s="8" t="s">
        <v>8243</v>
      </c>
      <c r="E731" s="10">
        <v>1.1100000000000001</v>
      </c>
    </row>
    <row r="732" spans="2:5" s="3" customFormat="1" ht="40.5">
      <c r="B732" s="9">
        <v>88436</v>
      </c>
      <c r="C732" s="7" t="s">
        <v>1258</v>
      </c>
      <c r="D732" s="8" t="s">
        <v>8243</v>
      </c>
      <c r="E732" s="10">
        <v>5.43</v>
      </c>
    </row>
    <row r="733" spans="2:5" s="3" customFormat="1" ht="54">
      <c r="B733" s="9">
        <v>88437</v>
      </c>
      <c r="C733" s="7" t="s">
        <v>1259</v>
      </c>
      <c r="D733" s="8" t="s">
        <v>8243</v>
      </c>
      <c r="E733" s="10">
        <v>2.23</v>
      </c>
    </row>
    <row r="734" spans="2:5" s="3" customFormat="1" ht="40.5">
      <c r="B734" s="9">
        <v>88569</v>
      </c>
      <c r="C734" s="7" t="s">
        <v>3983</v>
      </c>
      <c r="D734" s="8" t="s">
        <v>8243</v>
      </c>
      <c r="E734" s="10">
        <v>2.16</v>
      </c>
    </row>
    <row r="735" spans="2:5" s="3" customFormat="1" ht="40.5">
      <c r="B735" s="9">
        <v>88570</v>
      </c>
      <c r="C735" s="7" t="s">
        <v>3982</v>
      </c>
      <c r="D735" s="8" t="s">
        <v>8243</v>
      </c>
      <c r="E735" s="10">
        <v>0.73</v>
      </c>
    </row>
    <row r="736" spans="2:5" s="3" customFormat="1" ht="54">
      <c r="B736" s="9">
        <v>88826</v>
      </c>
      <c r="C736" s="7" t="s">
        <v>1427</v>
      </c>
      <c r="D736" s="8" t="s">
        <v>8243</v>
      </c>
      <c r="E736" s="10">
        <v>0.22</v>
      </c>
    </row>
    <row r="737" spans="2:5" s="3" customFormat="1" ht="54">
      <c r="B737" s="9">
        <v>88827</v>
      </c>
      <c r="C737" s="7" t="s">
        <v>2002</v>
      </c>
      <c r="D737" s="8" t="s">
        <v>8243</v>
      </c>
      <c r="E737" s="10">
        <v>0.05</v>
      </c>
    </row>
    <row r="738" spans="2:5" s="3" customFormat="1" ht="54">
      <c r="B738" s="9">
        <v>88828</v>
      </c>
      <c r="C738" s="7" t="s">
        <v>2003</v>
      </c>
      <c r="D738" s="8" t="s">
        <v>8243</v>
      </c>
      <c r="E738" s="10">
        <v>0.21</v>
      </c>
    </row>
    <row r="739" spans="2:5" s="3" customFormat="1" ht="54">
      <c r="B739" s="9">
        <v>88829</v>
      </c>
      <c r="C739" s="7" t="s">
        <v>2004</v>
      </c>
      <c r="D739" s="8" t="s">
        <v>8243</v>
      </c>
      <c r="E739" s="10">
        <v>0.57999999999999996</v>
      </c>
    </row>
    <row r="740" spans="2:5" s="3" customFormat="1" ht="40.5">
      <c r="B740" s="9">
        <v>88832</v>
      </c>
      <c r="C740" s="7" t="s">
        <v>1260</v>
      </c>
      <c r="D740" s="8" t="s">
        <v>8243</v>
      </c>
      <c r="E740" s="10">
        <v>21.95</v>
      </c>
    </row>
    <row r="741" spans="2:5" s="3" customFormat="1" ht="40.5">
      <c r="B741" s="9">
        <v>88834</v>
      </c>
      <c r="C741" s="7" t="s">
        <v>1261</v>
      </c>
      <c r="D741" s="8" t="s">
        <v>8243</v>
      </c>
      <c r="E741" s="10">
        <v>5.64</v>
      </c>
    </row>
    <row r="742" spans="2:5" s="3" customFormat="1" ht="40.5">
      <c r="B742" s="9">
        <v>88835</v>
      </c>
      <c r="C742" s="7" t="s">
        <v>1262</v>
      </c>
      <c r="D742" s="8" t="s">
        <v>8243</v>
      </c>
      <c r="E742" s="10">
        <v>27.44</v>
      </c>
    </row>
    <row r="743" spans="2:5" s="3" customFormat="1" ht="54">
      <c r="B743" s="9">
        <v>88836</v>
      </c>
      <c r="C743" s="7" t="s">
        <v>1263</v>
      </c>
      <c r="D743" s="8" t="s">
        <v>8243</v>
      </c>
      <c r="E743" s="10">
        <v>53.17</v>
      </c>
    </row>
    <row r="744" spans="2:5" s="3" customFormat="1" ht="40.5">
      <c r="B744" s="9">
        <v>88839</v>
      </c>
      <c r="C744" s="7" t="s">
        <v>678</v>
      </c>
      <c r="D744" s="8" t="s">
        <v>8243</v>
      </c>
      <c r="E744" s="10">
        <v>16.940000000000001</v>
      </c>
    </row>
    <row r="745" spans="2:5" s="3" customFormat="1" ht="40.5">
      <c r="B745" s="9">
        <v>88840</v>
      </c>
      <c r="C745" s="7" t="s">
        <v>679</v>
      </c>
      <c r="D745" s="8" t="s">
        <v>8243</v>
      </c>
      <c r="E745" s="10">
        <v>7.24</v>
      </c>
    </row>
    <row r="746" spans="2:5" s="3" customFormat="1" ht="40.5">
      <c r="B746" s="9">
        <v>88841</v>
      </c>
      <c r="C746" s="7" t="s">
        <v>680</v>
      </c>
      <c r="D746" s="8" t="s">
        <v>8243</v>
      </c>
      <c r="E746" s="10">
        <v>30.29</v>
      </c>
    </row>
    <row r="747" spans="2:5" s="3" customFormat="1" ht="40.5">
      <c r="B747" s="9">
        <v>88842</v>
      </c>
      <c r="C747" s="7" t="s">
        <v>681</v>
      </c>
      <c r="D747" s="8" t="s">
        <v>8243</v>
      </c>
      <c r="E747" s="10">
        <v>60.44</v>
      </c>
    </row>
    <row r="748" spans="2:5" s="3" customFormat="1" ht="67.5">
      <c r="B748" s="9">
        <v>88847</v>
      </c>
      <c r="C748" s="7" t="s">
        <v>682</v>
      </c>
      <c r="D748" s="8" t="s">
        <v>8243</v>
      </c>
      <c r="E748" s="10">
        <v>12.78</v>
      </c>
    </row>
    <row r="749" spans="2:5" s="3" customFormat="1" ht="67.5">
      <c r="B749" s="9">
        <v>88848</v>
      </c>
      <c r="C749" s="7" t="s">
        <v>1266</v>
      </c>
      <c r="D749" s="8" t="s">
        <v>8243</v>
      </c>
      <c r="E749" s="10">
        <v>5.0999999999999996</v>
      </c>
    </row>
    <row r="750" spans="2:5" s="3" customFormat="1" ht="54">
      <c r="B750" s="9">
        <v>88853</v>
      </c>
      <c r="C750" s="7" t="s">
        <v>856</v>
      </c>
      <c r="D750" s="8" t="s">
        <v>8243</v>
      </c>
      <c r="E750" s="10">
        <v>0.13</v>
      </c>
    </row>
    <row r="751" spans="2:5" s="3" customFormat="1" ht="54">
      <c r="B751" s="9">
        <v>88854</v>
      </c>
      <c r="C751" s="7" t="s">
        <v>857</v>
      </c>
      <c r="D751" s="8" t="s">
        <v>8243</v>
      </c>
      <c r="E751" s="10">
        <v>0.03</v>
      </c>
    </row>
    <row r="752" spans="2:5" s="3" customFormat="1" ht="40.5">
      <c r="B752" s="9">
        <v>88855</v>
      </c>
      <c r="C752" s="7" t="s">
        <v>3981</v>
      </c>
      <c r="D752" s="8" t="s">
        <v>8243</v>
      </c>
      <c r="E752" s="10">
        <v>1.46</v>
      </c>
    </row>
    <row r="753" spans="2:5" s="3" customFormat="1" ht="40.5">
      <c r="B753" s="9">
        <v>88856</v>
      </c>
      <c r="C753" s="7" t="s">
        <v>3980</v>
      </c>
      <c r="D753" s="8" t="s">
        <v>8243</v>
      </c>
      <c r="E753" s="10">
        <v>0.39</v>
      </c>
    </row>
    <row r="754" spans="2:5" s="3" customFormat="1" ht="81">
      <c r="B754" s="9">
        <v>88857</v>
      </c>
      <c r="C754" s="7" t="s">
        <v>1907</v>
      </c>
      <c r="D754" s="8" t="s">
        <v>8243</v>
      </c>
      <c r="E754" s="10">
        <v>13.64</v>
      </c>
    </row>
    <row r="755" spans="2:5" s="3" customFormat="1" ht="81">
      <c r="B755" s="9">
        <v>88858</v>
      </c>
      <c r="C755" s="7" t="s">
        <v>3440</v>
      </c>
      <c r="D755" s="8" t="s">
        <v>8243</v>
      </c>
      <c r="E755" s="10">
        <v>3.5</v>
      </c>
    </row>
    <row r="756" spans="2:5" s="3" customFormat="1" ht="81">
      <c r="B756" s="9">
        <v>88859</v>
      </c>
      <c r="C756" s="7" t="s">
        <v>3441</v>
      </c>
      <c r="D756" s="8" t="s">
        <v>8243</v>
      </c>
      <c r="E756" s="10">
        <v>12.13</v>
      </c>
    </row>
    <row r="757" spans="2:5" s="3" customFormat="1" ht="81">
      <c r="B757" s="9">
        <v>88860</v>
      </c>
      <c r="C757" s="7" t="s">
        <v>3442</v>
      </c>
      <c r="D757" s="8" t="s">
        <v>8243</v>
      </c>
      <c r="E757" s="10">
        <v>3.11</v>
      </c>
    </row>
    <row r="758" spans="2:5" s="3" customFormat="1" ht="40.5">
      <c r="B758" s="9">
        <v>88900</v>
      </c>
      <c r="C758" s="7" t="s">
        <v>2995</v>
      </c>
      <c r="D758" s="8" t="s">
        <v>8243</v>
      </c>
      <c r="E758" s="10">
        <v>25.6</v>
      </c>
    </row>
    <row r="759" spans="2:5" s="3" customFormat="1" ht="40.5">
      <c r="B759" s="9">
        <v>88902</v>
      </c>
      <c r="C759" s="7" t="s">
        <v>2996</v>
      </c>
      <c r="D759" s="8" t="s">
        <v>8243</v>
      </c>
      <c r="E759" s="10">
        <v>6.58</v>
      </c>
    </row>
    <row r="760" spans="2:5" s="3" customFormat="1" ht="40.5">
      <c r="B760" s="9">
        <v>88903</v>
      </c>
      <c r="C760" s="7" t="s">
        <v>2997</v>
      </c>
      <c r="D760" s="8" t="s">
        <v>8243</v>
      </c>
      <c r="E760" s="10">
        <v>32</v>
      </c>
    </row>
    <row r="761" spans="2:5" s="3" customFormat="1" ht="40.5">
      <c r="B761" s="9">
        <v>88904</v>
      </c>
      <c r="C761" s="7" t="s">
        <v>2998</v>
      </c>
      <c r="D761" s="8" t="s">
        <v>8243</v>
      </c>
      <c r="E761" s="10">
        <v>74.91</v>
      </c>
    </row>
    <row r="762" spans="2:5" s="3" customFormat="1" ht="40.5">
      <c r="B762" s="9">
        <v>89009</v>
      </c>
      <c r="C762" s="7" t="s">
        <v>2999</v>
      </c>
      <c r="D762" s="8" t="s">
        <v>8243</v>
      </c>
      <c r="E762" s="10">
        <v>20.99</v>
      </c>
    </row>
    <row r="763" spans="2:5" s="3" customFormat="1" ht="40.5">
      <c r="B763" s="9">
        <v>89010</v>
      </c>
      <c r="C763" s="7" t="s">
        <v>3000</v>
      </c>
      <c r="D763" s="8" t="s">
        <v>8243</v>
      </c>
      <c r="E763" s="10">
        <v>8.9700000000000006</v>
      </c>
    </row>
    <row r="764" spans="2:5" s="3" customFormat="1" ht="81">
      <c r="B764" s="9">
        <v>89011</v>
      </c>
      <c r="C764" s="7" t="s">
        <v>2513</v>
      </c>
      <c r="D764" s="8" t="s">
        <v>8243</v>
      </c>
      <c r="E764" s="10">
        <v>13.16</v>
      </c>
    </row>
    <row r="765" spans="2:5" s="3" customFormat="1" ht="81">
      <c r="B765" s="9">
        <v>89012</v>
      </c>
      <c r="C765" s="7" t="s">
        <v>2751</v>
      </c>
      <c r="D765" s="8" t="s">
        <v>8243</v>
      </c>
      <c r="E765" s="10">
        <v>3.38</v>
      </c>
    </row>
    <row r="766" spans="2:5" s="3" customFormat="1" ht="40.5">
      <c r="B766" s="9">
        <v>89013</v>
      </c>
      <c r="C766" s="7" t="s">
        <v>2752</v>
      </c>
      <c r="D766" s="8" t="s">
        <v>8243</v>
      </c>
      <c r="E766" s="10">
        <v>68.760000000000005</v>
      </c>
    </row>
    <row r="767" spans="2:5" s="3" customFormat="1" ht="40.5">
      <c r="B767" s="9">
        <v>89014</v>
      </c>
      <c r="C767" s="7" t="s">
        <v>2753</v>
      </c>
      <c r="D767" s="8" t="s">
        <v>8243</v>
      </c>
      <c r="E767" s="10">
        <v>29.4</v>
      </c>
    </row>
    <row r="768" spans="2:5" s="3" customFormat="1" ht="40.5">
      <c r="B768" s="9">
        <v>89015</v>
      </c>
      <c r="C768" s="7" t="s">
        <v>3979</v>
      </c>
      <c r="D768" s="8" t="s">
        <v>8243</v>
      </c>
      <c r="E768" s="10">
        <v>1.69</v>
      </c>
    </row>
    <row r="769" spans="2:5" s="3" customFormat="1" ht="40.5">
      <c r="B769" s="9">
        <v>89016</v>
      </c>
      <c r="C769" s="7" t="s">
        <v>3535</v>
      </c>
      <c r="D769" s="8" t="s">
        <v>8243</v>
      </c>
      <c r="E769" s="10">
        <v>0.43</v>
      </c>
    </row>
    <row r="770" spans="2:5" s="3" customFormat="1" ht="40.5">
      <c r="B770" s="9">
        <v>89017</v>
      </c>
      <c r="C770" s="7" t="s">
        <v>2236</v>
      </c>
      <c r="D770" s="8" t="s">
        <v>8243</v>
      </c>
      <c r="E770" s="10">
        <v>20.86</v>
      </c>
    </row>
    <row r="771" spans="2:5" s="3" customFormat="1" ht="40.5">
      <c r="B771" s="9">
        <v>89018</v>
      </c>
      <c r="C771" s="7" t="s">
        <v>2747</v>
      </c>
      <c r="D771" s="8" t="s">
        <v>8243</v>
      </c>
      <c r="E771" s="10">
        <v>8.92</v>
      </c>
    </row>
    <row r="772" spans="2:5" s="3" customFormat="1" ht="54">
      <c r="B772" s="9">
        <v>89019</v>
      </c>
      <c r="C772" s="7" t="s">
        <v>2748</v>
      </c>
      <c r="D772" s="8" t="s">
        <v>8243</v>
      </c>
      <c r="E772" s="10">
        <v>0.23</v>
      </c>
    </row>
    <row r="773" spans="2:5" s="3" customFormat="1" ht="54">
      <c r="B773" s="9">
        <v>89020</v>
      </c>
      <c r="C773" s="7" t="s">
        <v>1661</v>
      </c>
      <c r="D773" s="8" t="s">
        <v>8243</v>
      </c>
      <c r="E773" s="10">
        <v>0.05</v>
      </c>
    </row>
    <row r="774" spans="2:5" s="3" customFormat="1" ht="27">
      <c r="B774" s="9">
        <v>89023</v>
      </c>
      <c r="C774" s="7" t="s">
        <v>3534</v>
      </c>
      <c r="D774" s="8" t="s">
        <v>8243</v>
      </c>
      <c r="E774" s="10">
        <v>1.87</v>
      </c>
    </row>
    <row r="775" spans="2:5" s="3" customFormat="1" ht="27">
      <c r="B775" s="9">
        <v>89024</v>
      </c>
      <c r="C775" s="7" t="s">
        <v>3533</v>
      </c>
      <c r="D775" s="8" t="s">
        <v>8243</v>
      </c>
      <c r="E775" s="10">
        <v>0.74</v>
      </c>
    </row>
    <row r="776" spans="2:5" s="3" customFormat="1" ht="27">
      <c r="B776" s="9">
        <v>89025</v>
      </c>
      <c r="C776" s="7" t="s">
        <v>3532</v>
      </c>
      <c r="D776" s="8" t="s">
        <v>8243</v>
      </c>
      <c r="E776" s="10">
        <v>3.5</v>
      </c>
    </row>
    <row r="777" spans="2:5" s="3" customFormat="1" ht="40.5">
      <c r="B777" s="9">
        <v>89026</v>
      </c>
      <c r="C777" s="7" t="s">
        <v>3531</v>
      </c>
      <c r="D777" s="8" t="s">
        <v>8243</v>
      </c>
      <c r="E777" s="10">
        <v>143.78</v>
      </c>
    </row>
    <row r="778" spans="2:5" s="3" customFormat="1" ht="40.5">
      <c r="B778" s="9">
        <v>89029</v>
      </c>
      <c r="C778" s="7" t="s">
        <v>1662</v>
      </c>
      <c r="D778" s="8" t="s">
        <v>8243</v>
      </c>
      <c r="E778" s="10">
        <v>16.190000000000001</v>
      </c>
    </row>
    <row r="779" spans="2:5" s="3" customFormat="1" ht="40.5">
      <c r="B779" s="9">
        <v>89030</v>
      </c>
      <c r="C779" s="7" t="s">
        <v>1663</v>
      </c>
      <c r="D779" s="8" t="s">
        <v>8243</v>
      </c>
      <c r="E779" s="10">
        <v>6.92</v>
      </c>
    </row>
    <row r="780" spans="2:5" s="3" customFormat="1" ht="40.5">
      <c r="B780" s="9">
        <v>89033</v>
      </c>
      <c r="C780" s="7" t="s">
        <v>3077</v>
      </c>
      <c r="D780" s="8" t="s">
        <v>8243</v>
      </c>
      <c r="E780" s="10">
        <v>6.39</v>
      </c>
    </row>
    <row r="781" spans="2:5" s="3" customFormat="1" ht="40.5">
      <c r="B781" s="9">
        <v>89034</v>
      </c>
      <c r="C781" s="7" t="s">
        <v>3529</v>
      </c>
      <c r="D781" s="8" t="s">
        <v>8243</v>
      </c>
      <c r="E781" s="10">
        <v>1.68</v>
      </c>
    </row>
    <row r="782" spans="2:5" s="3" customFormat="1" ht="54">
      <c r="B782" s="9">
        <v>89128</v>
      </c>
      <c r="C782" s="7" t="s">
        <v>1664</v>
      </c>
      <c r="D782" s="8" t="s">
        <v>8243</v>
      </c>
      <c r="E782" s="10">
        <v>18.64</v>
      </c>
    </row>
    <row r="783" spans="2:5" s="3" customFormat="1" ht="40.5">
      <c r="B783" s="9">
        <v>89129</v>
      </c>
      <c r="C783" s="7" t="s">
        <v>1665</v>
      </c>
      <c r="D783" s="8" t="s">
        <v>8243</v>
      </c>
      <c r="E783" s="10">
        <v>4.79</v>
      </c>
    </row>
    <row r="784" spans="2:5" s="3" customFormat="1" ht="40.5">
      <c r="B784" s="9">
        <v>89130</v>
      </c>
      <c r="C784" s="7" t="s">
        <v>1543</v>
      </c>
      <c r="D784" s="8" t="s">
        <v>8243</v>
      </c>
      <c r="E784" s="10">
        <v>25.85</v>
      </c>
    </row>
    <row r="785" spans="2:5" s="3" customFormat="1" ht="40.5">
      <c r="B785" s="9">
        <v>89131</v>
      </c>
      <c r="C785" s="7" t="s">
        <v>1544</v>
      </c>
      <c r="D785" s="8" t="s">
        <v>8243</v>
      </c>
      <c r="E785" s="10">
        <v>6.64</v>
      </c>
    </row>
    <row r="786" spans="2:5" s="3" customFormat="1" ht="54">
      <c r="B786" s="9">
        <v>89210</v>
      </c>
      <c r="C786" s="7" t="s">
        <v>3528</v>
      </c>
      <c r="D786" s="8" t="s">
        <v>8243</v>
      </c>
      <c r="E786" s="10">
        <v>13.3</v>
      </c>
    </row>
    <row r="787" spans="2:5" s="3" customFormat="1" ht="54">
      <c r="B787" s="9">
        <v>89211</v>
      </c>
      <c r="C787" s="7" t="s">
        <v>3527</v>
      </c>
      <c r="D787" s="8" t="s">
        <v>8243</v>
      </c>
      <c r="E787" s="10">
        <v>3.49</v>
      </c>
    </row>
    <row r="788" spans="2:5" s="3" customFormat="1" ht="40.5">
      <c r="B788" s="9">
        <v>89212</v>
      </c>
      <c r="C788" s="7" t="s">
        <v>3526</v>
      </c>
      <c r="D788" s="8" t="s">
        <v>8243</v>
      </c>
      <c r="E788" s="10">
        <v>13.66</v>
      </c>
    </row>
    <row r="789" spans="2:5" s="3" customFormat="1" ht="40.5">
      <c r="B789" s="9">
        <v>89213</v>
      </c>
      <c r="C789" s="7" t="s">
        <v>3525</v>
      </c>
      <c r="D789" s="8" t="s">
        <v>8243</v>
      </c>
      <c r="E789" s="10">
        <v>4.09</v>
      </c>
    </row>
    <row r="790" spans="2:5" s="3" customFormat="1" ht="40.5">
      <c r="B790" s="9">
        <v>89214</v>
      </c>
      <c r="C790" s="7" t="s">
        <v>3524</v>
      </c>
      <c r="D790" s="8" t="s">
        <v>8243</v>
      </c>
      <c r="E790" s="10">
        <v>12.82</v>
      </c>
    </row>
    <row r="791" spans="2:5" s="3" customFormat="1" ht="40.5">
      <c r="B791" s="9">
        <v>89215</v>
      </c>
      <c r="C791" s="7" t="s">
        <v>3523</v>
      </c>
      <c r="D791" s="8" t="s">
        <v>8243</v>
      </c>
      <c r="E791" s="10">
        <v>77.36</v>
      </c>
    </row>
    <row r="792" spans="2:5" s="3" customFormat="1" ht="54">
      <c r="B792" s="9">
        <v>89221</v>
      </c>
      <c r="C792" s="7" t="s">
        <v>5754</v>
      </c>
      <c r="D792" s="8" t="s">
        <v>8243</v>
      </c>
      <c r="E792" s="10">
        <v>0.93</v>
      </c>
    </row>
    <row r="793" spans="2:5" s="3" customFormat="1" ht="54">
      <c r="B793" s="9">
        <v>89222</v>
      </c>
      <c r="C793" s="7" t="s">
        <v>5753</v>
      </c>
      <c r="D793" s="8" t="s">
        <v>8243</v>
      </c>
      <c r="E793" s="10">
        <v>0.21</v>
      </c>
    </row>
    <row r="794" spans="2:5" s="3" customFormat="1" ht="54">
      <c r="B794" s="9">
        <v>89223</v>
      </c>
      <c r="C794" s="7" t="s">
        <v>5752</v>
      </c>
      <c r="D794" s="8" t="s">
        <v>8243</v>
      </c>
      <c r="E794" s="10">
        <v>0.87</v>
      </c>
    </row>
    <row r="795" spans="2:5" s="3" customFormat="1" ht="54">
      <c r="B795" s="9">
        <v>89224</v>
      </c>
      <c r="C795" s="7" t="s">
        <v>5751</v>
      </c>
      <c r="D795" s="8" t="s">
        <v>8243</v>
      </c>
      <c r="E795" s="10">
        <v>1.17</v>
      </c>
    </row>
    <row r="796" spans="2:5" s="3" customFormat="1" ht="54">
      <c r="B796" s="9">
        <v>89228</v>
      </c>
      <c r="C796" s="7" t="s">
        <v>3520</v>
      </c>
      <c r="D796" s="8" t="s">
        <v>8243</v>
      </c>
      <c r="E796" s="10">
        <v>21.93</v>
      </c>
    </row>
    <row r="797" spans="2:5" s="3" customFormat="1" ht="40.5">
      <c r="B797" s="9">
        <v>89229</v>
      </c>
      <c r="C797" s="7" t="s">
        <v>2581</v>
      </c>
      <c r="D797" s="8" t="s">
        <v>8243</v>
      </c>
      <c r="E797" s="10">
        <v>7.51</v>
      </c>
    </row>
    <row r="798" spans="2:5" s="3" customFormat="1" ht="40.5">
      <c r="B798" s="9">
        <v>89230</v>
      </c>
      <c r="C798" s="7" t="s">
        <v>2580</v>
      </c>
      <c r="D798" s="8" t="s">
        <v>8243</v>
      </c>
      <c r="E798" s="10">
        <v>55.98</v>
      </c>
    </row>
    <row r="799" spans="2:5" s="3" customFormat="1" ht="40.5">
      <c r="B799" s="9">
        <v>89231</v>
      </c>
      <c r="C799" s="7" t="s">
        <v>2579</v>
      </c>
      <c r="D799" s="8" t="s">
        <v>8243</v>
      </c>
      <c r="E799" s="10">
        <v>16.78</v>
      </c>
    </row>
    <row r="800" spans="2:5" s="3" customFormat="1" ht="40.5">
      <c r="B800" s="9">
        <v>89232</v>
      </c>
      <c r="C800" s="7" t="s">
        <v>2578</v>
      </c>
      <c r="D800" s="8" t="s">
        <v>8243</v>
      </c>
      <c r="E800" s="10">
        <v>99.86</v>
      </c>
    </row>
    <row r="801" spans="2:5" s="3" customFormat="1" ht="40.5">
      <c r="B801" s="9">
        <v>89233</v>
      </c>
      <c r="C801" s="7" t="s">
        <v>3517</v>
      </c>
      <c r="D801" s="8" t="s">
        <v>8243</v>
      </c>
      <c r="E801" s="10">
        <v>100.54</v>
      </c>
    </row>
    <row r="802" spans="2:5" s="3" customFormat="1" ht="40.5">
      <c r="B802" s="9">
        <v>89236</v>
      </c>
      <c r="C802" s="7" t="s">
        <v>3516</v>
      </c>
      <c r="D802" s="8" t="s">
        <v>8243</v>
      </c>
      <c r="E802" s="10">
        <v>130.78</v>
      </c>
    </row>
    <row r="803" spans="2:5" s="3" customFormat="1" ht="40.5">
      <c r="B803" s="9">
        <v>89237</v>
      </c>
      <c r="C803" s="7" t="s">
        <v>3515</v>
      </c>
      <c r="D803" s="8" t="s">
        <v>8243</v>
      </c>
      <c r="E803" s="10">
        <v>39.200000000000003</v>
      </c>
    </row>
    <row r="804" spans="2:5" s="3" customFormat="1" ht="40.5">
      <c r="B804" s="9">
        <v>89238</v>
      </c>
      <c r="C804" s="7" t="s">
        <v>3514</v>
      </c>
      <c r="D804" s="8" t="s">
        <v>8243</v>
      </c>
      <c r="E804" s="10">
        <v>233.27</v>
      </c>
    </row>
    <row r="805" spans="2:5" s="3" customFormat="1" ht="40.5">
      <c r="B805" s="9">
        <v>89239</v>
      </c>
      <c r="C805" s="7" t="s">
        <v>3513</v>
      </c>
      <c r="D805" s="8" t="s">
        <v>8243</v>
      </c>
      <c r="E805" s="10">
        <v>265.89</v>
      </c>
    </row>
    <row r="806" spans="2:5" s="3" customFormat="1" ht="54">
      <c r="B806" s="9">
        <v>89240</v>
      </c>
      <c r="C806" s="7" t="s">
        <v>3512</v>
      </c>
      <c r="D806" s="8" t="s">
        <v>8243</v>
      </c>
      <c r="E806" s="10">
        <v>40.130000000000003</v>
      </c>
    </row>
    <row r="807" spans="2:5" s="3" customFormat="1" ht="54">
      <c r="B807" s="9">
        <v>89241</v>
      </c>
      <c r="C807" s="7" t="s">
        <v>3511</v>
      </c>
      <c r="D807" s="8" t="s">
        <v>8243</v>
      </c>
      <c r="E807" s="10">
        <v>13.74</v>
      </c>
    </row>
    <row r="808" spans="2:5" s="3" customFormat="1" ht="40.5">
      <c r="B808" s="9">
        <v>89246</v>
      </c>
      <c r="C808" s="7" t="s">
        <v>3067</v>
      </c>
      <c r="D808" s="8" t="s">
        <v>8243</v>
      </c>
      <c r="E808" s="10">
        <v>113.64</v>
      </c>
    </row>
    <row r="809" spans="2:5" s="3" customFormat="1" ht="40.5">
      <c r="B809" s="9">
        <v>89247</v>
      </c>
      <c r="C809" s="7" t="s">
        <v>3066</v>
      </c>
      <c r="D809" s="8" t="s">
        <v>8243</v>
      </c>
      <c r="E809" s="10">
        <v>34.06</v>
      </c>
    </row>
    <row r="810" spans="2:5" s="3" customFormat="1" ht="40.5">
      <c r="B810" s="9">
        <v>89248</v>
      </c>
      <c r="C810" s="7" t="s">
        <v>3065</v>
      </c>
      <c r="D810" s="8" t="s">
        <v>8243</v>
      </c>
      <c r="E810" s="10">
        <v>202.7</v>
      </c>
    </row>
    <row r="811" spans="2:5" s="3" customFormat="1" ht="40.5">
      <c r="B811" s="9">
        <v>89249</v>
      </c>
      <c r="C811" s="7" t="s">
        <v>3064</v>
      </c>
      <c r="D811" s="8" t="s">
        <v>8243</v>
      </c>
      <c r="E811" s="10">
        <v>204.01</v>
      </c>
    </row>
    <row r="812" spans="2:5" s="3" customFormat="1" ht="54">
      <c r="B812" s="9">
        <v>89253</v>
      </c>
      <c r="C812" s="7" t="s">
        <v>3063</v>
      </c>
      <c r="D812" s="8" t="s">
        <v>8243</v>
      </c>
      <c r="E812" s="10">
        <v>32.89</v>
      </c>
    </row>
    <row r="813" spans="2:5" s="3" customFormat="1" ht="54">
      <c r="B813" s="9">
        <v>89254</v>
      </c>
      <c r="C813" s="7" t="s">
        <v>3049</v>
      </c>
      <c r="D813" s="8" t="s">
        <v>8243</v>
      </c>
      <c r="E813" s="10">
        <v>11.26</v>
      </c>
    </row>
    <row r="814" spans="2:5" s="3" customFormat="1" ht="54">
      <c r="B814" s="9">
        <v>89255</v>
      </c>
      <c r="C814" s="7" t="s">
        <v>3062</v>
      </c>
      <c r="D814" s="8" t="s">
        <v>8243</v>
      </c>
      <c r="E814" s="10">
        <v>52.87</v>
      </c>
    </row>
    <row r="815" spans="2:5" s="3" customFormat="1" ht="54">
      <c r="B815" s="9">
        <v>89256</v>
      </c>
      <c r="C815" s="7" t="s">
        <v>3061</v>
      </c>
      <c r="D815" s="8" t="s">
        <v>8243</v>
      </c>
      <c r="E815" s="10">
        <v>48.34</v>
      </c>
    </row>
    <row r="816" spans="2:5" s="3" customFormat="1" ht="67.5">
      <c r="B816" s="9">
        <v>89259</v>
      </c>
      <c r="C816" s="7" t="s">
        <v>3048</v>
      </c>
      <c r="D816" s="8" t="s">
        <v>8243</v>
      </c>
      <c r="E816" s="10">
        <v>8.14</v>
      </c>
    </row>
    <row r="817" spans="2:5" s="3" customFormat="1" ht="67.5">
      <c r="B817" s="9">
        <v>89260</v>
      </c>
      <c r="C817" s="7" t="s">
        <v>3047</v>
      </c>
      <c r="D817" s="8" t="s">
        <v>8243</v>
      </c>
      <c r="E817" s="10">
        <v>3.25</v>
      </c>
    </row>
    <row r="818" spans="2:5" s="3" customFormat="1" ht="67.5">
      <c r="B818" s="9">
        <v>89262</v>
      </c>
      <c r="C818" s="7" t="s">
        <v>3046</v>
      </c>
      <c r="D818" s="8" t="s">
        <v>8243</v>
      </c>
      <c r="E818" s="10">
        <v>15.27</v>
      </c>
    </row>
    <row r="819" spans="2:5" s="3" customFormat="1" ht="81">
      <c r="B819" s="9">
        <v>89264</v>
      </c>
      <c r="C819" s="7" t="s">
        <v>3505</v>
      </c>
      <c r="D819" s="8" t="s">
        <v>8243</v>
      </c>
      <c r="E819" s="10">
        <v>6.37</v>
      </c>
    </row>
    <row r="820" spans="2:5" s="3" customFormat="1" ht="81">
      <c r="B820" s="9">
        <v>89265</v>
      </c>
      <c r="C820" s="7" t="s">
        <v>3554</v>
      </c>
      <c r="D820" s="8" t="s">
        <v>8243</v>
      </c>
      <c r="E820" s="10">
        <v>2.54</v>
      </c>
    </row>
    <row r="821" spans="2:5" s="3" customFormat="1" ht="81">
      <c r="B821" s="9">
        <v>89266</v>
      </c>
      <c r="C821" s="7" t="s">
        <v>3553</v>
      </c>
      <c r="D821" s="8" t="s">
        <v>8243</v>
      </c>
      <c r="E821" s="10">
        <v>0.52</v>
      </c>
    </row>
    <row r="822" spans="2:5" s="3" customFormat="1" ht="54">
      <c r="B822" s="9">
        <v>89267</v>
      </c>
      <c r="C822" s="7" t="s">
        <v>3552</v>
      </c>
      <c r="D822" s="8" t="s">
        <v>8243</v>
      </c>
      <c r="E822" s="10">
        <v>23.78</v>
      </c>
    </row>
    <row r="823" spans="2:5" s="3" customFormat="1" ht="54">
      <c r="B823" s="9">
        <v>89268</v>
      </c>
      <c r="C823" s="7" t="s">
        <v>4006</v>
      </c>
      <c r="D823" s="8" t="s">
        <v>8243</v>
      </c>
      <c r="E823" s="10">
        <v>8.14</v>
      </c>
    </row>
    <row r="824" spans="2:5" s="3" customFormat="1" ht="54">
      <c r="B824" s="9">
        <v>89269</v>
      </c>
      <c r="C824" s="7" t="s">
        <v>4005</v>
      </c>
      <c r="D824" s="8" t="s">
        <v>8243</v>
      </c>
      <c r="E824" s="10">
        <v>1.66</v>
      </c>
    </row>
    <row r="825" spans="2:5" s="3" customFormat="1" ht="54">
      <c r="B825" s="9">
        <v>89270</v>
      </c>
      <c r="C825" s="7" t="s">
        <v>4004</v>
      </c>
      <c r="D825" s="8" t="s">
        <v>8243</v>
      </c>
      <c r="E825" s="10">
        <v>38.24</v>
      </c>
    </row>
    <row r="826" spans="2:5" s="3" customFormat="1" ht="54">
      <c r="B826" s="9">
        <v>89271</v>
      </c>
      <c r="C826" s="7" t="s">
        <v>4003</v>
      </c>
      <c r="D826" s="8" t="s">
        <v>8243</v>
      </c>
      <c r="E826" s="10">
        <v>62.85</v>
      </c>
    </row>
    <row r="827" spans="2:5" s="3" customFormat="1" ht="54">
      <c r="B827" s="9">
        <v>89274</v>
      </c>
      <c r="C827" s="7" t="s">
        <v>4002</v>
      </c>
      <c r="D827" s="8" t="s">
        <v>8243</v>
      </c>
      <c r="E827" s="10">
        <v>1.1299999999999999</v>
      </c>
    </row>
    <row r="828" spans="2:5" s="3" customFormat="1" ht="54">
      <c r="B828" s="9">
        <v>89275</v>
      </c>
      <c r="C828" s="7" t="s">
        <v>4001</v>
      </c>
      <c r="D828" s="8" t="s">
        <v>8243</v>
      </c>
      <c r="E828" s="10">
        <v>0.25</v>
      </c>
    </row>
    <row r="829" spans="2:5" s="3" customFormat="1" ht="54">
      <c r="B829" s="9">
        <v>89276</v>
      </c>
      <c r="C829" s="7" t="s">
        <v>4000</v>
      </c>
      <c r="D829" s="8" t="s">
        <v>8243</v>
      </c>
      <c r="E829" s="10">
        <v>1.06</v>
      </c>
    </row>
    <row r="830" spans="2:5" s="3" customFormat="1" ht="54">
      <c r="B830" s="9">
        <v>89277</v>
      </c>
      <c r="C830" s="7" t="s">
        <v>3999</v>
      </c>
      <c r="D830" s="8" t="s">
        <v>8243</v>
      </c>
      <c r="E830" s="10">
        <v>4.82</v>
      </c>
    </row>
    <row r="831" spans="2:5" s="3" customFormat="1" ht="54">
      <c r="B831" s="9">
        <v>89280</v>
      </c>
      <c r="C831" s="7" t="s">
        <v>3998</v>
      </c>
      <c r="D831" s="8" t="s">
        <v>8243</v>
      </c>
      <c r="E831" s="10">
        <v>16.329999999999998</v>
      </c>
    </row>
    <row r="832" spans="2:5" s="3" customFormat="1" ht="54">
      <c r="B832" s="9">
        <v>89281</v>
      </c>
      <c r="C832" s="7" t="s">
        <v>3997</v>
      </c>
      <c r="D832" s="8" t="s">
        <v>8243</v>
      </c>
      <c r="E832" s="10">
        <v>4.28</v>
      </c>
    </row>
    <row r="833" spans="2:5" s="3" customFormat="1" ht="67.5">
      <c r="B833" s="9">
        <v>89870</v>
      </c>
      <c r="C833" s="7" t="s">
        <v>1545</v>
      </c>
      <c r="D833" s="8" t="s">
        <v>8243</v>
      </c>
      <c r="E833" s="10">
        <v>18.12</v>
      </c>
    </row>
    <row r="834" spans="2:5" s="3" customFormat="1" ht="67.5">
      <c r="B834" s="9">
        <v>89871</v>
      </c>
      <c r="C834" s="7" t="s">
        <v>1546</v>
      </c>
      <c r="D834" s="8" t="s">
        <v>8243</v>
      </c>
      <c r="E834" s="10">
        <v>6.33</v>
      </c>
    </row>
    <row r="835" spans="2:5" s="3" customFormat="1" ht="67.5">
      <c r="B835" s="9">
        <v>89872</v>
      </c>
      <c r="C835" s="7" t="s">
        <v>1547</v>
      </c>
      <c r="D835" s="8" t="s">
        <v>8243</v>
      </c>
      <c r="E835" s="10">
        <v>1.3</v>
      </c>
    </row>
    <row r="836" spans="2:5" s="3" customFormat="1" ht="67.5">
      <c r="B836" s="9">
        <v>89873</v>
      </c>
      <c r="C836" s="7" t="s">
        <v>69</v>
      </c>
      <c r="D836" s="8" t="s">
        <v>8243</v>
      </c>
      <c r="E836" s="10">
        <v>33.979999999999997</v>
      </c>
    </row>
    <row r="837" spans="2:5" s="3" customFormat="1" ht="67.5">
      <c r="B837" s="9">
        <v>89874</v>
      </c>
      <c r="C837" s="7" t="s">
        <v>309</v>
      </c>
      <c r="D837" s="8" t="s">
        <v>8243</v>
      </c>
      <c r="E837" s="10">
        <v>136.4</v>
      </c>
    </row>
    <row r="838" spans="2:5" s="3" customFormat="1" ht="67.5">
      <c r="B838" s="9">
        <v>89878</v>
      </c>
      <c r="C838" s="7" t="s">
        <v>310</v>
      </c>
      <c r="D838" s="8" t="s">
        <v>8243</v>
      </c>
      <c r="E838" s="10">
        <v>19.04</v>
      </c>
    </row>
    <row r="839" spans="2:5" s="3" customFormat="1" ht="67.5">
      <c r="B839" s="9">
        <v>89879</v>
      </c>
      <c r="C839" s="7" t="s">
        <v>829</v>
      </c>
      <c r="D839" s="8" t="s">
        <v>8243</v>
      </c>
      <c r="E839" s="10">
        <v>6.65</v>
      </c>
    </row>
    <row r="840" spans="2:5" s="3" customFormat="1" ht="67.5">
      <c r="B840" s="9">
        <v>89880</v>
      </c>
      <c r="C840" s="7" t="s">
        <v>1666</v>
      </c>
      <c r="D840" s="8" t="s">
        <v>8243</v>
      </c>
      <c r="E840" s="10">
        <v>1.37</v>
      </c>
    </row>
    <row r="841" spans="2:5" s="3" customFormat="1" ht="67.5">
      <c r="B841" s="9">
        <v>89881</v>
      </c>
      <c r="C841" s="7" t="s">
        <v>225</v>
      </c>
      <c r="D841" s="8" t="s">
        <v>8243</v>
      </c>
      <c r="E841" s="10">
        <v>35.700000000000003</v>
      </c>
    </row>
    <row r="842" spans="2:5" s="3" customFormat="1" ht="67.5">
      <c r="B842" s="9">
        <v>89882</v>
      </c>
      <c r="C842" s="7" t="s">
        <v>226</v>
      </c>
      <c r="D842" s="8" t="s">
        <v>8243</v>
      </c>
      <c r="E842" s="10">
        <v>157.38999999999999</v>
      </c>
    </row>
    <row r="843" spans="2:5" s="3" customFormat="1" ht="40.5">
      <c r="B843" s="9">
        <v>90582</v>
      </c>
      <c r="C843" s="7" t="s">
        <v>3996</v>
      </c>
      <c r="D843" s="8" t="s">
        <v>8243</v>
      </c>
      <c r="E843" s="10">
        <v>0.25</v>
      </c>
    </row>
    <row r="844" spans="2:5" s="3" customFormat="1" ht="40.5">
      <c r="B844" s="9">
        <v>90583</v>
      </c>
      <c r="C844" s="7" t="s">
        <v>3995</v>
      </c>
      <c r="D844" s="8" t="s">
        <v>8243</v>
      </c>
      <c r="E844" s="10">
        <v>0.05</v>
      </c>
    </row>
    <row r="845" spans="2:5" s="3" customFormat="1" ht="40.5">
      <c r="B845" s="9">
        <v>90584</v>
      </c>
      <c r="C845" s="7" t="s">
        <v>3994</v>
      </c>
      <c r="D845" s="8" t="s">
        <v>8243</v>
      </c>
      <c r="E845" s="10">
        <v>0.19</v>
      </c>
    </row>
    <row r="846" spans="2:5" s="3" customFormat="1" ht="40.5">
      <c r="B846" s="9">
        <v>90585</v>
      </c>
      <c r="C846" s="7" t="s">
        <v>3993</v>
      </c>
      <c r="D846" s="8" t="s">
        <v>8243</v>
      </c>
      <c r="E846" s="10">
        <v>0.57999999999999996</v>
      </c>
    </row>
    <row r="847" spans="2:5" s="3" customFormat="1" ht="40.5">
      <c r="B847" s="9">
        <v>90621</v>
      </c>
      <c r="C847" s="7" t="s">
        <v>3992</v>
      </c>
      <c r="D847" s="8" t="s">
        <v>8243</v>
      </c>
      <c r="E847" s="10">
        <v>1.55</v>
      </c>
    </row>
    <row r="848" spans="2:5" s="3" customFormat="1" ht="40.5">
      <c r="B848" s="9">
        <v>90622</v>
      </c>
      <c r="C848" s="7" t="s">
        <v>3991</v>
      </c>
      <c r="D848" s="8" t="s">
        <v>8243</v>
      </c>
      <c r="E848" s="10">
        <v>0.34</v>
      </c>
    </row>
    <row r="849" spans="2:5" s="3" customFormat="1" ht="40.5">
      <c r="B849" s="9">
        <v>90623</v>
      </c>
      <c r="C849" s="7" t="s">
        <v>3990</v>
      </c>
      <c r="D849" s="8" t="s">
        <v>8243</v>
      </c>
      <c r="E849" s="10">
        <v>1.94</v>
      </c>
    </row>
    <row r="850" spans="2:5" s="3" customFormat="1" ht="40.5">
      <c r="B850" s="9">
        <v>90624</v>
      </c>
      <c r="C850" s="7" t="s">
        <v>4417</v>
      </c>
      <c r="D850" s="8" t="s">
        <v>8243</v>
      </c>
      <c r="E850" s="10">
        <v>1.47</v>
      </c>
    </row>
    <row r="851" spans="2:5" s="3" customFormat="1" ht="40.5">
      <c r="B851" s="9">
        <v>90627</v>
      </c>
      <c r="C851" s="7" t="s">
        <v>4416</v>
      </c>
      <c r="D851" s="8" t="s">
        <v>8243</v>
      </c>
      <c r="E851" s="10">
        <v>23.42</v>
      </c>
    </row>
    <row r="852" spans="2:5" s="3" customFormat="1" ht="40.5">
      <c r="B852" s="9">
        <v>90628</v>
      </c>
      <c r="C852" s="7" t="s">
        <v>4415</v>
      </c>
      <c r="D852" s="8" t="s">
        <v>8243</v>
      </c>
      <c r="E852" s="10">
        <v>6.15</v>
      </c>
    </row>
    <row r="853" spans="2:5" s="3" customFormat="1" ht="40.5">
      <c r="B853" s="9">
        <v>90629</v>
      </c>
      <c r="C853" s="7" t="s">
        <v>3530</v>
      </c>
      <c r="D853" s="8" t="s">
        <v>8243</v>
      </c>
      <c r="E853" s="10">
        <v>29.31</v>
      </c>
    </row>
    <row r="854" spans="2:5" s="3" customFormat="1" ht="54">
      <c r="B854" s="9">
        <v>90630</v>
      </c>
      <c r="C854" s="7" t="s">
        <v>4405</v>
      </c>
      <c r="D854" s="8" t="s">
        <v>8243</v>
      </c>
      <c r="E854" s="10">
        <v>5.95</v>
      </c>
    </row>
    <row r="855" spans="2:5" s="3" customFormat="1" ht="67.5">
      <c r="B855" s="9">
        <v>90633</v>
      </c>
      <c r="C855" s="7" t="s">
        <v>4359</v>
      </c>
      <c r="D855" s="8" t="s">
        <v>8243</v>
      </c>
      <c r="E855" s="10">
        <v>2.88</v>
      </c>
    </row>
    <row r="856" spans="2:5" s="3" customFormat="1" ht="67.5">
      <c r="B856" s="9">
        <v>90634</v>
      </c>
      <c r="C856" s="7" t="s">
        <v>4358</v>
      </c>
      <c r="D856" s="8" t="s">
        <v>8243</v>
      </c>
      <c r="E856" s="10">
        <v>0.64</v>
      </c>
    </row>
    <row r="857" spans="2:5" s="3" customFormat="1" ht="67.5">
      <c r="B857" s="9">
        <v>90635</v>
      </c>
      <c r="C857" s="7" t="s">
        <v>4792</v>
      </c>
      <c r="D857" s="8" t="s">
        <v>8243</v>
      </c>
      <c r="E857" s="10">
        <v>3.15</v>
      </c>
    </row>
    <row r="858" spans="2:5" s="3" customFormat="1" ht="67.5">
      <c r="B858" s="9">
        <v>90636</v>
      </c>
      <c r="C858" s="7" t="s">
        <v>4791</v>
      </c>
      <c r="D858" s="8" t="s">
        <v>8243</v>
      </c>
      <c r="E858" s="10">
        <v>2.94</v>
      </c>
    </row>
    <row r="859" spans="2:5" s="3" customFormat="1" ht="54">
      <c r="B859" s="9">
        <v>90639</v>
      </c>
      <c r="C859" s="7" t="s">
        <v>4788</v>
      </c>
      <c r="D859" s="8" t="s">
        <v>8243</v>
      </c>
      <c r="E859" s="10">
        <v>4.3</v>
      </c>
    </row>
    <row r="860" spans="2:5" s="3" customFormat="1" ht="40.5">
      <c r="B860" s="9">
        <v>90640</v>
      </c>
      <c r="C860" s="7" t="s">
        <v>4787</v>
      </c>
      <c r="D860" s="8" t="s">
        <v>8243</v>
      </c>
      <c r="E860" s="10">
        <v>0.96</v>
      </c>
    </row>
    <row r="861" spans="2:5" s="3" customFormat="1" ht="54">
      <c r="B861" s="9">
        <v>90641</v>
      </c>
      <c r="C861" s="7" t="s">
        <v>4786</v>
      </c>
      <c r="D861" s="8" t="s">
        <v>8243</v>
      </c>
      <c r="E861" s="10">
        <v>4.7</v>
      </c>
    </row>
    <row r="862" spans="2:5" s="3" customFormat="1" ht="54">
      <c r="B862" s="9">
        <v>90642</v>
      </c>
      <c r="C862" s="7" t="s">
        <v>4785</v>
      </c>
      <c r="D862" s="8" t="s">
        <v>8243</v>
      </c>
      <c r="E862" s="10">
        <v>5.25</v>
      </c>
    </row>
    <row r="863" spans="2:5" s="3" customFormat="1" ht="54">
      <c r="B863" s="9">
        <v>90646</v>
      </c>
      <c r="C863" s="7" t="s">
        <v>1035</v>
      </c>
      <c r="D863" s="8" t="s">
        <v>8243</v>
      </c>
      <c r="E863" s="10">
        <v>0.46</v>
      </c>
    </row>
    <row r="864" spans="2:5" s="3" customFormat="1" ht="54">
      <c r="B864" s="9">
        <v>90647</v>
      </c>
      <c r="C864" s="7" t="s">
        <v>1036</v>
      </c>
      <c r="D864" s="8" t="s">
        <v>8243</v>
      </c>
      <c r="E864" s="10">
        <v>0.1</v>
      </c>
    </row>
    <row r="865" spans="2:5" s="3" customFormat="1" ht="54">
      <c r="B865" s="9">
        <v>90648</v>
      </c>
      <c r="C865" s="7" t="s">
        <v>1037</v>
      </c>
      <c r="D865" s="8" t="s">
        <v>8243</v>
      </c>
      <c r="E865" s="10">
        <v>0.51</v>
      </c>
    </row>
    <row r="866" spans="2:5" s="3" customFormat="1" ht="67.5">
      <c r="B866" s="9">
        <v>90649</v>
      </c>
      <c r="C866" s="7" t="s">
        <v>1038</v>
      </c>
      <c r="D866" s="8" t="s">
        <v>8243</v>
      </c>
      <c r="E866" s="10">
        <v>4.5599999999999996</v>
      </c>
    </row>
    <row r="867" spans="2:5" s="3" customFormat="1" ht="27">
      <c r="B867" s="9">
        <v>90652</v>
      </c>
      <c r="C867" s="7" t="s">
        <v>1039</v>
      </c>
      <c r="D867" s="8" t="s">
        <v>8243</v>
      </c>
      <c r="E867" s="10">
        <v>2.8</v>
      </c>
    </row>
    <row r="868" spans="2:5" s="3" customFormat="1" ht="27">
      <c r="B868" s="9">
        <v>90653</v>
      </c>
      <c r="C868" s="7" t="s">
        <v>1040</v>
      </c>
      <c r="D868" s="8" t="s">
        <v>8243</v>
      </c>
      <c r="E868" s="10">
        <v>0.63</v>
      </c>
    </row>
    <row r="869" spans="2:5" s="3" customFormat="1" ht="27">
      <c r="B869" s="9">
        <v>90654</v>
      </c>
      <c r="C869" s="7" t="s">
        <v>1041</v>
      </c>
      <c r="D869" s="8" t="s">
        <v>8243</v>
      </c>
      <c r="E869" s="10">
        <v>3.06</v>
      </c>
    </row>
    <row r="870" spans="2:5" s="3" customFormat="1" ht="40.5">
      <c r="B870" s="9">
        <v>90655</v>
      </c>
      <c r="C870" s="7" t="s">
        <v>1671</v>
      </c>
      <c r="D870" s="8" t="s">
        <v>8243</v>
      </c>
      <c r="E870" s="10">
        <v>3</v>
      </c>
    </row>
    <row r="871" spans="2:5" s="3" customFormat="1" ht="27">
      <c r="B871" s="9">
        <v>90658</v>
      </c>
      <c r="C871" s="7" t="s">
        <v>1672</v>
      </c>
      <c r="D871" s="8" t="s">
        <v>8243</v>
      </c>
      <c r="E871" s="10">
        <v>3</v>
      </c>
    </row>
    <row r="872" spans="2:5" s="3" customFormat="1" ht="27">
      <c r="B872" s="9">
        <v>90659</v>
      </c>
      <c r="C872" s="7" t="s">
        <v>1673</v>
      </c>
      <c r="D872" s="8" t="s">
        <v>8243</v>
      </c>
      <c r="E872" s="10">
        <v>0.67</v>
      </c>
    </row>
    <row r="873" spans="2:5" s="3" customFormat="1" ht="27">
      <c r="B873" s="9">
        <v>90660</v>
      </c>
      <c r="C873" s="7" t="s">
        <v>1674</v>
      </c>
      <c r="D873" s="8" t="s">
        <v>8243</v>
      </c>
      <c r="E873" s="10">
        <v>3.28</v>
      </c>
    </row>
    <row r="874" spans="2:5" s="3" customFormat="1" ht="40.5">
      <c r="B874" s="9">
        <v>90661</v>
      </c>
      <c r="C874" s="7" t="s">
        <v>1675</v>
      </c>
      <c r="D874" s="8" t="s">
        <v>8243</v>
      </c>
      <c r="E874" s="10">
        <v>3</v>
      </c>
    </row>
    <row r="875" spans="2:5" s="3" customFormat="1" ht="67.5">
      <c r="B875" s="9">
        <v>90664</v>
      </c>
      <c r="C875" s="7" t="s">
        <v>4784</v>
      </c>
      <c r="D875" s="8" t="s">
        <v>8243</v>
      </c>
      <c r="E875" s="10">
        <v>3.1</v>
      </c>
    </row>
    <row r="876" spans="2:5" s="3" customFormat="1" ht="67.5">
      <c r="B876" s="9">
        <v>90665</v>
      </c>
      <c r="C876" s="7" t="s">
        <v>4783</v>
      </c>
      <c r="D876" s="8" t="s">
        <v>8243</v>
      </c>
      <c r="E876" s="10">
        <v>0.69</v>
      </c>
    </row>
    <row r="877" spans="2:5" s="3" customFormat="1" ht="67.5">
      <c r="B877" s="9">
        <v>90666</v>
      </c>
      <c r="C877" s="7" t="s">
        <v>4782</v>
      </c>
      <c r="D877" s="8" t="s">
        <v>8243</v>
      </c>
      <c r="E877" s="10">
        <v>3.4</v>
      </c>
    </row>
    <row r="878" spans="2:5" s="3" customFormat="1" ht="67.5">
      <c r="B878" s="9">
        <v>90667</v>
      </c>
      <c r="C878" s="7" t="s">
        <v>4781</v>
      </c>
      <c r="D878" s="8" t="s">
        <v>8243</v>
      </c>
      <c r="E878" s="10">
        <v>9.5399999999999991</v>
      </c>
    </row>
    <row r="879" spans="2:5" s="3" customFormat="1" ht="67.5">
      <c r="B879" s="9">
        <v>90670</v>
      </c>
      <c r="C879" s="7" t="s">
        <v>3849</v>
      </c>
      <c r="D879" s="8" t="s">
        <v>8243</v>
      </c>
      <c r="E879" s="10">
        <v>107.5</v>
      </c>
    </row>
    <row r="880" spans="2:5" s="3" customFormat="1" ht="67.5">
      <c r="B880" s="9">
        <v>90671</v>
      </c>
      <c r="C880" s="7" t="s">
        <v>3848</v>
      </c>
      <c r="D880" s="8" t="s">
        <v>8243</v>
      </c>
      <c r="E880" s="10">
        <v>28.23</v>
      </c>
    </row>
    <row r="881" spans="2:5" s="3" customFormat="1" ht="67.5">
      <c r="B881" s="9">
        <v>90672</v>
      </c>
      <c r="C881" s="7" t="s">
        <v>3847</v>
      </c>
      <c r="D881" s="8" t="s">
        <v>8243</v>
      </c>
      <c r="E881" s="10">
        <v>134.53</v>
      </c>
    </row>
    <row r="882" spans="2:5" s="3" customFormat="1" ht="81">
      <c r="B882" s="9">
        <v>90673</v>
      </c>
      <c r="C882" s="7" t="s">
        <v>3389</v>
      </c>
      <c r="D882" s="8" t="s">
        <v>8243</v>
      </c>
      <c r="E882" s="10">
        <v>129.56</v>
      </c>
    </row>
    <row r="883" spans="2:5" s="3" customFormat="1" ht="67.5">
      <c r="B883" s="9">
        <v>90676</v>
      </c>
      <c r="C883" s="7" t="s">
        <v>3388</v>
      </c>
      <c r="D883" s="8" t="s">
        <v>8243</v>
      </c>
      <c r="E883" s="10">
        <v>54.2</v>
      </c>
    </row>
    <row r="884" spans="2:5" s="3" customFormat="1" ht="67.5">
      <c r="B884" s="9">
        <v>90677</v>
      </c>
      <c r="C884" s="7" t="s">
        <v>4774</v>
      </c>
      <c r="D884" s="8" t="s">
        <v>8243</v>
      </c>
      <c r="E884" s="10">
        <v>14.24</v>
      </c>
    </row>
    <row r="885" spans="2:5" s="3" customFormat="1" ht="67.5">
      <c r="B885" s="9">
        <v>90678</v>
      </c>
      <c r="C885" s="7" t="s">
        <v>3904</v>
      </c>
      <c r="D885" s="8" t="s">
        <v>8243</v>
      </c>
      <c r="E885" s="10">
        <v>67.83</v>
      </c>
    </row>
    <row r="886" spans="2:5" s="3" customFormat="1" ht="81">
      <c r="B886" s="9">
        <v>90679</v>
      </c>
      <c r="C886" s="7" t="s">
        <v>4771</v>
      </c>
      <c r="D886" s="8" t="s">
        <v>8243</v>
      </c>
      <c r="E886" s="10">
        <v>66.239999999999995</v>
      </c>
    </row>
    <row r="887" spans="2:5" s="3" customFormat="1" ht="54">
      <c r="B887" s="9">
        <v>90682</v>
      </c>
      <c r="C887" s="7" t="s">
        <v>3903</v>
      </c>
      <c r="D887" s="8" t="s">
        <v>8243</v>
      </c>
      <c r="E887" s="10">
        <v>24.22</v>
      </c>
    </row>
    <row r="888" spans="2:5" s="3" customFormat="1" ht="40.5">
      <c r="B888" s="9">
        <v>90683</v>
      </c>
      <c r="C888" s="7" t="s">
        <v>3430</v>
      </c>
      <c r="D888" s="8" t="s">
        <v>8243</v>
      </c>
      <c r="E888" s="10">
        <v>5.45</v>
      </c>
    </row>
    <row r="889" spans="2:5" s="3" customFormat="1" ht="40.5">
      <c r="B889" s="9">
        <v>90684</v>
      </c>
      <c r="C889" s="7" t="s">
        <v>3429</v>
      </c>
      <c r="D889" s="8" t="s">
        <v>8243</v>
      </c>
      <c r="E889" s="10">
        <v>26.49</v>
      </c>
    </row>
    <row r="890" spans="2:5" s="3" customFormat="1" ht="54">
      <c r="B890" s="9">
        <v>90685</v>
      </c>
      <c r="C890" s="7" t="s">
        <v>3428</v>
      </c>
      <c r="D890" s="8" t="s">
        <v>8243</v>
      </c>
      <c r="E890" s="10">
        <v>41.07</v>
      </c>
    </row>
    <row r="891" spans="2:5" s="3" customFormat="1" ht="40.5">
      <c r="B891" s="9">
        <v>90688</v>
      </c>
      <c r="C891" s="7" t="s">
        <v>3427</v>
      </c>
      <c r="D891" s="8" t="s">
        <v>8243</v>
      </c>
      <c r="E891" s="10">
        <v>10.4</v>
      </c>
    </row>
    <row r="892" spans="2:5" s="3" customFormat="1" ht="40.5">
      <c r="B892" s="9">
        <v>90689</v>
      </c>
      <c r="C892" s="7" t="s">
        <v>3426</v>
      </c>
      <c r="D892" s="8" t="s">
        <v>8243</v>
      </c>
      <c r="E892" s="10">
        <v>2</v>
      </c>
    </row>
    <row r="893" spans="2:5" s="3" customFormat="1" ht="40.5">
      <c r="B893" s="9">
        <v>90690</v>
      </c>
      <c r="C893" s="7" t="s">
        <v>3425</v>
      </c>
      <c r="D893" s="8" t="s">
        <v>8243</v>
      </c>
      <c r="E893" s="10">
        <v>13</v>
      </c>
    </row>
    <row r="894" spans="2:5" s="3" customFormat="1" ht="40.5">
      <c r="B894" s="9">
        <v>90691</v>
      </c>
      <c r="C894" s="7" t="s">
        <v>3424</v>
      </c>
      <c r="D894" s="8" t="s">
        <v>8243</v>
      </c>
      <c r="E894" s="10">
        <v>22.71</v>
      </c>
    </row>
    <row r="895" spans="2:5" s="3" customFormat="1" ht="54">
      <c r="B895" s="9">
        <v>90957</v>
      </c>
      <c r="C895" s="7" t="s">
        <v>3423</v>
      </c>
      <c r="D895" s="8" t="s">
        <v>8243</v>
      </c>
      <c r="E895" s="10">
        <v>1.92</v>
      </c>
    </row>
    <row r="896" spans="2:5" s="3" customFormat="1" ht="40.5">
      <c r="B896" s="9">
        <v>90958</v>
      </c>
      <c r="C896" s="7" t="s">
        <v>3419</v>
      </c>
      <c r="D896" s="8" t="s">
        <v>8243</v>
      </c>
      <c r="E896" s="10">
        <v>0.5</v>
      </c>
    </row>
    <row r="897" spans="2:5" s="3" customFormat="1" ht="54">
      <c r="B897" s="9">
        <v>90960</v>
      </c>
      <c r="C897" s="7" t="s">
        <v>3422</v>
      </c>
      <c r="D897" s="8" t="s">
        <v>8243</v>
      </c>
      <c r="E897" s="10">
        <v>2.56</v>
      </c>
    </row>
    <row r="898" spans="2:5" s="3" customFormat="1" ht="40.5">
      <c r="B898" s="9">
        <v>90961</v>
      </c>
      <c r="C898" s="7" t="s">
        <v>3421</v>
      </c>
      <c r="D898" s="8" t="s">
        <v>8243</v>
      </c>
      <c r="E898" s="10">
        <v>0.67</v>
      </c>
    </row>
    <row r="899" spans="2:5" s="3" customFormat="1" ht="54">
      <c r="B899" s="9">
        <v>90962</v>
      </c>
      <c r="C899" s="7" t="s">
        <v>3420</v>
      </c>
      <c r="D899" s="8" t="s">
        <v>8243</v>
      </c>
      <c r="E899" s="10">
        <v>3.21</v>
      </c>
    </row>
    <row r="900" spans="2:5" s="3" customFormat="1" ht="54">
      <c r="B900" s="9">
        <v>90963</v>
      </c>
      <c r="C900" s="7" t="s">
        <v>3875</v>
      </c>
      <c r="D900" s="8" t="s">
        <v>8243</v>
      </c>
      <c r="E900" s="10">
        <v>9.5399999999999991</v>
      </c>
    </row>
    <row r="901" spans="2:5" s="3" customFormat="1" ht="40.5">
      <c r="B901" s="9">
        <v>90968</v>
      </c>
      <c r="C901" s="7" t="s">
        <v>3874</v>
      </c>
      <c r="D901" s="8" t="s">
        <v>8243</v>
      </c>
      <c r="E901" s="10">
        <v>2.57</v>
      </c>
    </row>
    <row r="902" spans="2:5" s="3" customFormat="1" ht="40.5">
      <c r="B902" s="9">
        <v>90969</v>
      </c>
      <c r="C902" s="7" t="s">
        <v>3873</v>
      </c>
      <c r="D902" s="8" t="s">
        <v>8243</v>
      </c>
      <c r="E902" s="10">
        <v>0.67</v>
      </c>
    </row>
    <row r="903" spans="2:5" s="3" customFormat="1" ht="40.5">
      <c r="B903" s="9">
        <v>90970</v>
      </c>
      <c r="C903" s="7" t="s">
        <v>3872</v>
      </c>
      <c r="D903" s="8" t="s">
        <v>8243</v>
      </c>
      <c r="E903" s="10">
        <v>3.22</v>
      </c>
    </row>
    <row r="904" spans="2:5" s="3" customFormat="1" ht="54">
      <c r="B904" s="9">
        <v>90971</v>
      </c>
      <c r="C904" s="7" t="s">
        <v>3871</v>
      </c>
      <c r="D904" s="8" t="s">
        <v>8243</v>
      </c>
      <c r="E904" s="10">
        <v>38.619999999999997</v>
      </c>
    </row>
    <row r="905" spans="2:5" s="3" customFormat="1" ht="54">
      <c r="B905" s="9">
        <v>90975</v>
      </c>
      <c r="C905" s="7" t="s">
        <v>3894</v>
      </c>
      <c r="D905" s="8" t="s">
        <v>8243</v>
      </c>
      <c r="E905" s="10">
        <v>6.54</v>
      </c>
    </row>
    <row r="906" spans="2:5" s="3" customFormat="1" ht="40.5">
      <c r="B906" s="9">
        <v>90976</v>
      </c>
      <c r="C906" s="7" t="s">
        <v>3893</v>
      </c>
      <c r="D906" s="8" t="s">
        <v>8243</v>
      </c>
      <c r="E906" s="10">
        <v>1.71</v>
      </c>
    </row>
    <row r="907" spans="2:5" s="3" customFormat="1" ht="54">
      <c r="B907" s="9">
        <v>90977</v>
      </c>
      <c r="C907" s="7" t="s">
        <v>3892</v>
      </c>
      <c r="D907" s="8" t="s">
        <v>8243</v>
      </c>
      <c r="E907" s="10">
        <v>8.18</v>
      </c>
    </row>
    <row r="908" spans="2:5" s="3" customFormat="1" ht="54">
      <c r="B908" s="9">
        <v>90978</v>
      </c>
      <c r="C908" s="7" t="s">
        <v>3891</v>
      </c>
      <c r="D908" s="8" t="s">
        <v>8243</v>
      </c>
      <c r="E908" s="10">
        <v>100.15</v>
      </c>
    </row>
    <row r="909" spans="2:5" s="3" customFormat="1" ht="40.5">
      <c r="B909" s="9">
        <v>90992</v>
      </c>
      <c r="C909" s="7" t="s">
        <v>4255</v>
      </c>
      <c r="D909" s="8" t="s">
        <v>8243</v>
      </c>
      <c r="E909" s="10">
        <v>3.05</v>
      </c>
    </row>
    <row r="910" spans="2:5" s="3" customFormat="1" ht="40.5">
      <c r="B910" s="9">
        <v>90993</v>
      </c>
      <c r="C910" s="7" t="s">
        <v>4254</v>
      </c>
      <c r="D910" s="8" t="s">
        <v>8243</v>
      </c>
      <c r="E910" s="10">
        <v>0.8</v>
      </c>
    </row>
    <row r="911" spans="2:5" s="3" customFormat="1" ht="40.5">
      <c r="B911" s="9">
        <v>90994</v>
      </c>
      <c r="C911" s="7" t="s">
        <v>4253</v>
      </c>
      <c r="D911" s="8" t="s">
        <v>8243</v>
      </c>
      <c r="E911" s="10">
        <v>3.82</v>
      </c>
    </row>
    <row r="912" spans="2:5" s="3" customFormat="1" ht="54">
      <c r="B912" s="9">
        <v>90995</v>
      </c>
      <c r="C912" s="7" t="s">
        <v>4252</v>
      </c>
      <c r="D912" s="8" t="s">
        <v>8243</v>
      </c>
      <c r="E912" s="10">
        <v>52.45</v>
      </c>
    </row>
    <row r="913" spans="2:5" s="3" customFormat="1" ht="81">
      <c r="B913" s="9">
        <v>91021</v>
      </c>
      <c r="C913" s="7" t="s">
        <v>4250</v>
      </c>
      <c r="D913" s="8" t="s">
        <v>8243</v>
      </c>
      <c r="E913" s="10">
        <v>2.94</v>
      </c>
    </row>
    <row r="914" spans="2:5" s="3" customFormat="1" ht="54">
      <c r="B914" s="9">
        <v>91026</v>
      </c>
      <c r="C914" s="7" t="s">
        <v>4249</v>
      </c>
      <c r="D914" s="8" t="s">
        <v>8243</v>
      </c>
      <c r="E914" s="10">
        <v>9.01</v>
      </c>
    </row>
    <row r="915" spans="2:5" s="3" customFormat="1" ht="54">
      <c r="B915" s="9">
        <v>91027</v>
      </c>
      <c r="C915" s="7" t="s">
        <v>4248</v>
      </c>
      <c r="D915" s="8" t="s">
        <v>8243</v>
      </c>
      <c r="E915" s="10">
        <v>3.59</v>
      </c>
    </row>
    <row r="916" spans="2:5" s="3" customFormat="1" ht="54">
      <c r="B916" s="9">
        <v>91028</v>
      </c>
      <c r="C916" s="7" t="s">
        <v>4247</v>
      </c>
      <c r="D916" s="8" t="s">
        <v>8243</v>
      </c>
      <c r="E916" s="10">
        <v>0.72</v>
      </c>
    </row>
    <row r="917" spans="2:5" s="3" customFormat="1" ht="54">
      <c r="B917" s="9">
        <v>91029</v>
      </c>
      <c r="C917" s="7" t="s">
        <v>3883</v>
      </c>
      <c r="D917" s="8" t="s">
        <v>8243</v>
      </c>
      <c r="E917" s="10">
        <v>16.89</v>
      </c>
    </row>
    <row r="918" spans="2:5" s="3" customFormat="1" ht="54">
      <c r="B918" s="9">
        <v>91030</v>
      </c>
      <c r="C918" s="7" t="s">
        <v>3882</v>
      </c>
      <c r="D918" s="8" t="s">
        <v>8243</v>
      </c>
      <c r="E918" s="10">
        <v>110.16</v>
      </c>
    </row>
    <row r="919" spans="2:5" s="3" customFormat="1" ht="54">
      <c r="B919" s="9">
        <v>91273</v>
      </c>
      <c r="C919" s="7" t="s">
        <v>3881</v>
      </c>
      <c r="D919" s="8" t="s">
        <v>8243</v>
      </c>
      <c r="E919" s="10">
        <v>0.43</v>
      </c>
    </row>
    <row r="920" spans="2:5" s="3" customFormat="1" ht="40.5">
      <c r="B920" s="9">
        <v>91274</v>
      </c>
      <c r="C920" s="7" t="s">
        <v>3880</v>
      </c>
      <c r="D920" s="8" t="s">
        <v>8243</v>
      </c>
      <c r="E920" s="10">
        <v>0.11</v>
      </c>
    </row>
    <row r="921" spans="2:5" s="3" customFormat="1" ht="40.5">
      <c r="B921" s="9">
        <v>91275</v>
      </c>
      <c r="C921" s="7" t="s">
        <v>3879</v>
      </c>
      <c r="D921" s="8" t="s">
        <v>8243</v>
      </c>
      <c r="E921" s="10">
        <v>0.54</v>
      </c>
    </row>
    <row r="922" spans="2:5" s="3" customFormat="1" ht="54">
      <c r="B922" s="9">
        <v>91276</v>
      </c>
      <c r="C922" s="7" t="s">
        <v>3878</v>
      </c>
      <c r="D922" s="8" t="s">
        <v>8243</v>
      </c>
      <c r="E922" s="10">
        <v>3.48</v>
      </c>
    </row>
    <row r="923" spans="2:5" s="3" customFormat="1" ht="67.5">
      <c r="B923" s="9">
        <v>91279</v>
      </c>
      <c r="C923" s="7" t="s">
        <v>4283</v>
      </c>
      <c r="D923" s="8" t="s">
        <v>8243</v>
      </c>
      <c r="E923" s="10">
        <v>0.65</v>
      </c>
    </row>
    <row r="924" spans="2:5" s="3" customFormat="1" ht="67.5">
      <c r="B924" s="9">
        <v>91280</v>
      </c>
      <c r="C924" s="7" t="s">
        <v>4282</v>
      </c>
      <c r="D924" s="8" t="s">
        <v>8243</v>
      </c>
      <c r="E924" s="10">
        <v>0.13</v>
      </c>
    </row>
    <row r="925" spans="2:5" s="3" customFormat="1" ht="67.5">
      <c r="B925" s="9">
        <v>91281</v>
      </c>
      <c r="C925" s="7" t="s">
        <v>4281</v>
      </c>
      <c r="D925" s="8" t="s">
        <v>8243</v>
      </c>
      <c r="E925" s="10">
        <v>0.81</v>
      </c>
    </row>
    <row r="926" spans="2:5" s="3" customFormat="1" ht="67.5">
      <c r="B926" s="9">
        <v>91282</v>
      </c>
      <c r="C926" s="7" t="s">
        <v>3855</v>
      </c>
      <c r="D926" s="8" t="s">
        <v>8243</v>
      </c>
      <c r="E926" s="10">
        <v>8.34</v>
      </c>
    </row>
    <row r="927" spans="2:5" s="3" customFormat="1" ht="54">
      <c r="B927" s="9">
        <v>91354</v>
      </c>
      <c r="C927" s="7" t="s">
        <v>3854</v>
      </c>
      <c r="D927" s="8" t="s">
        <v>8243</v>
      </c>
      <c r="E927" s="10">
        <v>6.98</v>
      </c>
    </row>
    <row r="928" spans="2:5" s="3" customFormat="1" ht="54">
      <c r="B928" s="9">
        <v>91355</v>
      </c>
      <c r="C928" s="7" t="s">
        <v>3853</v>
      </c>
      <c r="D928" s="8" t="s">
        <v>8243</v>
      </c>
      <c r="E928" s="10">
        <v>2.78</v>
      </c>
    </row>
    <row r="929" spans="2:5" s="3" customFormat="1" ht="54">
      <c r="B929" s="9">
        <v>91356</v>
      </c>
      <c r="C929" s="7" t="s">
        <v>3852</v>
      </c>
      <c r="D929" s="8" t="s">
        <v>8243</v>
      </c>
      <c r="E929" s="10">
        <v>0.56999999999999995</v>
      </c>
    </row>
    <row r="930" spans="2:5" s="3" customFormat="1" ht="67.5">
      <c r="B930" s="9">
        <v>91359</v>
      </c>
      <c r="C930" s="7" t="s">
        <v>1676</v>
      </c>
      <c r="D930" s="8" t="s">
        <v>8243</v>
      </c>
      <c r="E930" s="10">
        <v>7.8</v>
      </c>
    </row>
    <row r="931" spans="2:5" s="3" customFormat="1" ht="54">
      <c r="B931" s="9">
        <v>91360</v>
      </c>
      <c r="C931" s="7" t="s">
        <v>1677</v>
      </c>
      <c r="D931" s="8" t="s">
        <v>8243</v>
      </c>
      <c r="E931" s="10">
        <v>3.11</v>
      </c>
    </row>
    <row r="932" spans="2:5" s="3" customFormat="1" ht="67.5">
      <c r="B932" s="9">
        <v>91361</v>
      </c>
      <c r="C932" s="7" t="s">
        <v>1678</v>
      </c>
      <c r="D932" s="8" t="s">
        <v>8243</v>
      </c>
      <c r="E932" s="10">
        <v>0.63</v>
      </c>
    </row>
    <row r="933" spans="2:5" s="3" customFormat="1" ht="67.5">
      <c r="B933" s="9">
        <v>91367</v>
      </c>
      <c r="C933" s="7" t="s">
        <v>1679</v>
      </c>
      <c r="D933" s="8" t="s">
        <v>8243</v>
      </c>
      <c r="E933" s="10">
        <v>10.24</v>
      </c>
    </row>
    <row r="934" spans="2:5" s="3" customFormat="1" ht="54">
      <c r="B934" s="9">
        <v>91368</v>
      </c>
      <c r="C934" s="7" t="s">
        <v>1680</v>
      </c>
      <c r="D934" s="8" t="s">
        <v>8243</v>
      </c>
      <c r="E934" s="10">
        <v>3.58</v>
      </c>
    </row>
    <row r="935" spans="2:5" s="3" customFormat="1" ht="67.5">
      <c r="B935" s="9">
        <v>91369</v>
      </c>
      <c r="C935" s="7" t="s">
        <v>1052</v>
      </c>
      <c r="D935" s="8" t="s">
        <v>8243</v>
      </c>
      <c r="E935" s="10">
        <v>0.73</v>
      </c>
    </row>
    <row r="936" spans="2:5" s="3" customFormat="1" ht="54">
      <c r="B936" s="9">
        <v>91375</v>
      </c>
      <c r="C936" s="7" t="s">
        <v>4770</v>
      </c>
      <c r="D936" s="8" t="s">
        <v>8243</v>
      </c>
      <c r="E936" s="10">
        <v>5.88</v>
      </c>
    </row>
    <row r="937" spans="2:5" s="3" customFormat="1" ht="54">
      <c r="B937" s="9">
        <v>91376</v>
      </c>
      <c r="C937" s="7" t="s">
        <v>4337</v>
      </c>
      <c r="D937" s="8" t="s">
        <v>8243</v>
      </c>
      <c r="E937" s="10">
        <v>2.35</v>
      </c>
    </row>
    <row r="938" spans="2:5" s="3" customFormat="1" ht="54">
      <c r="B938" s="9">
        <v>91377</v>
      </c>
      <c r="C938" s="7" t="s">
        <v>3447</v>
      </c>
      <c r="D938" s="8" t="s">
        <v>8243</v>
      </c>
      <c r="E938" s="10">
        <v>0.48</v>
      </c>
    </row>
    <row r="939" spans="2:5" s="3" customFormat="1" ht="67.5">
      <c r="B939" s="9">
        <v>91380</v>
      </c>
      <c r="C939" s="7" t="s">
        <v>1053</v>
      </c>
      <c r="D939" s="8" t="s">
        <v>8243</v>
      </c>
      <c r="E939" s="10">
        <v>11.57</v>
      </c>
    </row>
    <row r="940" spans="2:5" s="3" customFormat="1" ht="67.5">
      <c r="B940" s="9">
        <v>91381</v>
      </c>
      <c r="C940" s="7" t="s">
        <v>1690</v>
      </c>
      <c r="D940" s="8" t="s">
        <v>8243</v>
      </c>
      <c r="E940" s="10">
        <v>4.05</v>
      </c>
    </row>
    <row r="941" spans="2:5" s="3" customFormat="1" ht="67.5">
      <c r="B941" s="9">
        <v>91382</v>
      </c>
      <c r="C941" s="7" t="s">
        <v>1691</v>
      </c>
      <c r="D941" s="8" t="s">
        <v>8243</v>
      </c>
      <c r="E941" s="10">
        <v>0.83</v>
      </c>
    </row>
    <row r="942" spans="2:5" s="3" customFormat="1" ht="67.5">
      <c r="B942" s="9">
        <v>91383</v>
      </c>
      <c r="C942" s="7" t="s">
        <v>1069</v>
      </c>
      <c r="D942" s="8" t="s">
        <v>8243</v>
      </c>
      <c r="E942" s="10">
        <v>21.71</v>
      </c>
    </row>
    <row r="943" spans="2:5" s="3" customFormat="1" ht="67.5">
      <c r="B943" s="9">
        <v>91384</v>
      </c>
      <c r="C943" s="7" t="s">
        <v>1070</v>
      </c>
      <c r="D943" s="8" t="s">
        <v>8243</v>
      </c>
      <c r="E943" s="10">
        <v>109.69</v>
      </c>
    </row>
    <row r="944" spans="2:5" s="3" customFormat="1" ht="81">
      <c r="B944" s="9">
        <v>91390</v>
      </c>
      <c r="C944" s="7" t="s">
        <v>3446</v>
      </c>
      <c r="D944" s="8" t="s">
        <v>8243</v>
      </c>
      <c r="E944" s="10">
        <v>7.57</v>
      </c>
    </row>
    <row r="945" spans="2:5" s="3" customFormat="1" ht="81">
      <c r="B945" s="9">
        <v>91391</v>
      </c>
      <c r="C945" s="7" t="s">
        <v>3445</v>
      </c>
      <c r="D945" s="8" t="s">
        <v>8243</v>
      </c>
      <c r="E945" s="10">
        <v>3.02</v>
      </c>
    </row>
    <row r="946" spans="2:5" s="3" customFormat="1" ht="81">
      <c r="B946" s="9">
        <v>91392</v>
      </c>
      <c r="C946" s="7" t="s">
        <v>3895</v>
      </c>
      <c r="D946" s="8" t="s">
        <v>8243</v>
      </c>
      <c r="E946" s="10">
        <v>0.61</v>
      </c>
    </row>
    <row r="947" spans="2:5" s="3" customFormat="1" ht="67.5">
      <c r="B947" s="9">
        <v>91396</v>
      </c>
      <c r="C947" s="7" t="s">
        <v>3900</v>
      </c>
      <c r="D947" s="8" t="s">
        <v>8243</v>
      </c>
      <c r="E947" s="10">
        <v>10.02</v>
      </c>
    </row>
    <row r="948" spans="2:5" s="3" customFormat="1" ht="67.5">
      <c r="B948" s="9">
        <v>91397</v>
      </c>
      <c r="C948" s="7" t="s">
        <v>3899</v>
      </c>
      <c r="D948" s="8" t="s">
        <v>8243</v>
      </c>
      <c r="E948" s="10">
        <v>3.99</v>
      </c>
    </row>
    <row r="949" spans="2:5" s="3" customFormat="1" ht="67.5">
      <c r="B949" s="9">
        <v>91398</v>
      </c>
      <c r="C949" s="7" t="s">
        <v>3898</v>
      </c>
      <c r="D949" s="8" t="s">
        <v>8243</v>
      </c>
      <c r="E949" s="10">
        <v>0.8</v>
      </c>
    </row>
    <row r="950" spans="2:5" s="3" customFormat="1" ht="67.5">
      <c r="B950" s="9">
        <v>91402</v>
      </c>
      <c r="C950" s="7" t="s">
        <v>1071</v>
      </c>
      <c r="D950" s="8" t="s">
        <v>8243</v>
      </c>
      <c r="E950" s="10">
        <v>0.7</v>
      </c>
    </row>
    <row r="951" spans="2:5" s="3" customFormat="1" ht="81">
      <c r="B951" s="9">
        <v>91466</v>
      </c>
      <c r="C951" s="7" t="s">
        <v>3897</v>
      </c>
      <c r="D951" s="8" t="s">
        <v>8243</v>
      </c>
      <c r="E951" s="10">
        <v>0.66</v>
      </c>
    </row>
    <row r="952" spans="2:5" s="3" customFormat="1" ht="81">
      <c r="B952" s="9">
        <v>91467</v>
      </c>
      <c r="C952" s="7" t="s">
        <v>5997</v>
      </c>
      <c r="D952" s="8" t="s">
        <v>8243</v>
      </c>
      <c r="E952" s="10">
        <v>90.14</v>
      </c>
    </row>
    <row r="953" spans="2:5" s="3" customFormat="1" ht="67.5">
      <c r="B953" s="9">
        <v>91468</v>
      </c>
      <c r="C953" s="7" t="s">
        <v>1072</v>
      </c>
      <c r="D953" s="8" t="s">
        <v>8243</v>
      </c>
      <c r="E953" s="10">
        <v>11.37</v>
      </c>
    </row>
    <row r="954" spans="2:5" s="3" customFormat="1" ht="67.5">
      <c r="B954" s="9">
        <v>91469</v>
      </c>
      <c r="C954" s="7" t="s">
        <v>1073</v>
      </c>
      <c r="D954" s="8" t="s">
        <v>8243</v>
      </c>
      <c r="E954" s="10">
        <v>3.85</v>
      </c>
    </row>
    <row r="955" spans="2:5" s="3" customFormat="1" ht="81">
      <c r="B955" s="9">
        <v>91484</v>
      </c>
      <c r="C955" s="7" t="s">
        <v>220</v>
      </c>
      <c r="D955" s="8" t="s">
        <v>8243</v>
      </c>
      <c r="E955" s="10">
        <v>0.77</v>
      </c>
    </row>
    <row r="956" spans="2:5" s="3" customFormat="1" ht="81">
      <c r="B956" s="9">
        <v>91485</v>
      </c>
      <c r="C956" s="7" t="s">
        <v>221</v>
      </c>
      <c r="D956" s="8" t="s">
        <v>8243</v>
      </c>
      <c r="E956" s="10">
        <v>124.23</v>
      </c>
    </row>
    <row r="957" spans="2:5" s="3" customFormat="1" ht="40.5">
      <c r="B957" s="9">
        <v>91529</v>
      </c>
      <c r="C957" s="7" t="s">
        <v>5134</v>
      </c>
      <c r="D957" s="8" t="s">
        <v>8243</v>
      </c>
      <c r="E957" s="10">
        <v>0.64</v>
      </c>
    </row>
    <row r="958" spans="2:5" s="3" customFormat="1" ht="40.5">
      <c r="B958" s="9">
        <v>91530</v>
      </c>
      <c r="C958" s="7" t="s">
        <v>5133</v>
      </c>
      <c r="D958" s="8" t="s">
        <v>8243</v>
      </c>
      <c r="E958" s="10">
        <v>0.16</v>
      </c>
    </row>
    <row r="959" spans="2:5" s="3" customFormat="1" ht="40.5">
      <c r="B959" s="9">
        <v>91531</v>
      </c>
      <c r="C959" s="7" t="s">
        <v>3307</v>
      </c>
      <c r="D959" s="8" t="s">
        <v>8243</v>
      </c>
      <c r="E959" s="10">
        <v>0.8</v>
      </c>
    </row>
    <row r="960" spans="2:5" s="3" customFormat="1" ht="40.5">
      <c r="B960" s="9">
        <v>91532</v>
      </c>
      <c r="C960" s="7" t="s">
        <v>3306</v>
      </c>
      <c r="D960" s="8" t="s">
        <v>8243</v>
      </c>
      <c r="E960" s="10">
        <v>2.5299999999999998</v>
      </c>
    </row>
    <row r="961" spans="2:5" s="3" customFormat="1" ht="67.5">
      <c r="B961" s="9">
        <v>91629</v>
      </c>
      <c r="C961" s="7" t="s">
        <v>3305</v>
      </c>
      <c r="D961" s="8" t="s">
        <v>8243</v>
      </c>
      <c r="E961" s="10">
        <v>7.48</v>
      </c>
    </row>
    <row r="962" spans="2:5" s="3" customFormat="1" ht="67.5">
      <c r="B962" s="9">
        <v>91630</v>
      </c>
      <c r="C962" s="7" t="s">
        <v>2839</v>
      </c>
      <c r="D962" s="8" t="s">
        <v>8243</v>
      </c>
      <c r="E962" s="10">
        <v>2.99</v>
      </c>
    </row>
    <row r="963" spans="2:5" s="3" customFormat="1" ht="67.5">
      <c r="B963" s="9">
        <v>91631</v>
      </c>
      <c r="C963" s="7" t="s">
        <v>2838</v>
      </c>
      <c r="D963" s="8" t="s">
        <v>8243</v>
      </c>
      <c r="E963" s="10">
        <v>0.61</v>
      </c>
    </row>
    <row r="964" spans="2:5" s="3" customFormat="1" ht="67.5">
      <c r="B964" s="9">
        <v>91632</v>
      </c>
      <c r="C964" s="7" t="s">
        <v>2837</v>
      </c>
      <c r="D964" s="8" t="s">
        <v>8243</v>
      </c>
      <c r="E964" s="10">
        <v>14.04</v>
      </c>
    </row>
    <row r="965" spans="2:5" s="3" customFormat="1" ht="67.5">
      <c r="B965" s="9">
        <v>91633</v>
      </c>
      <c r="C965" s="7" t="s">
        <v>2836</v>
      </c>
      <c r="D965" s="8" t="s">
        <v>8243</v>
      </c>
      <c r="E965" s="10">
        <v>76.319999999999993</v>
      </c>
    </row>
    <row r="966" spans="2:5" s="3" customFormat="1" ht="67.5">
      <c r="B966" s="9">
        <v>91640</v>
      </c>
      <c r="C966" s="7" t="s">
        <v>2835</v>
      </c>
      <c r="D966" s="8" t="s">
        <v>8243</v>
      </c>
      <c r="E966" s="10">
        <v>19.09</v>
      </c>
    </row>
    <row r="967" spans="2:5" s="3" customFormat="1" ht="67.5">
      <c r="B967" s="9">
        <v>91641</v>
      </c>
      <c r="C967" s="7" t="s">
        <v>3304</v>
      </c>
      <c r="D967" s="8" t="s">
        <v>8243</v>
      </c>
      <c r="E967" s="10">
        <v>7.61</v>
      </c>
    </row>
    <row r="968" spans="2:5" s="3" customFormat="1" ht="81">
      <c r="B968" s="9">
        <v>91642</v>
      </c>
      <c r="C968" s="7" t="s">
        <v>3303</v>
      </c>
      <c r="D968" s="8" t="s">
        <v>8243</v>
      </c>
      <c r="E968" s="10">
        <v>1.55</v>
      </c>
    </row>
    <row r="969" spans="2:5" s="3" customFormat="1" ht="67.5">
      <c r="B969" s="9">
        <v>91643</v>
      </c>
      <c r="C969" s="7" t="s">
        <v>3302</v>
      </c>
      <c r="D969" s="8" t="s">
        <v>8243</v>
      </c>
      <c r="E969" s="10">
        <v>35.79</v>
      </c>
    </row>
    <row r="970" spans="2:5" s="3" customFormat="1" ht="81">
      <c r="B970" s="9">
        <v>91644</v>
      </c>
      <c r="C970" s="7" t="s">
        <v>3301</v>
      </c>
      <c r="D970" s="8" t="s">
        <v>8243</v>
      </c>
      <c r="E970" s="10">
        <v>171.68</v>
      </c>
    </row>
    <row r="971" spans="2:5" s="3" customFormat="1" ht="40.5">
      <c r="B971" s="9">
        <v>91688</v>
      </c>
      <c r="C971" s="7" t="s">
        <v>2822</v>
      </c>
      <c r="D971" s="8" t="s">
        <v>8243</v>
      </c>
      <c r="E971" s="10">
        <v>7.0000000000000007E-2</v>
      </c>
    </row>
    <row r="972" spans="2:5" s="3" customFormat="1" ht="40.5">
      <c r="B972" s="9">
        <v>91689</v>
      </c>
      <c r="C972" s="7" t="s">
        <v>2821</v>
      </c>
      <c r="D972" s="8" t="s">
        <v>8243</v>
      </c>
      <c r="E972" s="10">
        <v>0.01</v>
      </c>
    </row>
    <row r="973" spans="2:5" s="3" customFormat="1" ht="40.5">
      <c r="B973" s="9">
        <v>91690</v>
      </c>
      <c r="C973" s="7" t="s">
        <v>2820</v>
      </c>
      <c r="D973" s="8" t="s">
        <v>8243</v>
      </c>
      <c r="E973" s="10">
        <v>0.05</v>
      </c>
    </row>
    <row r="974" spans="2:5" s="3" customFormat="1" ht="40.5">
      <c r="B974" s="9">
        <v>91691</v>
      </c>
      <c r="C974" s="7" t="s">
        <v>5115</v>
      </c>
      <c r="D974" s="8" t="s">
        <v>8243</v>
      </c>
      <c r="E974" s="10">
        <v>1.48</v>
      </c>
    </row>
    <row r="975" spans="2:5" s="3" customFormat="1" ht="40.5">
      <c r="B975" s="9">
        <v>92040</v>
      </c>
      <c r="C975" s="7" t="s">
        <v>5114</v>
      </c>
      <c r="D975" s="8" t="s">
        <v>8243</v>
      </c>
      <c r="E975" s="10">
        <v>3.63</v>
      </c>
    </row>
    <row r="976" spans="2:5" s="3" customFormat="1" ht="40.5">
      <c r="B976" s="9">
        <v>92041</v>
      </c>
      <c r="C976" s="7" t="s">
        <v>5113</v>
      </c>
      <c r="D976" s="8" t="s">
        <v>8243</v>
      </c>
      <c r="E976" s="10">
        <v>0.72</v>
      </c>
    </row>
    <row r="977" spans="2:5" s="3" customFormat="1" ht="40.5">
      <c r="B977" s="9">
        <v>92042</v>
      </c>
      <c r="C977" s="7" t="s">
        <v>5112</v>
      </c>
      <c r="D977" s="8" t="s">
        <v>8243</v>
      </c>
      <c r="E977" s="10">
        <v>3.02</v>
      </c>
    </row>
    <row r="978" spans="2:5" s="3" customFormat="1" ht="81">
      <c r="B978" s="9">
        <v>92101</v>
      </c>
      <c r="C978" s="7" t="s">
        <v>5111</v>
      </c>
      <c r="D978" s="8" t="s">
        <v>8243</v>
      </c>
      <c r="E978" s="10">
        <v>11.08</v>
      </c>
    </row>
    <row r="979" spans="2:5" s="3" customFormat="1" ht="81">
      <c r="B979" s="9">
        <v>92102</v>
      </c>
      <c r="C979" s="7" t="s">
        <v>5110</v>
      </c>
      <c r="D979" s="8" t="s">
        <v>8243</v>
      </c>
      <c r="E979" s="10">
        <v>4.41</v>
      </c>
    </row>
    <row r="980" spans="2:5" s="3" customFormat="1" ht="81">
      <c r="B980" s="9">
        <v>92103</v>
      </c>
      <c r="C980" s="7" t="s">
        <v>5109</v>
      </c>
      <c r="D980" s="8" t="s">
        <v>8243</v>
      </c>
      <c r="E980" s="10">
        <v>0.89</v>
      </c>
    </row>
    <row r="981" spans="2:5" s="3" customFormat="1" ht="81">
      <c r="B981" s="9">
        <v>92104</v>
      </c>
      <c r="C981" s="7" t="s">
        <v>5108</v>
      </c>
      <c r="D981" s="8" t="s">
        <v>8243</v>
      </c>
      <c r="E981" s="10">
        <v>20.78</v>
      </c>
    </row>
    <row r="982" spans="2:5" s="3" customFormat="1" ht="81">
      <c r="B982" s="9">
        <v>92105</v>
      </c>
      <c r="C982" s="7" t="s">
        <v>4675</v>
      </c>
      <c r="D982" s="8" t="s">
        <v>8243</v>
      </c>
      <c r="E982" s="10">
        <v>109.69</v>
      </c>
    </row>
    <row r="983" spans="2:5" s="3" customFormat="1" ht="40.5">
      <c r="B983" s="9">
        <v>92108</v>
      </c>
      <c r="C983" s="7" t="s">
        <v>4674</v>
      </c>
      <c r="D983" s="8" t="s">
        <v>8243</v>
      </c>
      <c r="E983" s="10">
        <v>0.67</v>
      </c>
    </row>
    <row r="984" spans="2:5" s="3" customFormat="1" ht="40.5">
      <c r="B984" s="9">
        <v>92109</v>
      </c>
      <c r="C984" s="7" t="s">
        <v>4673</v>
      </c>
      <c r="D984" s="8" t="s">
        <v>8243</v>
      </c>
      <c r="E984" s="10">
        <v>0.15</v>
      </c>
    </row>
    <row r="985" spans="2:5" s="3" customFormat="1" ht="40.5">
      <c r="B985" s="9">
        <v>92110</v>
      </c>
      <c r="C985" s="7" t="s">
        <v>4672</v>
      </c>
      <c r="D985" s="8" t="s">
        <v>8243</v>
      </c>
      <c r="E985" s="10">
        <v>0.52</v>
      </c>
    </row>
    <row r="986" spans="2:5" s="3" customFormat="1" ht="40.5">
      <c r="B986" s="9">
        <v>92111</v>
      </c>
      <c r="C986" s="7" t="s">
        <v>4671</v>
      </c>
      <c r="D986" s="8" t="s">
        <v>8243</v>
      </c>
      <c r="E986" s="10">
        <v>0.57999999999999996</v>
      </c>
    </row>
    <row r="987" spans="2:5" s="3" customFormat="1" ht="27">
      <c r="B987" s="9">
        <v>92114</v>
      </c>
      <c r="C987" s="7" t="s">
        <v>6738</v>
      </c>
      <c r="D987" s="8" t="s">
        <v>8243</v>
      </c>
      <c r="E987" s="10">
        <v>7.0000000000000007E-2</v>
      </c>
    </row>
    <row r="988" spans="2:5" s="3" customFormat="1" ht="27">
      <c r="B988" s="9">
        <v>92115</v>
      </c>
      <c r="C988" s="7" t="s">
        <v>6737</v>
      </c>
      <c r="D988" s="8" t="s">
        <v>8243</v>
      </c>
      <c r="E988" s="10">
        <v>0.01</v>
      </c>
    </row>
    <row r="989" spans="2:5" s="3" customFormat="1" ht="27">
      <c r="B989" s="9">
        <v>92116</v>
      </c>
      <c r="C989" s="7" t="s">
        <v>6736</v>
      </c>
      <c r="D989" s="8" t="s">
        <v>8243</v>
      </c>
      <c r="E989" s="10">
        <v>0.09</v>
      </c>
    </row>
    <row r="990" spans="2:5" s="3" customFormat="1" ht="40.5">
      <c r="B990" s="9">
        <v>92133</v>
      </c>
      <c r="C990" s="7" t="s">
        <v>5996</v>
      </c>
      <c r="D990" s="8" t="s">
        <v>8243</v>
      </c>
      <c r="E990" s="10">
        <v>6.76</v>
      </c>
    </row>
    <row r="991" spans="2:5" s="3" customFormat="1" ht="27">
      <c r="B991" s="9">
        <v>92134</v>
      </c>
      <c r="C991" s="7" t="s">
        <v>5577</v>
      </c>
      <c r="D991" s="8" t="s">
        <v>8243</v>
      </c>
      <c r="E991" s="10">
        <v>2.02</v>
      </c>
    </row>
    <row r="992" spans="2:5" s="3" customFormat="1" ht="40.5">
      <c r="B992" s="9">
        <v>92135</v>
      </c>
      <c r="C992" s="7" t="s">
        <v>5576</v>
      </c>
      <c r="D992" s="8" t="s">
        <v>8243</v>
      </c>
      <c r="E992" s="10">
        <v>0.42</v>
      </c>
    </row>
    <row r="993" spans="2:5" s="3" customFormat="1" ht="27">
      <c r="B993" s="9">
        <v>92136</v>
      </c>
      <c r="C993" s="7" t="s">
        <v>5575</v>
      </c>
      <c r="D993" s="8" t="s">
        <v>8243</v>
      </c>
      <c r="E993" s="10">
        <v>8.4499999999999993</v>
      </c>
    </row>
    <row r="994" spans="2:5" s="3" customFormat="1" ht="40.5">
      <c r="B994" s="9">
        <v>92137</v>
      </c>
      <c r="C994" s="7" t="s">
        <v>5574</v>
      </c>
      <c r="D994" s="8" t="s">
        <v>8243</v>
      </c>
      <c r="E994" s="10">
        <v>85.86</v>
      </c>
    </row>
    <row r="995" spans="2:5" s="3" customFormat="1" ht="40.5">
      <c r="B995" s="9">
        <v>92140</v>
      </c>
      <c r="C995" s="7" t="s">
        <v>5573</v>
      </c>
      <c r="D995" s="8" t="s">
        <v>8243</v>
      </c>
      <c r="E995" s="10">
        <v>2.06</v>
      </c>
    </row>
    <row r="996" spans="2:5" s="3" customFormat="1" ht="40.5">
      <c r="B996" s="9">
        <v>92141</v>
      </c>
      <c r="C996" s="7" t="s">
        <v>5572</v>
      </c>
      <c r="D996" s="8" t="s">
        <v>8243</v>
      </c>
      <c r="E996" s="10">
        <v>0.61</v>
      </c>
    </row>
    <row r="997" spans="2:5" s="3" customFormat="1" ht="40.5">
      <c r="B997" s="9">
        <v>92142</v>
      </c>
      <c r="C997" s="7" t="s">
        <v>5571</v>
      </c>
      <c r="D997" s="8" t="s">
        <v>8243</v>
      </c>
      <c r="E997" s="10">
        <v>0.12</v>
      </c>
    </row>
    <row r="998" spans="2:5" s="3" customFormat="1" ht="40.5">
      <c r="B998" s="9">
        <v>92143</v>
      </c>
      <c r="C998" s="7" t="s">
        <v>5570</v>
      </c>
      <c r="D998" s="8" t="s">
        <v>8243</v>
      </c>
      <c r="E998" s="10">
        <v>2.57</v>
      </c>
    </row>
    <row r="999" spans="2:5" s="3" customFormat="1" ht="40.5">
      <c r="B999" s="9">
        <v>92144</v>
      </c>
      <c r="C999" s="7" t="s">
        <v>5569</v>
      </c>
      <c r="D999" s="8" t="s">
        <v>8243</v>
      </c>
      <c r="E999" s="10">
        <v>63.94</v>
      </c>
    </row>
    <row r="1000" spans="2:5" s="3" customFormat="1" ht="67.5">
      <c r="B1000" s="9">
        <v>92237</v>
      </c>
      <c r="C1000" s="7" t="s">
        <v>5568</v>
      </c>
      <c r="D1000" s="8" t="s">
        <v>8243</v>
      </c>
      <c r="E1000" s="10">
        <v>13.91</v>
      </c>
    </row>
    <row r="1001" spans="2:5" s="3" customFormat="1" ht="67.5">
      <c r="B1001" s="9">
        <v>92238</v>
      </c>
      <c r="C1001" s="7" t="s">
        <v>4239</v>
      </c>
      <c r="D1001" s="8" t="s">
        <v>8243</v>
      </c>
      <c r="E1001" s="10">
        <v>5.55</v>
      </c>
    </row>
    <row r="1002" spans="2:5" s="3" customFormat="1" ht="67.5">
      <c r="B1002" s="9">
        <v>92239</v>
      </c>
      <c r="C1002" s="7" t="s">
        <v>4238</v>
      </c>
      <c r="D1002" s="8" t="s">
        <v>8243</v>
      </c>
      <c r="E1002" s="10">
        <v>1.1299999999999999</v>
      </c>
    </row>
    <row r="1003" spans="2:5" s="3" customFormat="1" ht="67.5">
      <c r="B1003" s="9">
        <v>92240</v>
      </c>
      <c r="C1003" s="7" t="s">
        <v>4237</v>
      </c>
      <c r="D1003" s="8" t="s">
        <v>8243</v>
      </c>
      <c r="E1003" s="10">
        <v>26.08</v>
      </c>
    </row>
    <row r="1004" spans="2:5" s="3" customFormat="1" ht="81">
      <c r="B1004" s="9">
        <v>92241</v>
      </c>
      <c r="C1004" s="7" t="s">
        <v>4236</v>
      </c>
      <c r="D1004" s="8" t="s">
        <v>8243</v>
      </c>
      <c r="E1004" s="10">
        <v>157.38999999999999</v>
      </c>
    </row>
    <row r="1005" spans="2:5" s="3" customFormat="1" ht="40.5">
      <c r="B1005" s="9">
        <v>92712</v>
      </c>
      <c r="C1005" s="7" t="s">
        <v>3782</v>
      </c>
      <c r="D1005" s="8" t="s">
        <v>8243</v>
      </c>
      <c r="E1005" s="10">
        <v>0.17</v>
      </c>
    </row>
    <row r="1006" spans="2:5" s="3" customFormat="1" ht="40.5">
      <c r="B1006" s="9">
        <v>92713</v>
      </c>
      <c r="C1006" s="7" t="s">
        <v>3781</v>
      </c>
      <c r="D1006" s="8" t="s">
        <v>8243</v>
      </c>
      <c r="E1006" s="10">
        <v>0.04</v>
      </c>
    </row>
    <row r="1007" spans="2:5" s="3" customFormat="1" ht="40.5">
      <c r="B1007" s="9">
        <v>92714</v>
      </c>
      <c r="C1007" s="7" t="s">
        <v>3780</v>
      </c>
      <c r="D1007" s="8" t="s">
        <v>8243</v>
      </c>
      <c r="E1007" s="10">
        <v>0.22</v>
      </c>
    </row>
    <row r="1008" spans="2:5" s="3" customFormat="1" ht="40.5">
      <c r="B1008" s="9">
        <v>92715</v>
      </c>
      <c r="C1008" s="7" t="s">
        <v>3779</v>
      </c>
      <c r="D1008" s="8" t="s">
        <v>8243</v>
      </c>
      <c r="E1008" s="10">
        <v>15.13</v>
      </c>
    </row>
    <row r="1009" spans="2:5" s="3" customFormat="1" ht="40.5">
      <c r="B1009" s="9">
        <v>92956</v>
      </c>
      <c r="C1009" s="7" t="s">
        <v>3778</v>
      </c>
      <c r="D1009" s="8" t="s">
        <v>8243</v>
      </c>
      <c r="E1009" s="10">
        <v>3.72</v>
      </c>
    </row>
    <row r="1010" spans="2:5" s="3" customFormat="1" ht="40.5">
      <c r="B1010" s="9">
        <v>92957</v>
      </c>
      <c r="C1010" s="7" t="s">
        <v>3777</v>
      </c>
      <c r="D1010" s="8" t="s">
        <v>8243</v>
      </c>
      <c r="E1010" s="10">
        <v>0.83</v>
      </c>
    </row>
    <row r="1011" spans="2:5" s="3" customFormat="1" ht="40.5">
      <c r="B1011" s="9">
        <v>92958</v>
      </c>
      <c r="C1011" s="7" t="s">
        <v>3776</v>
      </c>
      <c r="D1011" s="8" t="s">
        <v>8243</v>
      </c>
      <c r="E1011" s="10">
        <v>4.07</v>
      </c>
    </row>
    <row r="1012" spans="2:5" s="3" customFormat="1" ht="40.5">
      <c r="B1012" s="9">
        <v>92959</v>
      </c>
      <c r="C1012" s="7" t="s">
        <v>3775</v>
      </c>
      <c r="D1012" s="8" t="s">
        <v>8243</v>
      </c>
      <c r="E1012" s="10">
        <v>6.66</v>
      </c>
    </row>
    <row r="1013" spans="2:5" s="3" customFormat="1" ht="27">
      <c r="B1013" s="9">
        <v>92963</v>
      </c>
      <c r="C1013" s="7" t="s">
        <v>3774</v>
      </c>
      <c r="D1013" s="8" t="s">
        <v>8243</v>
      </c>
      <c r="E1013" s="10">
        <v>1.19</v>
      </c>
    </row>
    <row r="1014" spans="2:5" s="3" customFormat="1" ht="27">
      <c r="B1014" s="9">
        <v>92964</v>
      </c>
      <c r="C1014" s="7" t="s">
        <v>3773</v>
      </c>
      <c r="D1014" s="8" t="s">
        <v>8243</v>
      </c>
      <c r="E1014" s="10">
        <v>0.26</v>
      </c>
    </row>
    <row r="1015" spans="2:5" s="3" customFormat="1" ht="27">
      <c r="B1015" s="9">
        <v>92965</v>
      </c>
      <c r="C1015" s="7" t="s">
        <v>3772</v>
      </c>
      <c r="D1015" s="8" t="s">
        <v>8243</v>
      </c>
      <c r="E1015" s="10">
        <v>1.49</v>
      </c>
    </row>
    <row r="1016" spans="2:5" s="3" customFormat="1" ht="67.5">
      <c r="B1016" s="9">
        <v>93220</v>
      </c>
      <c r="C1016" s="7" t="s">
        <v>3771</v>
      </c>
      <c r="D1016" s="8" t="s">
        <v>8243</v>
      </c>
      <c r="E1016" s="10">
        <v>167.16</v>
      </c>
    </row>
    <row r="1017" spans="2:5" s="3" customFormat="1" ht="67.5">
      <c r="B1017" s="9">
        <v>93221</v>
      </c>
      <c r="C1017" s="7" t="s">
        <v>4206</v>
      </c>
      <c r="D1017" s="8" t="s">
        <v>8243</v>
      </c>
      <c r="E1017" s="10">
        <v>43.9</v>
      </c>
    </row>
    <row r="1018" spans="2:5" s="3" customFormat="1" ht="67.5">
      <c r="B1018" s="9">
        <v>93222</v>
      </c>
      <c r="C1018" s="7" t="s">
        <v>4205</v>
      </c>
      <c r="D1018" s="8" t="s">
        <v>8243</v>
      </c>
      <c r="E1018" s="10">
        <v>209.19</v>
      </c>
    </row>
    <row r="1019" spans="2:5" s="3" customFormat="1" ht="81">
      <c r="B1019" s="9">
        <v>93223</v>
      </c>
      <c r="C1019" s="7" t="s">
        <v>4204</v>
      </c>
      <c r="D1019" s="8" t="s">
        <v>8243</v>
      </c>
      <c r="E1019" s="10">
        <v>169.2</v>
      </c>
    </row>
    <row r="1020" spans="2:5" s="3" customFormat="1" ht="54">
      <c r="B1020" s="9">
        <v>93229</v>
      </c>
      <c r="C1020" s="7" t="s">
        <v>4203</v>
      </c>
      <c r="D1020" s="8" t="s">
        <v>8243</v>
      </c>
      <c r="E1020" s="10">
        <v>0.28000000000000003</v>
      </c>
    </row>
    <row r="1021" spans="2:5" s="3" customFormat="1" ht="40.5">
      <c r="B1021" s="9">
        <v>93230</v>
      </c>
      <c r="C1021" s="7" t="s">
        <v>4202</v>
      </c>
      <c r="D1021" s="8" t="s">
        <v>8243</v>
      </c>
      <c r="E1021" s="10">
        <v>0.06</v>
      </c>
    </row>
    <row r="1022" spans="2:5" s="3" customFormat="1" ht="54">
      <c r="B1022" s="9">
        <v>93231</v>
      </c>
      <c r="C1022" s="7" t="s">
        <v>4201</v>
      </c>
      <c r="D1022" s="8" t="s">
        <v>8243</v>
      </c>
      <c r="E1022" s="10">
        <v>0.26</v>
      </c>
    </row>
    <row r="1023" spans="2:5" s="3" customFormat="1" ht="54">
      <c r="B1023" s="9">
        <v>93232</v>
      </c>
      <c r="C1023" s="7" t="s">
        <v>5546</v>
      </c>
      <c r="D1023" s="8" t="s">
        <v>8243</v>
      </c>
      <c r="E1023" s="10">
        <v>3.52</v>
      </c>
    </row>
    <row r="1024" spans="2:5" s="3" customFormat="1" ht="27">
      <c r="B1024" s="9">
        <v>93235</v>
      </c>
      <c r="C1024" s="7" t="s">
        <v>5545</v>
      </c>
      <c r="D1024" s="8" t="s">
        <v>8243</v>
      </c>
      <c r="E1024" s="10">
        <v>1.02</v>
      </c>
    </row>
    <row r="1025" spans="2:5" s="3" customFormat="1" ht="54">
      <c r="B1025" s="9">
        <v>93238</v>
      </c>
      <c r="C1025" s="7" t="s">
        <v>5107</v>
      </c>
      <c r="D1025" s="8" t="s">
        <v>8243</v>
      </c>
      <c r="E1025" s="10">
        <v>1.05</v>
      </c>
    </row>
    <row r="1026" spans="2:5" s="3" customFormat="1" ht="54">
      <c r="B1026" s="9">
        <v>93239</v>
      </c>
      <c r="C1026" s="7" t="s">
        <v>5106</v>
      </c>
      <c r="D1026" s="8" t="s">
        <v>8243</v>
      </c>
      <c r="E1026" s="10">
        <v>4.7699999999999996</v>
      </c>
    </row>
    <row r="1027" spans="2:5" s="3" customFormat="1" ht="54">
      <c r="B1027" s="9">
        <v>93240</v>
      </c>
      <c r="C1027" s="7" t="s">
        <v>5105</v>
      </c>
      <c r="D1027" s="8" t="s">
        <v>8243</v>
      </c>
      <c r="E1027" s="10">
        <v>8.1</v>
      </c>
    </row>
    <row r="1028" spans="2:5" s="3" customFormat="1" ht="40.5">
      <c r="B1028" s="9">
        <v>93267</v>
      </c>
      <c r="C1028" s="7" t="s">
        <v>5104</v>
      </c>
      <c r="D1028" s="8" t="s">
        <v>8243</v>
      </c>
      <c r="E1028" s="10">
        <v>21.76</v>
      </c>
    </row>
    <row r="1029" spans="2:5" s="3" customFormat="1" ht="40.5">
      <c r="B1029" s="9">
        <v>93269</v>
      </c>
      <c r="C1029" s="7" t="s">
        <v>5103</v>
      </c>
      <c r="D1029" s="8" t="s">
        <v>8243</v>
      </c>
      <c r="E1029" s="10">
        <v>4.8899999999999997</v>
      </c>
    </row>
    <row r="1030" spans="2:5" s="3" customFormat="1" ht="40.5">
      <c r="B1030" s="9">
        <v>93270</v>
      </c>
      <c r="C1030" s="7" t="s">
        <v>5102</v>
      </c>
      <c r="D1030" s="8" t="s">
        <v>8243</v>
      </c>
      <c r="E1030" s="10">
        <v>23.8</v>
      </c>
    </row>
    <row r="1031" spans="2:5" s="3" customFormat="1" ht="40.5">
      <c r="B1031" s="9">
        <v>93271</v>
      </c>
      <c r="C1031" s="7" t="s">
        <v>5101</v>
      </c>
      <c r="D1031" s="8" t="s">
        <v>8243</v>
      </c>
      <c r="E1031" s="10">
        <v>4.3899999999999997</v>
      </c>
    </row>
    <row r="1032" spans="2:5" s="3" customFormat="1" ht="40.5">
      <c r="B1032" s="9">
        <v>93277</v>
      </c>
      <c r="C1032" s="7" t="s">
        <v>5100</v>
      </c>
      <c r="D1032" s="8" t="s">
        <v>8243</v>
      </c>
      <c r="E1032" s="10">
        <v>0.27</v>
      </c>
    </row>
    <row r="1033" spans="2:5" s="3" customFormat="1" ht="40.5">
      <c r="B1033" s="9">
        <v>93278</v>
      </c>
      <c r="C1033" s="7" t="s">
        <v>4670</v>
      </c>
      <c r="D1033" s="8" t="s">
        <v>8243</v>
      </c>
      <c r="E1033" s="10">
        <v>0.06</v>
      </c>
    </row>
    <row r="1034" spans="2:5" s="3" customFormat="1" ht="40.5">
      <c r="B1034" s="9">
        <v>93279</v>
      </c>
      <c r="C1034" s="7" t="s">
        <v>4669</v>
      </c>
      <c r="D1034" s="8" t="s">
        <v>8243</v>
      </c>
      <c r="E1034" s="10">
        <v>0.25</v>
      </c>
    </row>
    <row r="1035" spans="2:5" s="3" customFormat="1" ht="40.5">
      <c r="B1035" s="9">
        <v>93280</v>
      </c>
      <c r="C1035" s="7" t="s">
        <v>4668</v>
      </c>
      <c r="D1035" s="8" t="s">
        <v>8243</v>
      </c>
      <c r="E1035" s="10">
        <v>0.36</v>
      </c>
    </row>
    <row r="1036" spans="2:5" s="3" customFormat="1" ht="40.5">
      <c r="B1036" s="9">
        <v>93283</v>
      </c>
      <c r="C1036" s="7" t="s">
        <v>4667</v>
      </c>
      <c r="D1036" s="8" t="s">
        <v>8243</v>
      </c>
      <c r="E1036" s="10">
        <v>45.74</v>
      </c>
    </row>
    <row r="1037" spans="2:5" s="3" customFormat="1" ht="40.5">
      <c r="B1037" s="9">
        <v>93284</v>
      </c>
      <c r="C1037" s="7" t="s">
        <v>4666</v>
      </c>
      <c r="D1037" s="8" t="s">
        <v>8243</v>
      </c>
      <c r="E1037" s="10">
        <v>15.66</v>
      </c>
    </row>
    <row r="1038" spans="2:5" s="3" customFormat="1" ht="40.5">
      <c r="B1038" s="9">
        <v>93285</v>
      </c>
      <c r="C1038" s="7" t="s">
        <v>4665</v>
      </c>
      <c r="D1038" s="8" t="s">
        <v>8243</v>
      </c>
      <c r="E1038" s="10">
        <v>73.540000000000006</v>
      </c>
    </row>
    <row r="1039" spans="2:5" s="3" customFormat="1" ht="54">
      <c r="B1039" s="9">
        <v>93286</v>
      </c>
      <c r="C1039" s="7" t="s">
        <v>4664</v>
      </c>
      <c r="D1039" s="8" t="s">
        <v>8243</v>
      </c>
      <c r="E1039" s="10">
        <v>103.87</v>
      </c>
    </row>
    <row r="1040" spans="2:5" s="3" customFormat="1" ht="54">
      <c r="B1040" s="9">
        <v>93296</v>
      </c>
      <c r="C1040" s="7" t="s">
        <v>4663</v>
      </c>
      <c r="D1040" s="8" t="s">
        <v>8243</v>
      </c>
      <c r="E1040" s="10">
        <v>3.2</v>
      </c>
    </row>
    <row r="1041" spans="2:5" s="3" customFormat="1" ht="67.5">
      <c r="B1041" s="9">
        <v>93397</v>
      </c>
      <c r="C1041" s="7" t="s">
        <v>3739</v>
      </c>
      <c r="D1041" s="8" t="s">
        <v>8243</v>
      </c>
      <c r="E1041" s="10">
        <v>7.48</v>
      </c>
    </row>
    <row r="1042" spans="2:5" s="3" customFormat="1" ht="67.5">
      <c r="B1042" s="9">
        <v>93398</v>
      </c>
      <c r="C1042" s="7" t="s">
        <v>3280</v>
      </c>
      <c r="D1042" s="8" t="s">
        <v>8243</v>
      </c>
      <c r="E1042" s="10">
        <v>2.99</v>
      </c>
    </row>
    <row r="1043" spans="2:5" s="3" customFormat="1" ht="67.5">
      <c r="B1043" s="9">
        <v>93399</v>
      </c>
      <c r="C1043" s="7" t="s">
        <v>3278</v>
      </c>
      <c r="D1043" s="8" t="s">
        <v>8243</v>
      </c>
      <c r="E1043" s="10">
        <v>0.61</v>
      </c>
    </row>
    <row r="1044" spans="2:5" s="3" customFormat="1" ht="67.5">
      <c r="B1044" s="9">
        <v>93400</v>
      </c>
      <c r="C1044" s="7" t="s">
        <v>4234</v>
      </c>
      <c r="D1044" s="8" t="s">
        <v>8243</v>
      </c>
      <c r="E1044" s="10">
        <v>14.04</v>
      </c>
    </row>
    <row r="1045" spans="2:5" s="3" customFormat="1" ht="67.5">
      <c r="B1045" s="9">
        <v>93401</v>
      </c>
      <c r="C1045" s="7" t="s">
        <v>3786</v>
      </c>
      <c r="D1045" s="8" t="s">
        <v>8243</v>
      </c>
      <c r="E1045" s="10">
        <v>90.14</v>
      </c>
    </row>
    <row r="1046" spans="2:5" s="3" customFormat="1" ht="94.5">
      <c r="B1046" s="9">
        <v>93404</v>
      </c>
      <c r="C1046" s="7" t="s">
        <v>2005</v>
      </c>
      <c r="D1046" s="8" t="s">
        <v>8243</v>
      </c>
      <c r="E1046" s="10">
        <v>3.61</v>
      </c>
    </row>
    <row r="1047" spans="2:5" s="3" customFormat="1" ht="81">
      <c r="B1047" s="9">
        <v>93405</v>
      </c>
      <c r="C1047" s="7" t="s">
        <v>2006</v>
      </c>
      <c r="D1047" s="8" t="s">
        <v>8243</v>
      </c>
      <c r="E1047" s="10">
        <v>0.71</v>
      </c>
    </row>
    <row r="1048" spans="2:5" s="3" customFormat="1" ht="94.5">
      <c r="B1048" s="9">
        <v>93406</v>
      </c>
      <c r="C1048" s="7" t="s">
        <v>2007</v>
      </c>
      <c r="D1048" s="8" t="s">
        <v>8243</v>
      </c>
      <c r="E1048" s="10">
        <v>4.5199999999999996</v>
      </c>
    </row>
    <row r="1049" spans="2:5" s="3" customFormat="1" ht="94.5">
      <c r="B1049" s="9">
        <v>93407</v>
      </c>
      <c r="C1049" s="7" t="s">
        <v>2587</v>
      </c>
      <c r="D1049" s="8" t="s">
        <v>8243</v>
      </c>
      <c r="E1049" s="10">
        <v>30.06</v>
      </c>
    </row>
    <row r="1050" spans="2:5" s="3" customFormat="1" ht="40.5">
      <c r="B1050" s="9">
        <v>93411</v>
      </c>
      <c r="C1050" s="7" t="s">
        <v>3292</v>
      </c>
      <c r="D1050" s="8" t="s">
        <v>8243</v>
      </c>
      <c r="E1050" s="10">
        <v>0.14000000000000001</v>
      </c>
    </row>
    <row r="1051" spans="2:5" s="3" customFormat="1" ht="40.5">
      <c r="B1051" s="9">
        <v>93412</v>
      </c>
      <c r="C1051" s="7" t="s">
        <v>3291</v>
      </c>
      <c r="D1051" s="8" t="s">
        <v>8243</v>
      </c>
      <c r="E1051" s="10">
        <v>0.04</v>
      </c>
    </row>
    <row r="1052" spans="2:5" s="3" customFormat="1" ht="40.5">
      <c r="B1052" s="9">
        <v>93413</v>
      </c>
      <c r="C1052" s="7" t="s">
        <v>3731</v>
      </c>
      <c r="D1052" s="8" t="s">
        <v>8243</v>
      </c>
      <c r="E1052" s="10">
        <v>0.12</v>
      </c>
    </row>
    <row r="1053" spans="2:5" s="3" customFormat="1" ht="40.5">
      <c r="B1053" s="9">
        <v>93414</v>
      </c>
      <c r="C1053" s="7" t="s">
        <v>3730</v>
      </c>
      <c r="D1053" s="8" t="s">
        <v>8243</v>
      </c>
      <c r="E1053" s="10">
        <v>8.2100000000000009</v>
      </c>
    </row>
    <row r="1054" spans="2:5" s="3" customFormat="1" ht="27">
      <c r="B1054" s="9">
        <v>93417</v>
      </c>
      <c r="C1054" s="7" t="s">
        <v>3729</v>
      </c>
      <c r="D1054" s="8" t="s">
        <v>8243</v>
      </c>
      <c r="E1054" s="10">
        <v>1.88</v>
      </c>
    </row>
    <row r="1055" spans="2:5" s="3" customFormat="1" ht="27">
      <c r="B1055" s="9">
        <v>93418</v>
      </c>
      <c r="C1055" s="7" t="s">
        <v>3728</v>
      </c>
      <c r="D1055" s="8" t="s">
        <v>8243</v>
      </c>
      <c r="E1055" s="10">
        <v>0.64</v>
      </c>
    </row>
    <row r="1056" spans="2:5" s="3" customFormat="1" ht="27">
      <c r="B1056" s="9">
        <v>93419</v>
      </c>
      <c r="C1056" s="7" t="s">
        <v>3727</v>
      </c>
      <c r="D1056" s="8" t="s">
        <v>8243</v>
      </c>
      <c r="E1056" s="10">
        <v>1.67</v>
      </c>
    </row>
    <row r="1057" spans="2:5" s="3" customFormat="1" ht="40.5">
      <c r="B1057" s="9">
        <v>93420</v>
      </c>
      <c r="C1057" s="7" t="s">
        <v>3726</v>
      </c>
      <c r="D1057" s="8" t="s">
        <v>8243</v>
      </c>
      <c r="E1057" s="10">
        <v>38.229999999999997</v>
      </c>
    </row>
    <row r="1058" spans="2:5" s="3" customFormat="1" ht="27">
      <c r="B1058" s="9">
        <v>93423</v>
      </c>
      <c r="C1058" s="7" t="s">
        <v>3725</v>
      </c>
      <c r="D1058" s="8" t="s">
        <v>8243</v>
      </c>
      <c r="E1058" s="10">
        <v>2.66</v>
      </c>
    </row>
    <row r="1059" spans="2:5" s="3" customFormat="1" ht="27">
      <c r="B1059" s="9">
        <v>93424</v>
      </c>
      <c r="C1059" s="7" t="s">
        <v>3724</v>
      </c>
      <c r="D1059" s="8" t="s">
        <v>8243</v>
      </c>
      <c r="E1059" s="10">
        <v>0.91</v>
      </c>
    </row>
    <row r="1060" spans="2:5" s="3" customFormat="1" ht="27">
      <c r="B1060" s="9">
        <v>93425</v>
      </c>
      <c r="C1060" s="7" t="s">
        <v>3723</v>
      </c>
      <c r="D1060" s="8" t="s">
        <v>8243</v>
      </c>
      <c r="E1060" s="10">
        <v>2.37</v>
      </c>
    </row>
    <row r="1061" spans="2:5" s="3" customFormat="1" ht="40.5">
      <c r="B1061" s="9">
        <v>93426</v>
      </c>
      <c r="C1061" s="7" t="s">
        <v>3722</v>
      </c>
      <c r="D1061" s="8" t="s">
        <v>8243</v>
      </c>
      <c r="E1061" s="10">
        <v>91.36</v>
      </c>
    </row>
    <row r="1062" spans="2:5" s="3" customFormat="1" ht="40.5">
      <c r="B1062" s="9">
        <v>93429</v>
      </c>
      <c r="C1062" s="7" t="s">
        <v>3632</v>
      </c>
      <c r="D1062" s="8" t="s">
        <v>8243</v>
      </c>
      <c r="E1062" s="10">
        <v>64.400000000000006</v>
      </c>
    </row>
    <row r="1063" spans="2:5" s="3" customFormat="1" ht="40.5">
      <c r="B1063" s="9">
        <v>93430</v>
      </c>
      <c r="C1063" s="7" t="s">
        <v>3647</v>
      </c>
      <c r="D1063" s="8" t="s">
        <v>8243</v>
      </c>
      <c r="E1063" s="10">
        <v>22.05</v>
      </c>
    </row>
    <row r="1064" spans="2:5" s="3" customFormat="1" ht="40.5">
      <c r="B1064" s="9">
        <v>93431</v>
      </c>
      <c r="C1064" s="7" t="s">
        <v>3646</v>
      </c>
      <c r="D1064" s="8" t="s">
        <v>8243</v>
      </c>
      <c r="E1064" s="10">
        <v>103.52</v>
      </c>
    </row>
    <row r="1065" spans="2:5" s="3" customFormat="1" ht="40.5">
      <c r="B1065" s="9">
        <v>93432</v>
      </c>
      <c r="C1065" s="7" t="s">
        <v>3645</v>
      </c>
      <c r="D1065" s="8" t="s">
        <v>8243</v>
      </c>
      <c r="E1065" s="11">
        <v>1728</v>
      </c>
    </row>
    <row r="1066" spans="2:5" s="3" customFormat="1" ht="40.5">
      <c r="B1066" s="9">
        <v>93435</v>
      </c>
      <c r="C1066" s="7" t="s">
        <v>3644</v>
      </c>
      <c r="D1066" s="8" t="s">
        <v>8243</v>
      </c>
      <c r="E1066" s="10">
        <v>3.48</v>
      </c>
    </row>
    <row r="1067" spans="2:5" s="3" customFormat="1" ht="40.5">
      <c r="B1067" s="9">
        <v>93436</v>
      </c>
      <c r="C1067" s="7" t="s">
        <v>3643</v>
      </c>
      <c r="D1067" s="8" t="s">
        <v>8243</v>
      </c>
      <c r="E1067" s="10">
        <v>1.39</v>
      </c>
    </row>
    <row r="1068" spans="2:5" s="3" customFormat="1" ht="40.5">
      <c r="B1068" s="9">
        <v>93437</v>
      </c>
      <c r="C1068" s="7" t="s">
        <v>3642</v>
      </c>
      <c r="D1068" s="8" t="s">
        <v>8243</v>
      </c>
      <c r="E1068" s="10">
        <v>6.53</v>
      </c>
    </row>
    <row r="1069" spans="2:5" s="3" customFormat="1" ht="40.5">
      <c r="B1069" s="9">
        <v>93438</v>
      </c>
      <c r="C1069" s="7" t="s">
        <v>3641</v>
      </c>
      <c r="D1069" s="8" t="s">
        <v>8243</v>
      </c>
      <c r="E1069" s="10">
        <v>16.95</v>
      </c>
    </row>
    <row r="1070" spans="2:5" s="3" customFormat="1" ht="27">
      <c r="B1070" s="9">
        <v>95114</v>
      </c>
      <c r="C1070" s="7" t="s">
        <v>4710</v>
      </c>
      <c r="D1070" s="8" t="s">
        <v>8243</v>
      </c>
      <c r="E1070" s="10">
        <v>1.1599999999999999</v>
      </c>
    </row>
    <row r="1071" spans="2:5" s="3" customFormat="1" ht="27">
      <c r="B1071" s="9">
        <v>95115</v>
      </c>
      <c r="C1071" s="7" t="s">
        <v>5138</v>
      </c>
      <c r="D1071" s="8" t="s">
        <v>8243</v>
      </c>
      <c r="E1071" s="10">
        <v>0.26</v>
      </c>
    </row>
    <row r="1072" spans="2:5" s="3" customFormat="1" ht="40.5">
      <c r="B1072" s="9">
        <v>95116</v>
      </c>
      <c r="C1072" s="7" t="s">
        <v>222</v>
      </c>
      <c r="D1072" s="8" t="s">
        <v>8243</v>
      </c>
      <c r="E1072" s="10">
        <v>31.99</v>
      </c>
    </row>
    <row r="1073" spans="2:5" s="3" customFormat="1" ht="27">
      <c r="B1073" s="9">
        <v>95117</v>
      </c>
      <c r="C1073" s="7" t="s">
        <v>223</v>
      </c>
      <c r="D1073" s="8" t="s">
        <v>8243</v>
      </c>
      <c r="E1073" s="10">
        <v>9.59</v>
      </c>
    </row>
    <row r="1074" spans="2:5" s="3" customFormat="1" ht="40.5">
      <c r="B1074" s="9">
        <v>95118</v>
      </c>
      <c r="C1074" s="7" t="s">
        <v>3845</v>
      </c>
      <c r="D1074" s="8" t="s">
        <v>8243</v>
      </c>
      <c r="E1074" s="10">
        <v>33.22</v>
      </c>
    </row>
    <row r="1075" spans="2:5" s="3" customFormat="1" ht="27">
      <c r="B1075" s="9">
        <v>95119</v>
      </c>
      <c r="C1075" s="7" t="s">
        <v>3846</v>
      </c>
      <c r="D1075" s="8" t="s">
        <v>8243</v>
      </c>
      <c r="E1075" s="10">
        <v>11.37</v>
      </c>
    </row>
    <row r="1076" spans="2:5" s="3" customFormat="1" ht="40.5">
      <c r="B1076" s="9">
        <v>95120</v>
      </c>
      <c r="C1076" s="7" t="s">
        <v>4273</v>
      </c>
      <c r="D1076" s="8" t="s">
        <v>8243</v>
      </c>
      <c r="E1076" s="10">
        <v>29.96</v>
      </c>
    </row>
    <row r="1077" spans="2:5" s="3" customFormat="1" ht="40.5">
      <c r="B1077" s="9">
        <v>95123</v>
      </c>
      <c r="C1077" s="7" t="s">
        <v>320</v>
      </c>
      <c r="D1077" s="8" t="s">
        <v>8243</v>
      </c>
      <c r="E1077" s="10">
        <v>10.01</v>
      </c>
    </row>
    <row r="1078" spans="2:5" s="3" customFormat="1" ht="40.5">
      <c r="B1078" s="9">
        <v>95124</v>
      </c>
      <c r="C1078" s="7" t="s">
        <v>321</v>
      </c>
      <c r="D1078" s="8" t="s">
        <v>8243</v>
      </c>
      <c r="E1078" s="10">
        <v>3</v>
      </c>
    </row>
    <row r="1079" spans="2:5" s="3" customFormat="1" ht="40.5">
      <c r="B1079" s="9">
        <v>95125</v>
      </c>
      <c r="C1079" s="7" t="s">
        <v>218</v>
      </c>
      <c r="D1079" s="8" t="s">
        <v>8243</v>
      </c>
      <c r="E1079" s="10">
        <v>10.96</v>
      </c>
    </row>
    <row r="1080" spans="2:5" s="3" customFormat="1" ht="40.5">
      <c r="B1080" s="9">
        <v>95126</v>
      </c>
      <c r="C1080" s="7" t="s">
        <v>219</v>
      </c>
      <c r="D1080" s="8" t="s">
        <v>8243</v>
      </c>
      <c r="E1080" s="10">
        <v>83.95</v>
      </c>
    </row>
    <row r="1081" spans="2:5" s="3" customFormat="1" ht="40.5">
      <c r="B1081" s="9">
        <v>95129</v>
      </c>
      <c r="C1081" s="7" t="s">
        <v>4275</v>
      </c>
      <c r="D1081" s="8" t="s">
        <v>8243</v>
      </c>
      <c r="E1081" s="10">
        <v>17.77</v>
      </c>
    </row>
    <row r="1082" spans="2:5" s="3" customFormat="1" ht="40.5">
      <c r="B1082" s="9">
        <v>95130</v>
      </c>
      <c r="C1082" s="7" t="s">
        <v>2936</v>
      </c>
      <c r="D1082" s="8" t="s">
        <v>8243</v>
      </c>
      <c r="E1082" s="10">
        <v>6.22</v>
      </c>
    </row>
    <row r="1083" spans="2:5" s="3" customFormat="1" ht="40.5">
      <c r="B1083" s="9">
        <v>95131</v>
      </c>
      <c r="C1083" s="7" t="s">
        <v>2937</v>
      </c>
      <c r="D1083" s="8" t="s">
        <v>8243</v>
      </c>
      <c r="E1083" s="10">
        <v>33.32</v>
      </c>
    </row>
    <row r="1084" spans="2:5" s="3" customFormat="1" ht="40.5">
      <c r="B1084" s="9">
        <v>95132</v>
      </c>
      <c r="C1084" s="7" t="s">
        <v>2938</v>
      </c>
      <c r="D1084" s="8" t="s">
        <v>8243</v>
      </c>
      <c r="E1084" s="10">
        <v>18.36</v>
      </c>
    </row>
    <row r="1085" spans="2:5" s="3" customFormat="1" ht="27">
      <c r="B1085" s="9">
        <v>95136</v>
      </c>
      <c r="C1085" s="7" t="s">
        <v>2939</v>
      </c>
      <c r="D1085" s="8" t="s">
        <v>8243</v>
      </c>
      <c r="E1085" s="10">
        <v>0.03</v>
      </c>
    </row>
    <row r="1086" spans="2:5" s="3" customFormat="1" ht="27">
      <c r="B1086" s="9">
        <v>95137</v>
      </c>
      <c r="C1086" s="7" t="s">
        <v>2940</v>
      </c>
      <c r="D1086" s="8" t="s">
        <v>8243</v>
      </c>
      <c r="E1086" s="10">
        <v>0.01</v>
      </c>
    </row>
    <row r="1087" spans="2:5" s="3" customFormat="1" ht="27">
      <c r="B1087" s="9">
        <v>95138</v>
      </c>
      <c r="C1087" s="7" t="s">
        <v>2941</v>
      </c>
      <c r="D1087" s="8" t="s">
        <v>8243</v>
      </c>
      <c r="E1087" s="10">
        <v>0.02</v>
      </c>
    </row>
    <row r="1088" spans="2:5" s="3" customFormat="1" ht="40.5">
      <c r="B1088" s="9">
        <v>95208</v>
      </c>
      <c r="C1088" s="7" t="s">
        <v>2943</v>
      </c>
      <c r="D1088" s="8" t="s">
        <v>8243</v>
      </c>
      <c r="E1088" s="10">
        <v>24.66</v>
      </c>
    </row>
    <row r="1089" spans="2:5" s="3" customFormat="1" ht="40.5">
      <c r="B1089" s="9">
        <v>95209</v>
      </c>
      <c r="C1089" s="7" t="s">
        <v>3390</v>
      </c>
      <c r="D1089" s="8" t="s">
        <v>8243</v>
      </c>
      <c r="E1089" s="10">
        <v>5.54</v>
      </c>
    </row>
    <row r="1090" spans="2:5" s="3" customFormat="1" ht="40.5">
      <c r="B1090" s="9">
        <v>95210</v>
      </c>
      <c r="C1090" s="7" t="s">
        <v>3391</v>
      </c>
      <c r="D1090" s="8" t="s">
        <v>8243</v>
      </c>
      <c r="E1090" s="10">
        <v>26.97</v>
      </c>
    </row>
    <row r="1091" spans="2:5" s="3" customFormat="1" ht="40.5">
      <c r="B1091" s="9">
        <v>95211</v>
      </c>
      <c r="C1091" s="7" t="s">
        <v>3392</v>
      </c>
      <c r="D1091" s="8" t="s">
        <v>8243</v>
      </c>
      <c r="E1091" s="10">
        <v>4.3899999999999997</v>
      </c>
    </row>
    <row r="1092" spans="2:5" s="3" customFormat="1" ht="40.5">
      <c r="B1092" s="9">
        <v>95214</v>
      </c>
      <c r="C1092" s="7" t="s">
        <v>3394</v>
      </c>
      <c r="D1092" s="8" t="s">
        <v>8243</v>
      </c>
      <c r="E1092" s="10">
        <v>0.51</v>
      </c>
    </row>
    <row r="1093" spans="2:5" s="3" customFormat="1" ht="40.5">
      <c r="B1093" s="9">
        <v>95215</v>
      </c>
      <c r="C1093" s="7" t="s">
        <v>3395</v>
      </c>
      <c r="D1093" s="8" t="s">
        <v>8243</v>
      </c>
      <c r="E1093" s="10">
        <v>0.1</v>
      </c>
    </row>
    <row r="1094" spans="2:5" s="3" customFormat="1" ht="40.5">
      <c r="B1094" s="9">
        <v>95216</v>
      </c>
      <c r="C1094" s="7" t="s">
        <v>2954</v>
      </c>
      <c r="D1094" s="8" t="s">
        <v>8243</v>
      </c>
      <c r="E1094" s="10">
        <v>0.35</v>
      </c>
    </row>
    <row r="1095" spans="2:5" s="3" customFormat="1" ht="40.5">
      <c r="B1095" s="9">
        <v>95217</v>
      </c>
      <c r="C1095" s="7" t="s">
        <v>3060</v>
      </c>
      <c r="D1095" s="8" t="s">
        <v>8243</v>
      </c>
      <c r="E1095" s="10">
        <v>0.28999999999999998</v>
      </c>
    </row>
    <row r="1096" spans="2:5" s="3" customFormat="1" ht="27">
      <c r="B1096" s="9">
        <v>95255</v>
      </c>
      <c r="C1096" s="7" t="s">
        <v>2549</v>
      </c>
      <c r="D1096" s="8" t="s">
        <v>8243</v>
      </c>
      <c r="E1096" s="10">
        <v>1.03</v>
      </c>
    </row>
    <row r="1097" spans="2:5" s="3" customFormat="1" ht="27">
      <c r="B1097" s="9">
        <v>95256</v>
      </c>
      <c r="C1097" s="7" t="s">
        <v>2550</v>
      </c>
      <c r="D1097" s="8" t="s">
        <v>8243</v>
      </c>
      <c r="E1097" s="10">
        <v>0.23</v>
      </c>
    </row>
    <row r="1098" spans="2:5" s="3" customFormat="1" ht="27">
      <c r="B1098" s="9">
        <v>95257</v>
      </c>
      <c r="C1098" s="7" t="s">
        <v>2551</v>
      </c>
      <c r="D1098" s="8" t="s">
        <v>8243</v>
      </c>
      <c r="E1098" s="10">
        <v>1.29</v>
      </c>
    </row>
    <row r="1099" spans="2:5" s="3" customFormat="1" ht="40.5">
      <c r="B1099" s="9">
        <v>95260</v>
      </c>
      <c r="C1099" s="7" t="s">
        <v>2553</v>
      </c>
      <c r="D1099" s="8" t="s">
        <v>8243</v>
      </c>
      <c r="E1099" s="10">
        <v>0.51</v>
      </c>
    </row>
    <row r="1100" spans="2:5" s="3" customFormat="1" ht="40.5">
      <c r="B1100" s="9">
        <v>95261</v>
      </c>
      <c r="C1100" s="7" t="s">
        <v>2554</v>
      </c>
      <c r="D1100" s="8" t="s">
        <v>8243</v>
      </c>
      <c r="E1100" s="10">
        <v>0.22</v>
      </c>
    </row>
    <row r="1101" spans="2:5" s="3" customFormat="1" ht="40.5">
      <c r="B1101" s="9">
        <v>95262</v>
      </c>
      <c r="C1101" s="7" t="s">
        <v>2555</v>
      </c>
      <c r="D1101" s="8" t="s">
        <v>8243</v>
      </c>
      <c r="E1101" s="10">
        <v>1.07</v>
      </c>
    </row>
    <row r="1102" spans="2:5" s="3" customFormat="1" ht="40.5">
      <c r="B1102" s="9">
        <v>95263</v>
      </c>
      <c r="C1102" s="7" t="s">
        <v>2556</v>
      </c>
      <c r="D1102" s="8" t="s">
        <v>8243</v>
      </c>
      <c r="E1102" s="10">
        <v>1.89</v>
      </c>
    </row>
    <row r="1103" spans="2:5" s="3" customFormat="1" ht="40.5">
      <c r="B1103" s="9">
        <v>95266</v>
      </c>
      <c r="C1103" s="7" t="s">
        <v>2558</v>
      </c>
      <c r="D1103" s="8" t="s">
        <v>8243</v>
      </c>
      <c r="E1103" s="10">
        <v>0.41</v>
      </c>
    </row>
    <row r="1104" spans="2:5" s="3" customFormat="1" ht="40.5">
      <c r="B1104" s="9">
        <v>95267</v>
      </c>
      <c r="C1104" s="7" t="s">
        <v>2559</v>
      </c>
      <c r="D1104" s="8" t="s">
        <v>8243</v>
      </c>
      <c r="E1104" s="10">
        <v>0.08</v>
      </c>
    </row>
    <row r="1105" spans="2:5" s="3" customFormat="1" ht="40.5">
      <c r="B1105" s="9">
        <v>95268</v>
      </c>
      <c r="C1105" s="7" t="s">
        <v>4891</v>
      </c>
      <c r="D1105" s="8" t="s">
        <v>8243</v>
      </c>
      <c r="E1105" s="10">
        <v>0.4</v>
      </c>
    </row>
    <row r="1106" spans="2:5" s="3" customFormat="1" ht="54">
      <c r="B1106" s="9">
        <v>95269</v>
      </c>
      <c r="C1106" s="7" t="s">
        <v>4892</v>
      </c>
      <c r="D1106" s="8" t="s">
        <v>8243</v>
      </c>
      <c r="E1106" s="10">
        <v>3.52</v>
      </c>
    </row>
    <row r="1107" spans="2:5" s="3" customFormat="1" ht="40.5">
      <c r="B1107" s="9">
        <v>95272</v>
      </c>
      <c r="C1107" s="7" t="s">
        <v>4894</v>
      </c>
      <c r="D1107" s="8" t="s">
        <v>8243</v>
      </c>
      <c r="E1107" s="10">
        <v>0.4</v>
      </c>
    </row>
    <row r="1108" spans="2:5" s="3" customFormat="1" ht="40.5">
      <c r="B1108" s="9">
        <v>95273</v>
      </c>
      <c r="C1108" s="7" t="s">
        <v>4895</v>
      </c>
      <c r="D1108" s="8" t="s">
        <v>8243</v>
      </c>
      <c r="E1108" s="10">
        <v>0.09</v>
      </c>
    </row>
    <row r="1109" spans="2:5" s="3" customFormat="1" ht="40.5">
      <c r="B1109" s="9">
        <v>95274</v>
      </c>
      <c r="C1109" s="7" t="s">
        <v>4896</v>
      </c>
      <c r="D1109" s="8" t="s">
        <v>8243</v>
      </c>
      <c r="E1109" s="10">
        <v>0.31</v>
      </c>
    </row>
    <row r="1110" spans="2:5" s="3" customFormat="1" ht="40.5">
      <c r="B1110" s="9">
        <v>95275</v>
      </c>
      <c r="C1110" s="7" t="s">
        <v>4897</v>
      </c>
      <c r="D1110" s="8" t="s">
        <v>8243</v>
      </c>
      <c r="E1110" s="10">
        <v>1.19</v>
      </c>
    </row>
    <row r="1111" spans="2:5" s="3" customFormat="1" ht="40.5">
      <c r="B1111" s="9">
        <v>95278</v>
      </c>
      <c r="C1111" s="7" t="s">
        <v>4464</v>
      </c>
      <c r="D1111" s="8" t="s">
        <v>8243</v>
      </c>
      <c r="E1111" s="10">
        <v>0.44</v>
      </c>
    </row>
    <row r="1112" spans="2:5" s="3" customFormat="1" ht="40.5">
      <c r="B1112" s="9">
        <v>95279</v>
      </c>
      <c r="C1112" s="7" t="s">
        <v>4465</v>
      </c>
      <c r="D1112" s="8" t="s">
        <v>8243</v>
      </c>
      <c r="E1112" s="10">
        <v>0.09</v>
      </c>
    </row>
    <row r="1113" spans="2:5" s="3" customFormat="1" ht="40.5">
      <c r="B1113" s="9">
        <v>95280</v>
      </c>
      <c r="C1113" s="7" t="s">
        <v>4466</v>
      </c>
      <c r="D1113" s="8" t="s">
        <v>8243</v>
      </c>
      <c r="E1113" s="10">
        <v>0.34</v>
      </c>
    </row>
    <row r="1114" spans="2:5" s="3" customFormat="1" ht="40.5">
      <c r="B1114" s="9">
        <v>95281</v>
      </c>
      <c r="C1114" s="7" t="s">
        <v>4458</v>
      </c>
      <c r="D1114" s="8" t="s">
        <v>8243</v>
      </c>
      <c r="E1114" s="10">
        <v>3.52</v>
      </c>
    </row>
    <row r="1115" spans="2:5" s="3" customFormat="1" ht="54">
      <c r="B1115" s="9">
        <v>95617</v>
      </c>
      <c r="C1115" s="7" t="s">
        <v>5311</v>
      </c>
      <c r="D1115" s="8" t="s">
        <v>8243</v>
      </c>
      <c r="E1115" s="10">
        <v>0.84</v>
      </c>
    </row>
    <row r="1116" spans="2:5" s="3" customFormat="1" ht="54">
      <c r="B1116" s="9">
        <v>95618</v>
      </c>
      <c r="C1116" s="7" t="s">
        <v>5312</v>
      </c>
      <c r="D1116" s="8" t="s">
        <v>8243</v>
      </c>
      <c r="E1116" s="10">
        <v>0.19</v>
      </c>
    </row>
    <row r="1117" spans="2:5" s="3" customFormat="1" ht="54">
      <c r="B1117" s="9">
        <v>95619</v>
      </c>
      <c r="C1117" s="7" t="s">
        <v>4898</v>
      </c>
      <c r="D1117" s="8" t="s">
        <v>8243</v>
      </c>
      <c r="E1117" s="10">
        <v>1.06</v>
      </c>
    </row>
    <row r="1118" spans="2:5" s="3" customFormat="1" ht="54">
      <c r="B1118" s="9">
        <v>95627</v>
      </c>
      <c r="C1118" s="7" t="s">
        <v>4467</v>
      </c>
      <c r="D1118" s="8" t="s">
        <v>8243</v>
      </c>
      <c r="E1118" s="10">
        <v>19.89</v>
      </c>
    </row>
    <row r="1119" spans="2:5" s="3" customFormat="1" ht="54">
      <c r="B1119" s="9">
        <v>95628</v>
      </c>
      <c r="C1119" s="7" t="s">
        <v>4468</v>
      </c>
      <c r="D1119" s="8" t="s">
        <v>8243</v>
      </c>
      <c r="E1119" s="10">
        <v>5.22</v>
      </c>
    </row>
    <row r="1120" spans="2:5" s="3" customFormat="1" ht="54">
      <c r="B1120" s="9">
        <v>95629</v>
      </c>
      <c r="C1120" s="7" t="s">
        <v>4469</v>
      </c>
      <c r="D1120" s="8" t="s">
        <v>8243</v>
      </c>
      <c r="E1120" s="10">
        <v>24.89</v>
      </c>
    </row>
    <row r="1121" spans="2:5" s="3" customFormat="1" ht="54">
      <c r="B1121" s="9">
        <v>95630</v>
      </c>
      <c r="C1121" s="7" t="s">
        <v>4470</v>
      </c>
      <c r="D1121" s="8" t="s">
        <v>8243</v>
      </c>
      <c r="E1121" s="10">
        <v>60.44</v>
      </c>
    </row>
    <row r="1122" spans="2:5" s="3" customFormat="1" ht="40.5">
      <c r="B1122" s="9">
        <v>95698</v>
      </c>
      <c r="C1122" s="7" t="s">
        <v>4472</v>
      </c>
      <c r="D1122" s="8" t="s">
        <v>8243</v>
      </c>
      <c r="E1122" s="10">
        <v>3.44</v>
      </c>
    </row>
    <row r="1123" spans="2:5" s="3" customFormat="1" ht="40.5">
      <c r="B1123" s="9">
        <v>95699</v>
      </c>
      <c r="C1123" s="7" t="s">
        <v>4473</v>
      </c>
      <c r="D1123" s="8" t="s">
        <v>8243</v>
      </c>
      <c r="E1123" s="10">
        <v>0.77</v>
      </c>
    </row>
    <row r="1124" spans="2:5" s="3" customFormat="1" ht="40.5">
      <c r="B1124" s="9">
        <v>95700</v>
      </c>
      <c r="C1124" s="7" t="s">
        <v>4474</v>
      </c>
      <c r="D1124" s="8" t="s">
        <v>8243</v>
      </c>
      <c r="E1124" s="10">
        <v>4.3</v>
      </c>
    </row>
    <row r="1125" spans="2:5" s="3" customFormat="1" ht="40.5">
      <c r="B1125" s="9">
        <v>95701</v>
      </c>
      <c r="C1125" s="7" t="s">
        <v>3068</v>
      </c>
      <c r="D1125" s="8" t="s">
        <v>8243</v>
      </c>
      <c r="E1125" s="10">
        <v>1.47</v>
      </c>
    </row>
    <row r="1126" spans="2:5" s="3" customFormat="1" ht="40.5">
      <c r="B1126" s="9">
        <v>95704</v>
      </c>
      <c r="C1126" s="7" t="s">
        <v>3070</v>
      </c>
      <c r="D1126" s="8" t="s">
        <v>8243</v>
      </c>
      <c r="E1126" s="10">
        <v>22.45</v>
      </c>
    </row>
    <row r="1127" spans="2:5" s="3" customFormat="1" ht="40.5">
      <c r="B1127" s="9">
        <v>95705</v>
      </c>
      <c r="C1127" s="7" t="s">
        <v>3071</v>
      </c>
      <c r="D1127" s="8" t="s">
        <v>8243</v>
      </c>
      <c r="E1127" s="10">
        <v>5.89</v>
      </c>
    </row>
    <row r="1128" spans="2:5" s="3" customFormat="1" ht="40.5">
      <c r="B1128" s="9">
        <v>95706</v>
      </c>
      <c r="C1128" s="7" t="s">
        <v>3072</v>
      </c>
      <c r="D1128" s="8" t="s">
        <v>8243</v>
      </c>
      <c r="E1128" s="10">
        <v>28.09</v>
      </c>
    </row>
    <row r="1129" spans="2:5" s="3" customFormat="1" ht="40.5">
      <c r="B1129" s="9">
        <v>95707</v>
      </c>
      <c r="C1129" s="7" t="s">
        <v>3073</v>
      </c>
      <c r="D1129" s="8" t="s">
        <v>8243</v>
      </c>
      <c r="E1129" s="10">
        <v>16.39</v>
      </c>
    </row>
    <row r="1130" spans="2:5" s="3" customFormat="1" ht="67.5">
      <c r="B1130" s="9">
        <v>95710</v>
      </c>
      <c r="C1130" s="7" t="s">
        <v>3075</v>
      </c>
      <c r="D1130" s="8" t="s">
        <v>8243</v>
      </c>
      <c r="E1130" s="10">
        <v>26.98</v>
      </c>
    </row>
    <row r="1131" spans="2:5" s="3" customFormat="1" ht="54">
      <c r="B1131" s="9">
        <v>95711</v>
      </c>
      <c r="C1131" s="7" t="s">
        <v>3076</v>
      </c>
      <c r="D1131" s="8" t="s">
        <v>8243</v>
      </c>
      <c r="E1131" s="10">
        <v>6.93</v>
      </c>
    </row>
    <row r="1132" spans="2:5" s="3" customFormat="1" ht="67.5">
      <c r="B1132" s="9">
        <v>95712</v>
      </c>
      <c r="C1132" s="7" t="s">
        <v>2588</v>
      </c>
      <c r="D1132" s="8" t="s">
        <v>8243</v>
      </c>
      <c r="E1132" s="10">
        <v>33.729999999999997</v>
      </c>
    </row>
    <row r="1133" spans="2:5" s="3" customFormat="1" ht="67.5">
      <c r="B1133" s="9">
        <v>95713</v>
      </c>
      <c r="C1133" s="7" t="s">
        <v>3078</v>
      </c>
      <c r="D1133" s="8" t="s">
        <v>8243</v>
      </c>
      <c r="E1133" s="10">
        <v>74.91</v>
      </c>
    </row>
    <row r="1134" spans="2:5" s="3" customFormat="1" ht="67.5">
      <c r="B1134" s="9">
        <v>95716</v>
      </c>
      <c r="C1134" s="7" t="s">
        <v>676</v>
      </c>
      <c r="D1134" s="8" t="s">
        <v>8243</v>
      </c>
      <c r="E1134" s="10">
        <v>25.97</v>
      </c>
    </row>
    <row r="1135" spans="2:5" s="3" customFormat="1" ht="67.5">
      <c r="B1135" s="9">
        <v>95717</v>
      </c>
      <c r="C1135" s="7" t="s">
        <v>677</v>
      </c>
      <c r="D1135" s="8" t="s">
        <v>8243</v>
      </c>
      <c r="E1135" s="10">
        <v>6.68</v>
      </c>
    </row>
    <row r="1136" spans="2:5" s="3" customFormat="1" ht="67.5">
      <c r="B1136" s="9">
        <v>95718</v>
      </c>
      <c r="C1136" s="7" t="s">
        <v>1526</v>
      </c>
      <c r="D1136" s="8" t="s">
        <v>8243</v>
      </c>
      <c r="E1136" s="10">
        <v>32.47</v>
      </c>
    </row>
    <row r="1137" spans="2:5" s="3" customFormat="1" ht="67.5">
      <c r="B1137" s="9">
        <v>95719</v>
      </c>
      <c r="C1137" s="7" t="s">
        <v>1527</v>
      </c>
      <c r="D1137" s="8" t="s">
        <v>8243</v>
      </c>
      <c r="E1137" s="10">
        <v>74.91</v>
      </c>
    </row>
    <row r="1138" spans="2:5" s="3" customFormat="1" ht="40.5">
      <c r="B1138" s="9">
        <v>95869</v>
      </c>
      <c r="C1138" s="7" t="s">
        <v>3541</v>
      </c>
      <c r="D1138" s="8" t="s">
        <v>8243</v>
      </c>
      <c r="E1138" s="10">
        <v>1.45</v>
      </c>
    </row>
    <row r="1139" spans="2:5" s="3" customFormat="1" ht="40.5">
      <c r="B1139" s="9">
        <v>95870</v>
      </c>
      <c r="C1139" s="7" t="s">
        <v>3542</v>
      </c>
      <c r="D1139" s="8" t="s">
        <v>8243</v>
      </c>
      <c r="E1139" s="10">
        <v>3.79</v>
      </c>
    </row>
    <row r="1140" spans="2:5" s="3" customFormat="1" ht="40.5">
      <c r="B1140" s="9">
        <v>95871</v>
      </c>
      <c r="C1140" s="7" t="s">
        <v>3543</v>
      </c>
      <c r="D1140" s="8" t="s">
        <v>8243</v>
      </c>
      <c r="E1140" s="10">
        <v>155.66</v>
      </c>
    </row>
    <row r="1141" spans="2:5" s="3" customFormat="1" ht="40.5">
      <c r="B1141" s="9">
        <v>95874</v>
      </c>
      <c r="C1141" s="7" t="s">
        <v>3107</v>
      </c>
      <c r="D1141" s="8" t="s">
        <v>8243</v>
      </c>
      <c r="E1141" s="10">
        <v>4.25</v>
      </c>
    </row>
    <row r="1142" spans="2:5" s="3" customFormat="1" ht="40.5">
      <c r="B1142" s="9">
        <v>96008</v>
      </c>
      <c r="C1142" s="7" t="s">
        <v>2014</v>
      </c>
      <c r="D1142" s="8" t="s">
        <v>8243</v>
      </c>
      <c r="E1142" s="10">
        <v>10.33</v>
      </c>
    </row>
    <row r="1143" spans="2:5" s="3" customFormat="1" ht="40.5">
      <c r="B1143" s="9">
        <v>96009</v>
      </c>
      <c r="C1143" s="7" t="s">
        <v>2015</v>
      </c>
      <c r="D1143" s="8" t="s">
        <v>8243</v>
      </c>
      <c r="E1143" s="10">
        <v>2.71</v>
      </c>
    </row>
    <row r="1144" spans="2:5" s="3" customFormat="1" ht="40.5">
      <c r="B1144" s="9">
        <v>96011</v>
      </c>
      <c r="C1144" s="7" t="s">
        <v>2016</v>
      </c>
      <c r="D1144" s="8" t="s">
        <v>8243</v>
      </c>
      <c r="E1144" s="10">
        <v>11.3</v>
      </c>
    </row>
    <row r="1145" spans="2:5" s="3" customFormat="1" ht="40.5">
      <c r="B1145" s="9">
        <v>96012</v>
      </c>
      <c r="C1145" s="7" t="s">
        <v>1921</v>
      </c>
      <c r="D1145" s="8" t="s">
        <v>8243</v>
      </c>
      <c r="E1145" s="10">
        <v>58.17</v>
      </c>
    </row>
    <row r="1146" spans="2:5" s="3" customFormat="1" ht="40.5">
      <c r="B1146" s="9">
        <v>96015</v>
      </c>
      <c r="C1146" s="7" t="s">
        <v>1922</v>
      </c>
      <c r="D1146" s="8" t="s">
        <v>8243</v>
      </c>
      <c r="E1146" s="10">
        <v>10.24</v>
      </c>
    </row>
    <row r="1147" spans="2:5" s="3" customFormat="1" ht="40.5">
      <c r="B1147" s="9">
        <v>96016</v>
      </c>
      <c r="C1147" s="7" t="s">
        <v>1923</v>
      </c>
      <c r="D1147" s="8" t="s">
        <v>8243</v>
      </c>
      <c r="E1147" s="10">
        <v>2.68</v>
      </c>
    </row>
    <row r="1148" spans="2:5" s="3" customFormat="1" ht="40.5">
      <c r="B1148" s="9">
        <v>96018</v>
      </c>
      <c r="C1148" s="7" t="s">
        <v>1924</v>
      </c>
      <c r="D1148" s="8" t="s">
        <v>8243</v>
      </c>
      <c r="E1148" s="10">
        <v>11.2</v>
      </c>
    </row>
    <row r="1149" spans="2:5" s="3" customFormat="1" ht="40.5">
      <c r="B1149" s="9">
        <v>96019</v>
      </c>
      <c r="C1149" s="7" t="s">
        <v>1925</v>
      </c>
      <c r="D1149" s="8" t="s">
        <v>8243</v>
      </c>
      <c r="E1149" s="10">
        <v>58.17</v>
      </c>
    </row>
    <row r="1150" spans="2:5" s="3" customFormat="1" ht="40.5">
      <c r="B1150" s="9">
        <v>96023</v>
      </c>
      <c r="C1150" s="7" t="s">
        <v>1926</v>
      </c>
      <c r="D1150" s="8" t="s">
        <v>8243</v>
      </c>
      <c r="E1150" s="10">
        <v>7.91</v>
      </c>
    </row>
    <row r="1151" spans="2:5" s="3" customFormat="1" ht="40.5">
      <c r="B1151" s="9">
        <v>96024</v>
      </c>
      <c r="C1151" s="7" t="s">
        <v>1927</v>
      </c>
      <c r="D1151" s="8" t="s">
        <v>8243</v>
      </c>
      <c r="E1151" s="10">
        <v>2.0699999999999998</v>
      </c>
    </row>
    <row r="1152" spans="2:5" s="3" customFormat="1" ht="40.5">
      <c r="B1152" s="9">
        <v>96026</v>
      </c>
      <c r="C1152" s="7" t="s">
        <v>2523</v>
      </c>
      <c r="D1152" s="8" t="s">
        <v>8243</v>
      </c>
      <c r="E1152" s="10">
        <v>8.65</v>
      </c>
    </row>
    <row r="1153" spans="2:5" s="3" customFormat="1" ht="40.5">
      <c r="B1153" s="9">
        <v>96027</v>
      </c>
      <c r="C1153" s="7" t="s">
        <v>2524</v>
      </c>
      <c r="D1153" s="8" t="s">
        <v>8243</v>
      </c>
      <c r="E1153" s="10">
        <v>40.53</v>
      </c>
    </row>
    <row r="1154" spans="2:5" s="3" customFormat="1" ht="54">
      <c r="B1154" s="9">
        <v>96030</v>
      </c>
      <c r="C1154" s="7" t="s">
        <v>1528</v>
      </c>
      <c r="D1154" s="8" t="s">
        <v>8243</v>
      </c>
      <c r="E1154" s="10">
        <v>13.58</v>
      </c>
    </row>
    <row r="1155" spans="2:5" s="3" customFormat="1" ht="54">
      <c r="B1155" s="9">
        <v>96031</v>
      </c>
      <c r="C1155" s="7" t="s">
        <v>1529</v>
      </c>
      <c r="D1155" s="8" t="s">
        <v>8243</v>
      </c>
      <c r="E1155" s="10">
        <v>4.75</v>
      </c>
    </row>
    <row r="1156" spans="2:5" s="3" customFormat="1" ht="54">
      <c r="B1156" s="9">
        <v>96032</v>
      </c>
      <c r="C1156" s="7" t="s">
        <v>1530</v>
      </c>
      <c r="D1156" s="8" t="s">
        <v>8243</v>
      </c>
      <c r="E1156" s="10">
        <v>0.97</v>
      </c>
    </row>
    <row r="1157" spans="2:5" s="3" customFormat="1" ht="54">
      <c r="B1157" s="9">
        <v>96033</v>
      </c>
      <c r="C1157" s="7" t="s">
        <v>1531</v>
      </c>
      <c r="D1157" s="8" t="s">
        <v>8243</v>
      </c>
      <c r="E1157" s="10">
        <v>25.49</v>
      </c>
    </row>
    <row r="1158" spans="2:5" s="3" customFormat="1" ht="54">
      <c r="B1158" s="9">
        <v>96034</v>
      </c>
      <c r="C1158" s="7" t="s">
        <v>1532</v>
      </c>
      <c r="D1158" s="8" t="s">
        <v>8243</v>
      </c>
      <c r="E1158" s="10">
        <v>109.69</v>
      </c>
    </row>
    <row r="1159" spans="2:5" s="3" customFormat="1" ht="40.5">
      <c r="B1159" s="9">
        <v>96053</v>
      </c>
      <c r="C1159" s="7" t="s">
        <v>2525</v>
      </c>
      <c r="D1159" s="8" t="s">
        <v>8243</v>
      </c>
      <c r="E1159" s="10">
        <v>8</v>
      </c>
    </row>
    <row r="1160" spans="2:5" s="3" customFormat="1" ht="40.5">
      <c r="B1160" s="9">
        <v>96054</v>
      </c>
      <c r="C1160" s="7" t="s">
        <v>2526</v>
      </c>
      <c r="D1160" s="8" t="s">
        <v>8243</v>
      </c>
      <c r="E1160" s="10">
        <v>12.82</v>
      </c>
    </row>
    <row r="1161" spans="2:5" s="3" customFormat="1" ht="40.5">
      <c r="B1161" s="9">
        <v>96055</v>
      </c>
      <c r="C1161" s="7" t="s">
        <v>2527</v>
      </c>
      <c r="D1161" s="8" t="s">
        <v>8243</v>
      </c>
      <c r="E1161" s="10">
        <v>2.1</v>
      </c>
    </row>
    <row r="1162" spans="2:5" s="3" customFormat="1" ht="40.5">
      <c r="B1162" s="9">
        <v>96056</v>
      </c>
      <c r="C1162" s="7" t="s">
        <v>2017</v>
      </c>
      <c r="D1162" s="8" t="s">
        <v>8243</v>
      </c>
      <c r="E1162" s="10">
        <v>8.75</v>
      </c>
    </row>
    <row r="1163" spans="2:5" s="3" customFormat="1" ht="40.5">
      <c r="B1163" s="9">
        <v>96057</v>
      </c>
      <c r="C1163" s="7" t="s">
        <v>2595</v>
      </c>
      <c r="D1163" s="8" t="s">
        <v>8243</v>
      </c>
      <c r="E1163" s="10">
        <v>40.53</v>
      </c>
    </row>
    <row r="1164" spans="2:5" s="3" customFormat="1" ht="40.5">
      <c r="B1164" s="9">
        <v>96060</v>
      </c>
      <c r="C1164" s="7" t="s">
        <v>2596</v>
      </c>
      <c r="D1164" s="8" t="s">
        <v>8243</v>
      </c>
      <c r="E1164" s="10">
        <v>2.46</v>
      </c>
    </row>
    <row r="1165" spans="2:5" s="3" customFormat="1" ht="40.5">
      <c r="B1165" s="9">
        <v>96061</v>
      </c>
      <c r="C1165" s="7" t="s">
        <v>2597</v>
      </c>
      <c r="D1165" s="8" t="s">
        <v>8243</v>
      </c>
      <c r="E1165" s="10">
        <v>16.02</v>
      </c>
    </row>
    <row r="1166" spans="2:5" s="3" customFormat="1" ht="54">
      <c r="B1166" s="9">
        <v>96062</v>
      </c>
      <c r="C1166" s="7" t="s">
        <v>2598</v>
      </c>
      <c r="D1166" s="8" t="s">
        <v>8243</v>
      </c>
      <c r="E1166" s="10">
        <v>22.71</v>
      </c>
    </row>
    <row r="1167" spans="2:5" s="3" customFormat="1" ht="40.5">
      <c r="B1167" s="9">
        <v>96241</v>
      </c>
      <c r="C1167" s="7" t="s">
        <v>2599</v>
      </c>
      <c r="D1167" s="8" t="s">
        <v>8243</v>
      </c>
      <c r="E1167" s="10">
        <v>11.05</v>
      </c>
    </row>
    <row r="1168" spans="2:5" s="3" customFormat="1" ht="40.5">
      <c r="B1168" s="9">
        <v>96242</v>
      </c>
      <c r="C1168" s="7" t="s">
        <v>2600</v>
      </c>
      <c r="D1168" s="8" t="s">
        <v>8243</v>
      </c>
      <c r="E1168" s="10">
        <v>2.84</v>
      </c>
    </row>
    <row r="1169" spans="2:5" s="3" customFormat="1" ht="40.5">
      <c r="B1169" s="9">
        <v>96243</v>
      </c>
      <c r="C1169" s="7" t="s">
        <v>2601</v>
      </c>
      <c r="D1169" s="8" t="s">
        <v>8243</v>
      </c>
      <c r="E1169" s="10">
        <v>13.81</v>
      </c>
    </row>
    <row r="1170" spans="2:5" s="3" customFormat="1" ht="40.5">
      <c r="B1170" s="9">
        <v>96244</v>
      </c>
      <c r="C1170" s="7" t="s">
        <v>2602</v>
      </c>
      <c r="D1170" s="8" t="s">
        <v>8243</v>
      </c>
      <c r="E1170" s="10">
        <v>14.5</v>
      </c>
    </row>
    <row r="1171" spans="2:5" s="3" customFormat="1" ht="40.5">
      <c r="B1171" s="9">
        <v>96298</v>
      </c>
      <c r="C1171" s="7" t="s">
        <v>2603</v>
      </c>
      <c r="D1171" s="8" t="s">
        <v>8243</v>
      </c>
      <c r="E1171" s="10">
        <v>35.049999999999997</v>
      </c>
    </row>
    <row r="1172" spans="2:5" s="3" customFormat="1" ht="40.5">
      <c r="B1172" s="9">
        <v>96299</v>
      </c>
      <c r="C1172" s="7" t="s">
        <v>2604</v>
      </c>
      <c r="D1172" s="8" t="s">
        <v>8243</v>
      </c>
      <c r="E1172" s="10">
        <v>9.1999999999999993</v>
      </c>
    </row>
    <row r="1173" spans="2:5" s="3" customFormat="1" ht="40.5">
      <c r="B1173" s="9">
        <v>96300</v>
      </c>
      <c r="C1173" s="7" t="s">
        <v>2030</v>
      </c>
      <c r="D1173" s="8" t="s">
        <v>8243</v>
      </c>
      <c r="E1173" s="10">
        <v>43.86</v>
      </c>
    </row>
    <row r="1174" spans="2:5" s="3" customFormat="1" ht="40.5">
      <c r="B1174" s="9">
        <v>96301</v>
      </c>
      <c r="C1174" s="7" t="s">
        <v>2031</v>
      </c>
      <c r="D1174" s="8" t="s">
        <v>8243</v>
      </c>
      <c r="E1174" s="10">
        <v>53.17</v>
      </c>
    </row>
    <row r="1175" spans="2:5" s="3" customFormat="1" ht="54">
      <c r="B1175" s="9">
        <v>96304</v>
      </c>
      <c r="C1175" s="7" t="s">
        <v>2032</v>
      </c>
      <c r="D1175" s="8" t="s">
        <v>8243</v>
      </c>
      <c r="E1175" s="10">
        <v>0.09</v>
      </c>
    </row>
    <row r="1176" spans="2:5" s="3" customFormat="1" ht="54">
      <c r="B1176" s="9">
        <v>96305</v>
      </c>
      <c r="C1176" s="7" t="s">
        <v>3100</v>
      </c>
      <c r="D1176" s="8" t="s">
        <v>8243</v>
      </c>
      <c r="E1176" s="10">
        <v>0.02</v>
      </c>
    </row>
    <row r="1177" spans="2:5" s="3" customFormat="1" ht="54">
      <c r="B1177" s="9">
        <v>96306</v>
      </c>
      <c r="C1177" s="7" t="s">
        <v>3101</v>
      </c>
      <c r="D1177" s="8" t="s">
        <v>8243</v>
      </c>
      <c r="E1177" s="10">
        <v>0.11</v>
      </c>
    </row>
    <row r="1178" spans="2:5" s="3" customFormat="1" ht="54">
      <c r="B1178" s="9">
        <v>96307</v>
      </c>
      <c r="C1178" s="7" t="s">
        <v>3102</v>
      </c>
      <c r="D1178" s="8" t="s">
        <v>8243</v>
      </c>
      <c r="E1178" s="10">
        <v>0.59</v>
      </c>
    </row>
    <row r="1179" spans="2:5" s="3" customFormat="1" ht="54">
      <c r="B1179" s="9">
        <v>96457</v>
      </c>
      <c r="C1179" s="7" t="s">
        <v>3103</v>
      </c>
      <c r="D1179" s="8" t="s">
        <v>8243</v>
      </c>
      <c r="E1179" s="10">
        <v>53.17</v>
      </c>
    </row>
    <row r="1180" spans="2:5" s="3" customFormat="1" ht="54">
      <c r="B1180" s="9">
        <v>96458</v>
      </c>
      <c r="C1180" s="7" t="s">
        <v>3104</v>
      </c>
      <c r="D1180" s="8" t="s">
        <v>8243</v>
      </c>
      <c r="E1180" s="10">
        <v>27.61</v>
      </c>
    </row>
    <row r="1181" spans="2:5" s="3" customFormat="1" ht="54">
      <c r="B1181" s="9">
        <v>96459</v>
      </c>
      <c r="C1181" s="7" t="s">
        <v>3105</v>
      </c>
      <c r="D1181" s="8" t="s">
        <v>8243</v>
      </c>
      <c r="E1181" s="10">
        <v>5.79</v>
      </c>
    </row>
    <row r="1182" spans="2:5" s="3" customFormat="1" ht="54">
      <c r="B1182" s="9">
        <v>96460</v>
      </c>
      <c r="C1182" s="7" t="s">
        <v>2605</v>
      </c>
      <c r="D1182" s="8" t="s">
        <v>8243</v>
      </c>
      <c r="E1182" s="10">
        <v>22.06</v>
      </c>
    </row>
    <row r="1183" spans="2:5" s="3" customFormat="1" ht="27">
      <c r="B1183" s="9">
        <v>55960</v>
      </c>
      <c r="C1183" s="7" t="s">
        <v>3640</v>
      </c>
      <c r="D1183" s="8" t="s">
        <v>8246</v>
      </c>
      <c r="E1183" s="10">
        <v>5.05</v>
      </c>
    </row>
    <row r="1184" spans="2:5" s="3" customFormat="1" ht="40.5">
      <c r="B1184" s="9">
        <v>72085</v>
      </c>
      <c r="C1184" s="7" t="s">
        <v>3639</v>
      </c>
      <c r="D1184" s="8" t="s">
        <v>8247</v>
      </c>
      <c r="E1184" s="10">
        <v>1.72</v>
      </c>
    </row>
    <row r="1185" spans="2:5" s="3" customFormat="1" ht="40.5">
      <c r="B1185" s="9">
        <v>72086</v>
      </c>
      <c r="C1185" s="7" t="s">
        <v>4089</v>
      </c>
      <c r="D1185" s="8" t="s">
        <v>8247</v>
      </c>
      <c r="E1185" s="10">
        <v>5.27</v>
      </c>
    </row>
    <row r="1186" spans="2:5" s="3" customFormat="1" ht="54">
      <c r="B1186" s="9">
        <v>92259</v>
      </c>
      <c r="C1186" s="7" t="s">
        <v>4993</v>
      </c>
      <c r="D1186" s="8" t="s">
        <v>8314</v>
      </c>
      <c r="E1186" s="10">
        <v>322.52</v>
      </c>
    </row>
    <row r="1187" spans="2:5" s="3" customFormat="1" ht="54">
      <c r="B1187" s="9">
        <v>92260</v>
      </c>
      <c r="C1187" s="7" t="s">
        <v>4990</v>
      </c>
      <c r="D1187" s="8" t="s">
        <v>8314</v>
      </c>
      <c r="E1187" s="10">
        <v>365</v>
      </c>
    </row>
    <row r="1188" spans="2:5" s="3" customFormat="1" ht="54">
      <c r="B1188" s="9">
        <v>92261</v>
      </c>
      <c r="C1188" s="7" t="s">
        <v>4987</v>
      </c>
      <c r="D1188" s="8" t="s">
        <v>8314</v>
      </c>
      <c r="E1188" s="10">
        <v>406.17</v>
      </c>
    </row>
    <row r="1189" spans="2:5" s="3" customFormat="1" ht="54">
      <c r="B1189" s="9">
        <v>92262</v>
      </c>
      <c r="C1189" s="7" t="s">
        <v>4983</v>
      </c>
      <c r="D1189" s="8" t="s">
        <v>8314</v>
      </c>
      <c r="E1189" s="10">
        <v>472.47</v>
      </c>
    </row>
    <row r="1190" spans="2:5" s="3" customFormat="1" ht="54">
      <c r="B1190" s="9">
        <v>92539</v>
      </c>
      <c r="C1190" s="7" t="s">
        <v>4088</v>
      </c>
      <c r="D1190" s="8" t="s">
        <v>8246</v>
      </c>
      <c r="E1190" s="10">
        <v>56.54</v>
      </c>
    </row>
    <row r="1191" spans="2:5" s="3" customFormat="1" ht="54">
      <c r="B1191" s="9">
        <v>92540</v>
      </c>
      <c r="C1191" s="7" t="s">
        <v>4087</v>
      </c>
      <c r="D1191" s="8" t="s">
        <v>8246</v>
      </c>
      <c r="E1191" s="10">
        <v>62.96</v>
      </c>
    </row>
    <row r="1192" spans="2:5" s="3" customFormat="1" ht="54">
      <c r="B1192" s="9">
        <v>92541</v>
      </c>
      <c r="C1192" s="7" t="s">
        <v>4159</v>
      </c>
      <c r="D1192" s="8" t="s">
        <v>8246</v>
      </c>
      <c r="E1192" s="10">
        <v>61.78</v>
      </c>
    </row>
    <row r="1193" spans="2:5" s="3" customFormat="1" ht="54">
      <c r="B1193" s="9">
        <v>92542</v>
      </c>
      <c r="C1193" s="7" t="s">
        <v>4158</v>
      </c>
      <c r="D1193" s="8" t="s">
        <v>8246</v>
      </c>
      <c r="E1193" s="10">
        <v>74.48</v>
      </c>
    </row>
    <row r="1194" spans="2:5" s="3" customFormat="1" ht="67.5">
      <c r="B1194" s="9">
        <v>92543</v>
      </c>
      <c r="C1194" s="7" t="s">
        <v>4157</v>
      </c>
      <c r="D1194" s="8" t="s">
        <v>8246</v>
      </c>
      <c r="E1194" s="10">
        <v>16.37</v>
      </c>
    </row>
    <row r="1195" spans="2:5" s="3" customFormat="1" ht="54">
      <c r="B1195" s="9">
        <v>92544</v>
      </c>
      <c r="C1195" s="7" t="s">
        <v>4156</v>
      </c>
      <c r="D1195" s="8" t="s">
        <v>8246</v>
      </c>
      <c r="E1195" s="10">
        <v>13.89</v>
      </c>
    </row>
    <row r="1196" spans="2:5" s="3" customFormat="1" ht="54">
      <c r="B1196" s="9">
        <v>92545</v>
      </c>
      <c r="C1196" s="7" t="s">
        <v>4155</v>
      </c>
      <c r="D1196" s="8" t="s">
        <v>8314</v>
      </c>
      <c r="E1196" s="10">
        <v>678.57</v>
      </c>
    </row>
    <row r="1197" spans="2:5" s="3" customFormat="1" ht="54">
      <c r="B1197" s="9">
        <v>92546</v>
      </c>
      <c r="C1197" s="7" t="s">
        <v>4154</v>
      </c>
      <c r="D1197" s="8" t="s">
        <v>8314</v>
      </c>
      <c r="E1197" s="10">
        <v>833.62</v>
      </c>
    </row>
    <row r="1198" spans="2:5" s="3" customFormat="1" ht="54">
      <c r="B1198" s="9">
        <v>92547</v>
      </c>
      <c r="C1198" s="7" t="s">
        <v>4153</v>
      </c>
      <c r="D1198" s="8" t="s">
        <v>8314</v>
      </c>
      <c r="E1198" s="10">
        <v>882.96</v>
      </c>
    </row>
    <row r="1199" spans="2:5" s="3" customFormat="1" ht="54">
      <c r="B1199" s="9">
        <v>92548</v>
      </c>
      <c r="C1199" s="7" t="s">
        <v>4152</v>
      </c>
      <c r="D1199" s="8" t="s">
        <v>8314</v>
      </c>
      <c r="E1199" s="10">
        <v>981.96</v>
      </c>
    </row>
    <row r="1200" spans="2:5" s="3" customFormat="1" ht="54">
      <c r="B1200" s="9">
        <v>92549</v>
      </c>
      <c r="C1200" s="7" t="s">
        <v>4151</v>
      </c>
      <c r="D1200" s="8" t="s">
        <v>8314</v>
      </c>
      <c r="E1200" s="11">
        <v>1235.4100000000001</v>
      </c>
    </row>
    <row r="1201" spans="2:5" s="3" customFormat="1" ht="54">
      <c r="B1201" s="9">
        <v>92550</v>
      </c>
      <c r="C1201" s="7" t="s">
        <v>4586</v>
      </c>
      <c r="D1201" s="8" t="s">
        <v>8314</v>
      </c>
      <c r="E1201" s="11">
        <v>1492.79</v>
      </c>
    </row>
    <row r="1202" spans="2:5" s="3" customFormat="1" ht="54">
      <c r="B1202" s="9">
        <v>92551</v>
      </c>
      <c r="C1202" s="7" t="s">
        <v>4585</v>
      </c>
      <c r="D1202" s="8" t="s">
        <v>8314</v>
      </c>
      <c r="E1202" s="11">
        <v>1558.41</v>
      </c>
    </row>
    <row r="1203" spans="2:5" s="3" customFormat="1" ht="54">
      <c r="B1203" s="9">
        <v>92552</v>
      </c>
      <c r="C1203" s="7" t="s">
        <v>4584</v>
      </c>
      <c r="D1203" s="8" t="s">
        <v>8314</v>
      </c>
      <c r="E1203" s="11">
        <v>1700.33</v>
      </c>
    </row>
    <row r="1204" spans="2:5" s="3" customFormat="1" ht="54">
      <c r="B1204" s="9">
        <v>92553</v>
      </c>
      <c r="C1204" s="7" t="s">
        <v>4583</v>
      </c>
      <c r="D1204" s="8" t="s">
        <v>8314</v>
      </c>
      <c r="E1204" s="11">
        <v>1961.58</v>
      </c>
    </row>
    <row r="1205" spans="2:5" s="3" customFormat="1" ht="54">
      <c r="B1205" s="9">
        <v>92554</v>
      </c>
      <c r="C1205" s="7" t="s">
        <v>4582</v>
      </c>
      <c r="D1205" s="8" t="s">
        <v>8314</v>
      </c>
      <c r="E1205" s="11">
        <v>2036.26</v>
      </c>
    </row>
    <row r="1206" spans="2:5" s="3" customFormat="1" ht="54">
      <c r="B1206" s="9">
        <v>92555</v>
      </c>
      <c r="C1206" s="7" t="s">
        <v>4999</v>
      </c>
      <c r="D1206" s="8" t="s">
        <v>8314</v>
      </c>
      <c r="E1206" s="10">
        <v>668.57</v>
      </c>
    </row>
    <row r="1207" spans="2:5" s="3" customFormat="1" ht="54">
      <c r="B1207" s="9">
        <v>92556</v>
      </c>
      <c r="C1207" s="7" t="s">
        <v>4998</v>
      </c>
      <c r="D1207" s="8" t="s">
        <v>8314</v>
      </c>
      <c r="E1207" s="10">
        <v>817.1</v>
      </c>
    </row>
    <row r="1208" spans="2:5" s="3" customFormat="1" ht="54">
      <c r="B1208" s="9">
        <v>92557</v>
      </c>
      <c r="C1208" s="7" t="s">
        <v>4994</v>
      </c>
      <c r="D1208" s="8" t="s">
        <v>8314</v>
      </c>
      <c r="E1208" s="10">
        <v>866.44</v>
      </c>
    </row>
    <row r="1209" spans="2:5" s="3" customFormat="1" ht="54">
      <c r="B1209" s="9">
        <v>92558</v>
      </c>
      <c r="C1209" s="7" t="s">
        <v>4992</v>
      </c>
      <c r="D1209" s="8" t="s">
        <v>8314</v>
      </c>
      <c r="E1209" s="10">
        <v>974.78</v>
      </c>
    </row>
    <row r="1210" spans="2:5" s="3" customFormat="1" ht="54">
      <c r="B1210" s="9">
        <v>92559</v>
      </c>
      <c r="C1210" s="7" t="s">
        <v>4991</v>
      </c>
      <c r="D1210" s="8" t="s">
        <v>8314</v>
      </c>
      <c r="E1210" s="11">
        <v>1217.81</v>
      </c>
    </row>
    <row r="1211" spans="2:5" s="3" customFormat="1" ht="54">
      <c r="B1211" s="9">
        <v>92560</v>
      </c>
      <c r="C1211" s="7" t="s">
        <v>4989</v>
      </c>
      <c r="D1211" s="8" t="s">
        <v>8314</v>
      </c>
      <c r="E1211" s="11">
        <v>1465.95</v>
      </c>
    </row>
    <row r="1212" spans="2:5" s="3" customFormat="1" ht="54">
      <c r="B1212" s="9">
        <v>92561</v>
      </c>
      <c r="C1212" s="7" t="s">
        <v>4988</v>
      </c>
      <c r="D1212" s="8" t="s">
        <v>8314</v>
      </c>
      <c r="E1212" s="11">
        <v>1532.77</v>
      </c>
    </row>
    <row r="1213" spans="2:5" s="3" customFormat="1" ht="67.5">
      <c r="B1213" s="9">
        <v>92562</v>
      </c>
      <c r="C1213" s="7" t="s">
        <v>4986</v>
      </c>
      <c r="D1213" s="8" t="s">
        <v>8314</v>
      </c>
      <c r="E1213" s="11">
        <v>1658.17</v>
      </c>
    </row>
    <row r="1214" spans="2:5" s="3" customFormat="1" ht="67.5">
      <c r="B1214" s="9">
        <v>92563</v>
      </c>
      <c r="C1214" s="7" t="s">
        <v>4985</v>
      </c>
      <c r="D1214" s="8" t="s">
        <v>8314</v>
      </c>
      <c r="E1214" s="11">
        <v>1910.3</v>
      </c>
    </row>
    <row r="1215" spans="2:5" s="3" customFormat="1" ht="67.5">
      <c r="B1215" s="9">
        <v>92564</v>
      </c>
      <c r="C1215" s="7" t="s">
        <v>4984</v>
      </c>
      <c r="D1215" s="8" t="s">
        <v>8314</v>
      </c>
      <c r="E1215" s="11">
        <v>1973.9</v>
      </c>
    </row>
    <row r="1216" spans="2:5" s="3" customFormat="1" ht="67.5">
      <c r="B1216" s="9">
        <v>92565</v>
      </c>
      <c r="C1216" s="7" t="s">
        <v>3606</v>
      </c>
      <c r="D1216" s="8" t="s">
        <v>8246</v>
      </c>
      <c r="E1216" s="10">
        <v>26.93</v>
      </c>
    </row>
    <row r="1217" spans="2:5" s="3" customFormat="1" ht="81">
      <c r="B1217" s="9">
        <v>92566</v>
      </c>
      <c r="C1217" s="7" t="s">
        <v>4494</v>
      </c>
      <c r="D1217" s="8" t="s">
        <v>8246</v>
      </c>
      <c r="E1217" s="10">
        <v>17.079999999999998</v>
      </c>
    </row>
    <row r="1218" spans="2:5" s="3" customFormat="1" ht="67.5">
      <c r="B1218" s="9">
        <v>92567</v>
      </c>
      <c r="C1218" s="7" t="s">
        <v>4922</v>
      </c>
      <c r="D1218" s="8" t="s">
        <v>8246</v>
      </c>
      <c r="E1218" s="10">
        <v>24.37</v>
      </c>
    </row>
    <row r="1219" spans="2:5" s="3" customFormat="1" ht="27">
      <c r="B1219" s="9">
        <v>72089</v>
      </c>
      <c r="C1219" s="7" t="s">
        <v>4921</v>
      </c>
      <c r="D1219" s="8" t="s">
        <v>8246</v>
      </c>
      <c r="E1219" s="10">
        <v>11.26</v>
      </c>
    </row>
    <row r="1220" spans="2:5" s="3" customFormat="1" ht="27">
      <c r="B1220" s="9">
        <v>72091</v>
      </c>
      <c r="C1220" s="7" t="s">
        <v>5780</v>
      </c>
      <c r="D1220" s="8" t="s">
        <v>8246</v>
      </c>
      <c r="E1220" s="10">
        <v>36.06</v>
      </c>
    </row>
    <row r="1221" spans="2:5" s="3" customFormat="1" ht="40.5">
      <c r="B1221" s="9">
        <v>94189</v>
      </c>
      <c r="C1221" s="7" t="s">
        <v>5779</v>
      </c>
      <c r="D1221" s="8" t="s">
        <v>8246</v>
      </c>
      <c r="E1221" s="10">
        <v>34.29</v>
      </c>
    </row>
    <row r="1222" spans="2:5" s="3" customFormat="1" ht="40.5">
      <c r="B1222" s="9">
        <v>94192</v>
      </c>
      <c r="C1222" s="7" t="s">
        <v>5778</v>
      </c>
      <c r="D1222" s="8" t="s">
        <v>8246</v>
      </c>
      <c r="E1222" s="10">
        <v>36.119999999999997</v>
      </c>
    </row>
    <row r="1223" spans="2:5" s="3" customFormat="1" ht="40.5">
      <c r="B1223" s="9">
        <v>94195</v>
      </c>
      <c r="C1223" s="7" t="s">
        <v>5777</v>
      </c>
      <c r="D1223" s="8" t="s">
        <v>8246</v>
      </c>
      <c r="E1223" s="10">
        <v>28.03</v>
      </c>
    </row>
    <row r="1224" spans="2:5" s="3" customFormat="1" ht="40.5">
      <c r="B1224" s="9">
        <v>94198</v>
      </c>
      <c r="C1224" s="7" t="s">
        <v>5776</v>
      </c>
      <c r="D1224" s="8" t="s">
        <v>8246</v>
      </c>
      <c r="E1224" s="10">
        <v>30.45</v>
      </c>
    </row>
    <row r="1225" spans="2:5" s="3" customFormat="1" ht="40.5">
      <c r="B1225" s="9">
        <v>94201</v>
      </c>
      <c r="C1225" s="7" t="s">
        <v>5775</v>
      </c>
      <c r="D1225" s="8" t="s">
        <v>8246</v>
      </c>
      <c r="E1225" s="10">
        <v>42.62</v>
      </c>
    </row>
    <row r="1226" spans="2:5" s="3" customFormat="1" ht="40.5">
      <c r="B1226" s="9">
        <v>94204</v>
      </c>
      <c r="C1226" s="7" t="s">
        <v>3664</v>
      </c>
      <c r="D1226" s="8" t="s">
        <v>8246</v>
      </c>
      <c r="E1226" s="10">
        <v>46.73</v>
      </c>
    </row>
    <row r="1227" spans="2:5" s="3" customFormat="1" ht="27">
      <c r="B1227" s="9">
        <v>94224</v>
      </c>
      <c r="C1227" s="7" t="s">
        <v>3663</v>
      </c>
      <c r="D1227" s="8" t="s">
        <v>8247</v>
      </c>
      <c r="E1227" s="10">
        <v>18.46</v>
      </c>
    </row>
    <row r="1228" spans="2:5" s="3" customFormat="1" ht="40.5">
      <c r="B1228" s="9">
        <v>94225</v>
      </c>
      <c r="C1228" s="7" t="s">
        <v>3662</v>
      </c>
      <c r="D1228" s="8" t="s">
        <v>8246</v>
      </c>
      <c r="E1228" s="10">
        <v>27.35</v>
      </c>
    </row>
    <row r="1229" spans="2:5" s="3" customFormat="1" ht="40.5">
      <c r="B1229" s="9">
        <v>94226</v>
      </c>
      <c r="C1229" s="7" t="s">
        <v>3661</v>
      </c>
      <c r="D1229" s="8" t="s">
        <v>8246</v>
      </c>
      <c r="E1229" s="10">
        <v>13.39</v>
      </c>
    </row>
    <row r="1230" spans="2:5" s="3" customFormat="1" ht="27">
      <c r="B1230" s="9">
        <v>94232</v>
      </c>
      <c r="C1230" s="7" t="s">
        <v>6813</v>
      </c>
      <c r="D1230" s="8" t="s">
        <v>8314</v>
      </c>
      <c r="E1230" s="10">
        <v>2.08</v>
      </c>
    </row>
    <row r="1231" spans="2:5" s="3" customFormat="1" ht="40.5">
      <c r="B1231" s="9">
        <v>94440</v>
      </c>
      <c r="C1231" s="7" t="s">
        <v>3660</v>
      </c>
      <c r="D1231" s="8" t="s">
        <v>8246</v>
      </c>
      <c r="E1231" s="10">
        <v>40.1</v>
      </c>
    </row>
    <row r="1232" spans="2:5" s="3" customFormat="1" ht="40.5">
      <c r="B1232" s="9">
        <v>94441</v>
      </c>
      <c r="C1232" s="7" t="s">
        <v>3659</v>
      </c>
      <c r="D1232" s="8" t="s">
        <v>8246</v>
      </c>
      <c r="E1232" s="10">
        <v>42.52</v>
      </c>
    </row>
    <row r="1233" spans="2:5" s="3" customFormat="1" ht="40.5">
      <c r="B1233" s="9">
        <v>94442</v>
      </c>
      <c r="C1233" s="7" t="s">
        <v>3658</v>
      </c>
      <c r="D1233" s="8" t="s">
        <v>8246</v>
      </c>
      <c r="E1233" s="10">
        <v>30.16</v>
      </c>
    </row>
    <row r="1234" spans="2:5" s="3" customFormat="1" ht="40.5">
      <c r="B1234" s="9">
        <v>94443</v>
      </c>
      <c r="C1234" s="7" t="s">
        <v>3657</v>
      </c>
      <c r="D1234" s="8" t="s">
        <v>8246</v>
      </c>
      <c r="E1234" s="10">
        <v>32.58</v>
      </c>
    </row>
    <row r="1235" spans="2:5" s="3" customFormat="1" ht="40.5">
      <c r="B1235" s="9">
        <v>94445</v>
      </c>
      <c r="C1235" s="7" t="s">
        <v>3656</v>
      </c>
      <c r="D1235" s="8" t="s">
        <v>8246</v>
      </c>
      <c r="E1235" s="10">
        <v>39.590000000000003</v>
      </c>
    </row>
    <row r="1236" spans="2:5" s="3" customFormat="1" ht="40.5">
      <c r="B1236" s="9">
        <v>94446</v>
      </c>
      <c r="C1236" s="7" t="s">
        <v>3655</v>
      </c>
      <c r="D1236" s="8" t="s">
        <v>8246</v>
      </c>
      <c r="E1236" s="10">
        <v>43.7</v>
      </c>
    </row>
    <row r="1237" spans="2:5" s="3" customFormat="1" ht="40.5">
      <c r="B1237" s="9">
        <v>94447</v>
      </c>
      <c r="C1237" s="7" t="s">
        <v>3654</v>
      </c>
      <c r="D1237" s="8" t="s">
        <v>8246</v>
      </c>
      <c r="E1237" s="10">
        <v>41.24</v>
      </c>
    </row>
    <row r="1238" spans="2:5" s="3" customFormat="1" ht="40.5">
      <c r="B1238" s="9">
        <v>94448</v>
      </c>
      <c r="C1238" s="7" t="s">
        <v>3653</v>
      </c>
      <c r="D1238" s="8" t="s">
        <v>8246</v>
      </c>
      <c r="E1238" s="10">
        <v>45.35</v>
      </c>
    </row>
    <row r="1239" spans="2:5" s="3" customFormat="1" ht="67.5">
      <c r="B1239" s="9">
        <v>94207</v>
      </c>
      <c r="C1239" s="7" t="s">
        <v>3557</v>
      </c>
      <c r="D1239" s="8" t="s">
        <v>8246</v>
      </c>
      <c r="E1239" s="10">
        <v>52.17</v>
      </c>
    </row>
    <row r="1240" spans="2:5" s="3" customFormat="1" ht="67.5">
      <c r="B1240" s="9">
        <v>94210</v>
      </c>
      <c r="C1240" s="7" t="s">
        <v>4355</v>
      </c>
      <c r="D1240" s="8" t="s">
        <v>8246</v>
      </c>
      <c r="E1240" s="10">
        <v>55.45</v>
      </c>
    </row>
    <row r="1241" spans="2:5" s="3" customFormat="1" ht="40.5">
      <c r="B1241" s="9">
        <v>94218</v>
      </c>
      <c r="C1241" s="7" t="s">
        <v>4011</v>
      </c>
      <c r="D1241" s="8" t="s">
        <v>8246</v>
      </c>
      <c r="E1241" s="10">
        <v>120.5</v>
      </c>
    </row>
    <row r="1242" spans="2:5" s="3" customFormat="1" ht="40.5">
      <c r="B1242" s="8" t="s">
        <v>6812</v>
      </c>
      <c r="C1242" s="7" t="s">
        <v>3652</v>
      </c>
      <c r="D1242" s="8" t="s">
        <v>8246</v>
      </c>
      <c r="E1242" s="10">
        <v>369.59</v>
      </c>
    </row>
    <row r="1243" spans="2:5" s="3" customFormat="1" ht="40.5">
      <c r="B1243" s="8" t="s">
        <v>6811</v>
      </c>
      <c r="C1243" s="7" t="s">
        <v>3651</v>
      </c>
      <c r="D1243" s="8" t="s">
        <v>8246</v>
      </c>
      <c r="E1243" s="10">
        <v>393.02</v>
      </c>
    </row>
    <row r="1244" spans="2:5" s="3" customFormat="1" ht="40.5">
      <c r="B1244" s="8" t="s">
        <v>6810</v>
      </c>
      <c r="C1244" s="7" t="s">
        <v>3650</v>
      </c>
      <c r="D1244" s="8" t="s">
        <v>8246</v>
      </c>
      <c r="E1244" s="10">
        <v>411.91</v>
      </c>
    </row>
    <row r="1245" spans="2:5" s="3" customFormat="1" ht="40.5">
      <c r="B1245" s="8" t="s">
        <v>6809</v>
      </c>
      <c r="C1245" s="7" t="s">
        <v>3637</v>
      </c>
      <c r="D1245" s="8" t="s">
        <v>8246</v>
      </c>
      <c r="E1245" s="10">
        <v>448.8</v>
      </c>
    </row>
    <row r="1246" spans="2:5" s="3" customFormat="1" ht="40.5">
      <c r="B1246" s="8" t="s">
        <v>6808</v>
      </c>
      <c r="C1246" s="7" t="s">
        <v>3671</v>
      </c>
      <c r="D1246" s="8" t="s">
        <v>8246</v>
      </c>
      <c r="E1246" s="10">
        <v>533.59</v>
      </c>
    </row>
    <row r="1247" spans="2:5" s="3" customFormat="1" ht="40.5">
      <c r="B1247" s="8" t="s">
        <v>6807</v>
      </c>
      <c r="C1247" s="7" t="s">
        <v>3670</v>
      </c>
      <c r="D1247" s="8" t="s">
        <v>8246</v>
      </c>
      <c r="E1247" s="10">
        <v>553.22</v>
      </c>
    </row>
    <row r="1248" spans="2:5" s="3" customFormat="1" ht="27">
      <c r="B1248" s="8" t="s">
        <v>6806</v>
      </c>
      <c r="C1248" s="7" t="s">
        <v>7413</v>
      </c>
      <c r="D1248" s="8" t="s">
        <v>8246</v>
      </c>
      <c r="E1248" s="10">
        <v>203.85</v>
      </c>
    </row>
    <row r="1249" spans="2:5" s="3" customFormat="1" ht="27">
      <c r="B1249" s="8" t="s">
        <v>7412</v>
      </c>
      <c r="C1249" s="7" t="s">
        <v>7411</v>
      </c>
      <c r="D1249" s="8" t="s">
        <v>8246</v>
      </c>
      <c r="E1249" s="10">
        <v>223.28</v>
      </c>
    </row>
    <row r="1250" spans="2:5" s="3" customFormat="1" ht="27">
      <c r="B1250" s="8" t="s">
        <v>7410</v>
      </c>
      <c r="C1250" s="7" t="s">
        <v>7409</v>
      </c>
      <c r="D1250" s="8" t="s">
        <v>8246</v>
      </c>
      <c r="E1250" s="10">
        <v>266.45999999999998</v>
      </c>
    </row>
    <row r="1251" spans="2:5" s="3" customFormat="1" ht="27">
      <c r="B1251" s="8" t="s">
        <v>7408</v>
      </c>
      <c r="C1251" s="7" t="s">
        <v>7407</v>
      </c>
      <c r="D1251" s="8" t="s">
        <v>8246</v>
      </c>
      <c r="E1251" s="10">
        <v>275.10000000000002</v>
      </c>
    </row>
    <row r="1252" spans="2:5" s="3" customFormat="1" ht="13.5">
      <c r="B1252" s="9">
        <v>75220</v>
      </c>
      <c r="C1252" s="7" t="s">
        <v>7406</v>
      </c>
      <c r="D1252" s="8" t="s">
        <v>8247</v>
      </c>
      <c r="E1252" s="10">
        <v>33.049999999999997</v>
      </c>
    </row>
    <row r="1253" spans="2:5" s="3" customFormat="1" ht="40.5">
      <c r="B1253" s="9">
        <v>94213</v>
      </c>
      <c r="C1253" s="7" t="s">
        <v>4012</v>
      </c>
      <c r="D1253" s="8" t="s">
        <v>8246</v>
      </c>
      <c r="E1253" s="10">
        <v>40.770000000000003</v>
      </c>
    </row>
    <row r="1254" spans="2:5" s="3" customFormat="1" ht="40.5">
      <c r="B1254" s="9">
        <v>94216</v>
      </c>
      <c r="C1254" s="7" t="s">
        <v>3558</v>
      </c>
      <c r="D1254" s="8" t="s">
        <v>8246</v>
      </c>
      <c r="E1254" s="10">
        <v>104.46</v>
      </c>
    </row>
    <row r="1255" spans="2:5" s="3" customFormat="1" ht="54">
      <c r="B1255" s="9">
        <v>94219</v>
      </c>
      <c r="C1255" s="7" t="s">
        <v>3669</v>
      </c>
      <c r="D1255" s="8" t="s">
        <v>8247</v>
      </c>
      <c r="E1255" s="10">
        <v>25.1</v>
      </c>
    </row>
    <row r="1256" spans="2:5" s="3" customFormat="1" ht="54">
      <c r="B1256" s="9">
        <v>94220</v>
      </c>
      <c r="C1256" s="7" t="s">
        <v>3668</v>
      </c>
      <c r="D1256" s="8" t="s">
        <v>8247</v>
      </c>
      <c r="E1256" s="10">
        <v>39.29</v>
      </c>
    </row>
    <row r="1257" spans="2:5" s="3" customFormat="1" ht="54">
      <c r="B1257" s="9">
        <v>94221</v>
      </c>
      <c r="C1257" s="7" t="s">
        <v>3667</v>
      </c>
      <c r="D1257" s="8" t="s">
        <v>8247</v>
      </c>
      <c r="E1257" s="10">
        <v>20.32</v>
      </c>
    </row>
    <row r="1258" spans="2:5" s="3" customFormat="1" ht="54">
      <c r="B1258" s="9">
        <v>94222</v>
      </c>
      <c r="C1258" s="7" t="s">
        <v>4111</v>
      </c>
      <c r="D1258" s="8" t="s">
        <v>8247</v>
      </c>
      <c r="E1258" s="10">
        <v>34.51</v>
      </c>
    </row>
    <row r="1259" spans="2:5" s="3" customFormat="1" ht="40.5">
      <c r="B1259" s="8" t="s">
        <v>7405</v>
      </c>
      <c r="C1259" s="7" t="s">
        <v>4594</v>
      </c>
      <c r="D1259" s="8" t="s">
        <v>8247</v>
      </c>
      <c r="E1259" s="10">
        <v>62.07</v>
      </c>
    </row>
    <row r="1260" spans="2:5" s="3" customFormat="1" ht="40.5">
      <c r="B1260" s="9">
        <v>94223</v>
      </c>
      <c r="C1260" s="7" t="s">
        <v>3559</v>
      </c>
      <c r="D1260" s="8" t="s">
        <v>8247</v>
      </c>
      <c r="E1260" s="10">
        <v>66.27</v>
      </c>
    </row>
    <row r="1261" spans="2:5" s="3" customFormat="1" ht="40.5">
      <c r="B1261" s="9">
        <v>94451</v>
      </c>
      <c r="C1261" s="7" t="s">
        <v>3560</v>
      </c>
      <c r="D1261" s="8" t="s">
        <v>8247</v>
      </c>
      <c r="E1261" s="10">
        <v>157.30000000000001</v>
      </c>
    </row>
    <row r="1262" spans="2:5" s="3" customFormat="1" ht="54">
      <c r="B1262" s="9">
        <v>94230</v>
      </c>
      <c r="C1262" s="7" t="s">
        <v>4593</v>
      </c>
      <c r="D1262" s="8" t="s">
        <v>8247</v>
      </c>
      <c r="E1262" s="10">
        <v>62.95</v>
      </c>
    </row>
    <row r="1263" spans="2:5" s="3" customFormat="1" ht="40.5">
      <c r="B1263" s="9">
        <v>94227</v>
      </c>
      <c r="C1263" s="7" t="s">
        <v>4592</v>
      </c>
      <c r="D1263" s="8" t="s">
        <v>8247</v>
      </c>
      <c r="E1263" s="10">
        <v>40.299999999999997</v>
      </c>
    </row>
    <row r="1264" spans="2:5" s="3" customFormat="1" ht="40.5">
      <c r="B1264" s="9">
        <v>94228</v>
      </c>
      <c r="C1264" s="7" t="s">
        <v>4591</v>
      </c>
      <c r="D1264" s="8" t="s">
        <v>8247</v>
      </c>
      <c r="E1264" s="10">
        <v>56.29</v>
      </c>
    </row>
    <row r="1265" spans="2:5" s="3" customFormat="1" ht="40.5">
      <c r="B1265" s="9">
        <v>94229</v>
      </c>
      <c r="C1265" s="7" t="s">
        <v>4590</v>
      </c>
      <c r="D1265" s="8" t="s">
        <v>8247</v>
      </c>
      <c r="E1265" s="10">
        <v>109.46</v>
      </c>
    </row>
    <row r="1266" spans="2:5" s="3" customFormat="1" ht="40.5">
      <c r="B1266" s="9">
        <v>94231</v>
      </c>
      <c r="C1266" s="7" t="s">
        <v>4589</v>
      </c>
      <c r="D1266" s="8" t="s">
        <v>8247</v>
      </c>
      <c r="E1266" s="10">
        <v>29.19</v>
      </c>
    </row>
    <row r="1267" spans="2:5" s="3" customFormat="1" ht="40.5">
      <c r="B1267" s="9">
        <v>94450</v>
      </c>
      <c r="C1267" s="7" t="s">
        <v>4588</v>
      </c>
      <c r="D1267" s="8" t="s">
        <v>8247</v>
      </c>
      <c r="E1267" s="10">
        <v>57.64</v>
      </c>
    </row>
    <row r="1268" spans="2:5" s="3" customFormat="1" ht="54">
      <c r="B1268" s="9">
        <v>94449</v>
      </c>
      <c r="C1268" s="7" t="s">
        <v>3561</v>
      </c>
      <c r="D1268" s="8" t="s">
        <v>8246</v>
      </c>
      <c r="E1268" s="10">
        <v>42.32</v>
      </c>
    </row>
    <row r="1269" spans="2:5" s="3" customFormat="1" ht="81">
      <c r="B1269" s="9">
        <v>72110</v>
      </c>
      <c r="C1269" s="7" t="s">
        <v>4587</v>
      </c>
      <c r="D1269" s="8" t="s">
        <v>8246</v>
      </c>
      <c r="E1269" s="10">
        <v>88.38</v>
      </c>
    </row>
    <row r="1270" spans="2:5" s="3" customFormat="1" ht="81">
      <c r="B1270" s="9">
        <v>72111</v>
      </c>
      <c r="C1270" s="7" t="s">
        <v>4997</v>
      </c>
      <c r="D1270" s="8" t="s">
        <v>8246</v>
      </c>
      <c r="E1270" s="10">
        <v>96.39</v>
      </c>
    </row>
    <row r="1271" spans="2:5" s="3" customFormat="1" ht="81">
      <c r="B1271" s="9">
        <v>72112</v>
      </c>
      <c r="C1271" s="7" t="s">
        <v>4996</v>
      </c>
      <c r="D1271" s="8" t="s">
        <v>8246</v>
      </c>
      <c r="E1271" s="10">
        <v>104.41</v>
      </c>
    </row>
    <row r="1272" spans="2:5" s="3" customFormat="1" ht="81">
      <c r="B1272" s="9">
        <v>72113</v>
      </c>
      <c r="C1272" s="7" t="s">
        <v>4495</v>
      </c>
      <c r="D1272" s="8" t="s">
        <v>8246</v>
      </c>
      <c r="E1272" s="10">
        <v>117.46</v>
      </c>
    </row>
    <row r="1273" spans="2:5" s="3" customFormat="1" ht="81">
      <c r="B1273" s="9">
        <v>72114</v>
      </c>
      <c r="C1273" s="7" t="s">
        <v>4073</v>
      </c>
      <c r="D1273" s="8" t="s">
        <v>8246</v>
      </c>
      <c r="E1273" s="10">
        <v>130.52000000000001</v>
      </c>
    </row>
    <row r="1274" spans="2:5" s="3" customFormat="1" ht="27">
      <c r="B1274" s="8" t="s">
        <v>7404</v>
      </c>
      <c r="C1274" s="7" t="s">
        <v>4506</v>
      </c>
      <c r="D1274" s="8" t="s">
        <v>8248</v>
      </c>
      <c r="E1274" s="10">
        <v>10.74</v>
      </c>
    </row>
    <row r="1275" spans="2:5" s="3" customFormat="1" ht="27">
      <c r="B1275" s="8" t="s">
        <v>7403</v>
      </c>
      <c r="C1275" s="7" t="s">
        <v>4024</v>
      </c>
      <c r="D1275" s="8" t="s">
        <v>8248</v>
      </c>
      <c r="E1275" s="10">
        <v>8.2200000000000006</v>
      </c>
    </row>
    <row r="1276" spans="2:5" s="3" customFormat="1" ht="54">
      <c r="B1276" s="9">
        <v>92255</v>
      </c>
      <c r="C1276" s="7" t="s">
        <v>4904</v>
      </c>
      <c r="D1276" s="8" t="s">
        <v>8314</v>
      </c>
      <c r="E1276" s="10">
        <v>151.9</v>
      </c>
    </row>
    <row r="1277" spans="2:5" s="3" customFormat="1" ht="54">
      <c r="B1277" s="9">
        <v>92256</v>
      </c>
      <c r="C1277" s="7" t="s">
        <v>4901</v>
      </c>
      <c r="D1277" s="8" t="s">
        <v>8314</v>
      </c>
      <c r="E1277" s="10">
        <v>197.42</v>
      </c>
    </row>
    <row r="1278" spans="2:5" s="3" customFormat="1" ht="54">
      <c r="B1278" s="9">
        <v>92257</v>
      </c>
      <c r="C1278" s="7" t="s">
        <v>5756</v>
      </c>
      <c r="D1278" s="8" t="s">
        <v>8314</v>
      </c>
      <c r="E1278" s="10">
        <v>242.13</v>
      </c>
    </row>
    <row r="1279" spans="2:5" s="3" customFormat="1" ht="54">
      <c r="B1279" s="9">
        <v>92258</v>
      </c>
      <c r="C1279" s="7" t="s">
        <v>4523</v>
      </c>
      <c r="D1279" s="8" t="s">
        <v>8314</v>
      </c>
      <c r="E1279" s="10">
        <v>314.04000000000002</v>
      </c>
    </row>
    <row r="1280" spans="2:5" s="3" customFormat="1" ht="54">
      <c r="B1280" s="9">
        <v>92568</v>
      </c>
      <c r="C1280" s="7" t="s">
        <v>4023</v>
      </c>
      <c r="D1280" s="8" t="s">
        <v>8246</v>
      </c>
      <c r="E1280" s="10">
        <v>74.78</v>
      </c>
    </row>
    <row r="1281" spans="2:5" s="3" customFormat="1" ht="54">
      <c r="B1281" s="9">
        <v>92569</v>
      </c>
      <c r="C1281" s="7" t="s">
        <v>4022</v>
      </c>
      <c r="D1281" s="8" t="s">
        <v>8246</v>
      </c>
      <c r="E1281" s="10">
        <v>33.89</v>
      </c>
    </row>
    <row r="1282" spans="2:5" s="3" customFormat="1" ht="54">
      <c r="B1282" s="9">
        <v>92570</v>
      </c>
      <c r="C1282" s="7" t="s">
        <v>4021</v>
      </c>
      <c r="D1282" s="8" t="s">
        <v>8246</v>
      </c>
      <c r="E1282" s="10">
        <v>15.41</v>
      </c>
    </row>
    <row r="1283" spans="2:5" s="3" customFormat="1" ht="54">
      <c r="B1283" s="9">
        <v>92571</v>
      </c>
      <c r="C1283" s="7" t="s">
        <v>4020</v>
      </c>
      <c r="D1283" s="8" t="s">
        <v>8246</v>
      </c>
      <c r="E1283" s="10">
        <v>83.04</v>
      </c>
    </row>
    <row r="1284" spans="2:5" s="3" customFormat="1" ht="54">
      <c r="B1284" s="9">
        <v>92572</v>
      </c>
      <c r="C1284" s="7" t="s">
        <v>4019</v>
      </c>
      <c r="D1284" s="8" t="s">
        <v>8246</v>
      </c>
      <c r="E1284" s="10">
        <v>38.94</v>
      </c>
    </row>
    <row r="1285" spans="2:5" s="3" customFormat="1" ht="67.5">
      <c r="B1285" s="9">
        <v>92573</v>
      </c>
      <c r="C1285" s="7" t="s">
        <v>4018</v>
      </c>
      <c r="D1285" s="8" t="s">
        <v>8246</v>
      </c>
      <c r="E1285" s="10">
        <v>18.940000000000001</v>
      </c>
    </row>
    <row r="1286" spans="2:5" s="3" customFormat="1" ht="54">
      <c r="B1286" s="9">
        <v>92574</v>
      </c>
      <c r="C1286" s="7" t="s">
        <v>4017</v>
      </c>
      <c r="D1286" s="8" t="s">
        <v>8246</v>
      </c>
      <c r="E1286" s="10">
        <v>81.67</v>
      </c>
    </row>
    <row r="1287" spans="2:5" s="3" customFormat="1" ht="54">
      <c r="B1287" s="9">
        <v>92575</v>
      </c>
      <c r="C1287" s="7" t="s">
        <v>4016</v>
      </c>
      <c r="D1287" s="8" t="s">
        <v>8246</v>
      </c>
      <c r="E1287" s="10">
        <v>33.96</v>
      </c>
    </row>
    <row r="1288" spans="2:5" s="3" customFormat="1" ht="40.5">
      <c r="B1288" s="9">
        <v>92576</v>
      </c>
      <c r="C1288" s="7" t="s">
        <v>4015</v>
      </c>
      <c r="D1288" s="8" t="s">
        <v>8246</v>
      </c>
      <c r="E1288" s="10">
        <v>12.5</v>
      </c>
    </row>
    <row r="1289" spans="2:5" s="3" customFormat="1" ht="54">
      <c r="B1289" s="9">
        <v>92577</v>
      </c>
      <c r="C1289" s="7" t="s">
        <v>4014</v>
      </c>
      <c r="D1289" s="8" t="s">
        <v>8246</v>
      </c>
      <c r="E1289" s="10">
        <v>90.23</v>
      </c>
    </row>
    <row r="1290" spans="2:5" s="3" customFormat="1" ht="54">
      <c r="B1290" s="9">
        <v>92578</v>
      </c>
      <c r="C1290" s="7" t="s">
        <v>4013</v>
      </c>
      <c r="D1290" s="8" t="s">
        <v>8246</v>
      </c>
      <c r="E1290" s="10">
        <v>38.71</v>
      </c>
    </row>
    <row r="1291" spans="2:5" s="3" customFormat="1" ht="40.5">
      <c r="B1291" s="9">
        <v>92579</v>
      </c>
      <c r="C1291" s="7" t="s">
        <v>3551</v>
      </c>
      <c r="D1291" s="8" t="s">
        <v>8246</v>
      </c>
      <c r="E1291" s="10">
        <v>15.32</v>
      </c>
    </row>
    <row r="1292" spans="2:5" s="3" customFormat="1" ht="67.5">
      <c r="B1292" s="9">
        <v>92580</v>
      </c>
      <c r="C1292" s="7" t="s">
        <v>3550</v>
      </c>
      <c r="D1292" s="8" t="s">
        <v>8246</v>
      </c>
      <c r="E1292" s="10">
        <v>36.54</v>
      </c>
    </row>
    <row r="1293" spans="2:5" s="3" customFormat="1" ht="54">
      <c r="B1293" s="9">
        <v>92581</v>
      </c>
      <c r="C1293" s="7" t="s">
        <v>3549</v>
      </c>
      <c r="D1293" s="8" t="s">
        <v>8246</v>
      </c>
      <c r="E1293" s="10">
        <v>37.81</v>
      </c>
    </row>
    <row r="1294" spans="2:5" s="3" customFormat="1" ht="40.5">
      <c r="B1294" s="9">
        <v>92582</v>
      </c>
      <c r="C1294" s="7" t="s">
        <v>3548</v>
      </c>
      <c r="D1294" s="8" t="s">
        <v>8314</v>
      </c>
      <c r="E1294" s="10">
        <v>526.02</v>
      </c>
    </row>
    <row r="1295" spans="2:5" s="3" customFormat="1" ht="40.5">
      <c r="B1295" s="9">
        <v>92584</v>
      </c>
      <c r="C1295" s="7" t="s">
        <v>3547</v>
      </c>
      <c r="D1295" s="8" t="s">
        <v>8314</v>
      </c>
      <c r="E1295" s="10">
        <v>609.08000000000004</v>
      </c>
    </row>
    <row r="1296" spans="2:5" s="3" customFormat="1" ht="40.5">
      <c r="B1296" s="9">
        <v>92586</v>
      </c>
      <c r="C1296" s="7" t="s">
        <v>3546</v>
      </c>
      <c r="D1296" s="8" t="s">
        <v>8314</v>
      </c>
      <c r="E1296" s="10">
        <v>692.16</v>
      </c>
    </row>
    <row r="1297" spans="2:5" s="3" customFormat="1" ht="40.5">
      <c r="B1297" s="9">
        <v>92588</v>
      </c>
      <c r="C1297" s="7" t="s">
        <v>3545</v>
      </c>
      <c r="D1297" s="8" t="s">
        <v>8314</v>
      </c>
      <c r="E1297" s="10">
        <v>878.41</v>
      </c>
    </row>
    <row r="1298" spans="2:5" s="3" customFormat="1" ht="40.5">
      <c r="B1298" s="9">
        <v>92590</v>
      </c>
      <c r="C1298" s="7" t="s">
        <v>3544</v>
      </c>
      <c r="D1298" s="8" t="s">
        <v>8314</v>
      </c>
      <c r="E1298" s="10">
        <v>961.49</v>
      </c>
    </row>
    <row r="1299" spans="2:5" s="3" customFormat="1" ht="40.5">
      <c r="B1299" s="9">
        <v>92592</v>
      </c>
      <c r="C1299" s="7" t="s">
        <v>3989</v>
      </c>
      <c r="D1299" s="8" t="s">
        <v>8314</v>
      </c>
      <c r="E1299" s="11">
        <v>1089.27</v>
      </c>
    </row>
    <row r="1300" spans="2:5" s="3" customFormat="1" ht="54">
      <c r="B1300" s="9">
        <v>92593</v>
      </c>
      <c r="C1300" s="7" t="s">
        <v>3988</v>
      </c>
      <c r="D1300" s="8" t="s">
        <v>8248</v>
      </c>
      <c r="E1300" s="10">
        <v>8.25</v>
      </c>
    </row>
    <row r="1301" spans="2:5" s="3" customFormat="1" ht="40.5">
      <c r="B1301" s="9">
        <v>92594</v>
      </c>
      <c r="C1301" s="7" t="s">
        <v>3985</v>
      </c>
      <c r="D1301" s="8" t="s">
        <v>8314</v>
      </c>
      <c r="E1301" s="11">
        <v>1246.18</v>
      </c>
    </row>
    <row r="1302" spans="2:5" s="3" customFormat="1" ht="40.5">
      <c r="B1302" s="9">
        <v>92596</v>
      </c>
      <c r="C1302" s="7" t="s">
        <v>4910</v>
      </c>
      <c r="D1302" s="8" t="s">
        <v>8314</v>
      </c>
      <c r="E1302" s="11">
        <v>1403.89</v>
      </c>
    </row>
    <row r="1303" spans="2:5" s="3" customFormat="1" ht="40.5">
      <c r="B1303" s="9">
        <v>92598</v>
      </c>
      <c r="C1303" s="7" t="s">
        <v>4909</v>
      </c>
      <c r="D1303" s="8" t="s">
        <v>8314</v>
      </c>
      <c r="E1303" s="11">
        <v>1486.97</v>
      </c>
    </row>
    <row r="1304" spans="2:5" s="3" customFormat="1" ht="40.5">
      <c r="B1304" s="9">
        <v>92600</v>
      </c>
      <c r="C1304" s="7" t="s">
        <v>4908</v>
      </c>
      <c r="D1304" s="8" t="s">
        <v>8314</v>
      </c>
      <c r="E1304" s="11">
        <v>1586.22</v>
      </c>
    </row>
    <row r="1305" spans="2:5" s="3" customFormat="1" ht="54">
      <c r="B1305" s="9">
        <v>92602</v>
      </c>
      <c r="C1305" s="7" t="s">
        <v>4907</v>
      </c>
      <c r="D1305" s="8" t="s">
        <v>8314</v>
      </c>
      <c r="E1305" s="10">
        <v>526.02</v>
      </c>
    </row>
    <row r="1306" spans="2:5" s="3" customFormat="1" ht="54">
      <c r="B1306" s="9">
        <v>92604</v>
      </c>
      <c r="C1306" s="7" t="s">
        <v>4906</v>
      </c>
      <c r="D1306" s="8" t="s">
        <v>8314</v>
      </c>
      <c r="E1306" s="10">
        <v>592.91</v>
      </c>
    </row>
    <row r="1307" spans="2:5" s="3" customFormat="1" ht="54">
      <c r="B1307" s="9">
        <v>92606</v>
      </c>
      <c r="C1307" s="7" t="s">
        <v>4905</v>
      </c>
      <c r="D1307" s="8" t="s">
        <v>8314</v>
      </c>
      <c r="E1307" s="10">
        <v>675.98</v>
      </c>
    </row>
    <row r="1308" spans="2:5" s="3" customFormat="1" ht="54">
      <c r="B1308" s="9">
        <v>92608</v>
      </c>
      <c r="C1308" s="7" t="s">
        <v>4903</v>
      </c>
      <c r="D1308" s="8" t="s">
        <v>8314</v>
      </c>
      <c r="E1308" s="10">
        <v>846.06</v>
      </c>
    </row>
    <row r="1309" spans="2:5" s="3" customFormat="1" ht="54">
      <c r="B1309" s="9">
        <v>92610</v>
      </c>
      <c r="C1309" s="7" t="s">
        <v>4902</v>
      </c>
      <c r="D1309" s="8" t="s">
        <v>8314</v>
      </c>
      <c r="E1309" s="10">
        <v>929.14</v>
      </c>
    </row>
    <row r="1310" spans="2:5" s="3" customFormat="1" ht="67.5">
      <c r="B1310" s="9">
        <v>92612</v>
      </c>
      <c r="C1310" s="7" t="s">
        <v>4900</v>
      </c>
      <c r="D1310" s="8" t="s">
        <v>8314</v>
      </c>
      <c r="E1310" s="11">
        <v>1056.9100000000001</v>
      </c>
    </row>
    <row r="1311" spans="2:5" s="3" customFormat="1" ht="54">
      <c r="B1311" s="9">
        <v>92614</v>
      </c>
      <c r="C1311" s="7" t="s">
        <v>5757</v>
      </c>
      <c r="D1311" s="8" t="s">
        <v>8314</v>
      </c>
      <c r="E1311" s="11">
        <v>1181.47</v>
      </c>
    </row>
    <row r="1312" spans="2:5" s="3" customFormat="1" ht="54">
      <c r="B1312" s="9">
        <v>92616</v>
      </c>
      <c r="C1312" s="7" t="s">
        <v>5755</v>
      </c>
      <c r="D1312" s="8" t="s">
        <v>8314</v>
      </c>
      <c r="E1312" s="11">
        <v>1355.36</v>
      </c>
    </row>
    <row r="1313" spans="2:5" s="3" customFormat="1" ht="54">
      <c r="B1313" s="9">
        <v>92618</v>
      </c>
      <c r="C1313" s="7" t="s">
        <v>4525</v>
      </c>
      <c r="D1313" s="8" t="s">
        <v>8314</v>
      </c>
      <c r="E1313" s="11">
        <v>1438.44</v>
      </c>
    </row>
    <row r="1314" spans="2:5" s="3" customFormat="1" ht="54">
      <c r="B1314" s="9">
        <v>92620</v>
      </c>
      <c r="C1314" s="7" t="s">
        <v>4524</v>
      </c>
      <c r="D1314" s="8" t="s">
        <v>8314</v>
      </c>
      <c r="E1314" s="11">
        <v>1521.51</v>
      </c>
    </row>
    <row r="1315" spans="2:5" s="3" customFormat="1" ht="40.5">
      <c r="B1315" s="9">
        <v>94444</v>
      </c>
      <c r="C1315" s="7" t="s">
        <v>4522</v>
      </c>
      <c r="D1315" s="8" t="s">
        <v>8246</v>
      </c>
      <c r="E1315" s="10">
        <v>523.76</v>
      </c>
    </row>
    <row r="1316" spans="2:5" s="3" customFormat="1" ht="13.5">
      <c r="B1316" s="8" t="s">
        <v>7402</v>
      </c>
      <c r="C1316" s="7" t="s">
        <v>7401</v>
      </c>
      <c r="D1316" s="8" t="s">
        <v>8243</v>
      </c>
      <c r="E1316" s="10">
        <v>5.19</v>
      </c>
    </row>
    <row r="1317" spans="2:5" s="3" customFormat="1" ht="27">
      <c r="B1317" s="8" t="s">
        <v>7400</v>
      </c>
      <c r="C1317" s="7" t="s">
        <v>7399</v>
      </c>
      <c r="D1317" s="8" t="s">
        <v>8247</v>
      </c>
      <c r="E1317" s="10">
        <v>25.57</v>
      </c>
    </row>
    <row r="1318" spans="2:5" s="3" customFormat="1" ht="27">
      <c r="B1318" s="8" t="s">
        <v>7398</v>
      </c>
      <c r="C1318" s="7" t="s">
        <v>7397</v>
      </c>
      <c r="D1318" s="8" t="s">
        <v>8247</v>
      </c>
      <c r="E1318" s="10">
        <v>72.099999999999994</v>
      </c>
    </row>
    <row r="1319" spans="2:5" s="3" customFormat="1" ht="27">
      <c r="B1319" s="8" t="s">
        <v>7396</v>
      </c>
      <c r="C1319" s="7" t="s">
        <v>4099</v>
      </c>
      <c r="D1319" s="8" t="s">
        <v>8247</v>
      </c>
      <c r="E1319" s="10">
        <v>25.79</v>
      </c>
    </row>
    <row r="1320" spans="2:5" s="3" customFormat="1" ht="27">
      <c r="B1320" s="8" t="s">
        <v>7395</v>
      </c>
      <c r="C1320" s="7" t="s">
        <v>7394</v>
      </c>
      <c r="D1320" s="8" t="s">
        <v>8247</v>
      </c>
      <c r="E1320" s="10">
        <v>23.66</v>
      </c>
    </row>
    <row r="1321" spans="2:5" s="3" customFormat="1" ht="13.5">
      <c r="B1321" s="8" t="s">
        <v>7393</v>
      </c>
      <c r="C1321" s="7" t="s">
        <v>1533</v>
      </c>
      <c r="D1321" s="8" t="s">
        <v>8246</v>
      </c>
      <c r="E1321" s="10">
        <v>5.82</v>
      </c>
    </row>
    <row r="1322" spans="2:5" s="3" customFormat="1" ht="13.5">
      <c r="B1322" s="8" t="s">
        <v>7392</v>
      </c>
      <c r="C1322" s="7" t="s">
        <v>1534</v>
      </c>
      <c r="D1322" s="8" t="s">
        <v>8246</v>
      </c>
      <c r="E1322" s="10">
        <v>11.41</v>
      </c>
    </row>
    <row r="1323" spans="2:5" s="3" customFormat="1" ht="13.5">
      <c r="B1323" s="8" t="s">
        <v>7391</v>
      </c>
      <c r="C1323" s="7" t="s">
        <v>7390</v>
      </c>
      <c r="D1323" s="8" t="s">
        <v>8249</v>
      </c>
      <c r="E1323" s="10">
        <v>78.44</v>
      </c>
    </row>
    <row r="1324" spans="2:5" s="3" customFormat="1" ht="13.5">
      <c r="B1324" s="8" t="s">
        <v>7389</v>
      </c>
      <c r="C1324" s="7" t="s">
        <v>7388</v>
      </c>
      <c r="D1324" s="8" t="s">
        <v>8249</v>
      </c>
      <c r="E1324" s="10">
        <v>92.06</v>
      </c>
    </row>
    <row r="1325" spans="2:5" s="3" customFormat="1" ht="13.5">
      <c r="B1325" s="8" t="s">
        <v>7387</v>
      </c>
      <c r="C1325" s="7" t="s">
        <v>7386</v>
      </c>
      <c r="D1325" s="8" t="s">
        <v>8249</v>
      </c>
      <c r="E1325" s="10">
        <v>57.03</v>
      </c>
    </row>
    <row r="1326" spans="2:5" s="3" customFormat="1" ht="13.5">
      <c r="B1326" s="8" t="s">
        <v>7385</v>
      </c>
      <c r="C1326" s="7" t="s">
        <v>7384</v>
      </c>
      <c r="D1326" s="8" t="s">
        <v>8249</v>
      </c>
      <c r="E1326" s="10">
        <v>96.38</v>
      </c>
    </row>
    <row r="1327" spans="2:5" s="3" customFormat="1" ht="27">
      <c r="B1327" s="8" t="s">
        <v>7383</v>
      </c>
      <c r="C1327" s="7" t="s">
        <v>4098</v>
      </c>
      <c r="D1327" s="8" t="s">
        <v>8246</v>
      </c>
      <c r="E1327" s="10">
        <v>44.7</v>
      </c>
    </row>
    <row r="1328" spans="2:5" s="3" customFormat="1" ht="40.5">
      <c r="B1328" s="8" t="s">
        <v>7382</v>
      </c>
      <c r="C1328" s="7" t="s">
        <v>4097</v>
      </c>
      <c r="D1328" s="8" t="s">
        <v>8247</v>
      </c>
      <c r="E1328" s="10">
        <v>63.13</v>
      </c>
    </row>
    <row r="1329" spans="2:5" s="3" customFormat="1" ht="40.5">
      <c r="B1329" s="8" t="s">
        <v>7381</v>
      </c>
      <c r="C1329" s="7" t="s">
        <v>4096</v>
      </c>
      <c r="D1329" s="8" t="s">
        <v>8247</v>
      </c>
      <c r="E1329" s="10">
        <v>43.52</v>
      </c>
    </row>
    <row r="1330" spans="2:5" s="3" customFormat="1" ht="40.5">
      <c r="B1330" s="8" t="s">
        <v>7380</v>
      </c>
      <c r="C1330" s="7" t="s">
        <v>4095</v>
      </c>
      <c r="D1330" s="8" t="s">
        <v>8247</v>
      </c>
      <c r="E1330" s="10">
        <v>59.65</v>
      </c>
    </row>
    <row r="1331" spans="2:5" s="3" customFormat="1" ht="27">
      <c r="B1331" s="8" t="s">
        <v>7379</v>
      </c>
      <c r="C1331" s="7" t="s">
        <v>4094</v>
      </c>
      <c r="D1331" s="8" t="s">
        <v>8247</v>
      </c>
      <c r="E1331" s="10">
        <v>39.979999999999997</v>
      </c>
    </row>
    <row r="1332" spans="2:5" s="3" customFormat="1" ht="27">
      <c r="B1332" s="9">
        <v>83651</v>
      </c>
      <c r="C1332" s="7" t="s">
        <v>7378</v>
      </c>
      <c r="D1332" s="8" t="s">
        <v>8247</v>
      </c>
      <c r="E1332" s="10">
        <v>27.88</v>
      </c>
    </row>
    <row r="1333" spans="2:5" s="3" customFormat="1" ht="54">
      <c r="B1333" s="9">
        <v>83656</v>
      </c>
      <c r="C1333" s="7" t="s">
        <v>4093</v>
      </c>
      <c r="D1333" s="8" t="s">
        <v>8246</v>
      </c>
      <c r="E1333" s="10">
        <v>35.979999999999997</v>
      </c>
    </row>
    <row r="1334" spans="2:5" s="3" customFormat="1" ht="54">
      <c r="B1334" s="9">
        <v>83658</v>
      </c>
      <c r="C1334" s="7" t="s">
        <v>4092</v>
      </c>
      <c r="D1334" s="8" t="s">
        <v>8247</v>
      </c>
      <c r="E1334" s="10">
        <v>147.21</v>
      </c>
    </row>
    <row r="1335" spans="2:5" s="3" customFormat="1" ht="27">
      <c r="B1335" s="9">
        <v>83661</v>
      </c>
      <c r="C1335" s="7" t="s">
        <v>7377</v>
      </c>
      <c r="D1335" s="8" t="s">
        <v>8247</v>
      </c>
      <c r="E1335" s="10">
        <v>95.67</v>
      </c>
    </row>
    <row r="1336" spans="2:5" s="3" customFormat="1" ht="13.5">
      <c r="B1336" s="9">
        <v>83662</v>
      </c>
      <c r="C1336" s="7" t="s">
        <v>7376</v>
      </c>
      <c r="D1336" s="8" t="s">
        <v>8249</v>
      </c>
      <c r="E1336" s="10">
        <v>88.99</v>
      </c>
    </row>
    <row r="1337" spans="2:5" s="3" customFormat="1" ht="40.5">
      <c r="B1337" s="9">
        <v>83664</v>
      </c>
      <c r="C1337" s="7" t="s">
        <v>5310</v>
      </c>
      <c r="D1337" s="8" t="s">
        <v>8247</v>
      </c>
      <c r="E1337" s="10">
        <v>57.94</v>
      </c>
    </row>
    <row r="1338" spans="2:5" s="3" customFormat="1" ht="27">
      <c r="B1338" s="9">
        <v>83665</v>
      </c>
      <c r="C1338" s="7" t="s">
        <v>7375</v>
      </c>
      <c r="D1338" s="8" t="s">
        <v>8246</v>
      </c>
      <c r="E1338" s="10">
        <v>7.53</v>
      </c>
    </row>
    <row r="1339" spans="2:5" s="3" customFormat="1" ht="13.5">
      <c r="B1339" s="9">
        <v>83667</v>
      </c>
      <c r="C1339" s="7" t="s">
        <v>7367</v>
      </c>
      <c r="D1339" s="8" t="s">
        <v>8249</v>
      </c>
      <c r="E1339" s="10">
        <v>89.76</v>
      </c>
    </row>
    <row r="1340" spans="2:5" s="3" customFormat="1" ht="13.5">
      <c r="B1340" s="9">
        <v>83668</v>
      </c>
      <c r="C1340" s="7" t="s">
        <v>8315</v>
      </c>
      <c r="D1340" s="8" t="s">
        <v>8249</v>
      </c>
      <c r="E1340" s="10">
        <v>95.67</v>
      </c>
    </row>
    <row r="1341" spans="2:5" s="3" customFormat="1" ht="13.5">
      <c r="B1341" s="9">
        <v>83669</v>
      </c>
      <c r="C1341" s="7" t="s">
        <v>7366</v>
      </c>
      <c r="D1341" s="8" t="s">
        <v>8246</v>
      </c>
      <c r="E1341" s="10">
        <v>8.9600000000000009</v>
      </c>
    </row>
    <row r="1342" spans="2:5" s="3" customFormat="1" ht="27">
      <c r="B1342" s="9">
        <v>83670</v>
      </c>
      <c r="C1342" s="7" t="s">
        <v>7365</v>
      </c>
      <c r="D1342" s="8" t="s">
        <v>8247</v>
      </c>
      <c r="E1342" s="10">
        <v>43.21</v>
      </c>
    </row>
    <row r="1343" spans="2:5" s="3" customFormat="1" ht="27">
      <c r="B1343" s="9">
        <v>83671</v>
      </c>
      <c r="C1343" s="7" t="s">
        <v>6805</v>
      </c>
      <c r="D1343" s="8" t="s">
        <v>8247</v>
      </c>
      <c r="E1343" s="10">
        <v>46.23</v>
      </c>
    </row>
    <row r="1344" spans="2:5" s="3" customFormat="1" ht="40.5">
      <c r="B1344" s="9">
        <v>83675</v>
      </c>
      <c r="C1344" s="7" t="s">
        <v>428</v>
      </c>
      <c r="D1344" s="8" t="s">
        <v>8247</v>
      </c>
      <c r="E1344" s="10">
        <v>81.08</v>
      </c>
    </row>
    <row r="1345" spans="2:5" s="3" customFormat="1" ht="40.5">
      <c r="B1345" s="9">
        <v>83676</v>
      </c>
      <c r="C1345" s="7" t="s">
        <v>2515</v>
      </c>
      <c r="D1345" s="8" t="s">
        <v>8247</v>
      </c>
      <c r="E1345" s="10">
        <v>99.8</v>
      </c>
    </row>
    <row r="1346" spans="2:5" s="3" customFormat="1" ht="40.5">
      <c r="B1346" s="9">
        <v>83677</v>
      </c>
      <c r="C1346" s="7" t="s">
        <v>2516</v>
      </c>
      <c r="D1346" s="8" t="s">
        <v>8247</v>
      </c>
      <c r="E1346" s="10">
        <v>125.01</v>
      </c>
    </row>
    <row r="1347" spans="2:5" s="3" customFormat="1" ht="40.5">
      <c r="B1347" s="9">
        <v>83678</v>
      </c>
      <c r="C1347" s="7" t="s">
        <v>2517</v>
      </c>
      <c r="D1347" s="8" t="s">
        <v>8247</v>
      </c>
      <c r="E1347" s="10">
        <v>160.84</v>
      </c>
    </row>
    <row r="1348" spans="2:5" s="3" customFormat="1" ht="27">
      <c r="B1348" s="9">
        <v>83679</v>
      </c>
      <c r="C1348" s="7" t="s">
        <v>5309</v>
      </c>
      <c r="D1348" s="8" t="s">
        <v>8247</v>
      </c>
      <c r="E1348" s="10">
        <v>12.02</v>
      </c>
    </row>
    <row r="1349" spans="2:5" s="3" customFormat="1" ht="27">
      <c r="B1349" s="9">
        <v>83680</v>
      </c>
      <c r="C1349" s="7" t="s">
        <v>5308</v>
      </c>
      <c r="D1349" s="8" t="s">
        <v>8247</v>
      </c>
      <c r="E1349" s="10">
        <v>13.81</v>
      </c>
    </row>
    <row r="1350" spans="2:5" s="3" customFormat="1" ht="27">
      <c r="B1350" s="9">
        <v>83681</v>
      </c>
      <c r="C1350" s="7" t="s">
        <v>5307</v>
      </c>
      <c r="D1350" s="8" t="s">
        <v>8247</v>
      </c>
      <c r="E1350" s="10">
        <v>14.81</v>
      </c>
    </row>
    <row r="1351" spans="2:5" s="3" customFormat="1" ht="27">
      <c r="B1351" s="9">
        <v>83682</v>
      </c>
      <c r="C1351" s="7" t="s">
        <v>6804</v>
      </c>
      <c r="D1351" s="8" t="s">
        <v>8249</v>
      </c>
      <c r="E1351" s="10">
        <v>96.37</v>
      </c>
    </row>
    <row r="1352" spans="2:5" s="3" customFormat="1" ht="27">
      <c r="B1352" s="9">
        <v>83683</v>
      </c>
      <c r="C1352" s="7" t="s">
        <v>6803</v>
      </c>
      <c r="D1352" s="8" t="s">
        <v>8249</v>
      </c>
      <c r="E1352" s="10">
        <v>105.69</v>
      </c>
    </row>
    <row r="1353" spans="2:5" s="3" customFormat="1" ht="13.5">
      <c r="B1353" s="9">
        <v>83729</v>
      </c>
      <c r="C1353" s="7" t="s">
        <v>6802</v>
      </c>
      <c r="D1353" s="8" t="s">
        <v>8246</v>
      </c>
      <c r="E1353" s="10">
        <v>17.59</v>
      </c>
    </row>
    <row r="1354" spans="2:5" s="3" customFormat="1" ht="13.5">
      <c r="B1354" s="9">
        <v>83739</v>
      </c>
      <c r="C1354" s="7" t="s">
        <v>6801</v>
      </c>
      <c r="D1354" s="8" t="s">
        <v>8246</v>
      </c>
      <c r="E1354" s="10">
        <v>6.12</v>
      </c>
    </row>
    <row r="1355" spans="2:5" s="3" customFormat="1" ht="13.5">
      <c r="B1355" s="9">
        <v>6454</v>
      </c>
      <c r="C1355" s="7" t="s">
        <v>6800</v>
      </c>
      <c r="D1355" s="8" t="s">
        <v>8249</v>
      </c>
      <c r="E1355" s="10">
        <v>148.83000000000001</v>
      </c>
    </row>
    <row r="1356" spans="2:5" s="3" customFormat="1" ht="27">
      <c r="B1356" s="9">
        <v>73611</v>
      </c>
      <c r="C1356" s="7" t="s">
        <v>6799</v>
      </c>
      <c r="D1356" s="8" t="s">
        <v>8249</v>
      </c>
      <c r="E1356" s="10">
        <v>327.05</v>
      </c>
    </row>
    <row r="1357" spans="2:5" s="3" customFormat="1" ht="13.5">
      <c r="B1357" s="9">
        <v>73697</v>
      </c>
      <c r="C1357" s="7" t="s">
        <v>6798</v>
      </c>
      <c r="D1357" s="8" t="s">
        <v>8249</v>
      </c>
      <c r="E1357" s="10">
        <v>146.37</v>
      </c>
    </row>
    <row r="1358" spans="2:5" s="3" customFormat="1" ht="13.5">
      <c r="B1358" s="9">
        <v>73698</v>
      </c>
      <c r="C1358" s="7" t="s">
        <v>6797</v>
      </c>
      <c r="D1358" s="8" t="s">
        <v>8249</v>
      </c>
      <c r="E1358" s="10">
        <v>193.65</v>
      </c>
    </row>
    <row r="1359" spans="2:5" s="3" customFormat="1" ht="13.5">
      <c r="B1359" s="8" t="s">
        <v>6796</v>
      </c>
      <c r="C1359" s="7" t="s">
        <v>6795</v>
      </c>
      <c r="D1359" s="8" t="s">
        <v>8246</v>
      </c>
      <c r="E1359" s="10">
        <v>132.09</v>
      </c>
    </row>
    <row r="1360" spans="2:5" s="3" customFormat="1" ht="13.5">
      <c r="B1360" s="8" t="s">
        <v>6794</v>
      </c>
      <c r="C1360" s="7" t="s">
        <v>6793</v>
      </c>
      <c r="D1360" s="8" t="s">
        <v>8246</v>
      </c>
      <c r="E1360" s="10">
        <v>334.8</v>
      </c>
    </row>
    <row r="1361" spans="2:5" s="3" customFormat="1" ht="67.5">
      <c r="B1361" s="9">
        <v>92743</v>
      </c>
      <c r="C1361" s="7" t="s">
        <v>5306</v>
      </c>
      <c r="D1361" s="8" t="s">
        <v>8249</v>
      </c>
      <c r="E1361" s="10">
        <v>434.65</v>
      </c>
    </row>
    <row r="1362" spans="2:5" s="3" customFormat="1" ht="67.5">
      <c r="B1362" s="9">
        <v>92744</v>
      </c>
      <c r="C1362" s="7" t="s">
        <v>5305</v>
      </c>
      <c r="D1362" s="8" t="s">
        <v>8249</v>
      </c>
      <c r="E1362" s="10">
        <v>409.12</v>
      </c>
    </row>
    <row r="1363" spans="2:5" s="3" customFormat="1" ht="67.5">
      <c r="B1363" s="9">
        <v>92745</v>
      </c>
      <c r="C1363" s="7" t="s">
        <v>5304</v>
      </c>
      <c r="D1363" s="8" t="s">
        <v>8249</v>
      </c>
      <c r="E1363" s="10">
        <v>537.59</v>
      </c>
    </row>
    <row r="1364" spans="2:5" s="3" customFormat="1" ht="67.5">
      <c r="B1364" s="9">
        <v>92746</v>
      </c>
      <c r="C1364" s="7" t="s">
        <v>5303</v>
      </c>
      <c r="D1364" s="8" t="s">
        <v>8249</v>
      </c>
      <c r="E1364" s="10">
        <v>486.05</v>
      </c>
    </row>
    <row r="1365" spans="2:5" s="3" customFormat="1" ht="67.5">
      <c r="B1365" s="9">
        <v>92747</v>
      </c>
      <c r="C1365" s="7" t="s">
        <v>4887</v>
      </c>
      <c r="D1365" s="8" t="s">
        <v>8249</v>
      </c>
      <c r="E1365" s="10">
        <v>595.87</v>
      </c>
    </row>
    <row r="1366" spans="2:5" s="3" customFormat="1" ht="67.5">
      <c r="B1366" s="9">
        <v>92748</v>
      </c>
      <c r="C1366" s="7" t="s">
        <v>4886</v>
      </c>
      <c r="D1366" s="8" t="s">
        <v>8249</v>
      </c>
      <c r="E1366" s="10">
        <v>529.80999999999995</v>
      </c>
    </row>
    <row r="1367" spans="2:5" s="3" customFormat="1" ht="54">
      <c r="B1367" s="9">
        <v>92749</v>
      </c>
      <c r="C1367" s="7" t="s">
        <v>4885</v>
      </c>
      <c r="D1367" s="8" t="s">
        <v>8249</v>
      </c>
      <c r="E1367" s="10">
        <v>617.13</v>
      </c>
    </row>
    <row r="1368" spans="2:5" s="3" customFormat="1" ht="54">
      <c r="B1368" s="9">
        <v>92750</v>
      </c>
      <c r="C1368" s="7" t="s">
        <v>4884</v>
      </c>
      <c r="D1368" s="8" t="s">
        <v>8249</v>
      </c>
      <c r="E1368" s="11">
        <v>1053.43</v>
      </c>
    </row>
    <row r="1369" spans="2:5" s="3" customFormat="1" ht="54">
      <c r="B1369" s="9">
        <v>92751</v>
      </c>
      <c r="C1369" s="7" t="s">
        <v>4883</v>
      </c>
      <c r="D1369" s="8" t="s">
        <v>8249</v>
      </c>
      <c r="E1369" s="11">
        <v>1306.33</v>
      </c>
    </row>
    <row r="1370" spans="2:5" s="3" customFormat="1" ht="54">
      <c r="B1370" s="9">
        <v>92752</v>
      </c>
      <c r="C1370" s="7" t="s">
        <v>4882</v>
      </c>
      <c r="D1370" s="8" t="s">
        <v>8249</v>
      </c>
      <c r="E1370" s="11">
        <v>1558.13</v>
      </c>
    </row>
    <row r="1371" spans="2:5" s="3" customFormat="1" ht="67.5">
      <c r="B1371" s="9">
        <v>92753</v>
      </c>
      <c r="C1371" s="7" t="s">
        <v>4448</v>
      </c>
      <c r="D1371" s="8" t="s">
        <v>8249</v>
      </c>
      <c r="E1371" s="10">
        <v>419.38</v>
      </c>
    </row>
    <row r="1372" spans="2:5" s="3" customFormat="1" ht="67.5">
      <c r="B1372" s="9">
        <v>92754</v>
      </c>
      <c r="C1372" s="7" t="s">
        <v>4447</v>
      </c>
      <c r="D1372" s="8" t="s">
        <v>8249</v>
      </c>
      <c r="E1372" s="10">
        <v>382.37</v>
      </c>
    </row>
    <row r="1373" spans="2:5" s="3" customFormat="1" ht="54">
      <c r="B1373" s="9">
        <v>92755</v>
      </c>
      <c r="C1373" s="7" t="s">
        <v>4446</v>
      </c>
      <c r="D1373" s="8" t="s">
        <v>8246</v>
      </c>
      <c r="E1373" s="10">
        <v>158.22</v>
      </c>
    </row>
    <row r="1374" spans="2:5" s="3" customFormat="1" ht="54">
      <c r="B1374" s="9">
        <v>92756</v>
      </c>
      <c r="C1374" s="7" t="s">
        <v>4445</v>
      </c>
      <c r="D1374" s="8" t="s">
        <v>8246</v>
      </c>
      <c r="E1374" s="10">
        <v>179.83</v>
      </c>
    </row>
    <row r="1375" spans="2:5" s="3" customFormat="1" ht="54">
      <c r="B1375" s="9">
        <v>92757</v>
      </c>
      <c r="C1375" s="7" t="s">
        <v>4444</v>
      </c>
      <c r="D1375" s="8" t="s">
        <v>8246</v>
      </c>
      <c r="E1375" s="10">
        <v>206.03</v>
      </c>
    </row>
    <row r="1376" spans="2:5" s="3" customFormat="1" ht="54">
      <c r="B1376" s="9">
        <v>92758</v>
      </c>
      <c r="C1376" s="7" t="s">
        <v>4443</v>
      </c>
      <c r="D1376" s="8" t="s">
        <v>8249</v>
      </c>
      <c r="E1376" s="10">
        <v>474.46</v>
      </c>
    </row>
    <row r="1377" spans="2:5" s="3" customFormat="1" ht="27">
      <c r="B1377" s="8" t="s">
        <v>6792</v>
      </c>
      <c r="C1377" s="7" t="s">
        <v>6791</v>
      </c>
      <c r="D1377" s="8" t="s">
        <v>8249</v>
      </c>
      <c r="E1377" s="10">
        <v>303.12</v>
      </c>
    </row>
    <row r="1378" spans="2:5" s="3" customFormat="1" ht="27">
      <c r="B1378" s="8" t="s">
        <v>6790</v>
      </c>
      <c r="C1378" s="7" t="s">
        <v>6789</v>
      </c>
      <c r="D1378" s="8" t="s">
        <v>8249</v>
      </c>
      <c r="E1378" s="10">
        <v>445.56</v>
      </c>
    </row>
    <row r="1379" spans="2:5" s="3" customFormat="1" ht="13.5">
      <c r="B1379" s="8" t="s">
        <v>6788</v>
      </c>
      <c r="C1379" s="7" t="s">
        <v>6787</v>
      </c>
      <c r="D1379" s="8" t="s">
        <v>8249</v>
      </c>
      <c r="E1379" s="10">
        <v>418.15</v>
      </c>
    </row>
    <row r="1380" spans="2:5" s="3" customFormat="1" ht="54">
      <c r="B1380" s="8" t="s">
        <v>6786</v>
      </c>
      <c r="C1380" s="7" t="s">
        <v>3555</v>
      </c>
      <c r="D1380" s="8" t="s">
        <v>8249</v>
      </c>
      <c r="E1380" s="10">
        <v>248.08</v>
      </c>
    </row>
    <row r="1381" spans="2:5" s="3" customFormat="1" ht="54">
      <c r="B1381" s="8" t="s">
        <v>6785</v>
      </c>
      <c r="C1381" s="7" t="s">
        <v>6250</v>
      </c>
      <c r="D1381" s="8" t="s">
        <v>8249</v>
      </c>
      <c r="E1381" s="10">
        <v>110.55</v>
      </c>
    </row>
    <row r="1382" spans="2:5" s="3" customFormat="1" ht="67.5">
      <c r="B1382" s="9">
        <v>91069</v>
      </c>
      <c r="C1382" s="7" t="s">
        <v>6249</v>
      </c>
      <c r="D1382" s="8" t="s">
        <v>8246</v>
      </c>
      <c r="E1382" s="10">
        <v>76.680000000000007</v>
      </c>
    </row>
    <row r="1383" spans="2:5" s="3" customFormat="1" ht="67.5">
      <c r="B1383" s="9">
        <v>91070</v>
      </c>
      <c r="C1383" s="7" t="s">
        <v>5774</v>
      </c>
      <c r="D1383" s="8" t="s">
        <v>8246</v>
      </c>
      <c r="E1383" s="10">
        <v>84.9</v>
      </c>
    </row>
    <row r="1384" spans="2:5" s="3" customFormat="1" ht="67.5">
      <c r="B1384" s="9">
        <v>91071</v>
      </c>
      <c r="C1384" s="7" t="s">
        <v>5773</v>
      </c>
      <c r="D1384" s="8" t="s">
        <v>8246</v>
      </c>
      <c r="E1384" s="10">
        <v>112.86</v>
      </c>
    </row>
    <row r="1385" spans="2:5" s="3" customFormat="1" ht="67.5">
      <c r="B1385" s="9">
        <v>91072</v>
      </c>
      <c r="C1385" s="7" t="s">
        <v>5772</v>
      </c>
      <c r="D1385" s="8" t="s">
        <v>8246</v>
      </c>
      <c r="E1385" s="10">
        <v>120.97</v>
      </c>
    </row>
    <row r="1386" spans="2:5" s="3" customFormat="1" ht="67.5">
      <c r="B1386" s="9">
        <v>91073</v>
      </c>
      <c r="C1386" s="7" t="s">
        <v>5771</v>
      </c>
      <c r="D1386" s="8" t="s">
        <v>8246</v>
      </c>
      <c r="E1386" s="10">
        <v>90.94</v>
      </c>
    </row>
    <row r="1387" spans="2:5" s="3" customFormat="1" ht="67.5">
      <c r="B1387" s="9">
        <v>91074</v>
      </c>
      <c r="C1387" s="7" t="s">
        <v>5770</v>
      </c>
      <c r="D1387" s="8" t="s">
        <v>8246</v>
      </c>
      <c r="E1387" s="10">
        <v>100.6</v>
      </c>
    </row>
    <row r="1388" spans="2:5" s="3" customFormat="1" ht="67.5">
      <c r="B1388" s="9">
        <v>91075</v>
      </c>
      <c r="C1388" s="7" t="s">
        <v>5320</v>
      </c>
      <c r="D1388" s="8" t="s">
        <v>8246</v>
      </c>
      <c r="E1388" s="10">
        <v>129.32</v>
      </c>
    </row>
    <row r="1389" spans="2:5" s="3" customFormat="1" ht="67.5">
      <c r="B1389" s="9">
        <v>91076</v>
      </c>
      <c r="C1389" s="7" t="s">
        <v>5319</v>
      </c>
      <c r="D1389" s="8" t="s">
        <v>8246</v>
      </c>
      <c r="E1389" s="10">
        <v>138.87</v>
      </c>
    </row>
    <row r="1390" spans="2:5" s="3" customFormat="1" ht="67.5">
      <c r="B1390" s="9">
        <v>91077</v>
      </c>
      <c r="C1390" s="7" t="s">
        <v>5318</v>
      </c>
      <c r="D1390" s="8" t="s">
        <v>8246</v>
      </c>
      <c r="E1390" s="10">
        <v>131.88999999999999</v>
      </c>
    </row>
    <row r="1391" spans="2:5" s="3" customFormat="1" ht="67.5">
      <c r="B1391" s="9">
        <v>91078</v>
      </c>
      <c r="C1391" s="7" t="s">
        <v>5317</v>
      </c>
      <c r="D1391" s="8" t="s">
        <v>8246</v>
      </c>
      <c r="E1391" s="10">
        <v>155.83000000000001</v>
      </c>
    </row>
    <row r="1392" spans="2:5" s="3" customFormat="1" ht="67.5">
      <c r="B1392" s="9">
        <v>91079</v>
      </c>
      <c r="C1392" s="7" t="s">
        <v>5316</v>
      </c>
      <c r="D1392" s="8" t="s">
        <v>8246</v>
      </c>
      <c r="E1392" s="10">
        <v>136.34</v>
      </c>
    </row>
    <row r="1393" spans="2:5" s="3" customFormat="1" ht="67.5">
      <c r="B1393" s="9">
        <v>91080</v>
      </c>
      <c r="C1393" s="7" t="s">
        <v>5315</v>
      </c>
      <c r="D1393" s="8" t="s">
        <v>8246</v>
      </c>
      <c r="E1393" s="10">
        <v>160.08000000000001</v>
      </c>
    </row>
    <row r="1394" spans="2:5" s="3" customFormat="1" ht="67.5">
      <c r="B1394" s="9">
        <v>91081</v>
      </c>
      <c r="C1394" s="7" t="s">
        <v>5314</v>
      </c>
      <c r="D1394" s="8" t="s">
        <v>8246</v>
      </c>
      <c r="E1394" s="10">
        <v>147.57</v>
      </c>
    </row>
    <row r="1395" spans="2:5" s="3" customFormat="1" ht="67.5">
      <c r="B1395" s="9">
        <v>91082</v>
      </c>
      <c r="C1395" s="7" t="s">
        <v>5313</v>
      </c>
      <c r="D1395" s="8" t="s">
        <v>8246</v>
      </c>
      <c r="E1395" s="10">
        <v>172.76</v>
      </c>
    </row>
    <row r="1396" spans="2:5" s="3" customFormat="1" ht="67.5">
      <c r="B1396" s="9">
        <v>91083</v>
      </c>
      <c r="C1396" s="7" t="s">
        <v>3978</v>
      </c>
      <c r="D1396" s="8" t="s">
        <v>8246</v>
      </c>
      <c r="E1396" s="10">
        <v>155.43</v>
      </c>
    </row>
    <row r="1397" spans="2:5" s="3" customFormat="1" ht="67.5">
      <c r="B1397" s="9">
        <v>91084</v>
      </c>
      <c r="C1397" s="7" t="s">
        <v>3977</v>
      </c>
      <c r="D1397" s="8" t="s">
        <v>8246</v>
      </c>
      <c r="E1397" s="10">
        <v>180.35</v>
      </c>
    </row>
    <row r="1398" spans="2:5" s="3" customFormat="1" ht="67.5">
      <c r="B1398" s="9">
        <v>91086</v>
      </c>
      <c r="C1398" s="7" t="s">
        <v>3976</v>
      </c>
      <c r="D1398" s="8" t="s">
        <v>8246</v>
      </c>
      <c r="E1398" s="10">
        <v>86.72</v>
      </c>
    </row>
    <row r="1399" spans="2:5" s="3" customFormat="1" ht="67.5">
      <c r="B1399" s="9">
        <v>91087</v>
      </c>
      <c r="C1399" s="7" t="s">
        <v>3975</v>
      </c>
      <c r="D1399" s="8" t="s">
        <v>8246</v>
      </c>
      <c r="E1399" s="10">
        <v>95.2</v>
      </c>
    </row>
    <row r="1400" spans="2:5" s="3" customFormat="1" ht="67.5">
      <c r="B1400" s="9">
        <v>91088</v>
      </c>
      <c r="C1400" s="7" t="s">
        <v>3974</v>
      </c>
      <c r="D1400" s="8" t="s">
        <v>8246</v>
      </c>
      <c r="E1400" s="10">
        <v>123.84</v>
      </c>
    </row>
    <row r="1401" spans="2:5" s="3" customFormat="1" ht="67.5">
      <c r="B1401" s="9">
        <v>91089</v>
      </c>
      <c r="C1401" s="7" t="s">
        <v>3973</v>
      </c>
      <c r="D1401" s="8" t="s">
        <v>8246</v>
      </c>
      <c r="E1401" s="10">
        <v>132.38</v>
      </c>
    </row>
    <row r="1402" spans="2:5" s="3" customFormat="1" ht="67.5">
      <c r="B1402" s="9">
        <v>91090</v>
      </c>
      <c r="C1402" s="7" t="s">
        <v>3519</v>
      </c>
      <c r="D1402" s="8" t="s">
        <v>8246</v>
      </c>
      <c r="E1402" s="10">
        <v>99.24</v>
      </c>
    </row>
    <row r="1403" spans="2:5" s="3" customFormat="1" ht="67.5">
      <c r="B1403" s="9">
        <v>91091</v>
      </c>
      <c r="C1403" s="7" t="s">
        <v>3518</v>
      </c>
      <c r="D1403" s="8" t="s">
        <v>8246</v>
      </c>
      <c r="E1403" s="10">
        <v>109.36</v>
      </c>
    </row>
    <row r="1404" spans="2:5" s="3" customFormat="1" ht="67.5">
      <c r="B1404" s="9">
        <v>91092</v>
      </c>
      <c r="C1404" s="7" t="s">
        <v>4833</v>
      </c>
      <c r="D1404" s="8" t="s">
        <v>8246</v>
      </c>
      <c r="E1404" s="10">
        <v>138.16</v>
      </c>
    </row>
    <row r="1405" spans="2:5" s="3" customFormat="1" ht="67.5">
      <c r="B1405" s="9">
        <v>91093</v>
      </c>
      <c r="C1405" s="7" t="s">
        <v>4404</v>
      </c>
      <c r="D1405" s="8" t="s">
        <v>8246</v>
      </c>
      <c r="E1405" s="10">
        <v>148.44</v>
      </c>
    </row>
    <row r="1406" spans="2:5" s="3" customFormat="1" ht="67.5">
      <c r="B1406" s="9">
        <v>91094</v>
      </c>
      <c r="C1406" s="7" t="s">
        <v>3972</v>
      </c>
      <c r="D1406" s="8" t="s">
        <v>8246</v>
      </c>
      <c r="E1406" s="10">
        <v>138.16999999999999</v>
      </c>
    </row>
    <row r="1407" spans="2:5" s="3" customFormat="1" ht="67.5">
      <c r="B1407" s="9">
        <v>91095</v>
      </c>
      <c r="C1407" s="7" t="s">
        <v>4780</v>
      </c>
      <c r="D1407" s="8" t="s">
        <v>8246</v>
      </c>
      <c r="E1407" s="10">
        <v>162.47999999999999</v>
      </c>
    </row>
    <row r="1408" spans="2:5" s="3" customFormat="1" ht="67.5">
      <c r="B1408" s="9">
        <v>91096</v>
      </c>
      <c r="C1408" s="7" t="s">
        <v>4779</v>
      </c>
      <c r="D1408" s="8" t="s">
        <v>8246</v>
      </c>
      <c r="E1408" s="10">
        <v>139.71</v>
      </c>
    </row>
    <row r="1409" spans="2:5" s="3" customFormat="1" ht="67.5">
      <c r="B1409" s="9">
        <v>91097</v>
      </c>
      <c r="C1409" s="7" t="s">
        <v>4778</v>
      </c>
      <c r="D1409" s="8" t="s">
        <v>8246</v>
      </c>
      <c r="E1409" s="10">
        <v>163.81</v>
      </c>
    </row>
    <row r="1410" spans="2:5" s="3" customFormat="1" ht="67.5">
      <c r="B1410" s="9">
        <v>91098</v>
      </c>
      <c r="C1410" s="7" t="s">
        <v>4775</v>
      </c>
      <c r="D1410" s="8" t="s">
        <v>8246</v>
      </c>
      <c r="E1410" s="10">
        <v>153.84</v>
      </c>
    </row>
    <row r="1411" spans="2:5" s="3" customFormat="1" ht="67.5">
      <c r="B1411" s="9">
        <v>91099</v>
      </c>
      <c r="C1411" s="7" t="s">
        <v>3967</v>
      </c>
      <c r="D1411" s="8" t="s">
        <v>8246</v>
      </c>
      <c r="E1411" s="10">
        <v>179.52</v>
      </c>
    </row>
    <row r="1412" spans="2:5" s="3" customFormat="1" ht="67.5">
      <c r="B1412" s="9">
        <v>91100</v>
      </c>
      <c r="C1412" s="7" t="s">
        <v>3966</v>
      </c>
      <c r="D1412" s="8" t="s">
        <v>8246</v>
      </c>
      <c r="E1412" s="10">
        <v>159.49</v>
      </c>
    </row>
    <row r="1413" spans="2:5" s="3" customFormat="1" ht="67.5">
      <c r="B1413" s="9">
        <v>91101</v>
      </c>
      <c r="C1413" s="7" t="s">
        <v>3965</v>
      </c>
      <c r="D1413" s="8" t="s">
        <v>8246</v>
      </c>
      <c r="E1413" s="10">
        <v>184.93</v>
      </c>
    </row>
    <row r="1414" spans="2:5" s="3" customFormat="1" ht="54">
      <c r="B1414" s="9">
        <v>93952</v>
      </c>
      <c r="C1414" s="7" t="s">
        <v>3508</v>
      </c>
      <c r="D1414" s="8" t="s">
        <v>8247</v>
      </c>
      <c r="E1414" s="10">
        <v>159.18</v>
      </c>
    </row>
    <row r="1415" spans="2:5" s="3" customFormat="1" ht="67.5">
      <c r="B1415" s="9">
        <v>93953</v>
      </c>
      <c r="C1415" s="7" t="s">
        <v>3507</v>
      </c>
      <c r="D1415" s="8" t="s">
        <v>8247</v>
      </c>
      <c r="E1415" s="10">
        <v>146.75</v>
      </c>
    </row>
    <row r="1416" spans="2:5" s="3" customFormat="1" ht="67.5">
      <c r="B1416" s="9">
        <v>93954</v>
      </c>
      <c r="C1416" s="7" t="s">
        <v>3506</v>
      </c>
      <c r="D1416" s="8" t="s">
        <v>8247</v>
      </c>
      <c r="E1416" s="10">
        <v>139.37</v>
      </c>
    </row>
    <row r="1417" spans="2:5" s="3" customFormat="1" ht="67.5">
      <c r="B1417" s="9">
        <v>93955</v>
      </c>
      <c r="C1417" s="7" t="s">
        <v>3958</v>
      </c>
      <c r="D1417" s="8" t="s">
        <v>8247</v>
      </c>
      <c r="E1417" s="10">
        <v>134.13999999999999</v>
      </c>
    </row>
    <row r="1418" spans="2:5" s="3" customFormat="1" ht="54">
      <c r="B1418" s="9">
        <v>93956</v>
      </c>
      <c r="C1418" s="7" t="s">
        <v>3957</v>
      </c>
      <c r="D1418" s="8" t="s">
        <v>8247</v>
      </c>
      <c r="E1418" s="10">
        <v>130.04</v>
      </c>
    </row>
    <row r="1419" spans="2:5" s="3" customFormat="1" ht="54">
      <c r="B1419" s="9">
        <v>93957</v>
      </c>
      <c r="C1419" s="7" t="s">
        <v>3956</v>
      </c>
      <c r="D1419" s="8" t="s">
        <v>8247</v>
      </c>
      <c r="E1419" s="10">
        <v>164.66</v>
      </c>
    </row>
    <row r="1420" spans="2:5" s="3" customFormat="1" ht="67.5">
      <c r="B1420" s="9">
        <v>93958</v>
      </c>
      <c r="C1420" s="7" t="s">
        <v>3955</v>
      </c>
      <c r="D1420" s="8" t="s">
        <v>8247</v>
      </c>
      <c r="E1420" s="10">
        <v>151.58000000000001</v>
      </c>
    </row>
    <row r="1421" spans="2:5" s="3" customFormat="1" ht="67.5">
      <c r="B1421" s="9">
        <v>93959</v>
      </c>
      <c r="C1421" s="7" t="s">
        <v>3954</v>
      </c>
      <c r="D1421" s="8" t="s">
        <v>8247</v>
      </c>
      <c r="E1421" s="10">
        <v>143.87</v>
      </c>
    </row>
    <row r="1422" spans="2:5" s="3" customFormat="1" ht="67.5">
      <c r="B1422" s="9">
        <v>93960</v>
      </c>
      <c r="C1422" s="7" t="s">
        <v>3953</v>
      </c>
      <c r="D1422" s="8" t="s">
        <v>8247</v>
      </c>
      <c r="E1422" s="10">
        <v>138.44</v>
      </c>
    </row>
    <row r="1423" spans="2:5" s="3" customFormat="1" ht="54">
      <c r="B1423" s="9">
        <v>93961</v>
      </c>
      <c r="C1423" s="7" t="s">
        <v>4383</v>
      </c>
      <c r="D1423" s="8" t="s">
        <v>8247</v>
      </c>
      <c r="E1423" s="10">
        <v>134.19999999999999</v>
      </c>
    </row>
    <row r="1424" spans="2:5" s="3" customFormat="1" ht="54">
      <c r="B1424" s="9">
        <v>93962</v>
      </c>
      <c r="C1424" s="7" t="s">
        <v>4382</v>
      </c>
      <c r="D1424" s="8" t="s">
        <v>8247</v>
      </c>
      <c r="E1424" s="10">
        <v>150.09</v>
      </c>
    </row>
    <row r="1425" spans="2:5" s="3" customFormat="1" ht="67.5">
      <c r="B1425" s="9">
        <v>93963</v>
      </c>
      <c r="C1425" s="7" t="s">
        <v>4381</v>
      </c>
      <c r="D1425" s="8" t="s">
        <v>8247</v>
      </c>
      <c r="E1425" s="10">
        <v>137.69999999999999</v>
      </c>
    </row>
    <row r="1426" spans="2:5" s="3" customFormat="1" ht="67.5">
      <c r="B1426" s="9">
        <v>93964</v>
      </c>
      <c r="C1426" s="7" t="s">
        <v>4380</v>
      </c>
      <c r="D1426" s="8" t="s">
        <v>8247</v>
      </c>
      <c r="E1426" s="10">
        <v>130.35</v>
      </c>
    </row>
    <row r="1427" spans="2:5" s="3" customFormat="1" ht="67.5">
      <c r="B1427" s="9">
        <v>93965</v>
      </c>
      <c r="C1427" s="7" t="s">
        <v>4379</v>
      </c>
      <c r="D1427" s="8" t="s">
        <v>8247</v>
      </c>
      <c r="E1427" s="10">
        <v>122.2</v>
      </c>
    </row>
    <row r="1428" spans="2:5" s="3" customFormat="1" ht="54">
      <c r="B1428" s="9">
        <v>93966</v>
      </c>
      <c r="C1428" s="7" t="s">
        <v>4378</v>
      </c>
      <c r="D1428" s="8" t="s">
        <v>8247</v>
      </c>
      <c r="E1428" s="10">
        <v>121.08</v>
      </c>
    </row>
    <row r="1429" spans="2:5" s="3" customFormat="1" ht="54">
      <c r="B1429" s="9">
        <v>93967</v>
      </c>
      <c r="C1429" s="7" t="s">
        <v>4377</v>
      </c>
      <c r="D1429" s="8" t="s">
        <v>8247</v>
      </c>
      <c r="E1429" s="10">
        <v>155.58000000000001</v>
      </c>
    </row>
    <row r="1430" spans="2:5" s="3" customFormat="1" ht="67.5">
      <c r="B1430" s="9">
        <v>93968</v>
      </c>
      <c r="C1430" s="7" t="s">
        <v>4376</v>
      </c>
      <c r="D1430" s="8" t="s">
        <v>8247</v>
      </c>
      <c r="E1430" s="10">
        <v>142.54</v>
      </c>
    </row>
    <row r="1431" spans="2:5" s="3" customFormat="1" ht="67.5">
      <c r="B1431" s="9">
        <v>93969</v>
      </c>
      <c r="C1431" s="7" t="s">
        <v>4375</v>
      </c>
      <c r="D1431" s="8" t="s">
        <v>8247</v>
      </c>
      <c r="E1431" s="10">
        <v>134.85</v>
      </c>
    </row>
    <row r="1432" spans="2:5" s="3" customFormat="1" ht="67.5">
      <c r="B1432" s="9">
        <v>93970</v>
      </c>
      <c r="C1432" s="7" t="s">
        <v>4374</v>
      </c>
      <c r="D1432" s="8" t="s">
        <v>8247</v>
      </c>
      <c r="E1432" s="10">
        <v>129.47</v>
      </c>
    </row>
    <row r="1433" spans="2:5" s="3" customFormat="1" ht="54">
      <c r="B1433" s="9">
        <v>93971</v>
      </c>
      <c r="C1433" s="7" t="s">
        <v>4373</v>
      </c>
      <c r="D1433" s="8" t="s">
        <v>8247</v>
      </c>
      <c r="E1433" s="10">
        <v>120.77</v>
      </c>
    </row>
    <row r="1434" spans="2:5" s="3" customFormat="1" ht="40.5">
      <c r="B1434" s="9">
        <v>95108</v>
      </c>
      <c r="C1434" s="7" t="s">
        <v>4454</v>
      </c>
      <c r="D1434" s="8" t="s">
        <v>8314</v>
      </c>
      <c r="E1434" s="10">
        <v>19.98</v>
      </c>
    </row>
    <row r="1435" spans="2:5" s="3" customFormat="1" ht="40.5">
      <c r="B1435" s="9">
        <v>83690</v>
      </c>
      <c r="C1435" s="7" t="s">
        <v>3885</v>
      </c>
      <c r="D1435" s="8" t="s">
        <v>8249</v>
      </c>
      <c r="E1435" s="10">
        <v>447.82</v>
      </c>
    </row>
    <row r="1436" spans="2:5" s="3" customFormat="1" ht="54">
      <c r="B1436" s="8" t="s">
        <v>6784</v>
      </c>
      <c r="C1436" s="7" t="s">
        <v>3884</v>
      </c>
      <c r="D1436" s="8" t="s">
        <v>8314</v>
      </c>
      <c r="E1436" s="10">
        <v>318.05</v>
      </c>
    </row>
    <row r="1437" spans="2:5" s="3" customFormat="1" ht="54">
      <c r="B1437" s="8" t="s">
        <v>6783</v>
      </c>
      <c r="C1437" s="7" t="s">
        <v>5207</v>
      </c>
      <c r="D1437" s="8" t="s">
        <v>8314</v>
      </c>
      <c r="E1437" s="10">
        <v>489.75</v>
      </c>
    </row>
    <row r="1438" spans="2:5" s="3" customFormat="1" ht="67.5">
      <c r="B1438" s="8" t="s">
        <v>6782</v>
      </c>
      <c r="C1438" s="7" t="s">
        <v>5206</v>
      </c>
      <c r="D1438" s="8" t="s">
        <v>8314</v>
      </c>
      <c r="E1438" s="10">
        <v>803.7</v>
      </c>
    </row>
    <row r="1439" spans="2:5" s="3" customFormat="1" ht="67.5">
      <c r="B1439" s="8" t="s">
        <v>6781</v>
      </c>
      <c r="C1439" s="7" t="s">
        <v>5205</v>
      </c>
      <c r="D1439" s="8" t="s">
        <v>8314</v>
      </c>
      <c r="E1439" s="11">
        <v>1205.76</v>
      </c>
    </row>
    <row r="1440" spans="2:5" s="3" customFormat="1" ht="67.5">
      <c r="B1440" s="8" t="s">
        <v>6780</v>
      </c>
      <c r="C1440" s="7" t="s">
        <v>5204</v>
      </c>
      <c r="D1440" s="8" t="s">
        <v>8314</v>
      </c>
      <c r="E1440" s="11">
        <v>1701.85</v>
      </c>
    </row>
    <row r="1441" spans="2:5" s="3" customFormat="1" ht="67.5">
      <c r="B1441" s="8" t="s">
        <v>6779</v>
      </c>
      <c r="C1441" s="7" t="s">
        <v>5203</v>
      </c>
      <c r="D1441" s="8" t="s">
        <v>8314</v>
      </c>
      <c r="E1441" s="11">
        <v>2296.73</v>
      </c>
    </row>
    <row r="1442" spans="2:5" s="3" customFormat="1" ht="67.5">
      <c r="B1442" s="8" t="s">
        <v>6778</v>
      </c>
      <c r="C1442" s="7" t="s">
        <v>5202</v>
      </c>
      <c r="D1442" s="8" t="s">
        <v>8314</v>
      </c>
      <c r="E1442" s="10">
        <v>692.2</v>
      </c>
    </row>
    <row r="1443" spans="2:5" s="3" customFormat="1" ht="67.5">
      <c r="B1443" s="8" t="s">
        <v>6777</v>
      </c>
      <c r="C1443" s="7" t="s">
        <v>5201</v>
      </c>
      <c r="D1443" s="8" t="s">
        <v>8314</v>
      </c>
      <c r="E1443" s="11">
        <v>1142.52</v>
      </c>
    </row>
    <row r="1444" spans="2:5" s="3" customFormat="1" ht="67.5">
      <c r="B1444" s="8" t="s">
        <v>6776</v>
      </c>
      <c r="C1444" s="7" t="s">
        <v>5200</v>
      </c>
      <c r="D1444" s="8" t="s">
        <v>8314</v>
      </c>
      <c r="E1444" s="11">
        <v>1716.93</v>
      </c>
    </row>
    <row r="1445" spans="2:5" s="3" customFormat="1" ht="67.5">
      <c r="B1445" s="8" t="s">
        <v>6775</v>
      </c>
      <c r="C1445" s="7" t="s">
        <v>5199</v>
      </c>
      <c r="D1445" s="8" t="s">
        <v>8314</v>
      </c>
      <c r="E1445" s="11">
        <v>2126.8000000000002</v>
      </c>
    </row>
    <row r="1446" spans="2:5" s="3" customFormat="1" ht="67.5">
      <c r="B1446" s="8" t="s">
        <v>6774</v>
      </c>
      <c r="C1446" s="7" t="s">
        <v>5198</v>
      </c>
      <c r="D1446" s="8" t="s">
        <v>8314</v>
      </c>
      <c r="E1446" s="11">
        <v>3264.06</v>
      </c>
    </row>
    <row r="1447" spans="2:5" s="3" customFormat="1" ht="67.5">
      <c r="B1447" s="8" t="s">
        <v>6773</v>
      </c>
      <c r="C1447" s="7" t="s">
        <v>5197</v>
      </c>
      <c r="D1447" s="8" t="s">
        <v>8314</v>
      </c>
      <c r="E1447" s="10">
        <v>894.27</v>
      </c>
    </row>
    <row r="1448" spans="2:5" s="3" customFormat="1" ht="67.5">
      <c r="B1448" s="8" t="s">
        <v>6772</v>
      </c>
      <c r="C1448" s="7" t="s">
        <v>5196</v>
      </c>
      <c r="D1448" s="8" t="s">
        <v>8314</v>
      </c>
      <c r="E1448" s="11">
        <v>1480.92</v>
      </c>
    </row>
    <row r="1449" spans="2:5" s="3" customFormat="1" ht="67.5">
      <c r="B1449" s="8" t="s">
        <v>6771</v>
      </c>
      <c r="C1449" s="7" t="s">
        <v>4773</v>
      </c>
      <c r="D1449" s="8" t="s">
        <v>8314</v>
      </c>
      <c r="E1449" s="11">
        <v>2227.77</v>
      </c>
    </row>
    <row r="1450" spans="2:5" s="3" customFormat="1" ht="67.5">
      <c r="B1450" s="8" t="s">
        <v>6770</v>
      </c>
      <c r="C1450" s="7" t="s">
        <v>4772</v>
      </c>
      <c r="D1450" s="8" t="s">
        <v>8314</v>
      </c>
      <c r="E1450" s="11">
        <v>3142.22</v>
      </c>
    </row>
    <row r="1451" spans="2:5" s="3" customFormat="1" ht="67.5">
      <c r="B1451" s="8" t="s">
        <v>6769</v>
      </c>
      <c r="C1451" s="7" t="s">
        <v>5191</v>
      </c>
      <c r="D1451" s="8" t="s">
        <v>8314</v>
      </c>
      <c r="E1451" s="11">
        <v>4231.5</v>
      </c>
    </row>
    <row r="1452" spans="2:5" s="3" customFormat="1" ht="54">
      <c r="B1452" s="8" t="s">
        <v>6768</v>
      </c>
      <c r="C1452" s="7" t="s">
        <v>4816</v>
      </c>
      <c r="D1452" s="8" t="s">
        <v>8314</v>
      </c>
      <c r="E1452" s="11">
        <v>1274.45</v>
      </c>
    </row>
    <row r="1453" spans="2:5" s="3" customFormat="1" ht="54">
      <c r="B1453" s="9">
        <v>83659</v>
      </c>
      <c r="C1453" s="7" t="s">
        <v>4815</v>
      </c>
      <c r="D1453" s="8" t="s">
        <v>8314</v>
      </c>
      <c r="E1453" s="10">
        <v>665.13</v>
      </c>
    </row>
    <row r="1454" spans="2:5" s="3" customFormat="1" ht="40.5">
      <c r="B1454" s="9">
        <v>83716</v>
      </c>
      <c r="C1454" s="7" t="s">
        <v>4814</v>
      </c>
      <c r="D1454" s="8" t="s">
        <v>8314</v>
      </c>
      <c r="E1454" s="10">
        <v>317.33</v>
      </c>
    </row>
    <row r="1455" spans="2:5" s="3" customFormat="1" ht="54">
      <c r="B1455" s="9">
        <v>97976</v>
      </c>
      <c r="C1455" s="7" t="s">
        <v>2518</v>
      </c>
      <c r="D1455" s="8" t="s">
        <v>8314</v>
      </c>
      <c r="E1455" s="10">
        <v>766.37</v>
      </c>
    </row>
    <row r="1456" spans="2:5" s="3" customFormat="1" ht="54">
      <c r="B1456" s="9">
        <v>97977</v>
      </c>
      <c r="C1456" s="7" t="s">
        <v>2519</v>
      </c>
      <c r="D1456" s="8" t="s">
        <v>8314</v>
      </c>
      <c r="E1456" s="11">
        <v>1112.1300000000001</v>
      </c>
    </row>
    <row r="1457" spans="2:5" s="3" customFormat="1" ht="67.5">
      <c r="B1457" s="9">
        <v>97980</v>
      </c>
      <c r="C1457" s="7" t="s">
        <v>2520</v>
      </c>
      <c r="D1457" s="8" t="s">
        <v>8314</v>
      </c>
      <c r="E1457" s="11">
        <v>1432.45</v>
      </c>
    </row>
    <row r="1458" spans="2:5" s="3" customFormat="1" ht="40.5">
      <c r="B1458" s="9">
        <v>97981</v>
      </c>
      <c r="C1458" s="7" t="s">
        <v>2521</v>
      </c>
      <c r="D1458" s="8" t="s">
        <v>8247</v>
      </c>
      <c r="E1458" s="10">
        <v>843.94</v>
      </c>
    </row>
    <row r="1459" spans="2:5" s="3" customFormat="1" ht="40.5">
      <c r="B1459" s="9">
        <v>97983</v>
      </c>
      <c r="C1459" s="7" t="s">
        <v>2522</v>
      </c>
      <c r="D1459" s="8" t="s">
        <v>8247</v>
      </c>
      <c r="E1459" s="10">
        <v>291.43</v>
      </c>
    </row>
    <row r="1460" spans="2:5" s="3" customFormat="1" ht="40.5">
      <c r="B1460" s="9">
        <v>97985</v>
      </c>
      <c r="C1460" s="7" t="s">
        <v>1343</v>
      </c>
      <c r="D1460" s="8" t="s">
        <v>8247</v>
      </c>
      <c r="E1460" s="11">
        <v>1019.34</v>
      </c>
    </row>
    <row r="1461" spans="2:5" s="3" customFormat="1" ht="40.5">
      <c r="B1461" s="9">
        <v>97987</v>
      </c>
      <c r="C1461" s="7" t="s">
        <v>2507</v>
      </c>
      <c r="D1461" s="8" t="s">
        <v>8247</v>
      </c>
      <c r="E1461" s="10">
        <v>328.96</v>
      </c>
    </row>
    <row r="1462" spans="2:5" s="3" customFormat="1" ht="67.5">
      <c r="B1462" s="9">
        <v>97988</v>
      </c>
      <c r="C1462" s="7" t="s">
        <v>2508</v>
      </c>
      <c r="D1462" s="8" t="s">
        <v>8314</v>
      </c>
      <c r="E1462" s="11">
        <v>2071.75</v>
      </c>
    </row>
    <row r="1463" spans="2:5" s="3" customFormat="1" ht="40.5">
      <c r="B1463" s="9">
        <v>97989</v>
      </c>
      <c r="C1463" s="7" t="s">
        <v>2509</v>
      </c>
      <c r="D1463" s="8" t="s">
        <v>8247</v>
      </c>
      <c r="E1463" s="11">
        <v>1194.76</v>
      </c>
    </row>
    <row r="1464" spans="2:5" s="3" customFormat="1" ht="40.5">
      <c r="B1464" s="9">
        <v>97991</v>
      </c>
      <c r="C1464" s="7" t="s">
        <v>2510</v>
      </c>
      <c r="D1464" s="8" t="s">
        <v>8247</v>
      </c>
      <c r="E1464" s="10">
        <v>507.43</v>
      </c>
    </row>
    <row r="1465" spans="2:5" s="3" customFormat="1" ht="67.5">
      <c r="B1465" s="9">
        <v>97992</v>
      </c>
      <c r="C1465" s="7" t="s">
        <v>2511</v>
      </c>
      <c r="D1465" s="8" t="s">
        <v>8314</v>
      </c>
      <c r="E1465" s="11">
        <v>2630.83</v>
      </c>
    </row>
    <row r="1466" spans="2:5" s="3" customFormat="1" ht="40.5">
      <c r="B1466" s="9">
        <v>97993</v>
      </c>
      <c r="C1466" s="7" t="s">
        <v>1103</v>
      </c>
      <c r="D1466" s="8" t="s">
        <v>8247</v>
      </c>
      <c r="E1466" s="11">
        <v>1457.9</v>
      </c>
    </row>
    <row r="1467" spans="2:5" s="3" customFormat="1" ht="54">
      <c r="B1467" s="9">
        <v>97994</v>
      </c>
      <c r="C1467" s="7" t="s">
        <v>1104</v>
      </c>
      <c r="D1467" s="8" t="s">
        <v>8314</v>
      </c>
      <c r="E1467" s="11">
        <v>1797.63</v>
      </c>
    </row>
    <row r="1468" spans="2:5" s="3" customFormat="1" ht="40.5">
      <c r="B1468" s="9">
        <v>97995</v>
      </c>
      <c r="C1468" s="7" t="s">
        <v>1105</v>
      </c>
      <c r="D1468" s="8" t="s">
        <v>8247</v>
      </c>
      <c r="E1468" s="10">
        <v>909.18</v>
      </c>
    </row>
    <row r="1469" spans="2:5" s="3" customFormat="1" ht="54">
      <c r="B1469" s="9">
        <v>97996</v>
      </c>
      <c r="C1469" s="7" t="s">
        <v>1106</v>
      </c>
      <c r="D1469" s="8" t="s">
        <v>8314</v>
      </c>
      <c r="E1469" s="11">
        <v>2269.2399999999998</v>
      </c>
    </row>
    <row r="1470" spans="2:5" s="3" customFormat="1" ht="40.5">
      <c r="B1470" s="9">
        <v>97997</v>
      </c>
      <c r="C1470" s="7" t="s">
        <v>1107</v>
      </c>
      <c r="D1470" s="8" t="s">
        <v>8247</v>
      </c>
      <c r="E1470" s="11">
        <v>1088.71</v>
      </c>
    </row>
    <row r="1471" spans="2:5" s="3" customFormat="1" ht="40.5">
      <c r="B1471" s="9">
        <v>97999</v>
      </c>
      <c r="C1471" s="7" t="s">
        <v>1108</v>
      </c>
      <c r="D1471" s="8" t="s">
        <v>8247</v>
      </c>
      <c r="E1471" s="11">
        <v>1268.26</v>
      </c>
    </row>
    <row r="1472" spans="2:5" s="3" customFormat="1" ht="40.5">
      <c r="B1472" s="9">
        <v>98001</v>
      </c>
      <c r="C1472" s="7" t="s">
        <v>1109</v>
      </c>
      <c r="D1472" s="8" t="s">
        <v>8247</v>
      </c>
      <c r="E1472" s="11">
        <v>1447.8</v>
      </c>
    </row>
    <row r="1473" spans="2:5" s="3" customFormat="1" ht="54">
      <c r="B1473" s="9">
        <v>98002</v>
      </c>
      <c r="C1473" s="7" t="s">
        <v>1758</v>
      </c>
      <c r="D1473" s="8" t="s">
        <v>8314</v>
      </c>
      <c r="E1473" s="11">
        <v>3706.46</v>
      </c>
    </row>
    <row r="1474" spans="2:5" s="3" customFormat="1" ht="40.5">
      <c r="B1474" s="9">
        <v>98003</v>
      </c>
      <c r="C1474" s="7" t="s">
        <v>1759</v>
      </c>
      <c r="D1474" s="8" t="s">
        <v>8247</v>
      </c>
      <c r="E1474" s="11">
        <v>1627.39</v>
      </c>
    </row>
    <row r="1475" spans="2:5" s="3" customFormat="1" ht="40.5">
      <c r="B1475" s="9">
        <v>98005</v>
      </c>
      <c r="C1475" s="7" t="s">
        <v>1760</v>
      </c>
      <c r="D1475" s="8" t="s">
        <v>8247</v>
      </c>
      <c r="E1475" s="11">
        <v>1806.93</v>
      </c>
    </row>
    <row r="1476" spans="2:5" s="3" customFormat="1" ht="54">
      <c r="B1476" s="9">
        <v>98006</v>
      </c>
      <c r="C1476" s="7" t="s">
        <v>1761</v>
      </c>
      <c r="D1476" s="8" t="s">
        <v>8314</v>
      </c>
      <c r="E1476" s="11">
        <v>4655.28</v>
      </c>
    </row>
    <row r="1477" spans="2:5" s="3" customFormat="1" ht="40.5">
      <c r="B1477" s="9">
        <v>98007</v>
      </c>
      <c r="C1477" s="7" t="s">
        <v>1762</v>
      </c>
      <c r="D1477" s="8" t="s">
        <v>8247</v>
      </c>
      <c r="E1477" s="11">
        <v>1986.47</v>
      </c>
    </row>
    <row r="1478" spans="2:5" s="3" customFormat="1" ht="54">
      <c r="B1478" s="9">
        <v>98008</v>
      </c>
      <c r="C1478" s="7" t="s">
        <v>1763</v>
      </c>
      <c r="D1478" s="8" t="s">
        <v>8314</v>
      </c>
      <c r="E1478" s="11">
        <v>2808.22</v>
      </c>
    </row>
    <row r="1479" spans="2:5" s="3" customFormat="1" ht="40.5">
      <c r="B1479" s="9">
        <v>98009</v>
      </c>
      <c r="C1479" s="7" t="s">
        <v>1764</v>
      </c>
      <c r="D1479" s="8" t="s">
        <v>8247</v>
      </c>
      <c r="E1479" s="11">
        <v>1268.26</v>
      </c>
    </row>
    <row r="1480" spans="2:5" s="3" customFormat="1" ht="54">
      <c r="B1480" s="9">
        <v>98010</v>
      </c>
      <c r="C1480" s="7" t="s">
        <v>1765</v>
      </c>
      <c r="D1480" s="8" t="s">
        <v>8314</v>
      </c>
      <c r="E1480" s="11">
        <v>3418.99</v>
      </c>
    </row>
    <row r="1481" spans="2:5" s="3" customFormat="1" ht="40.5">
      <c r="B1481" s="9">
        <v>98011</v>
      </c>
      <c r="C1481" s="7" t="s">
        <v>1117</v>
      </c>
      <c r="D1481" s="8" t="s">
        <v>8247</v>
      </c>
      <c r="E1481" s="11">
        <v>1447.8</v>
      </c>
    </row>
    <row r="1482" spans="2:5" s="3" customFormat="1" ht="54">
      <c r="B1482" s="9">
        <v>98012</v>
      </c>
      <c r="C1482" s="7" t="s">
        <v>1118</v>
      </c>
      <c r="D1482" s="8" t="s">
        <v>8314</v>
      </c>
      <c r="E1482" s="11">
        <v>4012.05</v>
      </c>
    </row>
    <row r="1483" spans="2:5" s="3" customFormat="1" ht="40.5">
      <c r="B1483" s="9">
        <v>98013</v>
      </c>
      <c r="C1483" s="7" t="s">
        <v>1119</v>
      </c>
      <c r="D1483" s="8" t="s">
        <v>8247</v>
      </c>
      <c r="E1483" s="11">
        <v>1627.39</v>
      </c>
    </row>
    <row r="1484" spans="2:5" s="3" customFormat="1" ht="54">
      <c r="B1484" s="9">
        <v>98014</v>
      </c>
      <c r="C1484" s="7" t="s">
        <v>780</v>
      </c>
      <c r="D1484" s="8" t="s">
        <v>8314</v>
      </c>
      <c r="E1484" s="11">
        <v>4605.05</v>
      </c>
    </row>
    <row r="1485" spans="2:5" s="3" customFormat="1" ht="40.5">
      <c r="B1485" s="9">
        <v>98015</v>
      </c>
      <c r="C1485" s="7" t="s">
        <v>174</v>
      </c>
      <c r="D1485" s="8" t="s">
        <v>8247</v>
      </c>
      <c r="E1485" s="11">
        <v>1806.93</v>
      </c>
    </row>
    <row r="1486" spans="2:5" s="3" customFormat="1" ht="54">
      <c r="B1486" s="9">
        <v>98016</v>
      </c>
      <c r="C1486" s="7" t="s">
        <v>175</v>
      </c>
      <c r="D1486" s="8" t="s">
        <v>8314</v>
      </c>
      <c r="E1486" s="11">
        <v>5198.1099999999997</v>
      </c>
    </row>
    <row r="1487" spans="2:5" s="3" customFormat="1" ht="40.5">
      <c r="B1487" s="9">
        <v>98017</v>
      </c>
      <c r="C1487" s="7" t="s">
        <v>176</v>
      </c>
      <c r="D1487" s="8" t="s">
        <v>8247</v>
      </c>
      <c r="E1487" s="11">
        <v>1986.47</v>
      </c>
    </row>
    <row r="1488" spans="2:5" s="3" customFormat="1" ht="54">
      <c r="B1488" s="9">
        <v>98018</v>
      </c>
      <c r="C1488" s="7" t="s">
        <v>177</v>
      </c>
      <c r="D1488" s="8" t="s">
        <v>8314</v>
      </c>
      <c r="E1488" s="11">
        <v>5791.16</v>
      </c>
    </row>
    <row r="1489" spans="2:5" s="3" customFormat="1" ht="40.5">
      <c r="B1489" s="9">
        <v>98019</v>
      </c>
      <c r="C1489" s="7" t="s">
        <v>178</v>
      </c>
      <c r="D1489" s="8" t="s">
        <v>8247</v>
      </c>
      <c r="E1489" s="11">
        <v>2192.38</v>
      </c>
    </row>
    <row r="1490" spans="2:5" s="3" customFormat="1" ht="54">
      <c r="B1490" s="9">
        <v>98020</v>
      </c>
      <c r="C1490" s="7" t="s">
        <v>179</v>
      </c>
      <c r="D1490" s="8" t="s">
        <v>8314</v>
      </c>
      <c r="E1490" s="11">
        <v>4134.32</v>
      </c>
    </row>
    <row r="1491" spans="2:5" s="3" customFormat="1" ht="40.5">
      <c r="B1491" s="9">
        <v>98021</v>
      </c>
      <c r="C1491" s="7" t="s">
        <v>576</v>
      </c>
      <c r="D1491" s="8" t="s">
        <v>8247</v>
      </c>
      <c r="E1491" s="11">
        <v>1653.74</v>
      </c>
    </row>
    <row r="1492" spans="2:5" s="3" customFormat="1" ht="54">
      <c r="B1492" s="9">
        <v>98022</v>
      </c>
      <c r="C1492" s="7" t="s">
        <v>1063</v>
      </c>
      <c r="D1492" s="8" t="s">
        <v>8314</v>
      </c>
      <c r="E1492" s="11">
        <v>4839.17</v>
      </c>
    </row>
    <row r="1493" spans="2:5" s="3" customFormat="1" ht="40.5">
      <c r="B1493" s="9">
        <v>98023</v>
      </c>
      <c r="C1493" s="7" t="s">
        <v>1064</v>
      </c>
      <c r="D1493" s="8" t="s">
        <v>8247</v>
      </c>
      <c r="E1493" s="11">
        <v>1833.29</v>
      </c>
    </row>
    <row r="1494" spans="2:5" s="3" customFormat="1" ht="54">
      <c r="B1494" s="9">
        <v>98024</v>
      </c>
      <c r="C1494" s="7" t="s">
        <v>1065</v>
      </c>
      <c r="D1494" s="8" t="s">
        <v>8314</v>
      </c>
      <c r="E1494" s="11">
        <v>5584.42</v>
      </c>
    </row>
    <row r="1495" spans="2:5" s="3" customFormat="1" ht="40.5">
      <c r="B1495" s="9">
        <v>98025</v>
      </c>
      <c r="C1495" s="7" t="s">
        <v>1066</v>
      </c>
      <c r="D1495" s="8" t="s">
        <v>8247</v>
      </c>
      <c r="E1495" s="11">
        <v>2012.83</v>
      </c>
    </row>
    <row r="1496" spans="2:5" s="3" customFormat="1" ht="54">
      <c r="B1496" s="9">
        <v>98026</v>
      </c>
      <c r="C1496" s="7" t="s">
        <v>1067</v>
      </c>
      <c r="D1496" s="8" t="s">
        <v>8314</v>
      </c>
      <c r="E1496" s="11">
        <v>6294.25</v>
      </c>
    </row>
    <row r="1497" spans="2:5" s="3" customFormat="1" ht="40.5">
      <c r="B1497" s="9">
        <v>98027</v>
      </c>
      <c r="C1497" s="7" t="s">
        <v>1068</v>
      </c>
      <c r="D1497" s="8" t="s">
        <v>8247</v>
      </c>
      <c r="E1497" s="11">
        <v>2192.38</v>
      </c>
    </row>
    <row r="1498" spans="2:5" s="3" customFormat="1" ht="54">
      <c r="B1498" s="9">
        <v>98028</v>
      </c>
      <c r="C1498" s="7" t="s">
        <v>619</v>
      </c>
      <c r="D1498" s="8" t="s">
        <v>8314</v>
      </c>
      <c r="E1498" s="11">
        <v>7004.09</v>
      </c>
    </row>
    <row r="1499" spans="2:5" s="3" customFormat="1" ht="40.5">
      <c r="B1499" s="9">
        <v>98029</v>
      </c>
      <c r="C1499" s="7" t="s">
        <v>620</v>
      </c>
      <c r="D1499" s="8" t="s">
        <v>8247</v>
      </c>
      <c r="E1499" s="11">
        <v>2377.39</v>
      </c>
    </row>
    <row r="1500" spans="2:5" s="3" customFormat="1" ht="54">
      <c r="B1500" s="9">
        <v>98030</v>
      </c>
      <c r="C1500" s="7" t="s">
        <v>429</v>
      </c>
      <c r="D1500" s="8" t="s">
        <v>8314</v>
      </c>
      <c r="E1500" s="11">
        <v>5717.56</v>
      </c>
    </row>
    <row r="1501" spans="2:5" s="3" customFormat="1" ht="40.5">
      <c r="B1501" s="9">
        <v>98031</v>
      </c>
      <c r="C1501" s="7" t="s">
        <v>430</v>
      </c>
      <c r="D1501" s="8" t="s">
        <v>8247</v>
      </c>
      <c r="E1501" s="11">
        <v>2018.34</v>
      </c>
    </row>
    <row r="1502" spans="2:5" s="3" customFormat="1" ht="54">
      <c r="B1502" s="9">
        <v>98032</v>
      </c>
      <c r="C1502" s="7" t="s">
        <v>431</v>
      </c>
      <c r="D1502" s="8" t="s">
        <v>8314</v>
      </c>
      <c r="E1502" s="11">
        <v>6570.87</v>
      </c>
    </row>
    <row r="1503" spans="2:5" s="3" customFormat="1" ht="40.5">
      <c r="B1503" s="9">
        <v>98033</v>
      </c>
      <c r="C1503" s="7" t="s">
        <v>432</v>
      </c>
      <c r="D1503" s="8" t="s">
        <v>8247</v>
      </c>
      <c r="E1503" s="11">
        <v>2197.89</v>
      </c>
    </row>
    <row r="1504" spans="2:5" s="3" customFormat="1" ht="54">
      <c r="B1504" s="9">
        <v>98034</v>
      </c>
      <c r="C1504" s="7" t="s">
        <v>433</v>
      </c>
      <c r="D1504" s="8" t="s">
        <v>8314</v>
      </c>
      <c r="E1504" s="11">
        <v>7424.2</v>
      </c>
    </row>
    <row r="1505" spans="2:5" s="3" customFormat="1" ht="40.5">
      <c r="B1505" s="9">
        <v>98035</v>
      </c>
      <c r="C1505" s="7" t="s">
        <v>1130</v>
      </c>
      <c r="D1505" s="8" t="s">
        <v>8247</v>
      </c>
      <c r="E1505" s="11">
        <v>2377.39</v>
      </c>
    </row>
    <row r="1506" spans="2:5" s="3" customFormat="1" ht="54">
      <c r="B1506" s="9">
        <v>98036</v>
      </c>
      <c r="C1506" s="7" t="s">
        <v>1131</v>
      </c>
      <c r="D1506" s="8" t="s">
        <v>8314</v>
      </c>
      <c r="E1506" s="11">
        <v>8277.5400000000009</v>
      </c>
    </row>
    <row r="1507" spans="2:5" s="3" customFormat="1" ht="40.5">
      <c r="B1507" s="9">
        <v>98037</v>
      </c>
      <c r="C1507" s="7" t="s">
        <v>1132</v>
      </c>
      <c r="D1507" s="8" t="s">
        <v>8247</v>
      </c>
      <c r="E1507" s="11">
        <v>2562.42</v>
      </c>
    </row>
    <row r="1508" spans="2:5" s="3" customFormat="1" ht="54">
      <c r="B1508" s="9">
        <v>98038</v>
      </c>
      <c r="C1508" s="7" t="s">
        <v>1133</v>
      </c>
      <c r="D1508" s="8" t="s">
        <v>8314</v>
      </c>
      <c r="E1508" s="11">
        <v>7592.44</v>
      </c>
    </row>
    <row r="1509" spans="2:5" s="3" customFormat="1" ht="40.5">
      <c r="B1509" s="9">
        <v>98039</v>
      </c>
      <c r="C1509" s="7" t="s">
        <v>1134</v>
      </c>
      <c r="D1509" s="8" t="s">
        <v>8247</v>
      </c>
      <c r="E1509" s="11">
        <v>2382.88</v>
      </c>
    </row>
    <row r="1510" spans="2:5" s="3" customFormat="1" ht="54">
      <c r="B1510" s="9">
        <v>98040</v>
      </c>
      <c r="C1510" s="7" t="s">
        <v>1151</v>
      </c>
      <c r="D1510" s="8" t="s">
        <v>8314</v>
      </c>
      <c r="E1510" s="11">
        <v>8574.69</v>
      </c>
    </row>
    <row r="1511" spans="2:5" s="3" customFormat="1" ht="40.5">
      <c r="B1511" s="9">
        <v>98041</v>
      </c>
      <c r="C1511" s="7" t="s">
        <v>1793</v>
      </c>
      <c r="D1511" s="8" t="s">
        <v>8247</v>
      </c>
      <c r="E1511" s="11">
        <v>2562.42</v>
      </c>
    </row>
    <row r="1512" spans="2:5" s="3" customFormat="1" ht="54">
      <c r="B1512" s="9">
        <v>98042</v>
      </c>
      <c r="C1512" s="7" t="s">
        <v>1794</v>
      </c>
      <c r="D1512" s="8" t="s">
        <v>8314</v>
      </c>
      <c r="E1512" s="11">
        <v>9556.9500000000007</v>
      </c>
    </row>
    <row r="1513" spans="2:5" s="3" customFormat="1" ht="40.5">
      <c r="B1513" s="9">
        <v>98043</v>
      </c>
      <c r="C1513" s="7" t="s">
        <v>1795</v>
      </c>
      <c r="D1513" s="8" t="s">
        <v>8247</v>
      </c>
      <c r="E1513" s="11">
        <v>2747.49</v>
      </c>
    </row>
    <row r="1514" spans="2:5" s="3" customFormat="1" ht="54">
      <c r="B1514" s="9">
        <v>98044</v>
      </c>
      <c r="C1514" s="7" t="s">
        <v>1796</v>
      </c>
      <c r="D1514" s="8" t="s">
        <v>8314</v>
      </c>
      <c r="E1514" s="11">
        <v>9732.2999999999993</v>
      </c>
    </row>
    <row r="1515" spans="2:5" s="3" customFormat="1" ht="40.5">
      <c r="B1515" s="9">
        <v>98045</v>
      </c>
      <c r="C1515" s="7" t="s">
        <v>2404</v>
      </c>
      <c r="D1515" s="8" t="s">
        <v>8247</v>
      </c>
      <c r="E1515" s="11">
        <v>2747.49</v>
      </c>
    </row>
    <row r="1516" spans="2:5" s="3" customFormat="1" ht="54">
      <c r="B1516" s="9">
        <v>98046</v>
      </c>
      <c r="C1516" s="7" t="s">
        <v>2405</v>
      </c>
      <c r="D1516" s="8" t="s">
        <v>8314</v>
      </c>
      <c r="E1516" s="11">
        <v>10844.5</v>
      </c>
    </row>
    <row r="1517" spans="2:5" s="3" customFormat="1" ht="40.5">
      <c r="B1517" s="9">
        <v>98047</v>
      </c>
      <c r="C1517" s="7" t="s">
        <v>2406</v>
      </c>
      <c r="D1517" s="8" t="s">
        <v>8247</v>
      </c>
      <c r="E1517" s="11">
        <v>2932.52</v>
      </c>
    </row>
    <row r="1518" spans="2:5" s="3" customFormat="1" ht="54">
      <c r="B1518" s="9">
        <v>98048</v>
      </c>
      <c r="C1518" s="7" t="s">
        <v>2407</v>
      </c>
      <c r="D1518" s="8" t="s">
        <v>8314</v>
      </c>
      <c r="E1518" s="11">
        <v>12140.37</v>
      </c>
    </row>
    <row r="1519" spans="2:5" s="3" customFormat="1" ht="40.5">
      <c r="B1519" s="9">
        <v>98049</v>
      </c>
      <c r="C1519" s="7" t="s">
        <v>2408</v>
      </c>
      <c r="D1519" s="8" t="s">
        <v>8247</v>
      </c>
      <c r="E1519" s="11">
        <v>3063.75</v>
      </c>
    </row>
    <row r="1520" spans="2:5" s="3" customFormat="1" ht="40.5">
      <c r="B1520" s="9">
        <v>98050</v>
      </c>
      <c r="C1520" s="7" t="s">
        <v>2409</v>
      </c>
      <c r="D1520" s="8" t="s">
        <v>8247</v>
      </c>
      <c r="E1520" s="10">
        <v>154.86000000000001</v>
      </c>
    </row>
    <row r="1521" spans="2:5" s="3" customFormat="1" ht="40.5">
      <c r="B1521" s="9">
        <v>98051</v>
      </c>
      <c r="C1521" s="7" t="s">
        <v>2410</v>
      </c>
      <c r="D1521" s="8" t="s">
        <v>8247</v>
      </c>
      <c r="E1521" s="10">
        <v>667.42</v>
      </c>
    </row>
    <row r="1522" spans="2:5" s="3" customFormat="1" ht="54">
      <c r="B1522" s="9">
        <v>98405</v>
      </c>
      <c r="C1522" s="7" t="s">
        <v>2411</v>
      </c>
      <c r="D1522" s="8" t="s">
        <v>8314</v>
      </c>
      <c r="E1522" s="11">
        <v>1754.27</v>
      </c>
    </row>
    <row r="1523" spans="2:5" s="3" customFormat="1" ht="54">
      <c r="B1523" s="9">
        <v>98406</v>
      </c>
      <c r="C1523" s="7" t="s">
        <v>1806</v>
      </c>
      <c r="D1523" s="8" t="s">
        <v>8314</v>
      </c>
      <c r="E1523" s="11">
        <v>4180.8100000000004</v>
      </c>
    </row>
    <row r="1524" spans="2:5" s="3" customFormat="1" ht="54">
      <c r="B1524" s="9">
        <v>98407</v>
      </c>
      <c r="C1524" s="7" t="s">
        <v>2420</v>
      </c>
      <c r="D1524" s="8" t="s">
        <v>8314</v>
      </c>
      <c r="E1524" s="11">
        <v>2740.79</v>
      </c>
    </row>
    <row r="1525" spans="2:5" s="3" customFormat="1" ht="54">
      <c r="B1525" s="9">
        <v>98408</v>
      </c>
      <c r="C1525" s="7" t="s">
        <v>2421</v>
      </c>
      <c r="D1525" s="8" t="s">
        <v>8314</v>
      </c>
      <c r="E1525" s="11">
        <v>3212.38</v>
      </c>
    </row>
    <row r="1526" spans="2:5" s="3" customFormat="1" ht="40.5">
      <c r="B1526" s="9">
        <v>98409</v>
      </c>
      <c r="C1526" s="7" t="s">
        <v>2422</v>
      </c>
      <c r="D1526" s="8" t="s">
        <v>8247</v>
      </c>
      <c r="E1526" s="10">
        <v>240.85</v>
      </c>
    </row>
    <row r="1527" spans="2:5" s="3" customFormat="1" ht="54">
      <c r="B1527" s="9">
        <v>98414</v>
      </c>
      <c r="C1527" s="7" t="s">
        <v>2413</v>
      </c>
      <c r="D1527" s="8" t="s">
        <v>8314</v>
      </c>
      <c r="E1527" s="10">
        <v>823.33</v>
      </c>
    </row>
    <row r="1528" spans="2:5" s="3" customFormat="1" ht="54">
      <c r="B1528" s="9">
        <v>98415</v>
      </c>
      <c r="C1528" s="7" t="s">
        <v>2414</v>
      </c>
      <c r="D1528" s="8" t="s">
        <v>8314</v>
      </c>
      <c r="E1528" s="10">
        <v>823.33</v>
      </c>
    </row>
    <row r="1529" spans="2:5" s="3" customFormat="1" ht="54">
      <c r="B1529" s="9">
        <v>98416</v>
      </c>
      <c r="C1529" s="7" t="s">
        <v>2415</v>
      </c>
      <c r="D1529" s="8" t="s">
        <v>8314</v>
      </c>
      <c r="E1529" s="10">
        <v>969.04</v>
      </c>
    </row>
    <row r="1530" spans="2:5" s="3" customFormat="1" ht="54">
      <c r="B1530" s="9">
        <v>98417</v>
      </c>
      <c r="C1530" s="7" t="s">
        <v>2416</v>
      </c>
      <c r="D1530" s="8" t="s">
        <v>8314</v>
      </c>
      <c r="E1530" s="11">
        <v>1114.76</v>
      </c>
    </row>
    <row r="1531" spans="2:5" s="3" customFormat="1" ht="54">
      <c r="B1531" s="9">
        <v>98418</v>
      </c>
      <c r="C1531" s="7" t="s">
        <v>1803</v>
      </c>
      <c r="D1531" s="8" t="s">
        <v>8314</v>
      </c>
      <c r="E1531" s="11">
        <v>1192.19</v>
      </c>
    </row>
    <row r="1532" spans="2:5" s="3" customFormat="1" ht="54">
      <c r="B1532" s="9">
        <v>98419</v>
      </c>
      <c r="C1532" s="7" t="s">
        <v>1804</v>
      </c>
      <c r="D1532" s="8" t="s">
        <v>8314</v>
      </c>
      <c r="E1532" s="11">
        <v>1269.6199999999999</v>
      </c>
    </row>
    <row r="1533" spans="2:5" s="3" customFormat="1" ht="67.5">
      <c r="B1533" s="9">
        <v>98420</v>
      </c>
      <c r="C1533" s="7" t="s">
        <v>1805</v>
      </c>
      <c r="D1533" s="8" t="s">
        <v>8314</v>
      </c>
      <c r="E1533" s="11">
        <v>1255.23</v>
      </c>
    </row>
    <row r="1534" spans="2:5" s="3" customFormat="1" ht="67.5">
      <c r="B1534" s="9">
        <v>98421</v>
      </c>
      <c r="C1534" s="7" t="s">
        <v>2417</v>
      </c>
      <c r="D1534" s="8" t="s">
        <v>8314</v>
      </c>
      <c r="E1534" s="11">
        <v>1400.94</v>
      </c>
    </row>
    <row r="1535" spans="2:5" s="3" customFormat="1" ht="67.5">
      <c r="B1535" s="9">
        <v>98422</v>
      </c>
      <c r="C1535" s="7" t="s">
        <v>2418</v>
      </c>
      <c r="D1535" s="8" t="s">
        <v>8314</v>
      </c>
      <c r="E1535" s="11">
        <v>1546.66</v>
      </c>
    </row>
    <row r="1536" spans="2:5" s="3" customFormat="1" ht="67.5">
      <c r="B1536" s="9">
        <v>98423</v>
      </c>
      <c r="C1536" s="7" t="s">
        <v>2419</v>
      </c>
      <c r="D1536" s="8" t="s">
        <v>8314</v>
      </c>
      <c r="E1536" s="11">
        <v>1624.09</v>
      </c>
    </row>
    <row r="1537" spans="2:5" s="3" customFormat="1" ht="67.5">
      <c r="B1537" s="9">
        <v>98424</v>
      </c>
      <c r="C1537" s="7" t="s">
        <v>2916</v>
      </c>
      <c r="D1537" s="8" t="s">
        <v>8314</v>
      </c>
      <c r="E1537" s="11">
        <v>1701.52</v>
      </c>
    </row>
    <row r="1538" spans="2:5" s="3" customFormat="1" ht="67.5">
      <c r="B1538" s="9">
        <v>98425</v>
      </c>
      <c r="C1538" s="7" t="s">
        <v>2917</v>
      </c>
      <c r="D1538" s="8" t="s">
        <v>8314</v>
      </c>
      <c r="E1538" s="11">
        <v>2071.75</v>
      </c>
    </row>
    <row r="1539" spans="2:5" s="3" customFormat="1" ht="67.5">
      <c r="B1539" s="9">
        <v>98426</v>
      </c>
      <c r="C1539" s="7" t="s">
        <v>2911</v>
      </c>
      <c r="D1539" s="8" t="s">
        <v>8314</v>
      </c>
      <c r="E1539" s="11">
        <v>2669.13</v>
      </c>
    </row>
    <row r="1540" spans="2:5" s="3" customFormat="1" ht="67.5">
      <c r="B1540" s="9">
        <v>98427</v>
      </c>
      <c r="C1540" s="7" t="s">
        <v>2912</v>
      </c>
      <c r="D1540" s="8" t="s">
        <v>8314</v>
      </c>
      <c r="E1540" s="11">
        <v>3266.51</v>
      </c>
    </row>
    <row r="1541" spans="2:5" s="3" customFormat="1" ht="67.5">
      <c r="B1541" s="9">
        <v>98428</v>
      </c>
      <c r="C1541" s="7" t="s">
        <v>1829</v>
      </c>
      <c r="D1541" s="8" t="s">
        <v>8314</v>
      </c>
      <c r="E1541" s="11">
        <v>3600.22</v>
      </c>
    </row>
    <row r="1542" spans="2:5" s="3" customFormat="1" ht="67.5">
      <c r="B1542" s="9">
        <v>98429</v>
      </c>
      <c r="C1542" s="7" t="s">
        <v>1830</v>
      </c>
      <c r="D1542" s="8" t="s">
        <v>8314</v>
      </c>
      <c r="E1542" s="11">
        <v>3933.93</v>
      </c>
    </row>
    <row r="1543" spans="2:5" s="3" customFormat="1" ht="67.5">
      <c r="B1543" s="9">
        <v>98430</v>
      </c>
      <c r="C1543" s="7" t="s">
        <v>1831</v>
      </c>
      <c r="D1543" s="8" t="s">
        <v>8314</v>
      </c>
      <c r="E1543" s="11">
        <v>2503.65</v>
      </c>
    </row>
    <row r="1544" spans="2:5" s="3" customFormat="1" ht="81">
      <c r="B1544" s="9">
        <v>98431</v>
      </c>
      <c r="C1544" s="7" t="s">
        <v>1832</v>
      </c>
      <c r="D1544" s="8" t="s">
        <v>8314</v>
      </c>
      <c r="E1544" s="11">
        <v>3101.03</v>
      </c>
    </row>
    <row r="1545" spans="2:5" s="3" customFormat="1" ht="81">
      <c r="B1545" s="9">
        <v>98432</v>
      </c>
      <c r="C1545" s="7" t="s">
        <v>1219</v>
      </c>
      <c r="D1545" s="8" t="s">
        <v>8314</v>
      </c>
      <c r="E1545" s="11">
        <v>3698.41</v>
      </c>
    </row>
    <row r="1546" spans="2:5" s="3" customFormat="1" ht="81">
      <c r="B1546" s="9">
        <v>98433</v>
      </c>
      <c r="C1546" s="7" t="s">
        <v>1220</v>
      </c>
      <c r="D1546" s="8" t="s">
        <v>8314</v>
      </c>
      <c r="E1546" s="11">
        <v>4032.12</v>
      </c>
    </row>
    <row r="1547" spans="2:5" s="3" customFormat="1" ht="81">
      <c r="B1547" s="9">
        <v>98434</v>
      </c>
      <c r="C1547" s="7" t="s">
        <v>1221</v>
      </c>
      <c r="D1547" s="8" t="s">
        <v>8314</v>
      </c>
      <c r="E1547" s="11">
        <v>4365.83</v>
      </c>
    </row>
    <row r="1548" spans="2:5" s="3" customFormat="1" ht="40.5">
      <c r="B1548" s="9">
        <v>94263</v>
      </c>
      <c r="C1548" s="7" t="s">
        <v>4813</v>
      </c>
      <c r="D1548" s="8" t="s">
        <v>8247</v>
      </c>
      <c r="E1548" s="10">
        <v>20.03</v>
      </c>
    </row>
    <row r="1549" spans="2:5" s="3" customFormat="1" ht="40.5">
      <c r="B1549" s="9">
        <v>94264</v>
      </c>
      <c r="C1549" s="7" t="s">
        <v>4812</v>
      </c>
      <c r="D1549" s="8" t="s">
        <v>8247</v>
      </c>
      <c r="E1549" s="10">
        <v>22.74</v>
      </c>
    </row>
    <row r="1550" spans="2:5" s="3" customFormat="1" ht="40.5">
      <c r="B1550" s="9">
        <v>94265</v>
      </c>
      <c r="C1550" s="7" t="s">
        <v>4811</v>
      </c>
      <c r="D1550" s="8" t="s">
        <v>8247</v>
      </c>
      <c r="E1550" s="10">
        <v>25.31</v>
      </c>
    </row>
    <row r="1551" spans="2:5" s="3" customFormat="1" ht="40.5">
      <c r="B1551" s="9">
        <v>94266</v>
      </c>
      <c r="C1551" s="7" t="s">
        <v>4810</v>
      </c>
      <c r="D1551" s="8" t="s">
        <v>8247</v>
      </c>
      <c r="E1551" s="10">
        <v>28.42</v>
      </c>
    </row>
    <row r="1552" spans="2:5" s="3" customFormat="1" ht="54">
      <c r="B1552" s="9">
        <v>94267</v>
      </c>
      <c r="C1552" s="7" t="s">
        <v>4809</v>
      </c>
      <c r="D1552" s="8" t="s">
        <v>8247</v>
      </c>
      <c r="E1552" s="10">
        <v>29.62</v>
      </c>
    </row>
    <row r="1553" spans="2:5" s="3" customFormat="1" ht="54">
      <c r="B1553" s="9">
        <v>94268</v>
      </c>
      <c r="C1553" s="7" t="s">
        <v>4808</v>
      </c>
      <c r="D1553" s="8" t="s">
        <v>8247</v>
      </c>
      <c r="E1553" s="10">
        <v>33.04</v>
      </c>
    </row>
    <row r="1554" spans="2:5" s="3" customFormat="1" ht="54">
      <c r="B1554" s="9">
        <v>94269</v>
      </c>
      <c r="C1554" s="7" t="s">
        <v>4807</v>
      </c>
      <c r="D1554" s="8" t="s">
        <v>8247</v>
      </c>
      <c r="E1554" s="10">
        <v>41.41</v>
      </c>
    </row>
    <row r="1555" spans="2:5" s="3" customFormat="1" ht="54">
      <c r="B1555" s="9">
        <v>94270</v>
      </c>
      <c r="C1555" s="7" t="s">
        <v>4806</v>
      </c>
      <c r="D1555" s="8" t="s">
        <v>8247</v>
      </c>
      <c r="E1555" s="10">
        <v>46.19</v>
      </c>
    </row>
    <row r="1556" spans="2:5" s="3" customFormat="1" ht="67.5">
      <c r="B1556" s="9">
        <v>94271</v>
      </c>
      <c r="C1556" s="7" t="s">
        <v>4805</v>
      </c>
      <c r="D1556" s="8" t="s">
        <v>8247</v>
      </c>
      <c r="E1556" s="10">
        <v>50.55</v>
      </c>
    </row>
    <row r="1557" spans="2:5" s="3" customFormat="1" ht="67.5">
      <c r="B1557" s="9">
        <v>94272</v>
      </c>
      <c r="C1557" s="7" t="s">
        <v>4804</v>
      </c>
      <c r="D1557" s="8" t="s">
        <v>8247</v>
      </c>
      <c r="E1557" s="10">
        <v>56.92</v>
      </c>
    </row>
    <row r="1558" spans="2:5" s="3" customFormat="1" ht="67.5">
      <c r="B1558" s="9">
        <v>94273</v>
      </c>
      <c r="C1558" s="7" t="s">
        <v>4801</v>
      </c>
      <c r="D1558" s="8" t="s">
        <v>8247</v>
      </c>
      <c r="E1558" s="10">
        <v>32.5</v>
      </c>
    </row>
    <row r="1559" spans="2:5" s="3" customFormat="1" ht="81">
      <c r="B1559" s="9">
        <v>94274</v>
      </c>
      <c r="C1559" s="7" t="s">
        <v>3896</v>
      </c>
      <c r="D1559" s="8" t="s">
        <v>8247</v>
      </c>
      <c r="E1559" s="10">
        <v>35.31</v>
      </c>
    </row>
    <row r="1560" spans="2:5" s="3" customFormat="1" ht="81">
      <c r="B1560" s="9">
        <v>94275</v>
      </c>
      <c r="C1560" s="7" t="s">
        <v>4315</v>
      </c>
      <c r="D1560" s="8" t="s">
        <v>8247</v>
      </c>
      <c r="E1560" s="10">
        <v>31.05</v>
      </c>
    </row>
    <row r="1561" spans="2:5" s="3" customFormat="1" ht="81">
      <c r="B1561" s="9">
        <v>94276</v>
      </c>
      <c r="C1561" s="7" t="s">
        <v>4314</v>
      </c>
      <c r="D1561" s="8" t="s">
        <v>8247</v>
      </c>
      <c r="E1561" s="10">
        <v>33.869999999999997</v>
      </c>
    </row>
    <row r="1562" spans="2:5" s="3" customFormat="1" ht="40.5">
      <c r="B1562" s="9">
        <v>94281</v>
      </c>
      <c r="C1562" s="7" t="s">
        <v>5132</v>
      </c>
      <c r="D1562" s="8" t="s">
        <v>8247</v>
      </c>
      <c r="E1562" s="10">
        <v>29.54</v>
      </c>
    </row>
    <row r="1563" spans="2:5" s="3" customFormat="1" ht="40.5">
      <c r="B1563" s="9">
        <v>94282</v>
      </c>
      <c r="C1563" s="7" t="s">
        <v>5131</v>
      </c>
      <c r="D1563" s="8" t="s">
        <v>8247</v>
      </c>
      <c r="E1563" s="10">
        <v>38.090000000000003</v>
      </c>
    </row>
    <row r="1564" spans="2:5" s="3" customFormat="1" ht="40.5">
      <c r="B1564" s="9">
        <v>94283</v>
      </c>
      <c r="C1564" s="7" t="s">
        <v>5130</v>
      </c>
      <c r="D1564" s="8" t="s">
        <v>8247</v>
      </c>
      <c r="E1564" s="10">
        <v>37.33</v>
      </c>
    </row>
    <row r="1565" spans="2:5" s="3" customFormat="1" ht="40.5">
      <c r="B1565" s="9">
        <v>94284</v>
      </c>
      <c r="C1565" s="7" t="s">
        <v>5129</v>
      </c>
      <c r="D1565" s="8" t="s">
        <v>8247</v>
      </c>
      <c r="E1565" s="10">
        <v>45.89</v>
      </c>
    </row>
    <row r="1566" spans="2:5" s="3" customFormat="1" ht="40.5">
      <c r="B1566" s="9">
        <v>94285</v>
      </c>
      <c r="C1566" s="7" t="s">
        <v>5128</v>
      </c>
      <c r="D1566" s="8" t="s">
        <v>8247</v>
      </c>
      <c r="E1566" s="10">
        <v>44.7</v>
      </c>
    </row>
    <row r="1567" spans="2:5" s="3" customFormat="1" ht="40.5">
      <c r="B1567" s="9">
        <v>94286</v>
      </c>
      <c r="C1567" s="7" t="s">
        <v>5127</v>
      </c>
      <c r="D1567" s="8" t="s">
        <v>8247</v>
      </c>
      <c r="E1567" s="10">
        <v>53.25</v>
      </c>
    </row>
    <row r="1568" spans="2:5" s="3" customFormat="1" ht="40.5">
      <c r="B1568" s="9">
        <v>94287</v>
      </c>
      <c r="C1568" s="7" t="s">
        <v>4698</v>
      </c>
      <c r="D1568" s="8" t="s">
        <v>8247</v>
      </c>
      <c r="E1568" s="10">
        <v>23.7</v>
      </c>
    </row>
    <row r="1569" spans="2:5" s="3" customFormat="1" ht="40.5">
      <c r="B1569" s="9">
        <v>94288</v>
      </c>
      <c r="C1569" s="7" t="s">
        <v>4697</v>
      </c>
      <c r="D1569" s="8" t="s">
        <v>8247</v>
      </c>
      <c r="E1569" s="10">
        <v>31.17</v>
      </c>
    </row>
    <row r="1570" spans="2:5" s="3" customFormat="1" ht="40.5">
      <c r="B1570" s="9">
        <v>94289</v>
      </c>
      <c r="C1570" s="7" t="s">
        <v>4696</v>
      </c>
      <c r="D1570" s="8" t="s">
        <v>8247</v>
      </c>
      <c r="E1570" s="10">
        <v>29.35</v>
      </c>
    </row>
    <row r="1571" spans="2:5" s="3" customFormat="1" ht="40.5">
      <c r="B1571" s="9">
        <v>94290</v>
      </c>
      <c r="C1571" s="7" t="s">
        <v>4695</v>
      </c>
      <c r="D1571" s="8" t="s">
        <v>8247</v>
      </c>
      <c r="E1571" s="10">
        <v>36.840000000000003</v>
      </c>
    </row>
    <row r="1572" spans="2:5" s="3" customFormat="1" ht="40.5">
      <c r="B1572" s="9">
        <v>94291</v>
      </c>
      <c r="C1572" s="7" t="s">
        <v>4694</v>
      </c>
      <c r="D1572" s="8" t="s">
        <v>8247</v>
      </c>
      <c r="E1572" s="10">
        <v>34.64</v>
      </c>
    </row>
    <row r="1573" spans="2:5" s="3" customFormat="1" ht="40.5">
      <c r="B1573" s="9">
        <v>94292</v>
      </c>
      <c r="C1573" s="7" t="s">
        <v>4693</v>
      </c>
      <c r="D1573" s="8" t="s">
        <v>8247</v>
      </c>
      <c r="E1573" s="10">
        <v>42.12</v>
      </c>
    </row>
    <row r="1574" spans="2:5" s="3" customFormat="1" ht="40.5">
      <c r="B1574" s="9">
        <v>94293</v>
      </c>
      <c r="C1574" s="7" t="s">
        <v>4692</v>
      </c>
      <c r="D1574" s="8" t="s">
        <v>8247</v>
      </c>
      <c r="E1574" s="10">
        <v>85.22</v>
      </c>
    </row>
    <row r="1575" spans="2:5" s="3" customFormat="1" ht="27">
      <c r="B1575" s="9">
        <v>94294</v>
      </c>
      <c r="C1575" s="7" t="s">
        <v>4691</v>
      </c>
      <c r="D1575" s="8" t="s">
        <v>8247</v>
      </c>
      <c r="E1575" s="10">
        <v>5.64</v>
      </c>
    </row>
    <row r="1576" spans="2:5" s="3" customFormat="1" ht="54">
      <c r="B1576" s="9">
        <v>94037</v>
      </c>
      <c r="C1576" s="7" t="s">
        <v>4690</v>
      </c>
      <c r="D1576" s="8" t="s">
        <v>8246</v>
      </c>
      <c r="E1576" s="10">
        <v>13.63</v>
      </c>
    </row>
    <row r="1577" spans="2:5" s="3" customFormat="1" ht="54">
      <c r="B1577" s="9">
        <v>94038</v>
      </c>
      <c r="C1577" s="7" t="s">
        <v>4689</v>
      </c>
      <c r="D1577" s="8" t="s">
        <v>8246</v>
      </c>
      <c r="E1577" s="10">
        <v>19.18</v>
      </c>
    </row>
    <row r="1578" spans="2:5" s="3" customFormat="1" ht="54">
      <c r="B1578" s="9">
        <v>94039</v>
      </c>
      <c r="C1578" s="7" t="s">
        <v>4688</v>
      </c>
      <c r="D1578" s="8" t="s">
        <v>8246</v>
      </c>
      <c r="E1578" s="10">
        <v>10.67</v>
      </c>
    </row>
    <row r="1579" spans="2:5" s="3" customFormat="1" ht="54">
      <c r="B1579" s="9">
        <v>94040</v>
      </c>
      <c r="C1579" s="7" t="s">
        <v>4687</v>
      </c>
      <c r="D1579" s="8" t="s">
        <v>8246</v>
      </c>
      <c r="E1579" s="10">
        <v>16.25</v>
      </c>
    </row>
    <row r="1580" spans="2:5" s="3" customFormat="1" ht="54">
      <c r="B1580" s="9">
        <v>94041</v>
      </c>
      <c r="C1580" s="7" t="s">
        <v>4686</v>
      </c>
      <c r="D1580" s="8" t="s">
        <v>8246</v>
      </c>
      <c r="E1580" s="10">
        <v>8.0500000000000007</v>
      </c>
    </row>
    <row r="1581" spans="2:5" s="3" customFormat="1" ht="54">
      <c r="B1581" s="9">
        <v>94042</v>
      </c>
      <c r="C1581" s="7" t="s">
        <v>4685</v>
      </c>
      <c r="D1581" s="8" t="s">
        <v>8246</v>
      </c>
      <c r="E1581" s="10">
        <v>13.78</v>
      </c>
    </row>
    <row r="1582" spans="2:5" s="3" customFormat="1" ht="54">
      <c r="B1582" s="9">
        <v>94043</v>
      </c>
      <c r="C1582" s="7" t="s">
        <v>5117</v>
      </c>
      <c r="D1582" s="8" t="s">
        <v>8246</v>
      </c>
      <c r="E1582" s="10">
        <v>12.76</v>
      </c>
    </row>
    <row r="1583" spans="2:5" s="3" customFormat="1" ht="54">
      <c r="B1583" s="9">
        <v>94044</v>
      </c>
      <c r="C1583" s="7" t="s">
        <v>5555</v>
      </c>
      <c r="D1583" s="8" t="s">
        <v>8246</v>
      </c>
      <c r="E1583" s="10">
        <v>18.350000000000001</v>
      </c>
    </row>
    <row r="1584" spans="2:5" s="3" customFormat="1" ht="54">
      <c r="B1584" s="9">
        <v>94045</v>
      </c>
      <c r="C1584" s="7" t="s">
        <v>5554</v>
      </c>
      <c r="D1584" s="8" t="s">
        <v>8246</v>
      </c>
      <c r="E1584" s="10">
        <v>9.83</v>
      </c>
    </row>
    <row r="1585" spans="2:5" s="3" customFormat="1" ht="54">
      <c r="B1585" s="9">
        <v>94046</v>
      </c>
      <c r="C1585" s="7" t="s">
        <v>5553</v>
      </c>
      <c r="D1585" s="8" t="s">
        <v>8246</v>
      </c>
      <c r="E1585" s="10">
        <v>15.38</v>
      </c>
    </row>
    <row r="1586" spans="2:5" s="3" customFormat="1" ht="54">
      <c r="B1586" s="9">
        <v>94047</v>
      </c>
      <c r="C1586" s="7" t="s">
        <v>5552</v>
      </c>
      <c r="D1586" s="8" t="s">
        <v>8246</v>
      </c>
      <c r="E1586" s="10">
        <v>7.21</v>
      </c>
    </row>
    <row r="1587" spans="2:5" s="3" customFormat="1" ht="54">
      <c r="B1587" s="9">
        <v>94048</v>
      </c>
      <c r="C1587" s="7" t="s">
        <v>5551</v>
      </c>
      <c r="D1587" s="8" t="s">
        <v>8246</v>
      </c>
      <c r="E1587" s="10">
        <v>12.91</v>
      </c>
    </row>
    <row r="1588" spans="2:5" s="3" customFormat="1" ht="54">
      <c r="B1588" s="9">
        <v>94049</v>
      </c>
      <c r="C1588" s="7" t="s">
        <v>4684</v>
      </c>
      <c r="D1588" s="8" t="s">
        <v>8246</v>
      </c>
      <c r="E1588" s="10">
        <v>23.21</v>
      </c>
    </row>
    <row r="1589" spans="2:5" s="3" customFormat="1" ht="54">
      <c r="B1589" s="9">
        <v>94050</v>
      </c>
      <c r="C1589" s="7" t="s">
        <v>5116</v>
      </c>
      <c r="D1589" s="8" t="s">
        <v>8246</v>
      </c>
      <c r="E1589" s="10">
        <v>30.41</v>
      </c>
    </row>
    <row r="1590" spans="2:5" s="3" customFormat="1" ht="54">
      <c r="B1590" s="9">
        <v>94051</v>
      </c>
      <c r="C1590" s="7" t="s">
        <v>4729</v>
      </c>
      <c r="D1590" s="8" t="s">
        <v>8246</v>
      </c>
      <c r="E1590" s="10">
        <v>19.190000000000001</v>
      </c>
    </row>
    <row r="1591" spans="2:5" s="3" customFormat="1" ht="54">
      <c r="B1591" s="9">
        <v>94052</v>
      </c>
      <c r="C1591" s="7" t="s">
        <v>4728</v>
      </c>
      <c r="D1591" s="8" t="s">
        <v>8246</v>
      </c>
      <c r="E1591" s="10">
        <v>26.28</v>
      </c>
    </row>
    <row r="1592" spans="2:5" s="3" customFormat="1" ht="54">
      <c r="B1592" s="9">
        <v>94053</v>
      </c>
      <c r="C1592" s="7" t="s">
        <v>4727</v>
      </c>
      <c r="D1592" s="8" t="s">
        <v>8246</v>
      </c>
      <c r="E1592" s="10">
        <v>16.940000000000001</v>
      </c>
    </row>
    <row r="1593" spans="2:5" s="3" customFormat="1" ht="54">
      <c r="B1593" s="9">
        <v>94054</v>
      </c>
      <c r="C1593" s="7" t="s">
        <v>4726</v>
      </c>
      <c r="D1593" s="8" t="s">
        <v>8246</v>
      </c>
      <c r="E1593" s="10">
        <v>24.18</v>
      </c>
    </row>
    <row r="1594" spans="2:5" s="3" customFormat="1" ht="54">
      <c r="B1594" s="9">
        <v>94055</v>
      </c>
      <c r="C1594" s="7" t="s">
        <v>4725</v>
      </c>
      <c r="D1594" s="8" t="s">
        <v>8246</v>
      </c>
      <c r="E1594" s="10">
        <v>22.1</v>
      </c>
    </row>
    <row r="1595" spans="2:5" s="3" customFormat="1" ht="54">
      <c r="B1595" s="9">
        <v>94056</v>
      </c>
      <c r="C1595" s="7" t="s">
        <v>4724</v>
      </c>
      <c r="D1595" s="8" t="s">
        <v>8246</v>
      </c>
      <c r="E1595" s="10">
        <v>29.32</v>
      </c>
    </row>
    <row r="1596" spans="2:5" s="3" customFormat="1" ht="54">
      <c r="B1596" s="9">
        <v>94057</v>
      </c>
      <c r="C1596" s="7" t="s">
        <v>4723</v>
      </c>
      <c r="D1596" s="8" t="s">
        <v>8246</v>
      </c>
      <c r="E1596" s="10">
        <v>18.09</v>
      </c>
    </row>
    <row r="1597" spans="2:5" s="3" customFormat="1" ht="54">
      <c r="B1597" s="9">
        <v>94058</v>
      </c>
      <c r="C1597" s="7" t="s">
        <v>4722</v>
      </c>
      <c r="D1597" s="8" t="s">
        <v>8246</v>
      </c>
      <c r="E1597" s="10">
        <v>25.17</v>
      </c>
    </row>
    <row r="1598" spans="2:5" s="3" customFormat="1" ht="54">
      <c r="B1598" s="9">
        <v>94059</v>
      </c>
      <c r="C1598" s="7" t="s">
        <v>4721</v>
      </c>
      <c r="D1598" s="8" t="s">
        <v>8246</v>
      </c>
      <c r="E1598" s="10">
        <v>15.85</v>
      </c>
    </row>
    <row r="1599" spans="2:5" s="3" customFormat="1" ht="54">
      <c r="B1599" s="9">
        <v>94060</v>
      </c>
      <c r="C1599" s="7" t="s">
        <v>5146</v>
      </c>
      <c r="D1599" s="8" t="s">
        <v>8246</v>
      </c>
      <c r="E1599" s="10">
        <v>23.07</v>
      </c>
    </row>
    <row r="1600" spans="2:5" s="3" customFormat="1" ht="27">
      <c r="B1600" s="8" t="s">
        <v>6767</v>
      </c>
      <c r="C1600" s="7" t="s">
        <v>6766</v>
      </c>
      <c r="D1600" s="8" t="s">
        <v>8246</v>
      </c>
      <c r="E1600" s="10">
        <v>59.89</v>
      </c>
    </row>
    <row r="1601" spans="2:5" s="3" customFormat="1" ht="27">
      <c r="B1601" s="8" t="s">
        <v>6765</v>
      </c>
      <c r="C1601" s="7" t="s">
        <v>6764</v>
      </c>
      <c r="D1601" s="8" t="s">
        <v>8246</v>
      </c>
      <c r="E1601" s="10">
        <v>39.380000000000003</v>
      </c>
    </row>
    <row r="1602" spans="2:5" s="3" customFormat="1" ht="27">
      <c r="B1602" s="9">
        <v>83770</v>
      </c>
      <c r="C1602" s="7" t="s">
        <v>6763</v>
      </c>
      <c r="D1602" s="8" t="s">
        <v>8246</v>
      </c>
      <c r="E1602" s="10">
        <v>130.06</v>
      </c>
    </row>
    <row r="1603" spans="2:5" s="3" customFormat="1" ht="40.5">
      <c r="B1603" s="9">
        <v>73301</v>
      </c>
      <c r="C1603" s="7" t="s">
        <v>4327</v>
      </c>
      <c r="D1603" s="8" t="s">
        <v>8249</v>
      </c>
      <c r="E1603" s="10">
        <v>9.4499999999999993</v>
      </c>
    </row>
    <row r="1604" spans="2:5" s="3" customFormat="1" ht="40.5">
      <c r="B1604" s="9">
        <v>83515</v>
      </c>
      <c r="C1604" s="7" t="s">
        <v>4326</v>
      </c>
      <c r="D1604" s="8" t="s">
        <v>8249</v>
      </c>
      <c r="E1604" s="10">
        <v>11.47</v>
      </c>
    </row>
    <row r="1605" spans="2:5" s="3" customFormat="1" ht="40.5">
      <c r="B1605" s="9">
        <v>83516</v>
      </c>
      <c r="C1605" s="7" t="s">
        <v>4325</v>
      </c>
      <c r="D1605" s="8" t="s">
        <v>8249</v>
      </c>
      <c r="E1605" s="10">
        <v>13.25</v>
      </c>
    </row>
    <row r="1606" spans="2:5" s="3" customFormat="1" ht="40.5">
      <c r="B1606" s="9">
        <v>72144</v>
      </c>
      <c r="C1606" s="7" t="s">
        <v>4324</v>
      </c>
      <c r="D1606" s="8" t="s">
        <v>8314</v>
      </c>
      <c r="E1606" s="10">
        <v>67.55</v>
      </c>
    </row>
    <row r="1607" spans="2:5" s="3" customFormat="1" ht="40.5">
      <c r="B1607" s="8" t="s">
        <v>6762</v>
      </c>
      <c r="C1607" s="7" t="s">
        <v>4323</v>
      </c>
      <c r="D1607" s="8" t="s">
        <v>8314</v>
      </c>
      <c r="E1607" s="10">
        <v>562.47</v>
      </c>
    </row>
    <row r="1608" spans="2:5" s="3" customFormat="1" ht="40.5">
      <c r="B1608" s="8" t="s">
        <v>6761</v>
      </c>
      <c r="C1608" s="7" t="s">
        <v>4322</v>
      </c>
      <c r="D1608" s="8" t="s">
        <v>8314</v>
      </c>
      <c r="E1608" s="10">
        <v>790.05</v>
      </c>
    </row>
    <row r="1609" spans="2:5" s="3" customFormat="1" ht="40.5">
      <c r="B1609" s="9">
        <v>84874</v>
      </c>
      <c r="C1609" s="7" t="s">
        <v>4319</v>
      </c>
      <c r="D1609" s="8" t="s">
        <v>8314</v>
      </c>
      <c r="E1609" s="10">
        <v>209.68</v>
      </c>
    </row>
    <row r="1610" spans="2:5" s="3" customFormat="1" ht="27">
      <c r="B1610" s="9">
        <v>84876</v>
      </c>
      <c r="C1610" s="7" t="s">
        <v>6760</v>
      </c>
      <c r="D1610" s="8" t="s">
        <v>8246</v>
      </c>
      <c r="E1610" s="10">
        <v>880.01</v>
      </c>
    </row>
    <row r="1611" spans="2:5" s="3" customFormat="1" ht="40.5">
      <c r="B1611" s="9">
        <v>90800</v>
      </c>
      <c r="C1611" s="7" t="s">
        <v>4219</v>
      </c>
      <c r="D1611" s="8" t="s">
        <v>8314</v>
      </c>
      <c r="E1611" s="10">
        <v>147.47999999999999</v>
      </c>
    </row>
    <row r="1612" spans="2:5" s="3" customFormat="1" ht="40.5">
      <c r="B1612" s="9">
        <v>90801</v>
      </c>
      <c r="C1612" s="7" t="s">
        <v>4216</v>
      </c>
      <c r="D1612" s="8" t="s">
        <v>8314</v>
      </c>
      <c r="E1612" s="10">
        <v>153.46</v>
      </c>
    </row>
    <row r="1613" spans="2:5" s="3" customFormat="1" ht="40.5">
      <c r="B1613" s="9">
        <v>90802</v>
      </c>
      <c r="C1613" s="7" t="s">
        <v>4213</v>
      </c>
      <c r="D1613" s="8" t="s">
        <v>8314</v>
      </c>
      <c r="E1613" s="10">
        <v>159.46</v>
      </c>
    </row>
    <row r="1614" spans="2:5" s="3" customFormat="1" ht="40.5">
      <c r="B1614" s="9">
        <v>90803</v>
      </c>
      <c r="C1614" s="7" t="s">
        <v>5966</v>
      </c>
      <c r="D1614" s="8" t="s">
        <v>8314</v>
      </c>
      <c r="E1614" s="10">
        <v>165.45</v>
      </c>
    </row>
    <row r="1615" spans="2:5" s="3" customFormat="1" ht="40.5">
      <c r="B1615" s="9">
        <v>90804</v>
      </c>
      <c r="C1615" s="7" t="s">
        <v>4318</v>
      </c>
      <c r="D1615" s="8" t="s">
        <v>8314</v>
      </c>
      <c r="E1615" s="10">
        <v>201.21</v>
      </c>
    </row>
    <row r="1616" spans="2:5" s="3" customFormat="1" ht="40.5">
      <c r="B1616" s="9">
        <v>90805</v>
      </c>
      <c r="C1616" s="7" t="s">
        <v>4218</v>
      </c>
      <c r="D1616" s="8" t="s">
        <v>8314</v>
      </c>
      <c r="E1616" s="10">
        <v>53.73</v>
      </c>
    </row>
    <row r="1617" spans="2:5" s="3" customFormat="1" ht="40.5">
      <c r="B1617" s="9">
        <v>90806</v>
      </c>
      <c r="C1617" s="7" t="s">
        <v>4317</v>
      </c>
      <c r="D1617" s="8" t="s">
        <v>8314</v>
      </c>
      <c r="E1617" s="10">
        <v>211.65</v>
      </c>
    </row>
    <row r="1618" spans="2:5" s="3" customFormat="1" ht="40.5">
      <c r="B1618" s="9">
        <v>90807</v>
      </c>
      <c r="C1618" s="7" t="s">
        <v>4215</v>
      </c>
      <c r="D1618" s="8" t="s">
        <v>8314</v>
      </c>
      <c r="E1618" s="10">
        <v>58.19</v>
      </c>
    </row>
    <row r="1619" spans="2:5" s="3" customFormat="1" ht="40.5">
      <c r="B1619" s="9">
        <v>90816</v>
      </c>
      <c r="C1619" s="7" t="s">
        <v>4316</v>
      </c>
      <c r="D1619" s="8" t="s">
        <v>8314</v>
      </c>
      <c r="E1619" s="10">
        <v>222.11</v>
      </c>
    </row>
    <row r="1620" spans="2:5" s="3" customFormat="1" ht="40.5">
      <c r="B1620" s="9">
        <v>90817</v>
      </c>
      <c r="C1620" s="7" t="s">
        <v>4212</v>
      </c>
      <c r="D1620" s="8" t="s">
        <v>8314</v>
      </c>
      <c r="E1620" s="10">
        <v>62.65</v>
      </c>
    </row>
    <row r="1621" spans="2:5" s="3" customFormat="1" ht="40.5">
      <c r="B1621" s="9">
        <v>90818</v>
      </c>
      <c r="C1621" s="7" t="s">
        <v>4749</v>
      </c>
      <c r="D1621" s="8" t="s">
        <v>8314</v>
      </c>
      <c r="E1621" s="10">
        <v>232.61</v>
      </c>
    </row>
    <row r="1622" spans="2:5" s="3" customFormat="1" ht="40.5">
      <c r="B1622" s="9">
        <v>90819</v>
      </c>
      <c r="C1622" s="7" t="s">
        <v>4222</v>
      </c>
      <c r="D1622" s="8" t="s">
        <v>8314</v>
      </c>
      <c r="E1622" s="10">
        <v>67.16</v>
      </c>
    </row>
    <row r="1623" spans="2:5" s="3" customFormat="1" ht="54">
      <c r="B1623" s="9">
        <v>90820</v>
      </c>
      <c r="C1623" s="7" t="s">
        <v>5141</v>
      </c>
      <c r="D1623" s="8" t="s">
        <v>8314</v>
      </c>
      <c r="E1623" s="10">
        <v>277.51</v>
      </c>
    </row>
    <row r="1624" spans="2:5" s="3" customFormat="1" ht="54">
      <c r="B1624" s="9">
        <v>90821</v>
      </c>
      <c r="C1624" s="7" t="s">
        <v>6559</v>
      </c>
      <c r="D1624" s="8" t="s">
        <v>8314</v>
      </c>
      <c r="E1624" s="10">
        <v>295.98</v>
      </c>
    </row>
    <row r="1625" spans="2:5" s="3" customFormat="1" ht="54">
      <c r="B1625" s="9">
        <v>90822</v>
      </c>
      <c r="C1625" s="7" t="s">
        <v>6557</v>
      </c>
      <c r="D1625" s="8" t="s">
        <v>8314</v>
      </c>
      <c r="E1625" s="10">
        <v>294</v>
      </c>
    </row>
    <row r="1626" spans="2:5" s="3" customFormat="1" ht="54">
      <c r="B1626" s="9">
        <v>90823</v>
      </c>
      <c r="C1626" s="7" t="s">
        <v>5995</v>
      </c>
      <c r="D1626" s="8" t="s">
        <v>8314</v>
      </c>
      <c r="E1626" s="10">
        <v>305.91000000000003</v>
      </c>
    </row>
    <row r="1627" spans="2:5" s="3" customFormat="1" ht="40.5">
      <c r="B1627" s="9">
        <v>90826</v>
      </c>
      <c r="C1627" s="7" t="s">
        <v>3573</v>
      </c>
      <c r="D1627" s="8" t="s">
        <v>8314</v>
      </c>
      <c r="E1627" s="10">
        <v>22.33</v>
      </c>
    </row>
    <row r="1628" spans="2:5" s="3" customFormat="1" ht="40.5">
      <c r="B1628" s="9">
        <v>90827</v>
      </c>
      <c r="C1628" s="7" t="s">
        <v>3574</v>
      </c>
      <c r="D1628" s="8" t="s">
        <v>8314</v>
      </c>
      <c r="E1628" s="10">
        <v>23.49</v>
      </c>
    </row>
    <row r="1629" spans="2:5" s="3" customFormat="1" ht="40.5">
      <c r="B1629" s="9">
        <v>90828</v>
      </c>
      <c r="C1629" s="7" t="s">
        <v>3575</v>
      </c>
      <c r="D1629" s="8" t="s">
        <v>8314</v>
      </c>
      <c r="E1629" s="10">
        <v>24.66</v>
      </c>
    </row>
    <row r="1630" spans="2:5" s="3" customFormat="1" ht="40.5">
      <c r="B1630" s="9">
        <v>90829</v>
      </c>
      <c r="C1630" s="7" t="s">
        <v>4563</v>
      </c>
      <c r="D1630" s="8" t="s">
        <v>8314</v>
      </c>
      <c r="E1630" s="10">
        <v>25.85</v>
      </c>
    </row>
    <row r="1631" spans="2:5" s="3" customFormat="1" ht="54">
      <c r="B1631" s="9">
        <v>90830</v>
      </c>
      <c r="C1631" s="7" t="s">
        <v>5122</v>
      </c>
      <c r="D1631" s="8" t="s">
        <v>8314</v>
      </c>
      <c r="E1631" s="10">
        <v>82.52</v>
      </c>
    </row>
    <row r="1632" spans="2:5" s="3" customFormat="1" ht="54">
      <c r="B1632" s="9">
        <v>90831</v>
      </c>
      <c r="C1632" s="7" t="s">
        <v>5126</v>
      </c>
      <c r="D1632" s="8" t="s">
        <v>8314</v>
      </c>
      <c r="E1632" s="10">
        <v>64.67</v>
      </c>
    </row>
    <row r="1633" spans="2:5" s="3" customFormat="1" ht="81">
      <c r="B1633" s="9">
        <v>90841</v>
      </c>
      <c r="C1633" s="7" t="s">
        <v>5567</v>
      </c>
      <c r="D1633" s="8" t="s">
        <v>8314</v>
      </c>
      <c r="E1633" s="10">
        <v>588.04999999999995</v>
      </c>
    </row>
    <row r="1634" spans="2:5" s="3" customFormat="1" ht="81">
      <c r="B1634" s="9">
        <v>90842</v>
      </c>
      <c r="C1634" s="7" t="s">
        <v>5125</v>
      </c>
      <c r="D1634" s="8" t="s">
        <v>8314</v>
      </c>
      <c r="E1634" s="10">
        <v>624.99</v>
      </c>
    </row>
    <row r="1635" spans="2:5" s="3" customFormat="1" ht="81">
      <c r="B1635" s="9">
        <v>90843</v>
      </c>
      <c r="C1635" s="7" t="s">
        <v>5124</v>
      </c>
      <c r="D1635" s="8" t="s">
        <v>8314</v>
      </c>
      <c r="E1635" s="10">
        <v>647.95000000000005</v>
      </c>
    </row>
    <row r="1636" spans="2:5" s="3" customFormat="1" ht="81">
      <c r="B1636" s="9">
        <v>90844</v>
      </c>
      <c r="C1636" s="7" t="s">
        <v>5123</v>
      </c>
      <c r="D1636" s="8" t="s">
        <v>8314</v>
      </c>
      <c r="E1636" s="10">
        <v>672.74</v>
      </c>
    </row>
    <row r="1637" spans="2:5" s="3" customFormat="1" ht="81">
      <c r="B1637" s="9">
        <v>90847</v>
      </c>
      <c r="C1637" s="7" t="s">
        <v>5121</v>
      </c>
      <c r="D1637" s="8" t="s">
        <v>8314</v>
      </c>
      <c r="E1637" s="10">
        <v>523.38</v>
      </c>
    </row>
    <row r="1638" spans="2:5" s="3" customFormat="1" ht="81">
      <c r="B1638" s="9">
        <v>90848</v>
      </c>
      <c r="C1638" s="7" t="s">
        <v>5120</v>
      </c>
      <c r="D1638" s="8" t="s">
        <v>8314</v>
      </c>
      <c r="E1638" s="10">
        <v>554.61</v>
      </c>
    </row>
    <row r="1639" spans="2:5" s="3" customFormat="1" ht="81">
      <c r="B1639" s="9">
        <v>90849</v>
      </c>
      <c r="C1639" s="7" t="s">
        <v>5119</v>
      </c>
      <c r="D1639" s="8" t="s">
        <v>8314</v>
      </c>
      <c r="E1639" s="10">
        <v>565.42999999999995</v>
      </c>
    </row>
    <row r="1640" spans="2:5" s="3" customFormat="1" ht="81">
      <c r="B1640" s="9">
        <v>90850</v>
      </c>
      <c r="C1640" s="7" t="s">
        <v>5118</v>
      </c>
      <c r="D1640" s="8" t="s">
        <v>8314</v>
      </c>
      <c r="E1640" s="10">
        <v>590.22</v>
      </c>
    </row>
    <row r="1641" spans="2:5" s="3" customFormat="1" ht="54">
      <c r="B1641" s="9">
        <v>91009</v>
      </c>
      <c r="C1641" s="7" t="s">
        <v>3784</v>
      </c>
      <c r="D1641" s="8" t="s">
        <v>8314</v>
      </c>
      <c r="E1641" s="10">
        <v>282.31</v>
      </c>
    </row>
    <row r="1642" spans="2:5" s="3" customFormat="1" ht="54">
      <c r="B1642" s="9">
        <v>91010</v>
      </c>
      <c r="C1642" s="7" t="s">
        <v>4226</v>
      </c>
      <c r="D1642" s="8" t="s">
        <v>8314</v>
      </c>
      <c r="E1642" s="10">
        <v>243.35</v>
      </c>
    </row>
    <row r="1643" spans="2:5" s="3" customFormat="1" ht="54">
      <c r="B1643" s="9">
        <v>91011</v>
      </c>
      <c r="C1643" s="7" t="s">
        <v>4224</v>
      </c>
      <c r="D1643" s="8" t="s">
        <v>8314</v>
      </c>
      <c r="E1643" s="10">
        <v>311.98</v>
      </c>
    </row>
    <row r="1644" spans="2:5" s="3" customFormat="1" ht="54">
      <c r="B1644" s="9">
        <v>91012</v>
      </c>
      <c r="C1644" s="7" t="s">
        <v>4221</v>
      </c>
      <c r="D1644" s="8" t="s">
        <v>8314</v>
      </c>
      <c r="E1644" s="10">
        <v>302.22000000000003</v>
      </c>
    </row>
    <row r="1645" spans="2:5" s="3" customFormat="1" ht="81">
      <c r="B1645" s="9">
        <v>91013</v>
      </c>
      <c r="C1645" s="7" t="s">
        <v>5970</v>
      </c>
      <c r="D1645" s="8" t="s">
        <v>8314</v>
      </c>
      <c r="E1645" s="10">
        <v>528.17999999999995</v>
      </c>
    </row>
    <row r="1646" spans="2:5" s="3" customFormat="1" ht="81">
      <c r="B1646" s="9">
        <v>91014</v>
      </c>
      <c r="C1646" s="7" t="s">
        <v>5969</v>
      </c>
      <c r="D1646" s="8" t="s">
        <v>8314</v>
      </c>
      <c r="E1646" s="10">
        <v>501.98</v>
      </c>
    </row>
    <row r="1647" spans="2:5" s="3" customFormat="1" ht="81">
      <c r="B1647" s="9">
        <v>91015</v>
      </c>
      <c r="C1647" s="7" t="s">
        <v>5968</v>
      </c>
      <c r="D1647" s="8" t="s">
        <v>8314</v>
      </c>
      <c r="E1647" s="10">
        <v>583.41</v>
      </c>
    </row>
    <row r="1648" spans="2:5" s="3" customFormat="1" ht="81">
      <c r="B1648" s="9">
        <v>91016</v>
      </c>
      <c r="C1648" s="7" t="s">
        <v>5967</v>
      </c>
      <c r="D1648" s="8" t="s">
        <v>8314</v>
      </c>
      <c r="E1648" s="10">
        <v>586.53</v>
      </c>
    </row>
    <row r="1649" spans="2:5" s="3" customFormat="1" ht="40.5">
      <c r="B1649" s="9">
        <v>91286</v>
      </c>
      <c r="C1649" s="7" t="s">
        <v>4217</v>
      </c>
      <c r="D1649" s="8" t="s">
        <v>8314</v>
      </c>
      <c r="E1649" s="10">
        <v>117.3</v>
      </c>
    </row>
    <row r="1650" spans="2:5" s="3" customFormat="1" ht="40.5">
      <c r="B1650" s="9">
        <v>91287</v>
      </c>
      <c r="C1650" s="7" t="s">
        <v>4214</v>
      </c>
      <c r="D1650" s="8" t="s">
        <v>8314</v>
      </c>
      <c r="E1650" s="10">
        <v>123.28</v>
      </c>
    </row>
    <row r="1651" spans="2:5" s="3" customFormat="1" ht="40.5">
      <c r="B1651" s="9">
        <v>91288</v>
      </c>
      <c r="C1651" s="7" t="s">
        <v>4211</v>
      </c>
      <c r="D1651" s="8" t="s">
        <v>8314</v>
      </c>
      <c r="E1651" s="10">
        <v>129.28</v>
      </c>
    </row>
    <row r="1652" spans="2:5" s="3" customFormat="1" ht="40.5">
      <c r="B1652" s="9">
        <v>91290</v>
      </c>
      <c r="C1652" s="7" t="s">
        <v>4220</v>
      </c>
      <c r="D1652" s="8" t="s">
        <v>8314</v>
      </c>
      <c r="E1652" s="10">
        <v>135.27000000000001</v>
      </c>
    </row>
    <row r="1653" spans="2:5" s="3" customFormat="1" ht="54">
      <c r="B1653" s="9">
        <v>91291</v>
      </c>
      <c r="C1653" s="7" t="s">
        <v>5550</v>
      </c>
      <c r="D1653" s="8" t="s">
        <v>8314</v>
      </c>
      <c r="E1653" s="10">
        <v>171.03</v>
      </c>
    </row>
    <row r="1654" spans="2:5" s="3" customFormat="1" ht="54">
      <c r="B1654" s="9">
        <v>91292</v>
      </c>
      <c r="C1654" s="7" t="s">
        <v>5549</v>
      </c>
      <c r="D1654" s="8" t="s">
        <v>8314</v>
      </c>
      <c r="E1654" s="10">
        <v>181.47</v>
      </c>
    </row>
    <row r="1655" spans="2:5" s="3" customFormat="1" ht="54">
      <c r="B1655" s="9">
        <v>91293</v>
      </c>
      <c r="C1655" s="7" t="s">
        <v>5548</v>
      </c>
      <c r="D1655" s="8" t="s">
        <v>8314</v>
      </c>
      <c r="E1655" s="10">
        <v>191.93</v>
      </c>
    </row>
    <row r="1656" spans="2:5" s="3" customFormat="1" ht="54">
      <c r="B1656" s="9">
        <v>91294</v>
      </c>
      <c r="C1656" s="7" t="s">
        <v>5547</v>
      </c>
      <c r="D1656" s="8" t="s">
        <v>8314</v>
      </c>
      <c r="E1656" s="10">
        <v>202.43</v>
      </c>
    </row>
    <row r="1657" spans="2:5" s="3" customFormat="1" ht="54">
      <c r="B1657" s="9">
        <v>91295</v>
      </c>
      <c r="C1657" s="7" t="s">
        <v>1871</v>
      </c>
      <c r="D1657" s="8" t="s">
        <v>8314</v>
      </c>
      <c r="E1657" s="10">
        <v>269.41000000000003</v>
      </c>
    </row>
    <row r="1658" spans="2:5" s="3" customFormat="1" ht="54">
      <c r="B1658" s="9">
        <v>91296</v>
      </c>
      <c r="C1658" s="7" t="s">
        <v>1872</v>
      </c>
      <c r="D1658" s="8" t="s">
        <v>8314</v>
      </c>
      <c r="E1658" s="10">
        <v>281.95</v>
      </c>
    </row>
    <row r="1659" spans="2:5" s="3" customFormat="1" ht="54">
      <c r="B1659" s="9">
        <v>91297</v>
      </c>
      <c r="C1659" s="7" t="s">
        <v>1873</v>
      </c>
      <c r="D1659" s="8" t="s">
        <v>8314</v>
      </c>
      <c r="E1659" s="10">
        <v>313.3</v>
      </c>
    </row>
    <row r="1660" spans="2:5" s="3" customFormat="1" ht="40.5">
      <c r="B1660" s="9">
        <v>91298</v>
      </c>
      <c r="C1660" s="7" t="s">
        <v>1874</v>
      </c>
      <c r="D1660" s="8" t="s">
        <v>8314</v>
      </c>
      <c r="E1660" s="10">
        <v>858.22</v>
      </c>
    </row>
    <row r="1661" spans="2:5" s="3" customFormat="1" ht="54">
      <c r="B1661" s="9">
        <v>91299</v>
      </c>
      <c r="C1661" s="7" t="s">
        <v>2475</v>
      </c>
      <c r="D1661" s="8" t="s">
        <v>8314</v>
      </c>
      <c r="E1661" s="11">
        <v>1180.3599999999999</v>
      </c>
    </row>
    <row r="1662" spans="2:5" s="3" customFormat="1" ht="40.5">
      <c r="B1662" s="9">
        <v>91300</v>
      </c>
      <c r="C1662" s="7" t="s">
        <v>4564</v>
      </c>
      <c r="D1662" s="8" t="s">
        <v>8314</v>
      </c>
      <c r="E1662" s="10">
        <v>18.8</v>
      </c>
    </row>
    <row r="1663" spans="2:5" s="3" customFormat="1" ht="40.5">
      <c r="B1663" s="9">
        <v>91301</v>
      </c>
      <c r="C1663" s="7" t="s">
        <v>4565</v>
      </c>
      <c r="D1663" s="8" t="s">
        <v>8314</v>
      </c>
      <c r="E1663" s="10">
        <v>19.899999999999999</v>
      </c>
    </row>
    <row r="1664" spans="2:5" s="3" customFormat="1" ht="40.5">
      <c r="B1664" s="9">
        <v>91302</v>
      </c>
      <c r="C1664" s="7" t="s">
        <v>4566</v>
      </c>
      <c r="D1664" s="8" t="s">
        <v>8314</v>
      </c>
      <c r="E1664" s="10">
        <v>21</v>
      </c>
    </row>
    <row r="1665" spans="2:5" s="3" customFormat="1" ht="40.5">
      <c r="B1665" s="9">
        <v>91303</v>
      </c>
      <c r="C1665" s="7" t="s">
        <v>4567</v>
      </c>
      <c r="D1665" s="8" t="s">
        <v>8314</v>
      </c>
      <c r="E1665" s="10">
        <v>22.13</v>
      </c>
    </row>
    <row r="1666" spans="2:5" s="3" customFormat="1" ht="54">
      <c r="B1666" s="9">
        <v>91304</v>
      </c>
      <c r="C1666" s="7" t="s">
        <v>5144</v>
      </c>
      <c r="D1666" s="8" t="s">
        <v>8314</v>
      </c>
      <c r="E1666" s="10">
        <v>62.55</v>
      </c>
    </row>
    <row r="1667" spans="2:5" s="3" customFormat="1" ht="54">
      <c r="B1667" s="9">
        <v>91305</v>
      </c>
      <c r="C1667" s="7" t="s">
        <v>6004</v>
      </c>
      <c r="D1667" s="8" t="s">
        <v>8314</v>
      </c>
      <c r="E1667" s="10">
        <v>47.21</v>
      </c>
    </row>
    <row r="1668" spans="2:5" s="3" customFormat="1" ht="54">
      <c r="B1668" s="9">
        <v>91306</v>
      </c>
      <c r="C1668" s="7" t="s">
        <v>5148</v>
      </c>
      <c r="D1668" s="8" t="s">
        <v>8314</v>
      </c>
      <c r="E1668" s="10">
        <v>70.38</v>
      </c>
    </row>
    <row r="1669" spans="2:5" s="3" customFormat="1" ht="54">
      <c r="B1669" s="9">
        <v>91307</v>
      </c>
      <c r="C1669" s="7" t="s">
        <v>5582</v>
      </c>
      <c r="D1669" s="8" t="s">
        <v>8314</v>
      </c>
      <c r="E1669" s="10">
        <v>49.56</v>
      </c>
    </row>
    <row r="1670" spans="2:5" s="3" customFormat="1" ht="81">
      <c r="B1670" s="9">
        <v>91312</v>
      </c>
      <c r="C1670" s="7" t="s">
        <v>5147</v>
      </c>
      <c r="D1670" s="8" t="s">
        <v>8314</v>
      </c>
      <c r="E1670" s="10">
        <v>533.35</v>
      </c>
    </row>
    <row r="1671" spans="2:5" s="3" customFormat="1" ht="81">
      <c r="B1671" s="9">
        <v>91313</v>
      </c>
      <c r="C1671" s="7" t="s">
        <v>5583</v>
      </c>
      <c r="D1671" s="8" t="s">
        <v>8314</v>
      </c>
      <c r="E1671" s="10">
        <v>566.80999999999995</v>
      </c>
    </row>
    <row r="1672" spans="2:5" s="3" customFormat="1" ht="81">
      <c r="B1672" s="9">
        <v>91314</v>
      </c>
      <c r="C1672" s="7" t="s">
        <v>5999</v>
      </c>
      <c r="D1672" s="8" t="s">
        <v>8314</v>
      </c>
      <c r="E1672" s="10">
        <v>590.48</v>
      </c>
    </row>
    <row r="1673" spans="2:5" s="3" customFormat="1" ht="81">
      <c r="B1673" s="9">
        <v>91315</v>
      </c>
      <c r="C1673" s="7" t="s">
        <v>6555</v>
      </c>
      <c r="D1673" s="8" t="s">
        <v>8314</v>
      </c>
      <c r="E1673" s="10">
        <v>615.15</v>
      </c>
    </row>
    <row r="1674" spans="2:5" s="3" customFormat="1" ht="81">
      <c r="B1674" s="9">
        <v>91318</v>
      </c>
      <c r="C1674" s="7" t="s">
        <v>5584</v>
      </c>
      <c r="D1674" s="8" t="s">
        <v>8314</v>
      </c>
      <c r="E1674" s="10">
        <v>486.14</v>
      </c>
    </row>
    <row r="1675" spans="2:5" s="3" customFormat="1" ht="81">
      <c r="B1675" s="9">
        <v>91319</v>
      </c>
      <c r="C1675" s="7" t="s">
        <v>6000</v>
      </c>
      <c r="D1675" s="8" t="s">
        <v>8314</v>
      </c>
      <c r="E1675" s="10">
        <v>517.25</v>
      </c>
    </row>
    <row r="1676" spans="2:5" s="3" customFormat="1" ht="81">
      <c r="B1676" s="9">
        <v>91320</v>
      </c>
      <c r="C1676" s="7" t="s">
        <v>6558</v>
      </c>
      <c r="D1676" s="8" t="s">
        <v>8314</v>
      </c>
      <c r="E1676" s="10">
        <v>527.92999999999995</v>
      </c>
    </row>
    <row r="1677" spans="2:5" s="3" customFormat="1" ht="81">
      <c r="B1677" s="9">
        <v>91321</v>
      </c>
      <c r="C1677" s="7" t="s">
        <v>6556</v>
      </c>
      <c r="D1677" s="8" t="s">
        <v>8314</v>
      </c>
      <c r="E1677" s="10">
        <v>552.6</v>
      </c>
    </row>
    <row r="1678" spans="2:5" s="3" customFormat="1" ht="81">
      <c r="B1678" s="9">
        <v>91324</v>
      </c>
      <c r="C1678" s="7" t="s">
        <v>3785</v>
      </c>
      <c r="D1678" s="8" t="s">
        <v>8314</v>
      </c>
      <c r="E1678" s="10">
        <v>490.94</v>
      </c>
    </row>
    <row r="1679" spans="2:5" s="3" customFormat="1" ht="81">
      <c r="B1679" s="9">
        <v>91325</v>
      </c>
      <c r="C1679" s="7" t="s">
        <v>3783</v>
      </c>
      <c r="D1679" s="8" t="s">
        <v>8314</v>
      </c>
      <c r="E1679" s="10">
        <v>464.62</v>
      </c>
    </row>
    <row r="1680" spans="2:5" s="3" customFormat="1" ht="81">
      <c r="B1680" s="9">
        <v>91326</v>
      </c>
      <c r="C1680" s="7" t="s">
        <v>4225</v>
      </c>
      <c r="D1680" s="8" t="s">
        <v>8314</v>
      </c>
      <c r="E1680" s="10">
        <v>545.91</v>
      </c>
    </row>
    <row r="1681" spans="2:5" s="3" customFormat="1" ht="81">
      <c r="B1681" s="9">
        <v>91327</v>
      </c>
      <c r="C1681" s="7" t="s">
        <v>4223</v>
      </c>
      <c r="D1681" s="8" t="s">
        <v>8314</v>
      </c>
      <c r="E1681" s="10">
        <v>548.91</v>
      </c>
    </row>
    <row r="1682" spans="2:5" s="3" customFormat="1" ht="81">
      <c r="B1682" s="9">
        <v>91328</v>
      </c>
      <c r="C1682" s="7" t="s">
        <v>2476</v>
      </c>
      <c r="D1682" s="8" t="s">
        <v>8314</v>
      </c>
      <c r="E1682" s="10">
        <v>515.28</v>
      </c>
    </row>
    <row r="1683" spans="2:5" s="3" customFormat="1" ht="81">
      <c r="B1683" s="9">
        <v>91329</v>
      </c>
      <c r="C1683" s="7" t="s">
        <v>2477</v>
      </c>
      <c r="D1683" s="8" t="s">
        <v>8314</v>
      </c>
      <c r="E1683" s="10">
        <v>478.04</v>
      </c>
    </row>
    <row r="1684" spans="2:5" s="3" customFormat="1" ht="81">
      <c r="B1684" s="9">
        <v>91330</v>
      </c>
      <c r="C1684" s="7" t="s">
        <v>2478</v>
      </c>
      <c r="D1684" s="8" t="s">
        <v>8314</v>
      </c>
      <c r="E1684" s="10">
        <v>540.58000000000004</v>
      </c>
    </row>
    <row r="1685" spans="2:5" s="3" customFormat="1" ht="81">
      <c r="B1685" s="9">
        <v>91331</v>
      </c>
      <c r="C1685" s="7" t="s">
        <v>2479</v>
      </c>
      <c r="D1685" s="8" t="s">
        <v>8314</v>
      </c>
      <c r="E1685" s="10">
        <v>503.22</v>
      </c>
    </row>
    <row r="1686" spans="2:5" s="3" customFormat="1" ht="81">
      <c r="B1686" s="9">
        <v>91332</v>
      </c>
      <c r="C1686" s="7" t="s">
        <v>2480</v>
      </c>
      <c r="D1686" s="8" t="s">
        <v>8314</v>
      </c>
      <c r="E1686" s="10">
        <v>584.73</v>
      </c>
    </row>
    <row r="1687" spans="2:5" s="3" customFormat="1" ht="81">
      <c r="B1687" s="9">
        <v>91333</v>
      </c>
      <c r="C1687" s="7" t="s">
        <v>2622</v>
      </c>
      <c r="D1687" s="8" t="s">
        <v>8314</v>
      </c>
      <c r="E1687" s="10">
        <v>547.23</v>
      </c>
    </row>
    <row r="1688" spans="2:5" s="3" customFormat="1" ht="67.5">
      <c r="B1688" s="9">
        <v>91334</v>
      </c>
      <c r="C1688" s="7" t="s">
        <v>2623</v>
      </c>
      <c r="D1688" s="8" t="s">
        <v>8314</v>
      </c>
      <c r="E1688" s="11">
        <v>1129.6500000000001</v>
      </c>
    </row>
    <row r="1689" spans="2:5" s="3" customFormat="1" ht="67.5">
      <c r="B1689" s="9">
        <v>91335</v>
      </c>
      <c r="C1689" s="7" t="s">
        <v>2624</v>
      </c>
      <c r="D1689" s="8" t="s">
        <v>8314</v>
      </c>
      <c r="E1689" s="11">
        <v>1092.1500000000001</v>
      </c>
    </row>
    <row r="1690" spans="2:5" s="3" customFormat="1" ht="81">
      <c r="B1690" s="9">
        <v>91336</v>
      </c>
      <c r="C1690" s="7" t="s">
        <v>2625</v>
      </c>
      <c r="D1690" s="8" t="s">
        <v>8314</v>
      </c>
      <c r="E1690" s="11">
        <v>1451.79</v>
      </c>
    </row>
    <row r="1691" spans="2:5" s="3" customFormat="1" ht="81">
      <c r="B1691" s="9">
        <v>91337</v>
      </c>
      <c r="C1691" s="7" t="s">
        <v>3123</v>
      </c>
      <c r="D1691" s="8" t="s">
        <v>8314</v>
      </c>
      <c r="E1691" s="11">
        <v>1414.29</v>
      </c>
    </row>
    <row r="1692" spans="2:5" s="3" customFormat="1" ht="27">
      <c r="B1692" s="8" t="s">
        <v>6759</v>
      </c>
      <c r="C1692" s="7" t="s">
        <v>4210</v>
      </c>
      <c r="D1692" s="8" t="s">
        <v>8314</v>
      </c>
      <c r="E1692" s="11">
        <v>1004.22</v>
      </c>
    </row>
    <row r="1693" spans="2:5" s="3" customFormat="1" ht="27">
      <c r="B1693" s="9">
        <v>84844</v>
      </c>
      <c r="C1693" s="7" t="s">
        <v>4209</v>
      </c>
      <c r="D1693" s="8" t="s">
        <v>8246</v>
      </c>
      <c r="E1693" s="10">
        <v>283.92</v>
      </c>
    </row>
    <row r="1694" spans="2:5" s="3" customFormat="1" ht="27">
      <c r="B1694" s="9">
        <v>84845</v>
      </c>
      <c r="C1694" s="7" t="s">
        <v>4568</v>
      </c>
      <c r="D1694" s="8" t="s">
        <v>8246</v>
      </c>
      <c r="E1694" s="10">
        <v>406.57</v>
      </c>
    </row>
    <row r="1695" spans="2:5" s="3" customFormat="1" ht="27">
      <c r="B1695" s="9">
        <v>84846</v>
      </c>
      <c r="C1695" s="7" t="s">
        <v>4208</v>
      </c>
      <c r="D1695" s="8" t="s">
        <v>8246</v>
      </c>
      <c r="E1695" s="10">
        <v>415.52</v>
      </c>
    </row>
    <row r="1696" spans="2:5" s="3" customFormat="1" ht="27">
      <c r="B1696" s="9">
        <v>84847</v>
      </c>
      <c r="C1696" s="7" t="s">
        <v>4207</v>
      </c>
      <c r="D1696" s="8" t="s">
        <v>8246</v>
      </c>
      <c r="E1696" s="10">
        <v>415.52</v>
      </c>
    </row>
    <row r="1697" spans="2:5" s="3" customFormat="1" ht="27">
      <c r="B1697" s="9">
        <v>84848</v>
      </c>
      <c r="C1697" s="7" t="s">
        <v>4198</v>
      </c>
      <c r="D1697" s="8" t="s">
        <v>8246</v>
      </c>
      <c r="E1697" s="10">
        <v>338.44</v>
      </c>
    </row>
    <row r="1698" spans="2:5" s="3" customFormat="1" ht="27">
      <c r="B1698" s="9">
        <v>84849</v>
      </c>
      <c r="C1698" s="7" t="s">
        <v>4197</v>
      </c>
      <c r="D1698" s="8" t="s">
        <v>8314</v>
      </c>
      <c r="E1698" s="10">
        <v>82.37</v>
      </c>
    </row>
    <row r="1699" spans="2:5" s="3" customFormat="1" ht="27">
      <c r="B1699" s="8" t="s">
        <v>6731</v>
      </c>
      <c r="C1699" s="7" t="s">
        <v>3721</v>
      </c>
      <c r="D1699" s="8" t="s">
        <v>8246</v>
      </c>
      <c r="E1699" s="10">
        <v>578.76</v>
      </c>
    </row>
    <row r="1700" spans="2:5" s="3" customFormat="1" ht="27">
      <c r="B1700" s="8" t="s">
        <v>6730</v>
      </c>
      <c r="C1700" s="7" t="s">
        <v>6729</v>
      </c>
      <c r="D1700" s="8" t="s">
        <v>8246</v>
      </c>
      <c r="E1700" s="10">
        <v>401.1</v>
      </c>
    </row>
    <row r="1701" spans="2:5" s="3" customFormat="1" ht="27">
      <c r="B1701" s="8" t="s">
        <v>6728</v>
      </c>
      <c r="C1701" s="7" t="s">
        <v>4162</v>
      </c>
      <c r="D1701" s="8" t="s">
        <v>8246</v>
      </c>
      <c r="E1701" s="10">
        <v>550.69000000000005</v>
      </c>
    </row>
    <row r="1702" spans="2:5" s="3" customFormat="1" ht="13.5">
      <c r="B1702" s="8" t="s">
        <v>6727</v>
      </c>
      <c r="C1702" s="7" t="s">
        <v>6726</v>
      </c>
      <c r="D1702" s="8" t="s">
        <v>8314</v>
      </c>
      <c r="E1702" s="10">
        <v>128</v>
      </c>
    </row>
    <row r="1703" spans="2:5" s="3" customFormat="1" ht="13.5">
      <c r="B1703" s="8" t="s">
        <v>6725</v>
      </c>
      <c r="C1703" s="7" t="s">
        <v>6724</v>
      </c>
      <c r="D1703" s="8" t="s">
        <v>8314</v>
      </c>
      <c r="E1703" s="10">
        <v>139.30000000000001</v>
      </c>
    </row>
    <row r="1704" spans="2:5" s="3" customFormat="1" ht="13.5">
      <c r="B1704" s="8" t="s">
        <v>6723</v>
      </c>
      <c r="C1704" s="7" t="s">
        <v>6722</v>
      </c>
      <c r="D1704" s="8" t="s">
        <v>8246</v>
      </c>
      <c r="E1704" s="10">
        <v>518.03</v>
      </c>
    </row>
    <row r="1705" spans="2:5" s="3" customFormat="1" ht="40.5">
      <c r="B1705" s="8" t="s">
        <v>6721</v>
      </c>
      <c r="C1705" s="7" t="s">
        <v>4161</v>
      </c>
      <c r="D1705" s="8" t="s">
        <v>8246</v>
      </c>
      <c r="E1705" s="10">
        <v>438.99</v>
      </c>
    </row>
    <row r="1706" spans="2:5" s="3" customFormat="1" ht="27">
      <c r="B1706" s="8" t="s">
        <v>6720</v>
      </c>
      <c r="C1706" s="7" t="s">
        <v>4160</v>
      </c>
      <c r="D1706" s="8" t="s">
        <v>8246</v>
      </c>
      <c r="E1706" s="10">
        <v>309.8</v>
      </c>
    </row>
    <row r="1707" spans="2:5" s="3" customFormat="1" ht="13.5">
      <c r="B1707" s="9">
        <v>84854</v>
      </c>
      <c r="C1707" s="7" t="s">
        <v>6719</v>
      </c>
      <c r="D1707" s="8" t="s">
        <v>8247</v>
      </c>
      <c r="E1707" s="10">
        <v>28.99</v>
      </c>
    </row>
    <row r="1708" spans="2:5" s="3" customFormat="1" ht="27">
      <c r="B1708" s="9">
        <v>94559</v>
      </c>
      <c r="C1708" s="7" t="s">
        <v>4356</v>
      </c>
      <c r="D1708" s="8" t="s">
        <v>8246</v>
      </c>
      <c r="E1708" s="10">
        <v>450.13</v>
      </c>
    </row>
    <row r="1709" spans="2:5" s="3" customFormat="1" ht="27">
      <c r="B1709" s="9">
        <v>94560</v>
      </c>
      <c r="C1709" s="7" t="s">
        <v>4569</v>
      </c>
      <c r="D1709" s="8" t="s">
        <v>8246</v>
      </c>
      <c r="E1709" s="10">
        <v>398.05</v>
      </c>
    </row>
    <row r="1710" spans="2:5" s="3" customFormat="1" ht="27">
      <c r="B1710" s="9">
        <v>94562</v>
      </c>
      <c r="C1710" s="7" t="s">
        <v>4570</v>
      </c>
      <c r="D1710" s="8" t="s">
        <v>8246</v>
      </c>
      <c r="E1710" s="10">
        <v>419.25</v>
      </c>
    </row>
    <row r="1711" spans="2:5" s="3" customFormat="1" ht="27">
      <c r="B1711" s="9">
        <v>94563</v>
      </c>
      <c r="C1711" s="7" t="s">
        <v>4571</v>
      </c>
      <c r="D1711" s="8" t="s">
        <v>8246</v>
      </c>
      <c r="E1711" s="10">
        <v>525.84</v>
      </c>
    </row>
    <row r="1712" spans="2:5" s="3" customFormat="1" ht="40.5">
      <c r="B1712" s="9">
        <v>94564</v>
      </c>
      <c r="C1712" s="7" t="s">
        <v>4572</v>
      </c>
      <c r="D1712" s="8" t="s">
        <v>8246</v>
      </c>
      <c r="E1712" s="10">
        <v>408.88</v>
      </c>
    </row>
    <row r="1713" spans="2:5" s="3" customFormat="1" ht="54">
      <c r="B1713" s="9">
        <v>94565</v>
      </c>
      <c r="C1713" s="7" t="s">
        <v>4573</v>
      </c>
      <c r="D1713" s="8" t="s">
        <v>8246</v>
      </c>
      <c r="E1713" s="10">
        <v>385.2</v>
      </c>
    </row>
    <row r="1714" spans="2:5" s="3" customFormat="1" ht="54">
      <c r="B1714" s="9">
        <v>94567</v>
      </c>
      <c r="C1714" s="7" t="s">
        <v>4574</v>
      </c>
      <c r="D1714" s="8" t="s">
        <v>8246</v>
      </c>
      <c r="E1714" s="10">
        <v>401.4</v>
      </c>
    </row>
    <row r="1715" spans="2:5" s="3" customFormat="1" ht="54">
      <c r="B1715" s="9">
        <v>94568</v>
      </c>
      <c r="C1715" s="7" t="s">
        <v>4575</v>
      </c>
      <c r="D1715" s="8" t="s">
        <v>8246</v>
      </c>
      <c r="E1715" s="10">
        <v>504.51</v>
      </c>
    </row>
    <row r="1716" spans="2:5" s="3" customFormat="1" ht="13.5">
      <c r="B1716" s="8" t="s">
        <v>6718</v>
      </c>
      <c r="C1716" s="7" t="s">
        <v>6717</v>
      </c>
      <c r="D1716" s="8" t="s">
        <v>8246</v>
      </c>
      <c r="E1716" s="10">
        <v>277.58</v>
      </c>
    </row>
    <row r="1717" spans="2:5" s="3" customFormat="1" ht="13.5">
      <c r="B1717" s="9">
        <v>73631</v>
      </c>
      <c r="C1717" s="7" t="s">
        <v>6716</v>
      </c>
      <c r="D1717" s="8" t="s">
        <v>8246</v>
      </c>
      <c r="E1717" s="10">
        <v>297.64</v>
      </c>
    </row>
    <row r="1718" spans="2:5" s="3" customFormat="1" ht="27">
      <c r="B1718" s="8" t="s">
        <v>6715</v>
      </c>
      <c r="C1718" s="7" t="s">
        <v>3753</v>
      </c>
      <c r="D1718" s="8" t="s">
        <v>8247</v>
      </c>
      <c r="E1718" s="10">
        <v>331.82</v>
      </c>
    </row>
    <row r="1719" spans="2:5" s="3" customFormat="1" ht="40.5">
      <c r="B1719" s="9">
        <v>73665</v>
      </c>
      <c r="C1719" s="7" t="s">
        <v>3752</v>
      </c>
      <c r="D1719" s="8" t="s">
        <v>8247</v>
      </c>
      <c r="E1719" s="10">
        <v>54.6</v>
      </c>
    </row>
    <row r="1720" spans="2:5" s="3" customFormat="1" ht="13.5">
      <c r="B1720" s="9">
        <v>73669</v>
      </c>
      <c r="C1720" s="7" t="s">
        <v>6714</v>
      </c>
      <c r="D1720" s="8" t="s">
        <v>8247</v>
      </c>
      <c r="E1720" s="10">
        <v>64.97</v>
      </c>
    </row>
    <row r="1721" spans="2:5" s="3" customFormat="1" ht="27">
      <c r="B1721" s="8" t="s">
        <v>6713</v>
      </c>
      <c r="C1721" s="7" t="s">
        <v>6712</v>
      </c>
      <c r="D1721" s="8" t="s">
        <v>8247</v>
      </c>
      <c r="E1721" s="10">
        <v>65.05</v>
      </c>
    </row>
    <row r="1722" spans="2:5" s="3" customFormat="1" ht="27">
      <c r="B1722" s="8" t="s">
        <v>6711</v>
      </c>
      <c r="C1722" s="7" t="s">
        <v>6710</v>
      </c>
      <c r="D1722" s="8" t="s">
        <v>8247</v>
      </c>
      <c r="E1722" s="10">
        <v>107.01</v>
      </c>
    </row>
    <row r="1723" spans="2:5" s="3" customFormat="1" ht="27">
      <c r="B1723" s="8" t="s">
        <v>6709</v>
      </c>
      <c r="C1723" s="7" t="s">
        <v>6708</v>
      </c>
      <c r="D1723" s="8" t="s">
        <v>8247</v>
      </c>
      <c r="E1723" s="10">
        <v>77.61</v>
      </c>
    </row>
    <row r="1724" spans="2:5" s="3" customFormat="1" ht="27">
      <c r="B1724" s="8" t="s">
        <v>6707</v>
      </c>
      <c r="C1724" s="7" t="s">
        <v>6706</v>
      </c>
      <c r="D1724" s="8" t="s">
        <v>8247</v>
      </c>
      <c r="E1724" s="10">
        <v>226.29</v>
      </c>
    </row>
    <row r="1725" spans="2:5" s="3" customFormat="1" ht="27">
      <c r="B1725" s="9">
        <v>84862</v>
      </c>
      <c r="C1725" s="7" t="s">
        <v>6705</v>
      </c>
      <c r="D1725" s="8" t="s">
        <v>8247</v>
      </c>
      <c r="E1725" s="10">
        <v>205.23</v>
      </c>
    </row>
    <row r="1726" spans="2:5" s="3" customFormat="1" ht="27">
      <c r="B1726" s="9">
        <v>84863</v>
      </c>
      <c r="C1726" s="7" t="s">
        <v>6704</v>
      </c>
      <c r="D1726" s="8" t="s">
        <v>8247</v>
      </c>
      <c r="E1726" s="10">
        <v>102.24</v>
      </c>
    </row>
    <row r="1727" spans="2:5" s="3" customFormat="1" ht="54">
      <c r="B1727" s="9">
        <v>68050</v>
      </c>
      <c r="C1727" s="7" t="s">
        <v>5330</v>
      </c>
      <c r="D1727" s="8" t="s">
        <v>8246</v>
      </c>
      <c r="E1727" s="10">
        <v>515.30999999999995</v>
      </c>
    </row>
    <row r="1728" spans="2:5" s="3" customFormat="1" ht="27">
      <c r="B1728" s="9">
        <v>90838</v>
      </c>
      <c r="C1728" s="7" t="s">
        <v>6703</v>
      </c>
      <c r="D1728" s="8" t="s">
        <v>8314</v>
      </c>
      <c r="E1728" s="11">
        <v>1124.9100000000001</v>
      </c>
    </row>
    <row r="1729" spans="2:5" s="3" customFormat="1" ht="40.5">
      <c r="B1729" s="9">
        <v>91338</v>
      </c>
      <c r="C1729" s="7" t="s">
        <v>2897</v>
      </c>
      <c r="D1729" s="8" t="s">
        <v>8246</v>
      </c>
      <c r="E1729" s="10">
        <v>878.14</v>
      </c>
    </row>
    <row r="1730" spans="2:5" s="3" customFormat="1" ht="40.5">
      <c r="B1730" s="9">
        <v>91341</v>
      </c>
      <c r="C1730" s="7" t="s">
        <v>3751</v>
      </c>
      <c r="D1730" s="8" t="s">
        <v>8246</v>
      </c>
      <c r="E1730" s="10">
        <v>651.15</v>
      </c>
    </row>
    <row r="1731" spans="2:5" s="3" customFormat="1" ht="54">
      <c r="B1731" s="9">
        <v>94805</v>
      </c>
      <c r="C1731" s="7" t="s">
        <v>3750</v>
      </c>
      <c r="D1731" s="8" t="s">
        <v>8314</v>
      </c>
      <c r="E1731" s="10">
        <v>995.71</v>
      </c>
    </row>
    <row r="1732" spans="2:5" s="3" customFormat="1" ht="54">
      <c r="B1732" s="9">
        <v>94806</v>
      </c>
      <c r="C1732" s="7" t="s">
        <v>5050</v>
      </c>
      <c r="D1732" s="8" t="s">
        <v>8314</v>
      </c>
      <c r="E1732" s="10">
        <v>551.19000000000005</v>
      </c>
    </row>
    <row r="1733" spans="2:5" s="3" customFormat="1" ht="40.5">
      <c r="B1733" s="9">
        <v>94807</v>
      </c>
      <c r="C1733" s="7" t="s">
        <v>5049</v>
      </c>
      <c r="D1733" s="8" t="s">
        <v>8314</v>
      </c>
      <c r="E1733" s="10">
        <v>661.46</v>
      </c>
    </row>
    <row r="1734" spans="2:5" s="3" customFormat="1" ht="27">
      <c r="B1734" s="8" t="s">
        <v>6702</v>
      </c>
      <c r="C1734" s="7" t="s">
        <v>5048</v>
      </c>
      <c r="D1734" s="8" t="s">
        <v>8247</v>
      </c>
      <c r="E1734" s="10">
        <v>122.79</v>
      </c>
    </row>
    <row r="1735" spans="2:5" s="3" customFormat="1" ht="27">
      <c r="B1735" s="8" t="s">
        <v>6701</v>
      </c>
      <c r="C1735" s="7" t="s">
        <v>5047</v>
      </c>
      <c r="D1735" s="8" t="s">
        <v>8247</v>
      </c>
      <c r="E1735" s="10">
        <v>249.93</v>
      </c>
    </row>
    <row r="1736" spans="2:5" s="3" customFormat="1" ht="27">
      <c r="B1736" s="8" t="s">
        <v>6700</v>
      </c>
      <c r="C1736" s="7" t="s">
        <v>5046</v>
      </c>
      <c r="D1736" s="8" t="s">
        <v>8247</v>
      </c>
      <c r="E1736" s="10">
        <v>290.95</v>
      </c>
    </row>
    <row r="1737" spans="2:5" s="3" customFormat="1" ht="13.5">
      <c r="B1737" s="9">
        <v>85096</v>
      </c>
      <c r="C1737" s="7" t="s">
        <v>6699</v>
      </c>
      <c r="D1737" s="8" t="s">
        <v>8246</v>
      </c>
      <c r="E1737" s="10">
        <v>252.45</v>
      </c>
    </row>
    <row r="1738" spans="2:5" s="3" customFormat="1" ht="13.5">
      <c r="B1738" s="8" t="s">
        <v>6698</v>
      </c>
      <c r="C1738" s="7" t="s">
        <v>6697</v>
      </c>
      <c r="D1738" s="8" t="s">
        <v>8314</v>
      </c>
      <c r="E1738" s="10">
        <v>129.07</v>
      </c>
    </row>
    <row r="1739" spans="2:5" s="3" customFormat="1" ht="54">
      <c r="B1739" s="9">
        <v>84885</v>
      </c>
      <c r="C1739" s="7" t="s">
        <v>5045</v>
      </c>
      <c r="D1739" s="8" t="s">
        <v>8314</v>
      </c>
      <c r="E1739" s="10">
        <v>551.83000000000004</v>
      </c>
    </row>
    <row r="1740" spans="2:5" s="3" customFormat="1" ht="27">
      <c r="B1740" s="9">
        <v>84886</v>
      </c>
      <c r="C1740" s="7" t="s">
        <v>6696</v>
      </c>
      <c r="D1740" s="8" t="s">
        <v>8314</v>
      </c>
      <c r="E1740" s="10">
        <v>996.15</v>
      </c>
    </row>
    <row r="1741" spans="2:5" s="3" customFormat="1" ht="13.5">
      <c r="B1741" s="9">
        <v>84889</v>
      </c>
      <c r="C1741" s="7" t="s">
        <v>7164</v>
      </c>
      <c r="D1741" s="8" t="s">
        <v>8314</v>
      </c>
      <c r="E1741" s="10">
        <v>15.2</v>
      </c>
    </row>
    <row r="1742" spans="2:5" s="3" customFormat="1" ht="27">
      <c r="B1742" s="9">
        <v>84891</v>
      </c>
      <c r="C1742" s="7" t="s">
        <v>7163</v>
      </c>
      <c r="D1742" s="8" t="s">
        <v>8314</v>
      </c>
      <c r="E1742" s="10">
        <v>167.46</v>
      </c>
    </row>
    <row r="1743" spans="2:5" s="3" customFormat="1" ht="27">
      <c r="B1743" s="8" t="s">
        <v>7162</v>
      </c>
      <c r="C1743" s="7" t="s">
        <v>7161</v>
      </c>
      <c r="D1743" s="8" t="s">
        <v>8314</v>
      </c>
      <c r="E1743" s="10">
        <v>29.2</v>
      </c>
    </row>
    <row r="1744" spans="2:5" s="3" customFormat="1" ht="40.5">
      <c r="B1744" s="8" t="s">
        <v>7160</v>
      </c>
      <c r="C1744" s="7" t="s">
        <v>4186</v>
      </c>
      <c r="D1744" s="8" t="s">
        <v>8314</v>
      </c>
      <c r="E1744" s="10">
        <v>32.58</v>
      </c>
    </row>
    <row r="1745" spans="2:5" s="3" customFormat="1" ht="27">
      <c r="B1745" s="8" t="s">
        <v>7159</v>
      </c>
      <c r="C1745" s="7" t="s">
        <v>5331</v>
      </c>
      <c r="D1745" s="8" t="s">
        <v>8314</v>
      </c>
      <c r="E1745" s="10">
        <v>123.1</v>
      </c>
    </row>
    <row r="1746" spans="2:5" s="3" customFormat="1" ht="13.5">
      <c r="B1746" s="9">
        <v>84950</v>
      </c>
      <c r="C1746" s="7" t="s">
        <v>7158</v>
      </c>
      <c r="D1746" s="8" t="s">
        <v>8314</v>
      </c>
      <c r="E1746" s="10">
        <v>41</v>
      </c>
    </row>
    <row r="1747" spans="2:5" s="3" customFormat="1" ht="13.5">
      <c r="B1747" s="9">
        <v>84952</v>
      </c>
      <c r="C1747" s="7" t="s">
        <v>7157</v>
      </c>
      <c r="D1747" s="8" t="s">
        <v>8314</v>
      </c>
      <c r="E1747" s="10">
        <v>31.18</v>
      </c>
    </row>
    <row r="1748" spans="2:5" s="3" customFormat="1" ht="13.5">
      <c r="B1748" s="9">
        <v>72116</v>
      </c>
      <c r="C1748" s="7" t="s">
        <v>7156</v>
      </c>
      <c r="D1748" s="8" t="s">
        <v>8246</v>
      </c>
      <c r="E1748" s="10">
        <v>76.73</v>
      </c>
    </row>
    <row r="1749" spans="2:5" s="3" customFormat="1" ht="13.5">
      <c r="B1749" s="9">
        <v>72117</v>
      </c>
      <c r="C1749" s="7" t="s">
        <v>7155</v>
      </c>
      <c r="D1749" s="8" t="s">
        <v>8246</v>
      </c>
      <c r="E1749" s="10">
        <v>97.97</v>
      </c>
    </row>
    <row r="1750" spans="2:5" s="3" customFormat="1" ht="40.5">
      <c r="B1750" s="9">
        <v>72118</v>
      </c>
      <c r="C1750" s="7" t="s">
        <v>4185</v>
      </c>
      <c r="D1750" s="8" t="s">
        <v>8246</v>
      </c>
      <c r="E1750" s="10">
        <v>157.96</v>
      </c>
    </row>
    <row r="1751" spans="2:5" s="3" customFormat="1" ht="40.5">
      <c r="B1751" s="9">
        <v>72119</v>
      </c>
      <c r="C1751" s="7" t="s">
        <v>4184</v>
      </c>
      <c r="D1751" s="8" t="s">
        <v>8246</v>
      </c>
      <c r="E1751" s="10">
        <v>199.62</v>
      </c>
    </row>
    <row r="1752" spans="2:5" s="3" customFormat="1" ht="40.5">
      <c r="B1752" s="9">
        <v>72120</v>
      </c>
      <c r="C1752" s="7" t="s">
        <v>4183</v>
      </c>
      <c r="D1752" s="8" t="s">
        <v>8246</v>
      </c>
      <c r="E1752" s="10">
        <v>252.71</v>
      </c>
    </row>
    <row r="1753" spans="2:5" s="3" customFormat="1" ht="13.5">
      <c r="B1753" s="9">
        <v>72122</v>
      </c>
      <c r="C1753" s="7" t="s">
        <v>7154</v>
      </c>
      <c r="D1753" s="8" t="s">
        <v>8246</v>
      </c>
      <c r="E1753" s="10">
        <v>84.59</v>
      </c>
    </row>
    <row r="1754" spans="2:5" s="3" customFormat="1" ht="13.5">
      <c r="B1754" s="9">
        <v>72123</v>
      </c>
      <c r="C1754" s="7" t="s">
        <v>7153</v>
      </c>
      <c r="D1754" s="8" t="s">
        <v>8246</v>
      </c>
      <c r="E1754" s="10">
        <v>219.92</v>
      </c>
    </row>
    <row r="1755" spans="2:5" s="3" customFormat="1" ht="27">
      <c r="B1755" s="8" t="s">
        <v>7152</v>
      </c>
      <c r="C1755" s="7" t="s">
        <v>4182</v>
      </c>
      <c r="D1755" s="8" t="s">
        <v>8314</v>
      </c>
      <c r="E1755" s="11">
        <v>1761.74</v>
      </c>
    </row>
    <row r="1756" spans="2:5" s="3" customFormat="1" ht="27">
      <c r="B1756" s="8" t="s">
        <v>7151</v>
      </c>
      <c r="C1756" s="7" t="s">
        <v>7150</v>
      </c>
      <c r="D1756" s="8" t="s">
        <v>8246</v>
      </c>
      <c r="E1756" s="10">
        <v>303.55</v>
      </c>
    </row>
    <row r="1757" spans="2:5" s="3" customFormat="1" ht="27">
      <c r="B1757" s="8" t="s">
        <v>7149</v>
      </c>
      <c r="C1757" s="7" t="s">
        <v>4181</v>
      </c>
      <c r="D1757" s="8" t="s">
        <v>8246</v>
      </c>
      <c r="E1757" s="10">
        <v>326.82</v>
      </c>
    </row>
    <row r="1758" spans="2:5" s="3" customFormat="1" ht="13.5">
      <c r="B1758" s="9">
        <v>84957</v>
      </c>
      <c r="C1758" s="7" t="s">
        <v>7148</v>
      </c>
      <c r="D1758" s="8" t="s">
        <v>8246</v>
      </c>
      <c r="E1758" s="10">
        <v>117.13</v>
      </c>
    </row>
    <row r="1759" spans="2:5" s="3" customFormat="1" ht="13.5">
      <c r="B1759" s="9">
        <v>84959</v>
      </c>
      <c r="C1759" s="7" t="s">
        <v>7147</v>
      </c>
      <c r="D1759" s="8" t="s">
        <v>8246</v>
      </c>
      <c r="E1759" s="10">
        <v>136.46</v>
      </c>
    </row>
    <row r="1760" spans="2:5" s="3" customFormat="1" ht="13.5">
      <c r="B1760" s="9">
        <v>85001</v>
      </c>
      <c r="C1760" s="7" t="s">
        <v>7146</v>
      </c>
      <c r="D1760" s="8" t="s">
        <v>8246</v>
      </c>
      <c r="E1760" s="10">
        <v>130.02000000000001</v>
      </c>
    </row>
    <row r="1761" spans="2:5" s="3" customFormat="1" ht="13.5">
      <c r="B1761" s="9">
        <v>85002</v>
      </c>
      <c r="C1761" s="7" t="s">
        <v>7145</v>
      </c>
      <c r="D1761" s="8" t="s">
        <v>8246</v>
      </c>
      <c r="E1761" s="10">
        <v>181.57</v>
      </c>
    </row>
    <row r="1762" spans="2:5" s="3" customFormat="1" ht="13.5">
      <c r="B1762" s="9">
        <v>85004</v>
      </c>
      <c r="C1762" s="7" t="s">
        <v>7144</v>
      </c>
      <c r="D1762" s="8" t="s">
        <v>8246</v>
      </c>
      <c r="E1762" s="10">
        <v>91.35</v>
      </c>
    </row>
    <row r="1763" spans="2:5" s="3" customFormat="1" ht="27">
      <c r="B1763" s="9">
        <v>85005</v>
      </c>
      <c r="C1763" s="7" t="s">
        <v>4180</v>
      </c>
      <c r="D1763" s="8" t="s">
        <v>8246</v>
      </c>
      <c r="E1763" s="10">
        <v>267.35000000000002</v>
      </c>
    </row>
    <row r="1764" spans="2:5" s="3" customFormat="1" ht="27">
      <c r="B1764" s="9">
        <v>68054</v>
      </c>
      <c r="C1764" s="7" t="s">
        <v>7135</v>
      </c>
      <c r="D1764" s="8" t="s">
        <v>8246</v>
      </c>
      <c r="E1764" s="10">
        <v>226.7</v>
      </c>
    </row>
    <row r="1765" spans="2:5" s="3" customFormat="1" ht="13.5">
      <c r="B1765" s="8" t="s">
        <v>7134</v>
      </c>
      <c r="C1765" s="7" t="s">
        <v>7133</v>
      </c>
      <c r="D1765" s="8" t="s">
        <v>8246</v>
      </c>
      <c r="E1765" s="10">
        <v>496.75</v>
      </c>
    </row>
    <row r="1766" spans="2:5" s="3" customFormat="1" ht="40.5">
      <c r="B1766" s="8" t="s">
        <v>7132</v>
      </c>
      <c r="C1766" s="7" t="s">
        <v>4982</v>
      </c>
      <c r="D1766" s="8" t="s">
        <v>8246</v>
      </c>
      <c r="E1766" s="10">
        <v>888.42</v>
      </c>
    </row>
    <row r="1767" spans="2:5" s="3" customFormat="1" ht="40.5">
      <c r="B1767" s="9">
        <v>85188</v>
      </c>
      <c r="C1767" s="7" t="s">
        <v>8282</v>
      </c>
      <c r="D1767" s="8" t="s">
        <v>8314</v>
      </c>
      <c r="E1767" s="10">
        <v>567.99</v>
      </c>
    </row>
    <row r="1768" spans="2:5" s="3" customFormat="1" ht="40.5">
      <c r="B1768" s="9">
        <v>85189</v>
      </c>
      <c r="C1768" s="7" t="s">
        <v>4981</v>
      </c>
      <c r="D1768" s="8" t="s">
        <v>8314</v>
      </c>
      <c r="E1768" s="11">
        <v>1173.3399999999999</v>
      </c>
    </row>
    <row r="1769" spans="2:5" s="3" customFormat="1" ht="13.5">
      <c r="B1769" s="9">
        <v>85010</v>
      </c>
      <c r="C1769" s="7" t="s">
        <v>7131</v>
      </c>
      <c r="D1769" s="8" t="s">
        <v>8246</v>
      </c>
      <c r="E1769" s="10">
        <v>502.23</v>
      </c>
    </row>
    <row r="1770" spans="2:5" s="3" customFormat="1" ht="27">
      <c r="B1770" s="9">
        <v>85014</v>
      </c>
      <c r="C1770" s="7" t="s">
        <v>7130</v>
      </c>
      <c r="D1770" s="8" t="s">
        <v>8246</v>
      </c>
      <c r="E1770" s="10">
        <v>619.61</v>
      </c>
    </row>
    <row r="1771" spans="2:5" s="3" customFormat="1" ht="54">
      <c r="B1771" s="9">
        <v>94569</v>
      </c>
      <c r="C1771" s="7" t="s">
        <v>5332</v>
      </c>
      <c r="D1771" s="8" t="s">
        <v>8246</v>
      </c>
      <c r="E1771" s="10">
        <v>687.15</v>
      </c>
    </row>
    <row r="1772" spans="2:5" s="3" customFormat="1" ht="54">
      <c r="B1772" s="9">
        <v>94570</v>
      </c>
      <c r="C1772" s="7" t="s">
        <v>5333</v>
      </c>
      <c r="D1772" s="8" t="s">
        <v>8246</v>
      </c>
      <c r="E1772" s="10">
        <v>444.87</v>
      </c>
    </row>
    <row r="1773" spans="2:5" s="3" customFormat="1" ht="54">
      <c r="B1773" s="9">
        <v>94572</v>
      </c>
      <c r="C1773" s="7" t="s">
        <v>4920</v>
      </c>
      <c r="D1773" s="8" t="s">
        <v>8246</v>
      </c>
      <c r="E1773" s="10">
        <v>673.49</v>
      </c>
    </row>
    <row r="1774" spans="2:5" s="3" customFormat="1" ht="54">
      <c r="B1774" s="9">
        <v>94573</v>
      </c>
      <c r="C1774" s="7" t="s">
        <v>4061</v>
      </c>
      <c r="D1774" s="8" t="s">
        <v>8246</v>
      </c>
      <c r="E1774" s="10">
        <v>509.29</v>
      </c>
    </row>
    <row r="1775" spans="2:5" s="3" customFormat="1" ht="54">
      <c r="B1775" s="9">
        <v>94574</v>
      </c>
      <c r="C1775" s="7" t="s">
        <v>4062</v>
      </c>
      <c r="D1775" s="8" t="s">
        <v>8246</v>
      </c>
      <c r="E1775" s="10">
        <v>756.87</v>
      </c>
    </row>
    <row r="1776" spans="2:5" s="3" customFormat="1" ht="40.5">
      <c r="B1776" s="9">
        <v>94575</v>
      </c>
      <c r="C1776" s="7" t="s">
        <v>4492</v>
      </c>
      <c r="D1776" s="8" t="s">
        <v>8246</v>
      </c>
      <c r="E1776" s="10">
        <v>726.62</v>
      </c>
    </row>
    <row r="1777" spans="2:5" s="3" customFormat="1" ht="54">
      <c r="B1777" s="9">
        <v>94576</v>
      </c>
      <c r="C1777" s="7" t="s">
        <v>4493</v>
      </c>
      <c r="D1777" s="8" t="s">
        <v>8246</v>
      </c>
      <c r="E1777" s="10">
        <v>456.48</v>
      </c>
    </row>
    <row r="1778" spans="2:5" s="3" customFormat="1" ht="54">
      <c r="B1778" s="9">
        <v>94578</v>
      </c>
      <c r="C1778" s="7" t="s">
        <v>3160</v>
      </c>
      <c r="D1778" s="8" t="s">
        <v>8246</v>
      </c>
      <c r="E1778" s="10">
        <v>685.27</v>
      </c>
    </row>
    <row r="1779" spans="2:5" s="3" customFormat="1" ht="54">
      <c r="B1779" s="9">
        <v>94579</v>
      </c>
      <c r="C1779" s="7" t="s">
        <v>3161</v>
      </c>
      <c r="D1779" s="8" t="s">
        <v>8246</v>
      </c>
      <c r="E1779" s="10">
        <v>521.5</v>
      </c>
    </row>
    <row r="1780" spans="2:5" s="3" customFormat="1" ht="54">
      <c r="B1780" s="9">
        <v>94580</v>
      </c>
      <c r="C1780" s="7" t="s">
        <v>3162</v>
      </c>
      <c r="D1780" s="8" t="s">
        <v>8246</v>
      </c>
      <c r="E1780" s="10">
        <v>768.74</v>
      </c>
    </row>
    <row r="1781" spans="2:5" s="3" customFormat="1" ht="27">
      <c r="B1781" s="9">
        <v>94581</v>
      </c>
      <c r="C1781" s="7" t="s">
        <v>3163</v>
      </c>
      <c r="D1781" s="8" t="s">
        <v>8246</v>
      </c>
      <c r="E1781" s="10">
        <v>716.76</v>
      </c>
    </row>
    <row r="1782" spans="2:5" s="3" customFormat="1" ht="40.5">
      <c r="B1782" s="9">
        <v>94582</v>
      </c>
      <c r="C1782" s="7" t="s">
        <v>3164</v>
      </c>
      <c r="D1782" s="8" t="s">
        <v>8246</v>
      </c>
      <c r="E1782" s="10">
        <v>452.6</v>
      </c>
    </row>
    <row r="1783" spans="2:5" s="3" customFormat="1" ht="40.5">
      <c r="B1783" s="9">
        <v>94584</v>
      </c>
      <c r="C1783" s="7" t="s">
        <v>3165</v>
      </c>
      <c r="D1783" s="8" t="s">
        <v>8246</v>
      </c>
      <c r="E1783" s="10">
        <v>686.83</v>
      </c>
    </row>
    <row r="1784" spans="2:5" s="3" customFormat="1" ht="40.5">
      <c r="B1784" s="9">
        <v>94585</v>
      </c>
      <c r="C1784" s="7" t="s">
        <v>3166</v>
      </c>
      <c r="D1784" s="8" t="s">
        <v>8246</v>
      </c>
      <c r="E1784" s="10">
        <v>517.46</v>
      </c>
    </row>
    <row r="1785" spans="2:5" s="3" customFormat="1" ht="27">
      <c r="B1785" s="9">
        <v>94586</v>
      </c>
      <c r="C1785" s="7" t="s">
        <v>3167</v>
      </c>
      <c r="D1785" s="8" t="s">
        <v>8246</v>
      </c>
      <c r="E1785" s="10">
        <v>771.68</v>
      </c>
    </row>
    <row r="1786" spans="2:5" s="3" customFormat="1" ht="27">
      <c r="B1786" s="8" t="s">
        <v>7129</v>
      </c>
      <c r="C1786" s="7" t="s">
        <v>7128</v>
      </c>
      <c r="D1786" s="8" t="s">
        <v>8247</v>
      </c>
      <c r="E1786" s="10">
        <v>36.17</v>
      </c>
    </row>
    <row r="1787" spans="2:5" s="3" customFormat="1" ht="27">
      <c r="B1787" s="8" t="s">
        <v>7127</v>
      </c>
      <c r="C1787" s="7" t="s">
        <v>4980</v>
      </c>
      <c r="D1787" s="8" t="s">
        <v>8247</v>
      </c>
      <c r="E1787" s="10">
        <v>28.56</v>
      </c>
    </row>
    <row r="1788" spans="2:5" s="3" customFormat="1" ht="13.5">
      <c r="B1788" s="9">
        <v>85015</v>
      </c>
      <c r="C1788" s="7" t="s">
        <v>7126</v>
      </c>
      <c r="D1788" s="8" t="s">
        <v>8247</v>
      </c>
      <c r="E1788" s="10">
        <v>21.24</v>
      </c>
    </row>
    <row r="1789" spans="2:5" s="3" customFormat="1" ht="27">
      <c r="B1789" s="9">
        <v>85016</v>
      </c>
      <c r="C1789" s="7" t="s">
        <v>7125</v>
      </c>
      <c r="D1789" s="8" t="s">
        <v>8247</v>
      </c>
      <c r="E1789" s="10">
        <v>25.76</v>
      </c>
    </row>
    <row r="1790" spans="2:5" s="3" customFormat="1" ht="27">
      <c r="B1790" s="9">
        <v>79475</v>
      </c>
      <c r="C1790" s="7" t="s">
        <v>4559</v>
      </c>
      <c r="D1790" s="8" t="s">
        <v>8249</v>
      </c>
      <c r="E1790" s="10">
        <v>343.3</v>
      </c>
    </row>
    <row r="1791" spans="2:5" s="3" customFormat="1" ht="67.5">
      <c r="B1791" s="9">
        <v>97751</v>
      </c>
      <c r="C1791" s="7" t="s">
        <v>2412</v>
      </c>
      <c r="D1791" s="8" t="s">
        <v>8249</v>
      </c>
      <c r="E1791" s="10">
        <v>625.39</v>
      </c>
    </row>
    <row r="1792" spans="2:5" s="3" customFormat="1" ht="67.5">
      <c r="B1792" s="9">
        <v>97752</v>
      </c>
      <c r="C1792" s="7" t="s">
        <v>2902</v>
      </c>
      <c r="D1792" s="8" t="s">
        <v>8249</v>
      </c>
      <c r="E1792" s="10">
        <v>590.53</v>
      </c>
    </row>
    <row r="1793" spans="2:5" s="3" customFormat="1" ht="67.5">
      <c r="B1793" s="9">
        <v>97753</v>
      </c>
      <c r="C1793" s="7" t="s">
        <v>2903</v>
      </c>
      <c r="D1793" s="8" t="s">
        <v>8249</v>
      </c>
      <c r="E1793" s="10">
        <v>541.94000000000005</v>
      </c>
    </row>
    <row r="1794" spans="2:5" s="3" customFormat="1" ht="67.5">
      <c r="B1794" s="9">
        <v>97754</v>
      </c>
      <c r="C1794" s="7" t="s">
        <v>2904</v>
      </c>
      <c r="D1794" s="8" t="s">
        <v>8249</v>
      </c>
      <c r="E1794" s="10">
        <v>510.03</v>
      </c>
    </row>
    <row r="1795" spans="2:5" s="3" customFormat="1" ht="67.5">
      <c r="B1795" s="9">
        <v>97755</v>
      </c>
      <c r="C1795" s="7" t="s">
        <v>2905</v>
      </c>
      <c r="D1795" s="8" t="s">
        <v>8249</v>
      </c>
      <c r="E1795" s="10">
        <v>611.61</v>
      </c>
    </row>
    <row r="1796" spans="2:5" s="3" customFormat="1" ht="67.5">
      <c r="B1796" s="9">
        <v>97756</v>
      </c>
      <c r="C1796" s="7" t="s">
        <v>2906</v>
      </c>
      <c r="D1796" s="8" t="s">
        <v>8249</v>
      </c>
      <c r="E1796" s="10">
        <v>578.71</v>
      </c>
    </row>
    <row r="1797" spans="2:5" s="3" customFormat="1" ht="67.5">
      <c r="B1797" s="9">
        <v>97757</v>
      </c>
      <c r="C1797" s="7" t="s">
        <v>2907</v>
      </c>
      <c r="D1797" s="8" t="s">
        <v>8249</v>
      </c>
      <c r="E1797" s="10">
        <v>526.52</v>
      </c>
    </row>
    <row r="1798" spans="2:5" s="3" customFormat="1" ht="67.5">
      <c r="B1798" s="9">
        <v>97758</v>
      </c>
      <c r="C1798" s="7" t="s">
        <v>1669</v>
      </c>
      <c r="D1798" s="8" t="s">
        <v>8249</v>
      </c>
      <c r="E1798" s="10">
        <v>488.67</v>
      </c>
    </row>
    <row r="1799" spans="2:5" s="3" customFormat="1" ht="54">
      <c r="B1799" s="9">
        <v>97759</v>
      </c>
      <c r="C1799" s="7" t="s">
        <v>1670</v>
      </c>
      <c r="D1799" s="8" t="s">
        <v>8249</v>
      </c>
      <c r="E1799" s="10">
        <v>613.51</v>
      </c>
    </row>
    <row r="1800" spans="2:5" s="3" customFormat="1" ht="54">
      <c r="B1800" s="9">
        <v>97760</v>
      </c>
      <c r="C1800" s="7" t="s">
        <v>2249</v>
      </c>
      <c r="D1800" s="8" t="s">
        <v>8249</v>
      </c>
      <c r="E1800" s="10">
        <v>572.67999999999995</v>
      </c>
    </row>
    <row r="1801" spans="2:5" s="3" customFormat="1" ht="54">
      <c r="B1801" s="9">
        <v>97761</v>
      </c>
      <c r="C1801" s="7" t="s">
        <v>2250</v>
      </c>
      <c r="D1801" s="8" t="s">
        <v>8249</v>
      </c>
      <c r="E1801" s="10">
        <v>515.15</v>
      </c>
    </row>
    <row r="1802" spans="2:5" s="3" customFormat="1" ht="54">
      <c r="B1802" s="9">
        <v>97762</v>
      </c>
      <c r="C1802" s="7" t="s">
        <v>2251</v>
      </c>
      <c r="D1802" s="8" t="s">
        <v>8249</v>
      </c>
      <c r="E1802" s="10">
        <v>473.27</v>
      </c>
    </row>
    <row r="1803" spans="2:5" s="3" customFormat="1" ht="67.5">
      <c r="B1803" s="9">
        <v>97763</v>
      </c>
      <c r="C1803" s="7" t="s">
        <v>2252</v>
      </c>
      <c r="D1803" s="8" t="s">
        <v>8249</v>
      </c>
      <c r="E1803" s="10">
        <v>594.63</v>
      </c>
    </row>
    <row r="1804" spans="2:5" s="3" customFormat="1" ht="67.5">
      <c r="B1804" s="9">
        <v>97764</v>
      </c>
      <c r="C1804" s="7" t="s">
        <v>2253</v>
      </c>
      <c r="D1804" s="8" t="s">
        <v>8249</v>
      </c>
      <c r="E1804" s="10">
        <v>480.12</v>
      </c>
    </row>
    <row r="1805" spans="2:5" s="3" customFormat="1" ht="67.5">
      <c r="B1805" s="9">
        <v>97765</v>
      </c>
      <c r="C1805" s="7" t="s">
        <v>1681</v>
      </c>
      <c r="D1805" s="8" t="s">
        <v>8249</v>
      </c>
      <c r="E1805" s="10">
        <v>453.76</v>
      </c>
    </row>
    <row r="1806" spans="2:5" s="3" customFormat="1" ht="67.5">
      <c r="B1806" s="9">
        <v>97766</v>
      </c>
      <c r="C1806" s="7" t="s">
        <v>1682</v>
      </c>
      <c r="D1806" s="8" t="s">
        <v>8249</v>
      </c>
      <c r="E1806" s="10">
        <v>437.22</v>
      </c>
    </row>
    <row r="1807" spans="2:5" s="3" customFormat="1" ht="67.5">
      <c r="B1807" s="9">
        <v>97767</v>
      </c>
      <c r="C1807" s="7" t="s">
        <v>1683</v>
      </c>
      <c r="D1807" s="8" t="s">
        <v>8249</v>
      </c>
      <c r="E1807" s="10">
        <v>454.44</v>
      </c>
    </row>
    <row r="1808" spans="2:5" s="3" customFormat="1" ht="67.5">
      <c r="B1808" s="9">
        <v>97768</v>
      </c>
      <c r="C1808" s="7" t="s">
        <v>1684</v>
      </c>
      <c r="D1808" s="8" t="s">
        <v>8249</v>
      </c>
      <c r="E1808" s="10">
        <v>443.27</v>
      </c>
    </row>
    <row r="1809" spans="2:5" s="3" customFormat="1" ht="67.5">
      <c r="B1809" s="9">
        <v>97769</v>
      </c>
      <c r="C1809" s="7" t="s">
        <v>1685</v>
      </c>
      <c r="D1809" s="8" t="s">
        <v>8249</v>
      </c>
      <c r="E1809" s="10">
        <v>420.73</v>
      </c>
    </row>
    <row r="1810" spans="2:5" s="3" customFormat="1" ht="67.5">
      <c r="B1810" s="9">
        <v>97770</v>
      </c>
      <c r="C1810" s="7" t="s">
        <v>1686</v>
      </c>
      <c r="D1810" s="8" t="s">
        <v>8249</v>
      </c>
      <c r="E1810" s="10">
        <v>402.05</v>
      </c>
    </row>
    <row r="1811" spans="2:5" s="3" customFormat="1" ht="54">
      <c r="B1811" s="9">
        <v>97771</v>
      </c>
      <c r="C1811" s="7" t="s">
        <v>1687</v>
      </c>
      <c r="D1811" s="8" t="s">
        <v>8249</v>
      </c>
      <c r="E1811" s="10">
        <v>436.38</v>
      </c>
    </row>
    <row r="1812" spans="2:5" s="3" customFormat="1" ht="54">
      <c r="B1812" s="9">
        <v>97772</v>
      </c>
      <c r="C1812" s="7" t="s">
        <v>1688</v>
      </c>
      <c r="D1812" s="8" t="s">
        <v>8249</v>
      </c>
      <c r="E1812" s="10">
        <v>421.57</v>
      </c>
    </row>
    <row r="1813" spans="2:5" s="3" customFormat="1" ht="54">
      <c r="B1813" s="9">
        <v>97773</v>
      </c>
      <c r="C1813" s="7" t="s">
        <v>1689</v>
      </c>
      <c r="D1813" s="8" t="s">
        <v>8249</v>
      </c>
      <c r="E1813" s="10">
        <v>398.47</v>
      </c>
    </row>
    <row r="1814" spans="2:5" s="3" customFormat="1" ht="54">
      <c r="B1814" s="9">
        <v>97774</v>
      </c>
      <c r="C1814" s="7" t="s">
        <v>1074</v>
      </c>
      <c r="D1814" s="8" t="s">
        <v>8249</v>
      </c>
      <c r="E1814" s="10">
        <v>378.59</v>
      </c>
    </row>
    <row r="1815" spans="2:5" s="3" customFormat="1" ht="67.5">
      <c r="B1815" s="9">
        <v>97775</v>
      </c>
      <c r="C1815" s="7" t="s">
        <v>292</v>
      </c>
      <c r="D1815" s="8" t="s">
        <v>8249</v>
      </c>
      <c r="E1815" s="10">
        <v>573.04999999999995</v>
      </c>
    </row>
    <row r="1816" spans="2:5" s="3" customFormat="1" ht="67.5">
      <c r="B1816" s="9">
        <v>97776</v>
      </c>
      <c r="C1816" s="7" t="s">
        <v>621</v>
      </c>
      <c r="D1816" s="8" t="s">
        <v>8249</v>
      </c>
      <c r="E1816" s="10">
        <v>538.59</v>
      </c>
    </row>
    <row r="1817" spans="2:5" s="3" customFormat="1" ht="67.5">
      <c r="B1817" s="9">
        <v>97777</v>
      </c>
      <c r="C1817" s="7" t="s">
        <v>622</v>
      </c>
      <c r="D1817" s="8" t="s">
        <v>8249</v>
      </c>
      <c r="E1817" s="10">
        <v>491.13</v>
      </c>
    </row>
    <row r="1818" spans="2:5" s="3" customFormat="1" ht="67.5">
      <c r="B1818" s="9">
        <v>97778</v>
      </c>
      <c r="C1818" s="7" t="s">
        <v>294</v>
      </c>
      <c r="D1818" s="8" t="s">
        <v>8249</v>
      </c>
      <c r="E1818" s="10">
        <v>460.38</v>
      </c>
    </row>
    <row r="1819" spans="2:5" s="3" customFormat="1" ht="81">
      <c r="B1819" s="9">
        <v>97779</v>
      </c>
      <c r="C1819" s="7" t="s">
        <v>295</v>
      </c>
      <c r="D1819" s="8" t="s">
        <v>8249</v>
      </c>
      <c r="E1819" s="10">
        <v>555.33000000000004</v>
      </c>
    </row>
    <row r="1820" spans="2:5" s="3" customFormat="1" ht="81">
      <c r="B1820" s="9">
        <v>97780</v>
      </c>
      <c r="C1820" s="7" t="s">
        <v>296</v>
      </c>
      <c r="D1820" s="8" t="s">
        <v>8249</v>
      </c>
      <c r="E1820" s="10">
        <v>523.16999999999996</v>
      </c>
    </row>
    <row r="1821" spans="2:5" s="3" customFormat="1" ht="81">
      <c r="B1821" s="9">
        <v>97781</v>
      </c>
      <c r="C1821" s="7" t="s">
        <v>297</v>
      </c>
      <c r="D1821" s="8" t="s">
        <v>8249</v>
      </c>
      <c r="E1821" s="10">
        <v>473.17</v>
      </c>
    </row>
    <row r="1822" spans="2:5" s="3" customFormat="1" ht="81">
      <c r="B1822" s="9">
        <v>97782</v>
      </c>
      <c r="C1822" s="7" t="s">
        <v>298</v>
      </c>
      <c r="D1822" s="8" t="s">
        <v>8249</v>
      </c>
      <c r="E1822" s="10">
        <v>437.46</v>
      </c>
    </row>
    <row r="1823" spans="2:5" s="3" customFormat="1" ht="67.5">
      <c r="B1823" s="9">
        <v>97783</v>
      </c>
      <c r="C1823" s="7" t="s">
        <v>322</v>
      </c>
      <c r="D1823" s="8" t="s">
        <v>8249</v>
      </c>
      <c r="E1823" s="10">
        <v>558.53</v>
      </c>
    </row>
    <row r="1824" spans="2:5" s="3" customFormat="1" ht="67.5">
      <c r="B1824" s="9">
        <v>97784</v>
      </c>
      <c r="C1824" s="7" t="s">
        <v>624</v>
      </c>
      <c r="D1824" s="8" t="s">
        <v>8249</v>
      </c>
      <c r="E1824" s="10">
        <v>519.21</v>
      </c>
    </row>
    <row r="1825" spans="2:5" s="3" customFormat="1" ht="67.5">
      <c r="B1825" s="9">
        <v>97785</v>
      </c>
      <c r="C1825" s="7" t="s">
        <v>625</v>
      </c>
      <c r="D1825" s="8" t="s">
        <v>8249</v>
      </c>
      <c r="E1825" s="10">
        <v>464.31</v>
      </c>
    </row>
    <row r="1826" spans="2:5" s="3" customFormat="1" ht="67.5">
      <c r="B1826" s="9">
        <v>97786</v>
      </c>
      <c r="C1826" s="7" t="s">
        <v>626</v>
      </c>
      <c r="D1826" s="8" t="s">
        <v>8249</v>
      </c>
      <c r="E1826" s="10">
        <v>424.89</v>
      </c>
    </row>
    <row r="1827" spans="2:5" s="3" customFormat="1" ht="67.5">
      <c r="B1827" s="9">
        <v>97787</v>
      </c>
      <c r="C1827" s="7" t="s">
        <v>627</v>
      </c>
      <c r="D1827" s="8" t="s">
        <v>8249</v>
      </c>
      <c r="E1827" s="10">
        <v>447.37</v>
      </c>
    </row>
    <row r="1828" spans="2:5" s="3" customFormat="1" ht="67.5">
      <c r="B1828" s="9">
        <v>97788</v>
      </c>
      <c r="C1828" s="7" t="s">
        <v>628</v>
      </c>
      <c r="D1828" s="8" t="s">
        <v>8249</v>
      </c>
      <c r="E1828" s="10">
        <v>428.18</v>
      </c>
    </row>
    <row r="1829" spans="2:5" s="3" customFormat="1" ht="67.5">
      <c r="B1829" s="9">
        <v>97789</v>
      </c>
      <c r="C1829" s="7" t="s">
        <v>629</v>
      </c>
      <c r="D1829" s="8" t="s">
        <v>8249</v>
      </c>
      <c r="E1829" s="10">
        <v>402.95</v>
      </c>
    </row>
    <row r="1830" spans="2:5" s="3" customFormat="1" ht="67.5">
      <c r="B1830" s="9">
        <v>97790</v>
      </c>
      <c r="C1830" s="7" t="s">
        <v>630</v>
      </c>
      <c r="D1830" s="8" t="s">
        <v>8249</v>
      </c>
      <c r="E1830" s="10">
        <v>387.57</v>
      </c>
    </row>
    <row r="1831" spans="2:5" s="3" customFormat="1" ht="81">
      <c r="B1831" s="9">
        <v>97791</v>
      </c>
      <c r="C1831" s="7" t="s">
        <v>61</v>
      </c>
      <c r="D1831" s="8" t="s">
        <v>8249</v>
      </c>
      <c r="E1831" s="10">
        <v>398.16</v>
      </c>
    </row>
    <row r="1832" spans="2:5" s="3" customFormat="1" ht="81">
      <c r="B1832" s="9">
        <v>97792</v>
      </c>
      <c r="C1832" s="7" t="s">
        <v>1743</v>
      </c>
      <c r="D1832" s="8" t="s">
        <v>8249</v>
      </c>
      <c r="E1832" s="10">
        <v>387.73</v>
      </c>
    </row>
    <row r="1833" spans="2:5" s="3" customFormat="1" ht="81">
      <c r="B1833" s="9">
        <v>97793</v>
      </c>
      <c r="C1833" s="7" t="s">
        <v>1744</v>
      </c>
      <c r="D1833" s="8" t="s">
        <v>8249</v>
      </c>
      <c r="E1833" s="10">
        <v>367.38</v>
      </c>
    </row>
    <row r="1834" spans="2:5" s="3" customFormat="1" ht="81">
      <c r="B1834" s="9">
        <v>97794</v>
      </c>
      <c r="C1834" s="7" t="s">
        <v>1745</v>
      </c>
      <c r="D1834" s="8" t="s">
        <v>8249</v>
      </c>
      <c r="E1834" s="10">
        <v>350.84</v>
      </c>
    </row>
    <row r="1835" spans="2:5" s="3" customFormat="1" ht="67.5">
      <c r="B1835" s="9">
        <v>97795</v>
      </c>
      <c r="C1835" s="7" t="s">
        <v>1746</v>
      </c>
      <c r="D1835" s="8" t="s">
        <v>8249</v>
      </c>
      <c r="E1835" s="10">
        <v>381.4</v>
      </c>
    </row>
    <row r="1836" spans="2:5" s="3" customFormat="1" ht="67.5">
      <c r="B1836" s="9">
        <v>97796</v>
      </c>
      <c r="C1836" s="7" t="s">
        <v>1836</v>
      </c>
      <c r="D1836" s="8" t="s">
        <v>8249</v>
      </c>
      <c r="E1836" s="10">
        <v>368.1</v>
      </c>
    </row>
    <row r="1837" spans="2:5" s="3" customFormat="1" ht="67.5">
      <c r="B1837" s="9">
        <v>97797</v>
      </c>
      <c r="C1837" s="7" t="s">
        <v>1837</v>
      </c>
      <c r="D1837" s="8" t="s">
        <v>8249</v>
      </c>
      <c r="E1837" s="10">
        <v>347.63</v>
      </c>
    </row>
    <row r="1838" spans="2:5" s="3" customFormat="1" ht="67.5">
      <c r="B1838" s="9">
        <v>97798</v>
      </c>
      <c r="C1838" s="7" t="s">
        <v>1838</v>
      </c>
      <c r="D1838" s="8" t="s">
        <v>8249</v>
      </c>
      <c r="E1838" s="10">
        <v>330.21</v>
      </c>
    </row>
    <row r="1839" spans="2:5" s="3" customFormat="1" ht="40.5">
      <c r="B1839" s="9">
        <v>97799</v>
      </c>
      <c r="C1839" s="7" t="s">
        <v>1839</v>
      </c>
      <c r="D1839" s="8" t="s">
        <v>8249</v>
      </c>
      <c r="E1839" s="10">
        <v>528.09</v>
      </c>
    </row>
    <row r="1840" spans="2:5" s="3" customFormat="1" ht="54">
      <c r="B1840" s="9">
        <v>97800</v>
      </c>
      <c r="C1840" s="7" t="s">
        <v>1840</v>
      </c>
      <c r="D1840" s="8" t="s">
        <v>8249</v>
      </c>
      <c r="E1840" s="10">
        <v>478.97</v>
      </c>
    </row>
    <row r="1841" spans="2:5" s="3" customFormat="1" ht="67.5">
      <c r="B1841" s="9">
        <v>89198</v>
      </c>
      <c r="C1841" s="7" t="s">
        <v>3168</v>
      </c>
      <c r="D1841" s="8" t="s">
        <v>8247</v>
      </c>
      <c r="E1841" s="10">
        <v>69.34</v>
      </c>
    </row>
    <row r="1842" spans="2:5" s="3" customFormat="1" ht="67.5">
      <c r="B1842" s="9">
        <v>89199</v>
      </c>
      <c r="C1842" s="7" t="s">
        <v>3169</v>
      </c>
      <c r="D1842" s="8" t="s">
        <v>8247</v>
      </c>
      <c r="E1842" s="10">
        <v>90.39</v>
      </c>
    </row>
    <row r="1843" spans="2:5" s="3" customFormat="1" ht="67.5">
      <c r="B1843" s="9">
        <v>89200</v>
      </c>
      <c r="C1843" s="7" t="s">
        <v>3286</v>
      </c>
      <c r="D1843" s="8" t="s">
        <v>8247</v>
      </c>
      <c r="E1843" s="10">
        <v>205.86</v>
      </c>
    </row>
    <row r="1844" spans="2:5" s="3" customFormat="1" ht="81">
      <c r="B1844" s="9">
        <v>89201</v>
      </c>
      <c r="C1844" s="7" t="s">
        <v>3175</v>
      </c>
      <c r="D1844" s="8" t="s">
        <v>8247</v>
      </c>
      <c r="E1844" s="10">
        <v>52.39</v>
      </c>
    </row>
    <row r="1845" spans="2:5" s="3" customFormat="1" ht="81">
      <c r="B1845" s="9">
        <v>89202</v>
      </c>
      <c r="C1845" s="7" t="s">
        <v>3176</v>
      </c>
      <c r="D1845" s="8" t="s">
        <v>8247</v>
      </c>
      <c r="E1845" s="10">
        <v>66.86</v>
      </c>
    </row>
    <row r="1846" spans="2:5" s="3" customFormat="1" ht="81">
      <c r="B1846" s="9">
        <v>89203</v>
      </c>
      <c r="C1846" s="7" t="s">
        <v>3177</v>
      </c>
      <c r="D1846" s="8" t="s">
        <v>8247</v>
      </c>
      <c r="E1846" s="10">
        <v>150.38</v>
      </c>
    </row>
    <row r="1847" spans="2:5" s="3" customFormat="1" ht="67.5">
      <c r="B1847" s="9">
        <v>89204</v>
      </c>
      <c r="C1847" s="7" t="s">
        <v>3178</v>
      </c>
      <c r="D1847" s="8" t="s">
        <v>8247</v>
      </c>
      <c r="E1847" s="10">
        <v>46.48</v>
      </c>
    </row>
    <row r="1848" spans="2:5" s="3" customFormat="1" ht="67.5">
      <c r="B1848" s="9">
        <v>89205</v>
      </c>
      <c r="C1848" s="7" t="s">
        <v>3179</v>
      </c>
      <c r="D1848" s="8" t="s">
        <v>8247</v>
      </c>
      <c r="E1848" s="10">
        <v>59.99</v>
      </c>
    </row>
    <row r="1849" spans="2:5" s="3" customFormat="1" ht="67.5">
      <c r="B1849" s="9">
        <v>89206</v>
      </c>
      <c r="C1849" s="7" t="s">
        <v>3623</v>
      </c>
      <c r="D1849" s="8" t="s">
        <v>8247</v>
      </c>
      <c r="E1849" s="10">
        <v>137.66999999999999</v>
      </c>
    </row>
    <row r="1850" spans="2:5" s="3" customFormat="1" ht="54">
      <c r="B1850" s="9">
        <v>90808</v>
      </c>
      <c r="C1850" s="7" t="s">
        <v>3624</v>
      </c>
      <c r="D1850" s="8" t="s">
        <v>8247</v>
      </c>
      <c r="E1850" s="10">
        <v>55.65</v>
      </c>
    </row>
    <row r="1851" spans="2:5" s="3" customFormat="1" ht="54">
      <c r="B1851" s="9">
        <v>90809</v>
      </c>
      <c r="C1851" s="7" t="s">
        <v>3625</v>
      </c>
      <c r="D1851" s="8" t="s">
        <v>8247</v>
      </c>
      <c r="E1851" s="10">
        <v>53.48</v>
      </c>
    </row>
    <row r="1852" spans="2:5" s="3" customFormat="1" ht="54">
      <c r="B1852" s="9">
        <v>90810</v>
      </c>
      <c r="C1852" s="7" t="s">
        <v>3626</v>
      </c>
      <c r="D1852" s="8" t="s">
        <v>8247</v>
      </c>
      <c r="E1852" s="10">
        <v>115.63</v>
      </c>
    </row>
    <row r="1853" spans="2:5" s="3" customFormat="1" ht="54">
      <c r="B1853" s="9">
        <v>90811</v>
      </c>
      <c r="C1853" s="7" t="s">
        <v>3627</v>
      </c>
      <c r="D1853" s="8" t="s">
        <v>8247</v>
      </c>
      <c r="E1853" s="10">
        <v>109.06</v>
      </c>
    </row>
    <row r="1854" spans="2:5" s="3" customFormat="1" ht="54">
      <c r="B1854" s="9">
        <v>90812</v>
      </c>
      <c r="C1854" s="7" t="s">
        <v>3628</v>
      </c>
      <c r="D1854" s="8" t="s">
        <v>8247</v>
      </c>
      <c r="E1854" s="10">
        <v>195.95</v>
      </c>
    </row>
    <row r="1855" spans="2:5" s="3" customFormat="1" ht="54">
      <c r="B1855" s="9">
        <v>90813</v>
      </c>
      <c r="C1855" s="7" t="s">
        <v>4075</v>
      </c>
      <c r="D1855" s="8" t="s">
        <v>8247</v>
      </c>
      <c r="E1855" s="10">
        <v>186.93</v>
      </c>
    </row>
    <row r="1856" spans="2:5" s="3" customFormat="1" ht="54">
      <c r="B1856" s="9">
        <v>90814</v>
      </c>
      <c r="C1856" s="7" t="s">
        <v>4076</v>
      </c>
      <c r="D1856" s="8" t="s">
        <v>8247</v>
      </c>
      <c r="E1856" s="10">
        <v>235.11</v>
      </c>
    </row>
    <row r="1857" spans="2:5" s="3" customFormat="1" ht="54">
      <c r="B1857" s="9">
        <v>90815</v>
      </c>
      <c r="C1857" s="7" t="s">
        <v>4077</v>
      </c>
      <c r="D1857" s="8" t="s">
        <v>8247</v>
      </c>
      <c r="E1857" s="10">
        <v>284.43</v>
      </c>
    </row>
    <row r="1858" spans="2:5" s="3" customFormat="1" ht="67.5">
      <c r="B1858" s="9">
        <v>90877</v>
      </c>
      <c r="C1858" s="7" t="s">
        <v>4078</v>
      </c>
      <c r="D1858" s="8" t="s">
        <v>8247</v>
      </c>
      <c r="E1858" s="10">
        <v>36.409999999999997</v>
      </c>
    </row>
    <row r="1859" spans="2:5" s="3" customFormat="1" ht="67.5">
      <c r="B1859" s="9">
        <v>90878</v>
      </c>
      <c r="C1859" s="7" t="s">
        <v>3629</v>
      </c>
      <c r="D1859" s="8" t="s">
        <v>8247</v>
      </c>
      <c r="E1859" s="10">
        <v>34.76</v>
      </c>
    </row>
    <row r="1860" spans="2:5" s="3" customFormat="1" ht="67.5">
      <c r="B1860" s="9">
        <v>90880</v>
      </c>
      <c r="C1860" s="7" t="s">
        <v>3095</v>
      </c>
      <c r="D1860" s="8" t="s">
        <v>8247</v>
      </c>
      <c r="E1860" s="10">
        <v>48.43</v>
      </c>
    </row>
    <row r="1861" spans="2:5" s="3" customFormat="1" ht="67.5">
      <c r="B1861" s="9">
        <v>90881</v>
      </c>
      <c r="C1861" s="7" t="s">
        <v>3096</v>
      </c>
      <c r="D1861" s="8" t="s">
        <v>8247</v>
      </c>
      <c r="E1861" s="10">
        <v>44.47</v>
      </c>
    </row>
    <row r="1862" spans="2:5" s="3" customFormat="1" ht="67.5">
      <c r="B1862" s="9">
        <v>90883</v>
      </c>
      <c r="C1862" s="7" t="s">
        <v>3097</v>
      </c>
      <c r="D1862" s="8" t="s">
        <v>8247</v>
      </c>
      <c r="E1862" s="10">
        <v>59.18</v>
      </c>
    </row>
    <row r="1863" spans="2:5" s="3" customFormat="1" ht="67.5">
      <c r="B1863" s="9">
        <v>90884</v>
      </c>
      <c r="C1863" s="7" t="s">
        <v>3098</v>
      </c>
      <c r="D1863" s="8" t="s">
        <v>8247</v>
      </c>
      <c r="E1863" s="10">
        <v>57.3</v>
      </c>
    </row>
    <row r="1864" spans="2:5" s="3" customFormat="1" ht="67.5">
      <c r="B1864" s="9">
        <v>90885</v>
      </c>
      <c r="C1864" s="7" t="s">
        <v>3099</v>
      </c>
      <c r="D1864" s="8" t="s">
        <v>8247</v>
      </c>
      <c r="E1864" s="10">
        <v>56.46</v>
      </c>
    </row>
    <row r="1865" spans="2:5" s="3" customFormat="1" ht="67.5">
      <c r="B1865" s="9">
        <v>90886</v>
      </c>
      <c r="C1865" s="7" t="s">
        <v>3108</v>
      </c>
      <c r="D1865" s="8" t="s">
        <v>8247</v>
      </c>
      <c r="E1865" s="10">
        <v>112.16</v>
      </c>
    </row>
    <row r="1866" spans="2:5" s="3" customFormat="1" ht="67.5">
      <c r="B1866" s="9">
        <v>90887</v>
      </c>
      <c r="C1866" s="7" t="s">
        <v>3109</v>
      </c>
      <c r="D1866" s="8" t="s">
        <v>8247</v>
      </c>
      <c r="E1866" s="10">
        <v>110.09</v>
      </c>
    </row>
    <row r="1867" spans="2:5" s="3" customFormat="1" ht="67.5">
      <c r="B1867" s="9">
        <v>90888</v>
      </c>
      <c r="C1867" s="7" t="s">
        <v>4010</v>
      </c>
      <c r="D1867" s="8" t="s">
        <v>8247</v>
      </c>
      <c r="E1867" s="10">
        <v>109.2</v>
      </c>
    </row>
    <row r="1868" spans="2:5" s="3" customFormat="1" ht="67.5">
      <c r="B1868" s="9">
        <v>90889</v>
      </c>
      <c r="C1868" s="7" t="s">
        <v>3116</v>
      </c>
      <c r="D1868" s="8" t="s">
        <v>8247</v>
      </c>
      <c r="E1868" s="10">
        <v>131.49</v>
      </c>
    </row>
    <row r="1869" spans="2:5" s="3" customFormat="1" ht="67.5">
      <c r="B1869" s="9">
        <v>90890</v>
      </c>
      <c r="C1869" s="7" t="s">
        <v>3117</v>
      </c>
      <c r="D1869" s="8" t="s">
        <v>8247</v>
      </c>
      <c r="E1869" s="10">
        <v>128.41999999999999</v>
      </c>
    </row>
    <row r="1870" spans="2:5" s="3" customFormat="1" ht="67.5">
      <c r="B1870" s="9">
        <v>90891</v>
      </c>
      <c r="C1870" s="7" t="s">
        <v>3118</v>
      </c>
      <c r="D1870" s="8" t="s">
        <v>8247</v>
      </c>
      <c r="E1870" s="10">
        <v>127.06</v>
      </c>
    </row>
    <row r="1871" spans="2:5" s="3" customFormat="1" ht="27">
      <c r="B1871" s="9">
        <v>95601</v>
      </c>
      <c r="C1871" s="7" t="s">
        <v>3119</v>
      </c>
      <c r="D1871" s="8" t="s">
        <v>8314</v>
      </c>
      <c r="E1871" s="10">
        <v>22.34</v>
      </c>
    </row>
    <row r="1872" spans="2:5" s="3" customFormat="1" ht="27">
      <c r="B1872" s="9">
        <v>95602</v>
      </c>
      <c r="C1872" s="7" t="s">
        <v>3120</v>
      </c>
      <c r="D1872" s="8" t="s">
        <v>8314</v>
      </c>
      <c r="E1872" s="10">
        <v>28.42</v>
      </c>
    </row>
    <row r="1873" spans="2:5" s="3" customFormat="1" ht="27">
      <c r="B1873" s="9">
        <v>95603</v>
      </c>
      <c r="C1873" s="7" t="s">
        <v>3121</v>
      </c>
      <c r="D1873" s="8" t="s">
        <v>8314</v>
      </c>
      <c r="E1873" s="10">
        <v>37.299999999999997</v>
      </c>
    </row>
    <row r="1874" spans="2:5" s="3" customFormat="1" ht="40.5">
      <c r="B1874" s="9">
        <v>95604</v>
      </c>
      <c r="C1874" s="7" t="s">
        <v>3122</v>
      </c>
      <c r="D1874" s="8" t="s">
        <v>8314</v>
      </c>
      <c r="E1874" s="10">
        <v>49.1</v>
      </c>
    </row>
    <row r="1875" spans="2:5" s="3" customFormat="1" ht="40.5">
      <c r="B1875" s="9">
        <v>95605</v>
      </c>
      <c r="C1875" s="7" t="s">
        <v>3115</v>
      </c>
      <c r="D1875" s="8" t="s">
        <v>8314</v>
      </c>
      <c r="E1875" s="10">
        <v>76.989999999999995</v>
      </c>
    </row>
    <row r="1876" spans="2:5" s="3" customFormat="1" ht="27">
      <c r="B1876" s="9">
        <v>95607</v>
      </c>
      <c r="C1876" s="7" t="s">
        <v>2610</v>
      </c>
      <c r="D1876" s="8" t="s">
        <v>8314</v>
      </c>
      <c r="E1876" s="10">
        <v>4.5199999999999996</v>
      </c>
    </row>
    <row r="1877" spans="2:5" s="3" customFormat="1" ht="27">
      <c r="B1877" s="9">
        <v>95608</v>
      </c>
      <c r="C1877" s="7" t="s">
        <v>2740</v>
      </c>
      <c r="D1877" s="8" t="s">
        <v>8314</v>
      </c>
      <c r="E1877" s="10">
        <v>5.21</v>
      </c>
    </row>
    <row r="1878" spans="2:5" s="3" customFormat="1" ht="27">
      <c r="B1878" s="9">
        <v>95609</v>
      </c>
      <c r="C1878" s="7" t="s">
        <v>2741</v>
      </c>
      <c r="D1878" s="8" t="s">
        <v>8314</v>
      </c>
      <c r="E1878" s="10">
        <v>5.8</v>
      </c>
    </row>
    <row r="1879" spans="2:5" s="3" customFormat="1" ht="27">
      <c r="B1879" s="9">
        <v>96160</v>
      </c>
      <c r="C1879" s="7" t="s">
        <v>3124</v>
      </c>
      <c r="D1879" s="8" t="s">
        <v>8247</v>
      </c>
      <c r="E1879" s="10">
        <v>159.46</v>
      </c>
    </row>
    <row r="1880" spans="2:5" s="3" customFormat="1" ht="27">
      <c r="B1880" s="9">
        <v>96161</v>
      </c>
      <c r="C1880" s="7" t="s">
        <v>3125</v>
      </c>
      <c r="D1880" s="8" t="s">
        <v>8247</v>
      </c>
      <c r="E1880" s="10">
        <v>238.33</v>
      </c>
    </row>
    <row r="1881" spans="2:5" s="3" customFormat="1" ht="27">
      <c r="B1881" s="9">
        <v>96162</v>
      </c>
      <c r="C1881" s="7" t="s">
        <v>3126</v>
      </c>
      <c r="D1881" s="8" t="s">
        <v>8247</v>
      </c>
      <c r="E1881" s="10">
        <v>313.93</v>
      </c>
    </row>
    <row r="1882" spans="2:5" s="3" customFormat="1" ht="27">
      <c r="B1882" s="9">
        <v>96163</v>
      </c>
      <c r="C1882" s="7" t="s">
        <v>3127</v>
      </c>
      <c r="D1882" s="8" t="s">
        <v>8247</v>
      </c>
      <c r="E1882" s="10">
        <v>359.64</v>
      </c>
    </row>
    <row r="1883" spans="2:5" s="3" customFormat="1" ht="27">
      <c r="B1883" s="9">
        <v>96164</v>
      </c>
      <c r="C1883" s="7" t="s">
        <v>3128</v>
      </c>
      <c r="D1883" s="8" t="s">
        <v>8247</v>
      </c>
      <c r="E1883" s="10">
        <v>143.72</v>
      </c>
    </row>
    <row r="1884" spans="2:5" s="3" customFormat="1" ht="27">
      <c r="B1884" s="9">
        <v>96165</v>
      </c>
      <c r="C1884" s="7" t="s">
        <v>3129</v>
      </c>
      <c r="D1884" s="8" t="s">
        <v>8247</v>
      </c>
      <c r="E1884" s="10">
        <v>216.91</v>
      </c>
    </row>
    <row r="1885" spans="2:5" s="3" customFormat="1" ht="27">
      <c r="B1885" s="9">
        <v>96166</v>
      </c>
      <c r="C1885" s="7" t="s">
        <v>3130</v>
      </c>
      <c r="D1885" s="8" t="s">
        <v>8247</v>
      </c>
      <c r="E1885" s="10">
        <v>281.43</v>
      </c>
    </row>
    <row r="1886" spans="2:5" s="3" customFormat="1" ht="27">
      <c r="B1886" s="9">
        <v>96167</v>
      </c>
      <c r="C1886" s="7" t="s">
        <v>3131</v>
      </c>
      <c r="D1886" s="8" t="s">
        <v>8247</v>
      </c>
      <c r="E1886" s="10">
        <v>313.99</v>
      </c>
    </row>
    <row r="1887" spans="2:5" s="3" customFormat="1" ht="27">
      <c r="B1887" s="9">
        <v>96168</v>
      </c>
      <c r="C1887" s="7" t="s">
        <v>3132</v>
      </c>
      <c r="D1887" s="8" t="s">
        <v>8247</v>
      </c>
      <c r="E1887" s="10">
        <v>136.22999999999999</v>
      </c>
    </row>
    <row r="1888" spans="2:5" s="3" customFormat="1" ht="27">
      <c r="B1888" s="9">
        <v>96169</v>
      </c>
      <c r="C1888" s="7" t="s">
        <v>3133</v>
      </c>
      <c r="D1888" s="8" t="s">
        <v>8247</v>
      </c>
      <c r="E1888" s="10">
        <v>207.27</v>
      </c>
    </row>
    <row r="1889" spans="2:5" s="3" customFormat="1" ht="27">
      <c r="B1889" s="9">
        <v>96170</v>
      </c>
      <c r="C1889" s="7" t="s">
        <v>3134</v>
      </c>
      <c r="D1889" s="8" t="s">
        <v>8247</v>
      </c>
      <c r="E1889" s="10">
        <v>269.68</v>
      </c>
    </row>
    <row r="1890" spans="2:5" s="3" customFormat="1" ht="27">
      <c r="B1890" s="9">
        <v>96171</v>
      </c>
      <c r="C1890" s="7" t="s">
        <v>3135</v>
      </c>
      <c r="D1890" s="8" t="s">
        <v>8247</v>
      </c>
      <c r="E1890" s="10">
        <v>298.3</v>
      </c>
    </row>
    <row r="1891" spans="2:5" s="3" customFormat="1" ht="27">
      <c r="B1891" s="9">
        <v>96172</v>
      </c>
      <c r="C1891" s="7" t="s">
        <v>3136</v>
      </c>
      <c r="D1891" s="8" t="s">
        <v>8247</v>
      </c>
      <c r="E1891" s="10">
        <v>169.98</v>
      </c>
    </row>
    <row r="1892" spans="2:5" s="3" customFormat="1" ht="27">
      <c r="B1892" s="9">
        <v>96173</v>
      </c>
      <c r="C1892" s="7" t="s">
        <v>3137</v>
      </c>
      <c r="D1892" s="8" t="s">
        <v>8247</v>
      </c>
      <c r="E1892" s="10">
        <v>251.51</v>
      </c>
    </row>
    <row r="1893" spans="2:5" s="3" customFormat="1" ht="27">
      <c r="B1893" s="9">
        <v>96174</v>
      </c>
      <c r="C1893" s="7" t="s">
        <v>3138</v>
      </c>
      <c r="D1893" s="8" t="s">
        <v>8247</v>
      </c>
      <c r="E1893" s="10">
        <v>330.77</v>
      </c>
    </row>
    <row r="1894" spans="2:5" s="3" customFormat="1" ht="27">
      <c r="B1894" s="9">
        <v>96175</v>
      </c>
      <c r="C1894" s="7" t="s">
        <v>3139</v>
      </c>
      <c r="D1894" s="8" t="s">
        <v>8247</v>
      </c>
      <c r="E1894" s="10">
        <v>379.23</v>
      </c>
    </row>
    <row r="1895" spans="2:5" s="3" customFormat="1" ht="27">
      <c r="B1895" s="9">
        <v>96176</v>
      </c>
      <c r="C1895" s="7" t="s">
        <v>3143</v>
      </c>
      <c r="D1895" s="8" t="s">
        <v>8247</v>
      </c>
      <c r="E1895" s="10">
        <v>150.71</v>
      </c>
    </row>
    <row r="1896" spans="2:5" s="3" customFormat="1" ht="27">
      <c r="B1896" s="9">
        <v>96177</v>
      </c>
      <c r="C1896" s="7" t="s">
        <v>3144</v>
      </c>
      <c r="D1896" s="8" t="s">
        <v>8247</v>
      </c>
      <c r="E1896" s="10">
        <v>224.99</v>
      </c>
    </row>
    <row r="1897" spans="2:5" s="3" customFormat="1" ht="27">
      <c r="B1897" s="9">
        <v>96178</v>
      </c>
      <c r="C1897" s="7" t="s">
        <v>3145</v>
      </c>
      <c r="D1897" s="8" t="s">
        <v>8247</v>
      </c>
      <c r="E1897" s="10">
        <v>290.97000000000003</v>
      </c>
    </row>
    <row r="1898" spans="2:5" s="3" customFormat="1" ht="27">
      <c r="B1898" s="9">
        <v>96179</v>
      </c>
      <c r="C1898" s="7" t="s">
        <v>4032</v>
      </c>
      <c r="D1898" s="8" t="s">
        <v>8247</v>
      </c>
      <c r="E1898" s="10">
        <v>324.35000000000002</v>
      </c>
    </row>
    <row r="1899" spans="2:5" s="3" customFormat="1" ht="27">
      <c r="B1899" s="9">
        <v>96180</v>
      </c>
      <c r="C1899" s="7" t="s">
        <v>4033</v>
      </c>
      <c r="D1899" s="8" t="s">
        <v>8247</v>
      </c>
      <c r="E1899" s="10">
        <v>141.38</v>
      </c>
    </row>
    <row r="1900" spans="2:5" s="3" customFormat="1" ht="27">
      <c r="B1900" s="9">
        <v>96181</v>
      </c>
      <c r="C1900" s="7" t="s">
        <v>4034</v>
      </c>
      <c r="D1900" s="8" t="s">
        <v>8247</v>
      </c>
      <c r="E1900" s="10">
        <v>213.27</v>
      </c>
    </row>
    <row r="1901" spans="2:5" s="3" customFormat="1" ht="27">
      <c r="B1901" s="9">
        <v>96182</v>
      </c>
      <c r="C1901" s="7" t="s">
        <v>4035</v>
      </c>
      <c r="D1901" s="8" t="s">
        <v>8247</v>
      </c>
      <c r="E1901" s="10">
        <v>275.43</v>
      </c>
    </row>
    <row r="1902" spans="2:5" s="3" customFormat="1" ht="27">
      <c r="B1902" s="9">
        <v>96183</v>
      </c>
      <c r="C1902" s="7" t="s">
        <v>4036</v>
      </c>
      <c r="D1902" s="8" t="s">
        <v>8247</v>
      </c>
      <c r="E1902" s="10">
        <v>305.32</v>
      </c>
    </row>
    <row r="1903" spans="2:5" s="3" customFormat="1" ht="40.5">
      <c r="B1903" s="9">
        <v>98228</v>
      </c>
      <c r="C1903" s="7" t="s">
        <v>1841</v>
      </c>
      <c r="D1903" s="8" t="s">
        <v>8247</v>
      </c>
      <c r="E1903" s="10">
        <v>43.14</v>
      </c>
    </row>
    <row r="1904" spans="2:5" s="3" customFormat="1" ht="40.5">
      <c r="B1904" s="9">
        <v>98229</v>
      </c>
      <c r="C1904" s="7" t="s">
        <v>1842</v>
      </c>
      <c r="D1904" s="8" t="s">
        <v>8247</v>
      </c>
      <c r="E1904" s="10">
        <v>58.53</v>
      </c>
    </row>
    <row r="1905" spans="2:5" s="3" customFormat="1" ht="40.5">
      <c r="B1905" s="9">
        <v>98230</v>
      </c>
      <c r="C1905" s="7" t="s">
        <v>2463</v>
      </c>
      <c r="D1905" s="8" t="s">
        <v>8247</v>
      </c>
      <c r="E1905" s="10">
        <v>79.34</v>
      </c>
    </row>
    <row r="1906" spans="2:5" s="3" customFormat="1" ht="40.5">
      <c r="B1906" s="9">
        <v>83534</v>
      </c>
      <c r="C1906" s="7" t="s">
        <v>2742</v>
      </c>
      <c r="D1906" s="8" t="s">
        <v>8249</v>
      </c>
      <c r="E1906" s="10">
        <v>487.42</v>
      </c>
    </row>
    <row r="1907" spans="2:5" s="3" customFormat="1" ht="27">
      <c r="B1907" s="9">
        <v>95240</v>
      </c>
      <c r="C1907" s="7" t="s">
        <v>4037</v>
      </c>
      <c r="D1907" s="8" t="s">
        <v>8246</v>
      </c>
      <c r="E1907" s="10">
        <v>11.44</v>
      </c>
    </row>
    <row r="1908" spans="2:5" s="3" customFormat="1" ht="27">
      <c r="B1908" s="9">
        <v>95241</v>
      </c>
      <c r="C1908" s="7" t="s">
        <v>4038</v>
      </c>
      <c r="D1908" s="8" t="s">
        <v>8246</v>
      </c>
      <c r="E1908" s="10">
        <v>19.07</v>
      </c>
    </row>
    <row r="1909" spans="2:5" s="3" customFormat="1" ht="27">
      <c r="B1909" s="9">
        <v>96616</v>
      </c>
      <c r="C1909" s="7" t="s">
        <v>4039</v>
      </c>
      <c r="D1909" s="8" t="s">
        <v>8249</v>
      </c>
      <c r="E1909" s="10">
        <v>398.15</v>
      </c>
    </row>
    <row r="1910" spans="2:5" s="3" customFormat="1" ht="40.5">
      <c r="B1910" s="9">
        <v>96617</v>
      </c>
      <c r="C1910" s="7" t="s">
        <v>4040</v>
      </c>
      <c r="D1910" s="8" t="s">
        <v>8246</v>
      </c>
      <c r="E1910" s="10">
        <v>11.93</v>
      </c>
    </row>
    <row r="1911" spans="2:5" s="3" customFormat="1" ht="40.5">
      <c r="B1911" s="9">
        <v>96619</v>
      </c>
      <c r="C1911" s="7" t="s">
        <v>3592</v>
      </c>
      <c r="D1911" s="8" t="s">
        <v>8246</v>
      </c>
      <c r="E1911" s="10">
        <v>19.899999999999999</v>
      </c>
    </row>
    <row r="1912" spans="2:5" s="3" customFormat="1" ht="27">
      <c r="B1912" s="9">
        <v>96620</v>
      </c>
      <c r="C1912" s="7" t="s">
        <v>3593</v>
      </c>
      <c r="D1912" s="8" t="s">
        <v>8249</v>
      </c>
      <c r="E1912" s="10">
        <v>381.7</v>
      </c>
    </row>
    <row r="1913" spans="2:5" s="3" customFormat="1" ht="40.5">
      <c r="B1913" s="9">
        <v>96621</v>
      </c>
      <c r="C1913" s="7" t="s">
        <v>2013</v>
      </c>
      <c r="D1913" s="8" t="s">
        <v>8249</v>
      </c>
      <c r="E1913" s="10">
        <v>137.78</v>
      </c>
    </row>
    <row r="1914" spans="2:5" s="3" customFormat="1" ht="40.5">
      <c r="B1914" s="9">
        <v>96622</v>
      </c>
      <c r="C1914" s="7" t="s">
        <v>2021</v>
      </c>
      <c r="D1914" s="8" t="s">
        <v>8249</v>
      </c>
      <c r="E1914" s="10">
        <v>89.43</v>
      </c>
    </row>
    <row r="1915" spans="2:5" s="3" customFormat="1" ht="40.5">
      <c r="B1915" s="9">
        <v>96623</v>
      </c>
      <c r="C1915" s="7" t="s">
        <v>2022</v>
      </c>
      <c r="D1915" s="8" t="s">
        <v>8249</v>
      </c>
      <c r="E1915" s="10">
        <v>126.52</v>
      </c>
    </row>
    <row r="1916" spans="2:5" s="3" customFormat="1" ht="40.5">
      <c r="B1916" s="9">
        <v>96624</v>
      </c>
      <c r="C1916" s="7" t="s">
        <v>2023</v>
      </c>
      <c r="D1916" s="8" t="s">
        <v>8249</v>
      </c>
      <c r="E1916" s="10">
        <v>85.46</v>
      </c>
    </row>
    <row r="1917" spans="2:5" s="3" customFormat="1" ht="27">
      <c r="B1917" s="9">
        <v>97082</v>
      </c>
      <c r="C1917" s="7" t="s">
        <v>3584</v>
      </c>
      <c r="D1917" s="8" t="s">
        <v>8249</v>
      </c>
      <c r="E1917" s="10">
        <v>41.2</v>
      </c>
    </row>
    <row r="1918" spans="2:5" s="3" customFormat="1" ht="40.5">
      <c r="B1918" s="9">
        <v>97083</v>
      </c>
      <c r="C1918" s="7" t="s">
        <v>3585</v>
      </c>
      <c r="D1918" s="8" t="s">
        <v>8246</v>
      </c>
      <c r="E1918" s="10">
        <v>2.16</v>
      </c>
    </row>
    <row r="1919" spans="2:5" s="3" customFormat="1" ht="40.5">
      <c r="B1919" s="9">
        <v>97084</v>
      </c>
      <c r="C1919" s="7" t="s">
        <v>3586</v>
      </c>
      <c r="D1919" s="8" t="s">
        <v>8246</v>
      </c>
      <c r="E1919" s="10">
        <v>0.43</v>
      </c>
    </row>
    <row r="1920" spans="2:5" s="3" customFormat="1" ht="40.5">
      <c r="B1920" s="9">
        <v>97086</v>
      </c>
      <c r="C1920" s="7" t="s">
        <v>3587</v>
      </c>
      <c r="D1920" s="8" t="s">
        <v>8246</v>
      </c>
      <c r="E1920" s="10">
        <v>75.77</v>
      </c>
    </row>
    <row r="1921" spans="2:5" s="3" customFormat="1" ht="54">
      <c r="B1921" s="9">
        <v>97094</v>
      </c>
      <c r="C1921" s="7" t="s">
        <v>3588</v>
      </c>
      <c r="D1921" s="8" t="s">
        <v>8249</v>
      </c>
      <c r="E1921" s="10">
        <v>334.16</v>
      </c>
    </row>
    <row r="1922" spans="2:5" s="3" customFormat="1" ht="54">
      <c r="B1922" s="9">
        <v>97095</v>
      </c>
      <c r="C1922" s="7" t="s">
        <v>3589</v>
      </c>
      <c r="D1922" s="8" t="s">
        <v>8249</v>
      </c>
      <c r="E1922" s="10">
        <v>313.60000000000002</v>
      </c>
    </row>
    <row r="1923" spans="2:5" s="3" customFormat="1" ht="54">
      <c r="B1923" s="9">
        <v>97096</v>
      </c>
      <c r="C1923" s="7" t="s">
        <v>2210</v>
      </c>
      <c r="D1923" s="8" t="s">
        <v>8249</v>
      </c>
      <c r="E1923" s="10">
        <v>303.02999999999997</v>
      </c>
    </row>
    <row r="1924" spans="2:5" s="3" customFormat="1" ht="40.5">
      <c r="B1924" s="9">
        <v>90996</v>
      </c>
      <c r="C1924" s="7" t="s">
        <v>4604</v>
      </c>
      <c r="D1924" s="8" t="s">
        <v>8246</v>
      </c>
      <c r="E1924" s="10">
        <v>10.84</v>
      </c>
    </row>
    <row r="1925" spans="2:5" s="3" customFormat="1" ht="54">
      <c r="B1925" s="9">
        <v>90997</v>
      </c>
      <c r="C1925" s="7" t="s">
        <v>4603</v>
      </c>
      <c r="D1925" s="8" t="s">
        <v>8246</v>
      </c>
      <c r="E1925" s="10">
        <v>14.74</v>
      </c>
    </row>
    <row r="1926" spans="2:5" s="3" customFormat="1" ht="40.5">
      <c r="B1926" s="9">
        <v>90998</v>
      </c>
      <c r="C1926" s="7" t="s">
        <v>4602</v>
      </c>
      <c r="D1926" s="8" t="s">
        <v>8246</v>
      </c>
      <c r="E1926" s="10">
        <v>17.79</v>
      </c>
    </row>
    <row r="1927" spans="2:5" s="3" customFormat="1" ht="54">
      <c r="B1927" s="9">
        <v>91000</v>
      </c>
      <c r="C1927" s="7" t="s">
        <v>4601</v>
      </c>
      <c r="D1927" s="8" t="s">
        <v>8246</v>
      </c>
      <c r="E1927" s="10">
        <v>13.58</v>
      </c>
    </row>
    <row r="1928" spans="2:5" s="3" customFormat="1" ht="54">
      <c r="B1928" s="9">
        <v>91002</v>
      </c>
      <c r="C1928" s="7" t="s">
        <v>4600</v>
      </c>
      <c r="D1928" s="8" t="s">
        <v>8246</v>
      </c>
      <c r="E1928" s="10">
        <v>12.49</v>
      </c>
    </row>
    <row r="1929" spans="2:5" s="3" customFormat="1" ht="54">
      <c r="B1929" s="9">
        <v>91003</v>
      </c>
      <c r="C1929" s="7" t="s">
        <v>4599</v>
      </c>
      <c r="D1929" s="8" t="s">
        <v>8246</v>
      </c>
      <c r="E1929" s="10">
        <v>14.46</v>
      </c>
    </row>
    <row r="1930" spans="2:5" s="3" customFormat="1" ht="54">
      <c r="B1930" s="9">
        <v>91004</v>
      </c>
      <c r="C1930" s="7" t="s">
        <v>4598</v>
      </c>
      <c r="D1930" s="8" t="s">
        <v>8246</v>
      </c>
      <c r="E1930" s="10">
        <v>11.38</v>
      </c>
    </row>
    <row r="1931" spans="2:5" s="3" customFormat="1" ht="40.5">
      <c r="B1931" s="9">
        <v>91005</v>
      </c>
      <c r="C1931" s="7" t="s">
        <v>4597</v>
      </c>
      <c r="D1931" s="8" t="s">
        <v>8246</v>
      </c>
      <c r="E1931" s="10">
        <v>13.66</v>
      </c>
    </row>
    <row r="1932" spans="2:5" s="3" customFormat="1" ht="54">
      <c r="B1932" s="9">
        <v>91006</v>
      </c>
      <c r="C1932" s="7" t="s">
        <v>4596</v>
      </c>
      <c r="D1932" s="8" t="s">
        <v>8246</v>
      </c>
      <c r="E1932" s="10">
        <v>10.51</v>
      </c>
    </row>
    <row r="1933" spans="2:5" s="3" customFormat="1" ht="54">
      <c r="B1933" s="9">
        <v>91007</v>
      </c>
      <c r="C1933" s="7" t="s">
        <v>4595</v>
      </c>
      <c r="D1933" s="8" t="s">
        <v>8246</v>
      </c>
      <c r="E1933" s="10">
        <v>9.43</v>
      </c>
    </row>
    <row r="1934" spans="2:5" s="3" customFormat="1" ht="54">
      <c r="B1934" s="9">
        <v>91008</v>
      </c>
      <c r="C1934" s="7" t="s">
        <v>5039</v>
      </c>
      <c r="D1934" s="8" t="s">
        <v>8246</v>
      </c>
      <c r="E1934" s="10">
        <v>11.4</v>
      </c>
    </row>
    <row r="1935" spans="2:5" s="3" customFormat="1" ht="40.5">
      <c r="B1935" s="9">
        <v>92263</v>
      </c>
      <c r="C1935" s="7" t="s">
        <v>4925</v>
      </c>
      <c r="D1935" s="8" t="s">
        <v>8246</v>
      </c>
      <c r="E1935" s="10">
        <v>102.34</v>
      </c>
    </row>
    <row r="1936" spans="2:5" s="3" customFormat="1" ht="40.5">
      <c r="B1936" s="9">
        <v>92264</v>
      </c>
      <c r="C1936" s="7" t="s">
        <v>4115</v>
      </c>
      <c r="D1936" s="8" t="s">
        <v>8246</v>
      </c>
      <c r="E1936" s="10">
        <v>106.8</v>
      </c>
    </row>
    <row r="1937" spans="2:5" s="3" customFormat="1" ht="40.5">
      <c r="B1937" s="9">
        <v>92265</v>
      </c>
      <c r="C1937" s="7" t="s">
        <v>4120</v>
      </c>
      <c r="D1937" s="8" t="s">
        <v>8246</v>
      </c>
      <c r="E1937" s="10">
        <v>75.92</v>
      </c>
    </row>
    <row r="1938" spans="2:5" s="3" customFormat="1" ht="40.5">
      <c r="B1938" s="9">
        <v>92266</v>
      </c>
      <c r="C1938" s="7" t="s">
        <v>4933</v>
      </c>
      <c r="D1938" s="8" t="s">
        <v>8246</v>
      </c>
      <c r="E1938" s="10">
        <v>79.89</v>
      </c>
    </row>
    <row r="1939" spans="2:5" s="3" customFormat="1" ht="40.5">
      <c r="B1939" s="9">
        <v>92267</v>
      </c>
      <c r="C1939" s="7" t="s">
        <v>4878</v>
      </c>
      <c r="D1939" s="8" t="s">
        <v>8246</v>
      </c>
      <c r="E1939" s="10">
        <v>32.159999999999997</v>
      </c>
    </row>
    <row r="1940" spans="2:5" s="3" customFormat="1" ht="40.5">
      <c r="B1940" s="9">
        <v>92268</v>
      </c>
      <c r="C1940" s="7" t="s">
        <v>4428</v>
      </c>
      <c r="D1940" s="8" t="s">
        <v>8246</v>
      </c>
      <c r="E1940" s="10">
        <v>35.67</v>
      </c>
    </row>
    <row r="1941" spans="2:5" s="3" customFormat="1" ht="40.5">
      <c r="B1941" s="9">
        <v>92269</v>
      </c>
      <c r="C1941" s="7" t="s">
        <v>4171</v>
      </c>
      <c r="D1941" s="8" t="s">
        <v>8246</v>
      </c>
      <c r="E1941" s="10">
        <v>55.72</v>
      </c>
    </row>
    <row r="1942" spans="2:5" s="3" customFormat="1" ht="27">
      <c r="B1942" s="9">
        <v>92270</v>
      </c>
      <c r="C1942" s="7" t="s">
        <v>5630</v>
      </c>
      <c r="D1942" s="8" t="s">
        <v>8246</v>
      </c>
      <c r="E1942" s="10">
        <v>43.72</v>
      </c>
    </row>
    <row r="1943" spans="2:5" s="3" customFormat="1" ht="27">
      <c r="B1943" s="9">
        <v>92271</v>
      </c>
      <c r="C1943" s="7" t="s">
        <v>5782</v>
      </c>
      <c r="D1943" s="8" t="s">
        <v>8246</v>
      </c>
      <c r="E1943" s="10">
        <v>27.45</v>
      </c>
    </row>
    <row r="1944" spans="2:5" s="3" customFormat="1" ht="27">
      <c r="B1944" s="9">
        <v>92272</v>
      </c>
      <c r="C1944" s="7" t="s">
        <v>7124</v>
      </c>
      <c r="D1944" s="8" t="s">
        <v>8247</v>
      </c>
      <c r="E1944" s="10">
        <v>23.45</v>
      </c>
    </row>
    <row r="1945" spans="2:5" s="3" customFormat="1" ht="27">
      <c r="B1945" s="9">
        <v>92273</v>
      </c>
      <c r="C1945" s="7" t="s">
        <v>7123</v>
      </c>
      <c r="D1945" s="8" t="s">
        <v>8247</v>
      </c>
      <c r="E1945" s="10">
        <v>11.33</v>
      </c>
    </row>
    <row r="1946" spans="2:5" s="3" customFormat="1" ht="67.5">
      <c r="B1946" s="9">
        <v>92408</v>
      </c>
      <c r="C1946" s="7" t="s">
        <v>4618</v>
      </c>
      <c r="D1946" s="8" t="s">
        <v>8246</v>
      </c>
      <c r="E1946" s="10">
        <v>127.2</v>
      </c>
    </row>
    <row r="1947" spans="2:5" s="3" customFormat="1" ht="67.5">
      <c r="B1947" s="9">
        <v>92409</v>
      </c>
      <c r="C1947" s="7" t="s">
        <v>4617</v>
      </c>
      <c r="D1947" s="8" t="s">
        <v>8246</v>
      </c>
      <c r="E1947" s="10">
        <v>119.03</v>
      </c>
    </row>
    <row r="1948" spans="2:5" s="3" customFormat="1" ht="67.5">
      <c r="B1948" s="9">
        <v>92410</v>
      </c>
      <c r="C1948" s="7" t="s">
        <v>5739</v>
      </c>
      <c r="D1948" s="8" t="s">
        <v>8246</v>
      </c>
      <c r="E1948" s="10">
        <v>91.7</v>
      </c>
    </row>
    <row r="1949" spans="2:5" s="3" customFormat="1" ht="67.5">
      <c r="B1949" s="9">
        <v>92411</v>
      </c>
      <c r="C1949" s="7" t="s">
        <v>5292</v>
      </c>
      <c r="D1949" s="8" t="s">
        <v>8246</v>
      </c>
      <c r="E1949" s="10">
        <v>84.48</v>
      </c>
    </row>
    <row r="1950" spans="2:5" s="3" customFormat="1" ht="67.5">
      <c r="B1950" s="9">
        <v>92412</v>
      </c>
      <c r="C1950" s="7" t="s">
        <v>4173</v>
      </c>
      <c r="D1950" s="8" t="s">
        <v>8246</v>
      </c>
      <c r="E1950" s="10">
        <v>63.25</v>
      </c>
    </row>
    <row r="1951" spans="2:5" s="3" customFormat="1" ht="67.5">
      <c r="B1951" s="9">
        <v>92413</v>
      </c>
      <c r="C1951" s="7" t="s">
        <v>4172</v>
      </c>
      <c r="D1951" s="8" t="s">
        <v>8246</v>
      </c>
      <c r="E1951" s="10">
        <v>57.69</v>
      </c>
    </row>
    <row r="1952" spans="2:5" s="3" customFormat="1" ht="67.5">
      <c r="B1952" s="9">
        <v>92414</v>
      </c>
      <c r="C1952" s="7" t="s">
        <v>4170</v>
      </c>
      <c r="D1952" s="8" t="s">
        <v>8246</v>
      </c>
      <c r="E1952" s="10">
        <v>90.65</v>
      </c>
    </row>
    <row r="1953" spans="2:5" s="3" customFormat="1" ht="67.5">
      <c r="B1953" s="9">
        <v>92415</v>
      </c>
      <c r="C1953" s="7" t="s">
        <v>4168</v>
      </c>
      <c r="D1953" s="8" t="s">
        <v>8246</v>
      </c>
      <c r="E1953" s="10">
        <v>83.43</v>
      </c>
    </row>
    <row r="1954" spans="2:5" s="3" customFormat="1" ht="67.5">
      <c r="B1954" s="9">
        <v>92416</v>
      </c>
      <c r="C1954" s="7" t="s">
        <v>4167</v>
      </c>
      <c r="D1954" s="8" t="s">
        <v>8246</v>
      </c>
      <c r="E1954" s="10">
        <v>105.48</v>
      </c>
    </row>
    <row r="1955" spans="2:5" s="3" customFormat="1" ht="67.5">
      <c r="B1955" s="9">
        <v>92417</v>
      </c>
      <c r="C1955" s="7" t="s">
        <v>4608</v>
      </c>
      <c r="D1955" s="8" t="s">
        <v>8246</v>
      </c>
      <c r="E1955" s="10">
        <v>98.29</v>
      </c>
    </row>
    <row r="1956" spans="2:5" s="3" customFormat="1" ht="67.5">
      <c r="B1956" s="9">
        <v>92418</v>
      </c>
      <c r="C1956" s="7" t="s">
        <v>4607</v>
      </c>
      <c r="D1956" s="8" t="s">
        <v>8246</v>
      </c>
      <c r="E1956" s="10">
        <v>56.86</v>
      </c>
    </row>
    <row r="1957" spans="2:5" s="3" customFormat="1" ht="67.5">
      <c r="B1957" s="9">
        <v>92419</v>
      </c>
      <c r="C1957" s="7" t="s">
        <v>5007</v>
      </c>
      <c r="D1957" s="8" t="s">
        <v>8246</v>
      </c>
      <c r="E1957" s="10">
        <v>51.33</v>
      </c>
    </row>
    <row r="1958" spans="2:5" s="3" customFormat="1" ht="67.5">
      <c r="B1958" s="9">
        <v>92420</v>
      </c>
      <c r="C1958" s="7" t="s">
        <v>5006</v>
      </c>
      <c r="D1958" s="8" t="s">
        <v>8246</v>
      </c>
      <c r="E1958" s="10">
        <v>68.27</v>
      </c>
    </row>
    <row r="1959" spans="2:5" s="3" customFormat="1" ht="67.5">
      <c r="B1959" s="9">
        <v>92421</v>
      </c>
      <c r="C1959" s="7" t="s">
        <v>5005</v>
      </c>
      <c r="D1959" s="8" t="s">
        <v>8246</v>
      </c>
      <c r="E1959" s="10">
        <v>62.73</v>
      </c>
    </row>
    <row r="1960" spans="2:5" s="3" customFormat="1" ht="67.5">
      <c r="B1960" s="9">
        <v>92422</v>
      </c>
      <c r="C1960" s="7" t="s">
        <v>5004</v>
      </c>
      <c r="D1960" s="8" t="s">
        <v>8246</v>
      </c>
      <c r="E1960" s="10">
        <v>46.12</v>
      </c>
    </row>
    <row r="1961" spans="2:5" s="3" customFormat="1" ht="67.5">
      <c r="B1961" s="9">
        <v>92423</v>
      </c>
      <c r="C1961" s="7" t="s">
        <v>5513</v>
      </c>
      <c r="D1961" s="8" t="s">
        <v>8246</v>
      </c>
      <c r="E1961" s="10">
        <v>41.32</v>
      </c>
    </row>
    <row r="1962" spans="2:5" s="3" customFormat="1" ht="67.5">
      <c r="B1962" s="9">
        <v>92424</v>
      </c>
      <c r="C1962" s="7" t="s">
        <v>4505</v>
      </c>
      <c r="D1962" s="8" t="s">
        <v>8246</v>
      </c>
      <c r="E1962" s="10">
        <v>56.05</v>
      </c>
    </row>
    <row r="1963" spans="2:5" s="3" customFormat="1" ht="67.5">
      <c r="B1963" s="9">
        <v>92425</v>
      </c>
      <c r="C1963" s="7" t="s">
        <v>4504</v>
      </c>
      <c r="D1963" s="8" t="s">
        <v>8246</v>
      </c>
      <c r="E1963" s="10">
        <v>51.24</v>
      </c>
    </row>
    <row r="1964" spans="2:5" s="3" customFormat="1" ht="67.5">
      <c r="B1964" s="9">
        <v>92426</v>
      </c>
      <c r="C1964" s="7" t="s">
        <v>4503</v>
      </c>
      <c r="D1964" s="8" t="s">
        <v>8246</v>
      </c>
      <c r="E1964" s="10">
        <v>40.72</v>
      </c>
    </row>
    <row r="1965" spans="2:5" s="3" customFormat="1" ht="67.5">
      <c r="B1965" s="9">
        <v>92427</v>
      </c>
      <c r="C1965" s="7" t="s">
        <v>4502</v>
      </c>
      <c r="D1965" s="8" t="s">
        <v>8246</v>
      </c>
      <c r="E1965" s="10">
        <v>36.270000000000003</v>
      </c>
    </row>
    <row r="1966" spans="2:5" s="3" customFormat="1" ht="67.5">
      <c r="B1966" s="9">
        <v>92428</v>
      </c>
      <c r="C1966" s="7" t="s">
        <v>4501</v>
      </c>
      <c r="D1966" s="8" t="s">
        <v>8246</v>
      </c>
      <c r="E1966" s="10">
        <v>49.91</v>
      </c>
    </row>
    <row r="1967" spans="2:5" s="3" customFormat="1" ht="67.5">
      <c r="B1967" s="9">
        <v>92429</v>
      </c>
      <c r="C1967" s="7" t="s">
        <v>4500</v>
      </c>
      <c r="D1967" s="8" t="s">
        <v>8246</v>
      </c>
      <c r="E1967" s="10">
        <v>45.46</v>
      </c>
    </row>
    <row r="1968" spans="2:5" s="3" customFormat="1" ht="81">
      <c r="B1968" s="9">
        <v>92430</v>
      </c>
      <c r="C1968" s="7" t="s">
        <v>5804</v>
      </c>
      <c r="D1968" s="8" t="s">
        <v>8246</v>
      </c>
      <c r="E1968" s="10">
        <v>35.619999999999997</v>
      </c>
    </row>
    <row r="1969" spans="2:5" s="3" customFormat="1" ht="67.5">
      <c r="B1969" s="9">
        <v>92431</v>
      </c>
      <c r="C1969" s="7" t="s">
        <v>4924</v>
      </c>
      <c r="D1969" s="8" t="s">
        <v>8246</v>
      </c>
      <c r="E1969" s="10">
        <v>31.39</v>
      </c>
    </row>
    <row r="1970" spans="2:5" s="3" customFormat="1" ht="67.5">
      <c r="B1970" s="9">
        <v>92432</v>
      </c>
      <c r="C1970" s="7" t="s">
        <v>4923</v>
      </c>
      <c r="D1970" s="8" t="s">
        <v>8246</v>
      </c>
      <c r="E1970" s="10">
        <v>44.34</v>
      </c>
    </row>
    <row r="1971" spans="2:5" s="3" customFormat="1" ht="67.5">
      <c r="B1971" s="9">
        <v>92433</v>
      </c>
      <c r="C1971" s="7" t="s">
        <v>5336</v>
      </c>
      <c r="D1971" s="8" t="s">
        <v>8246</v>
      </c>
      <c r="E1971" s="10">
        <v>40.11</v>
      </c>
    </row>
    <row r="1972" spans="2:5" s="3" customFormat="1" ht="81">
      <c r="B1972" s="9">
        <v>92434</v>
      </c>
      <c r="C1972" s="7" t="s">
        <v>4929</v>
      </c>
      <c r="D1972" s="8" t="s">
        <v>8246</v>
      </c>
      <c r="E1972" s="10">
        <v>33.840000000000003</v>
      </c>
    </row>
    <row r="1973" spans="2:5" s="3" customFormat="1" ht="67.5">
      <c r="B1973" s="9">
        <v>92435</v>
      </c>
      <c r="C1973" s="7" t="s">
        <v>4928</v>
      </c>
      <c r="D1973" s="8" t="s">
        <v>8246</v>
      </c>
      <c r="E1973" s="10">
        <v>29.75</v>
      </c>
    </row>
    <row r="1974" spans="2:5" s="3" customFormat="1" ht="67.5">
      <c r="B1974" s="9">
        <v>92436</v>
      </c>
      <c r="C1974" s="7" t="s">
        <v>4927</v>
      </c>
      <c r="D1974" s="8" t="s">
        <v>8246</v>
      </c>
      <c r="E1974" s="10">
        <v>42.24</v>
      </c>
    </row>
    <row r="1975" spans="2:5" s="3" customFormat="1" ht="67.5">
      <c r="B1975" s="9">
        <v>92437</v>
      </c>
      <c r="C1975" s="7" t="s">
        <v>5325</v>
      </c>
      <c r="D1975" s="8" t="s">
        <v>8246</v>
      </c>
      <c r="E1975" s="10">
        <v>38.17</v>
      </c>
    </row>
    <row r="1976" spans="2:5" s="3" customFormat="1" ht="81">
      <c r="B1976" s="9">
        <v>92438</v>
      </c>
      <c r="C1976" s="7" t="s">
        <v>5324</v>
      </c>
      <c r="D1976" s="8" t="s">
        <v>8246</v>
      </c>
      <c r="E1976" s="10">
        <v>32.56</v>
      </c>
    </row>
    <row r="1977" spans="2:5" s="3" customFormat="1" ht="67.5">
      <c r="B1977" s="9">
        <v>92439</v>
      </c>
      <c r="C1977" s="7" t="s">
        <v>5323</v>
      </c>
      <c r="D1977" s="8" t="s">
        <v>8246</v>
      </c>
      <c r="E1977" s="10">
        <v>28.57</v>
      </c>
    </row>
    <row r="1978" spans="2:5" s="3" customFormat="1" ht="67.5">
      <c r="B1978" s="9">
        <v>92440</v>
      </c>
      <c r="C1978" s="7" t="s">
        <v>5322</v>
      </c>
      <c r="D1978" s="8" t="s">
        <v>8246</v>
      </c>
      <c r="E1978" s="10">
        <v>40.74</v>
      </c>
    </row>
    <row r="1979" spans="2:5" s="3" customFormat="1" ht="67.5">
      <c r="B1979" s="9">
        <v>92441</v>
      </c>
      <c r="C1979" s="7" t="s">
        <v>5321</v>
      </c>
      <c r="D1979" s="8" t="s">
        <v>8246</v>
      </c>
      <c r="E1979" s="10">
        <v>36.79</v>
      </c>
    </row>
    <row r="1980" spans="2:5" s="3" customFormat="1" ht="81">
      <c r="B1980" s="9">
        <v>92442</v>
      </c>
      <c r="C1980" s="7" t="s">
        <v>4911</v>
      </c>
      <c r="D1980" s="8" t="s">
        <v>8246</v>
      </c>
      <c r="E1980" s="10">
        <v>29.94</v>
      </c>
    </row>
    <row r="1981" spans="2:5" s="3" customFormat="1" ht="67.5">
      <c r="B1981" s="9">
        <v>92443</v>
      </c>
      <c r="C1981" s="7" t="s">
        <v>4118</v>
      </c>
      <c r="D1981" s="8" t="s">
        <v>8246</v>
      </c>
      <c r="E1981" s="10">
        <v>26.09</v>
      </c>
    </row>
    <row r="1982" spans="2:5" s="3" customFormat="1" ht="67.5">
      <c r="B1982" s="9">
        <v>92444</v>
      </c>
      <c r="C1982" s="7" t="s">
        <v>4117</v>
      </c>
      <c r="D1982" s="8" t="s">
        <v>8246</v>
      </c>
      <c r="E1982" s="10">
        <v>37.86</v>
      </c>
    </row>
    <row r="1983" spans="2:5" s="3" customFormat="1" ht="67.5">
      <c r="B1983" s="9">
        <v>92445</v>
      </c>
      <c r="C1983" s="7" t="s">
        <v>4116</v>
      </c>
      <c r="D1983" s="8" t="s">
        <v>8246</v>
      </c>
      <c r="E1983" s="10">
        <v>34.01</v>
      </c>
    </row>
    <row r="1984" spans="2:5" s="3" customFormat="1" ht="54">
      <c r="B1984" s="9">
        <v>92446</v>
      </c>
      <c r="C1984" s="7" t="s">
        <v>4114</v>
      </c>
      <c r="D1984" s="8" t="s">
        <v>8246</v>
      </c>
      <c r="E1984" s="10">
        <v>119.76</v>
      </c>
    </row>
    <row r="1985" spans="2:5" s="3" customFormat="1" ht="54">
      <c r="B1985" s="9">
        <v>92447</v>
      </c>
      <c r="C1985" s="7" t="s">
        <v>4113</v>
      </c>
      <c r="D1985" s="8" t="s">
        <v>8246</v>
      </c>
      <c r="E1985" s="10">
        <v>90.01</v>
      </c>
    </row>
    <row r="1986" spans="2:5" s="3" customFormat="1" ht="54">
      <c r="B1986" s="9">
        <v>92448</v>
      </c>
      <c r="C1986" s="7" t="s">
        <v>4529</v>
      </c>
      <c r="D1986" s="8" t="s">
        <v>8246</v>
      </c>
      <c r="E1986" s="10">
        <v>76.59</v>
      </c>
    </row>
    <row r="1987" spans="2:5" s="3" customFormat="1" ht="54">
      <c r="B1987" s="9">
        <v>92449</v>
      </c>
      <c r="C1987" s="7" t="s">
        <v>4528</v>
      </c>
      <c r="D1987" s="8" t="s">
        <v>8246</v>
      </c>
      <c r="E1987" s="10">
        <v>170.25</v>
      </c>
    </row>
    <row r="1988" spans="2:5" s="3" customFormat="1" ht="54">
      <c r="B1988" s="9">
        <v>92450</v>
      </c>
      <c r="C1988" s="7" t="s">
        <v>4527</v>
      </c>
      <c r="D1988" s="8" t="s">
        <v>8246</v>
      </c>
      <c r="E1988" s="10">
        <v>152.05000000000001</v>
      </c>
    </row>
    <row r="1989" spans="2:5" s="3" customFormat="1" ht="54">
      <c r="B1989" s="9">
        <v>92451</v>
      </c>
      <c r="C1989" s="7" t="s">
        <v>4526</v>
      </c>
      <c r="D1989" s="8" t="s">
        <v>8246</v>
      </c>
      <c r="E1989" s="10">
        <v>115.61</v>
      </c>
    </row>
    <row r="1990" spans="2:5" s="3" customFormat="1" ht="54">
      <c r="B1990" s="9">
        <v>92452</v>
      </c>
      <c r="C1990" s="7" t="s">
        <v>5839</v>
      </c>
      <c r="D1990" s="8" t="s">
        <v>8246</v>
      </c>
      <c r="E1990" s="10">
        <v>97.92</v>
      </c>
    </row>
    <row r="1991" spans="2:5" s="3" customFormat="1" ht="54">
      <c r="B1991" s="9">
        <v>92453</v>
      </c>
      <c r="C1991" s="7" t="s">
        <v>5838</v>
      </c>
      <c r="D1991" s="8" t="s">
        <v>8246</v>
      </c>
      <c r="E1991" s="10">
        <v>146.87</v>
      </c>
    </row>
    <row r="1992" spans="2:5" s="3" customFormat="1" ht="54">
      <c r="B1992" s="9">
        <v>92454</v>
      </c>
      <c r="C1992" s="7" t="s">
        <v>5837</v>
      </c>
      <c r="D1992" s="8" t="s">
        <v>8246</v>
      </c>
      <c r="E1992" s="10">
        <v>155.29</v>
      </c>
    </row>
    <row r="1993" spans="2:5" s="3" customFormat="1" ht="54">
      <c r="B1993" s="9">
        <v>92455</v>
      </c>
      <c r="C1993" s="7" t="s">
        <v>5383</v>
      </c>
      <c r="D1993" s="8" t="s">
        <v>8246</v>
      </c>
      <c r="E1993" s="10">
        <v>95.41</v>
      </c>
    </row>
    <row r="1994" spans="2:5" s="3" customFormat="1" ht="54">
      <c r="B1994" s="9">
        <v>92456</v>
      </c>
      <c r="C1994" s="7" t="s">
        <v>5836</v>
      </c>
      <c r="D1994" s="8" t="s">
        <v>8246</v>
      </c>
      <c r="E1994" s="10">
        <v>80.430000000000007</v>
      </c>
    </row>
    <row r="1995" spans="2:5" s="3" customFormat="1" ht="54">
      <c r="B1995" s="9">
        <v>92457</v>
      </c>
      <c r="C1995" s="7" t="s">
        <v>5380</v>
      </c>
      <c r="D1995" s="8" t="s">
        <v>8246</v>
      </c>
      <c r="E1995" s="10">
        <v>127.25</v>
      </c>
    </row>
    <row r="1996" spans="2:5" s="3" customFormat="1" ht="54">
      <c r="B1996" s="9">
        <v>92458</v>
      </c>
      <c r="C1996" s="7" t="s">
        <v>5379</v>
      </c>
      <c r="D1996" s="8" t="s">
        <v>8246</v>
      </c>
      <c r="E1996" s="10">
        <v>143.03</v>
      </c>
    </row>
    <row r="1997" spans="2:5" s="3" customFormat="1" ht="54">
      <c r="B1997" s="9">
        <v>92459</v>
      </c>
      <c r="C1997" s="7" t="s">
        <v>5378</v>
      </c>
      <c r="D1997" s="8" t="s">
        <v>8246</v>
      </c>
      <c r="E1997" s="10">
        <v>80.739999999999995</v>
      </c>
    </row>
    <row r="1998" spans="2:5" s="3" customFormat="1" ht="54">
      <c r="B1998" s="9">
        <v>92460</v>
      </c>
      <c r="C1998" s="7" t="s">
        <v>5377</v>
      </c>
      <c r="D1998" s="8" t="s">
        <v>8246</v>
      </c>
      <c r="E1998" s="10">
        <v>65.66</v>
      </c>
    </row>
    <row r="1999" spans="2:5" s="3" customFormat="1" ht="54">
      <c r="B1999" s="9">
        <v>92461</v>
      </c>
      <c r="C1999" s="7" t="s">
        <v>4124</v>
      </c>
      <c r="D1999" s="8" t="s">
        <v>8246</v>
      </c>
      <c r="E1999" s="10">
        <v>117.2</v>
      </c>
    </row>
    <row r="2000" spans="2:5" s="3" customFormat="1" ht="54">
      <c r="B2000" s="9">
        <v>92462</v>
      </c>
      <c r="C2000" s="7" t="s">
        <v>4123</v>
      </c>
      <c r="D2000" s="8" t="s">
        <v>8246</v>
      </c>
      <c r="E2000" s="10">
        <v>135.27000000000001</v>
      </c>
    </row>
    <row r="2001" spans="2:5" s="3" customFormat="1" ht="54">
      <c r="B2001" s="9">
        <v>92463</v>
      </c>
      <c r="C2001" s="7" t="s">
        <v>4122</v>
      </c>
      <c r="D2001" s="8" t="s">
        <v>8246</v>
      </c>
      <c r="E2001" s="10">
        <v>73.010000000000005</v>
      </c>
    </row>
    <row r="2002" spans="2:5" s="3" customFormat="1" ht="54">
      <c r="B2002" s="9">
        <v>92464</v>
      </c>
      <c r="C2002" s="7" t="s">
        <v>4121</v>
      </c>
      <c r="D2002" s="8" t="s">
        <v>8246</v>
      </c>
      <c r="E2002" s="10">
        <v>60.61</v>
      </c>
    </row>
    <row r="2003" spans="2:5" s="3" customFormat="1" ht="54">
      <c r="B2003" s="9">
        <v>92465</v>
      </c>
      <c r="C2003" s="7" t="s">
        <v>4542</v>
      </c>
      <c r="D2003" s="8" t="s">
        <v>8246</v>
      </c>
      <c r="E2003" s="10">
        <v>89.55</v>
      </c>
    </row>
    <row r="2004" spans="2:5" s="3" customFormat="1" ht="54">
      <c r="B2004" s="9">
        <v>92466</v>
      </c>
      <c r="C2004" s="7" t="s">
        <v>4091</v>
      </c>
      <c r="D2004" s="8" t="s">
        <v>8246</v>
      </c>
      <c r="E2004" s="10">
        <v>127.62</v>
      </c>
    </row>
    <row r="2005" spans="2:5" s="3" customFormat="1" ht="54">
      <c r="B2005" s="9">
        <v>92467</v>
      </c>
      <c r="C2005" s="7" t="s">
        <v>4090</v>
      </c>
      <c r="D2005" s="8" t="s">
        <v>8246</v>
      </c>
      <c r="E2005" s="10">
        <v>56.46</v>
      </c>
    </row>
    <row r="2006" spans="2:5" s="3" customFormat="1" ht="54">
      <c r="B2006" s="9">
        <v>92468</v>
      </c>
      <c r="C2006" s="7" t="s">
        <v>4516</v>
      </c>
      <c r="D2006" s="8" t="s">
        <v>8246</v>
      </c>
      <c r="E2006" s="10">
        <v>53.11</v>
      </c>
    </row>
    <row r="2007" spans="2:5" s="3" customFormat="1" ht="54">
      <c r="B2007" s="9">
        <v>92469</v>
      </c>
      <c r="C2007" s="7" t="s">
        <v>4515</v>
      </c>
      <c r="D2007" s="8" t="s">
        <v>8246</v>
      </c>
      <c r="E2007" s="10">
        <v>81.3</v>
      </c>
    </row>
    <row r="2008" spans="2:5" s="3" customFormat="1" ht="54">
      <c r="B2008" s="9">
        <v>92470</v>
      </c>
      <c r="C2008" s="7" t="s">
        <v>4514</v>
      </c>
      <c r="D2008" s="8" t="s">
        <v>8246</v>
      </c>
      <c r="E2008" s="10">
        <v>123.6</v>
      </c>
    </row>
    <row r="2009" spans="2:5" s="3" customFormat="1" ht="54">
      <c r="B2009" s="9">
        <v>92471</v>
      </c>
      <c r="C2009" s="7" t="s">
        <v>4513</v>
      </c>
      <c r="D2009" s="8" t="s">
        <v>8246</v>
      </c>
      <c r="E2009" s="10">
        <v>51.33</v>
      </c>
    </row>
    <row r="2010" spans="2:5" s="3" customFormat="1" ht="54">
      <c r="B2010" s="9">
        <v>92472</v>
      </c>
      <c r="C2010" s="7" t="s">
        <v>4512</v>
      </c>
      <c r="D2010" s="8" t="s">
        <v>8246</v>
      </c>
      <c r="E2010" s="10">
        <v>49.61</v>
      </c>
    </row>
    <row r="2011" spans="2:5" s="3" customFormat="1" ht="54">
      <c r="B2011" s="9">
        <v>92473</v>
      </c>
      <c r="C2011" s="7" t="s">
        <v>4511</v>
      </c>
      <c r="D2011" s="8" t="s">
        <v>8246</v>
      </c>
      <c r="E2011" s="10">
        <v>74.599999999999994</v>
      </c>
    </row>
    <row r="2012" spans="2:5" s="3" customFormat="1" ht="54">
      <c r="B2012" s="9">
        <v>92474</v>
      </c>
      <c r="C2012" s="7" t="s">
        <v>4510</v>
      </c>
      <c r="D2012" s="8" t="s">
        <v>8246</v>
      </c>
      <c r="E2012" s="10">
        <v>120.11</v>
      </c>
    </row>
    <row r="2013" spans="2:5" s="3" customFormat="1" ht="54">
      <c r="B2013" s="9">
        <v>92475</v>
      </c>
      <c r="C2013" s="7" t="s">
        <v>4509</v>
      </c>
      <c r="D2013" s="8" t="s">
        <v>8246</v>
      </c>
      <c r="E2013" s="10">
        <v>47.14</v>
      </c>
    </row>
    <row r="2014" spans="2:5" s="3" customFormat="1" ht="54">
      <c r="B2014" s="9">
        <v>92476</v>
      </c>
      <c r="C2014" s="7" t="s">
        <v>4508</v>
      </c>
      <c r="D2014" s="8" t="s">
        <v>8246</v>
      </c>
      <c r="E2014" s="10">
        <v>46.61</v>
      </c>
    </row>
    <row r="2015" spans="2:5" s="3" customFormat="1" ht="54">
      <c r="B2015" s="9">
        <v>92477</v>
      </c>
      <c r="C2015" s="7" t="s">
        <v>4507</v>
      </c>
      <c r="D2015" s="8" t="s">
        <v>8246</v>
      </c>
      <c r="E2015" s="10">
        <v>60.33</v>
      </c>
    </row>
    <row r="2016" spans="2:5" s="3" customFormat="1" ht="54">
      <c r="B2016" s="9">
        <v>92478</v>
      </c>
      <c r="C2016" s="7" t="s">
        <v>4936</v>
      </c>
      <c r="D2016" s="8" t="s">
        <v>8246</v>
      </c>
      <c r="E2016" s="10">
        <v>113.31</v>
      </c>
    </row>
    <row r="2017" spans="2:5" s="3" customFormat="1" ht="54">
      <c r="B2017" s="9">
        <v>92479</v>
      </c>
      <c r="C2017" s="7" t="s">
        <v>4935</v>
      </c>
      <c r="D2017" s="8" t="s">
        <v>8246</v>
      </c>
      <c r="E2017" s="10">
        <v>38.24</v>
      </c>
    </row>
    <row r="2018" spans="2:5" s="3" customFormat="1" ht="54">
      <c r="B2018" s="9">
        <v>92480</v>
      </c>
      <c r="C2018" s="7" t="s">
        <v>4934</v>
      </c>
      <c r="D2018" s="8" t="s">
        <v>8246</v>
      </c>
      <c r="E2018" s="10">
        <v>40.69</v>
      </c>
    </row>
    <row r="2019" spans="2:5" s="3" customFormat="1" ht="54">
      <c r="B2019" s="9">
        <v>92481</v>
      </c>
      <c r="C2019" s="7" t="s">
        <v>4932</v>
      </c>
      <c r="D2019" s="8" t="s">
        <v>8246</v>
      </c>
      <c r="E2019" s="10">
        <v>150.35</v>
      </c>
    </row>
    <row r="2020" spans="2:5" s="3" customFormat="1" ht="54">
      <c r="B2020" s="9">
        <v>92482</v>
      </c>
      <c r="C2020" s="7" t="s">
        <v>4931</v>
      </c>
      <c r="D2020" s="8" t="s">
        <v>8246</v>
      </c>
      <c r="E2020" s="10">
        <v>140.83000000000001</v>
      </c>
    </row>
    <row r="2021" spans="2:5" s="3" customFormat="1" ht="54">
      <c r="B2021" s="9">
        <v>92483</v>
      </c>
      <c r="C2021" s="7" t="s">
        <v>4930</v>
      </c>
      <c r="D2021" s="8" t="s">
        <v>8246</v>
      </c>
      <c r="E2021" s="10">
        <v>119.92</v>
      </c>
    </row>
    <row r="2022" spans="2:5" s="3" customFormat="1" ht="54">
      <c r="B2022" s="9">
        <v>92484</v>
      </c>
      <c r="C2022" s="7" t="s">
        <v>5786</v>
      </c>
      <c r="D2022" s="8" t="s">
        <v>8246</v>
      </c>
      <c r="E2022" s="10">
        <v>111.52</v>
      </c>
    </row>
    <row r="2023" spans="2:5" s="3" customFormat="1" ht="54">
      <c r="B2023" s="9">
        <v>92485</v>
      </c>
      <c r="C2023" s="7" t="s">
        <v>5335</v>
      </c>
      <c r="D2023" s="8" t="s">
        <v>8246</v>
      </c>
      <c r="E2023" s="10">
        <v>89.11</v>
      </c>
    </row>
    <row r="2024" spans="2:5" s="3" customFormat="1" ht="54">
      <c r="B2024" s="9">
        <v>92486</v>
      </c>
      <c r="C2024" s="7" t="s">
        <v>5334</v>
      </c>
      <c r="D2024" s="8" t="s">
        <v>8246</v>
      </c>
      <c r="E2024" s="10">
        <v>82.65</v>
      </c>
    </row>
    <row r="2025" spans="2:5" s="3" customFormat="1" ht="67.5">
      <c r="B2025" s="9">
        <v>92487</v>
      </c>
      <c r="C2025" s="7" t="s">
        <v>4926</v>
      </c>
      <c r="D2025" s="8" t="s">
        <v>8246</v>
      </c>
      <c r="E2025" s="10">
        <v>55.92</v>
      </c>
    </row>
    <row r="2026" spans="2:5" s="3" customFormat="1" ht="67.5">
      <c r="B2026" s="9">
        <v>92488</v>
      </c>
      <c r="C2026" s="7" t="s">
        <v>6252</v>
      </c>
      <c r="D2026" s="8" t="s">
        <v>8246</v>
      </c>
      <c r="E2026" s="10">
        <v>53.7</v>
      </c>
    </row>
    <row r="2027" spans="2:5" s="3" customFormat="1" ht="67.5">
      <c r="B2027" s="9">
        <v>92489</v>
      </c>
      <c r="C2027" s="7" t="s">
        <v>6251</v>
      </c>
      <c r="D2027" s="8" t="s">
        <v>8246</v>
      </c>
      <c r="E2027" s="10">
        <v>34.65</v>
      </c>
    </row>
    <row r="2028" spans="2:5" s="3" customFormat="1" ht="67.5">
      <c r="B2028" s="9">
        <v>92490</v>
      </c>
      <c r="C2028" s="7" t="s">
        <v>4940</v>
      </c>
      <c r="D2028" s="8" t="s">
        <v>8246</v>
      </c>
      <c r="E2028" s="10">
        <v>32.619999999999997</v>
      </c>
    </row>
    <row r="2029" spans="2:5" s="3" customFormat="1" ht="67.5">
      <c r="B2029" s="9">
        <v>92491</v>
      </c>
      <c r="C2029" s="7" t="s">
        <v>4939</v>
      </c>
      <c r="D2029" s="8" t="s">
        <v>8246</v>
      </c>
      <c r="E2029" s="10">
        <v>53.45</v>
      </c>
    </row>
    <row r="2030" spans="2:5" s="3" customFormat="1" ht="67.5">
      <c r="B2030" s="9">
        <v>92492</v>
      </c>
      <c r="C2030" s="7" t="s">
        <v>4938</v>
      </c>
      <c r="D2030" s="8" t="s">
        <v>8246</v>
      </c>
      <c r="E2030" s="10">
        <v>51.33</v>
      </c>
    </row>
    <row r="2031" spans="2:5" s="3" customFormat="1" ht="67.5">
      <c r="B2031" s="9">
        <v>92493</v>
      </c>
      <c r="C2031" s="7" t="s">
        <v>4937</v>
      </c>
      <c r="D2031" s="8" t="s">
        <v>8246</v>
      </c>
      <c r="E2031" s="10">
        <v>31.11</v>
      </c>
    </row>
    <row r="2032" spans="2:5" s="3" customFormat="1" ht="67.5">
      <c r="B2032" s="9">
        <v>92494</v>
      </c>
      <c r="C2032" s="7" t="s">
        <v>5344</v>
      </c>
      <c r="D2032" s="8" t="s">
        <v>8246</v>
      </c>
      <c r="E2032" s="10">
        <v>30.57</v>
      </c>
    </row>
    <row r="2033" spans="2:5" s="3" customFormat="1" ht="67.5">
      <c r="B2033" s="9">
        <v>92495</v>
      </c>
      <c r="C2033" s="7" t="s">
        <v>5343</v>
      </c>
      <c r="D2033" s="8" t="s">
        <v>8246</v>
      </c>
      <c r="E2033" s="10">
        <v>51.78</v>
      </c>
    </row>
    <row r="2034" spans="2:5" s="3" customFormat="1" ht="67.5">
      <c r="B2034" s="9">
        <v>92496</v>
      </c>
      <c r="C2034" s="7" t="s">
        <v>5342</v>
      </c>
      <c r="D2034" s="8" t="s">
        <v>8246</v>
      </c>
      <c r="E2034" s="10">
        <v>49.73</v>
      </c>
    </row>
    <row r="2035" spans="2:5" s="3" customFormat="1" ht="67.5">
      <c r="B2035" s="9">
        <v>92497</v>
      </c>
      <c r="C2035" s="7" t="s">
        <v>5341</v>
      </c>
      <c r="D2035" s="8" t="s">
        <v>8246</v>
      </c>
      <c r="E2035" s="10">
        <v>31.11</v>
      </c>
    </row>
    <row r="2036" spans="2:5" s="3" customFormat="1" ht="67.5">
      <c r="B2036" s="9">
        <v>92498</v>
      </c>
      <c r="C2036" s="7" t="s">
        <v>5340</v>
      </c>
      <c r="D2036" s="8" t="s">
        <v>8246</v>
      </c>
      <c r="E2036" s="10">
        <v>29.2</v>
      </c>
    </row>
    <row r="2037" spans="2:5" s="3" customFormat="1" ht="67.5">
      <c r="B2037" s="9">
        <v>92499</v>
      </c>
      <c r="C2037" s="7" t="s">
        <v>5339</v>
      </c>
      <c r="D2037" s="8" t="s">
        <v>8246</v>
      </c>
      <c r="E2037" s="10">
        <v>50.79</v>
      </c>
    </row>
    <row r="2038" spans="2:5" s="3" customFormat="1" ht="67.5">
      <c r="B2038" s="9">
        <v>92500</v>
      </c>
      <c r="C2038" s="7" t="s">
        <v>5338</v>
      </c>
      <c r="D2038" s="8" t="s">
        <v>8246</v>
      </c>
      <c r="E2038" s="10">
        <v>48.81</v>
      </c>
    </row>
    <row r="2039" spans="2:5" s="3" customFormat="1" ht="67.5">
      <c r="B2039" s="9">
        <v>92501</v>
      </c>
      <c r="C2039" s="7" t="s">
        <v>5337</v>
      </c>
      <c r="D2039" s="8" t="s">
        <v>8246</v>
      </c>
      <c r="E2039" s="10">
        <v>30.28</v>
      </c>
    </row>
    <row r="2040" spans="2:5" s="3" customFormat="1" ht="67.5">
      <c r="B2040" s="9">
        <v>92502</v>
      </c>
      <c r="C2040" s="7" t="s">
        <v>6258</v>
      </c>
      <c r="D2040" s="8" t="s">
        <v>8246</v>
      </c>
      <c r="E2040" s="10">
        <v>28.43</v>
      </c>
    </row>
    <row r="2041" spans="2:5" s="3" customFormat="1" ht="67.5">
      <c r="B2041" s="9">
        <v>92503</v>
      </c>
      <c r="C2041" s="7" t="s">
        <v>6257</v>
      </c>
      <c r="D2041" s="8" t="s">
        <v>8246</v>
      </c>
      <c r="E2041" s="10">
        <v>49.18</v>
      </c>
    </row>
    <row r="2042" spans="2:5" s="3" customFormat="1" ht="67.5">
      <c r="B2042" s="9">
        <v>92504</v>
      </c>
      <c r="C2042" s="7" t="s">
        <v>5785</v>
      </c>
      <c r="D2042" s="8" t="s">
        <v>8246</v>
      </c>
      <c r="E2042" s="10">
        <v>33.130000000000003</v>
      </c>
    </row>
    <row r="2043" spans="2:5" s="3" customFormat="1" ht="67.5">
      <c r="B2043" s="9">
        <v>92505</v>
      </c>
      <c r="C2043" s="7" t="s">
        <v>5784</v>
      </c>
      <c r="D2043" s="8" t="s">
        <v>8246</v>
      </c>
      <c r="E2043" s="10">
        <v>28.88</v>
      </c>
    </row>
    <row r="2044" spans="2:5" s="3" customFormat="1" ht="67.5">
      <c r="B2044" s="9">
        <v>92506</v>
      </c>
      <c r="C2044" s="7" t="s">
        <v>5758</v>
      </c>
      <c r="D2044" s="8" t="s">
        <v>8246</v>
      </c>
      <c r="E2044" s="10">
        <v>27.11</v>
      </c>
    </row>
    <row r="2045" spans="2:5" s="3" customFormat="1" ht="54">
      <c r="B2045" s="9">
        <v>92507</v>
      </c>
      <c r="C2045" s="7" t="s">
        <v>6229</v>
      </c>
      <c r="D2045" s="8" t="s">
        <v>8246</v>
      </c>
      <c r="E2045" s="10">
        <v>56.59</v>
      </c>
    </row>
    <row r="2046" spans="2:5" s="3" customFormat="1" ht="54">
      <c r="B2046" s="9">
        <v>92508</v>
      </c>
      <c r="C2046" s="7" t="s">
        <v>5750</v>
      </c>
      <c r="D2046" s="8" t="s">
        <v>8246</v>
      </c>
      <c r="E2046" s="10">
        <v>54.81</v>
      </c>
    </row>
    <row r="2047" spans="2:5" s="3" customFormat="1" ht="54">
      <c r="B2047" s="9">
        <v>92509</v>
      </c>
      <c r="C2047" s="7" t="s">
        <v>5749</v>
      </c>
      <c r="D2047" s="8" t="s">
        <v>8246</v>
      </c>
      <c r="E2047" s="10">
        <v>36.369999999999997</v>
      </c>
    </row>
    <row r="2048" spans="2:5" s="3" customFormat="1" ht="54">
      <c r="B2048" s="9">
        <v>92510</v>
      </c>
      <c r="C2048" s="7" t="s">
        <v>5748</v>
      </c>
      <c r="D2048" s="8" t="s">
        <v>8246</v>
      </c>
      <c r="E2048" s="10">
        <v>34.729999999999997</v>
      </c>
    </row>
    <row r="2049" spans="2:5" s="3" customFormat="1" ht="54">
      <c r="B2049" s="9">
        <v>92511</v>
      </c>
      <c r="C2049" s="7" t="s">
        <v>5302</v>
      </c>
      <c r="D2049" s="8" t="s">
        <v>8246</v>
      </c>
      <c r="E2049" s="10">
        <v>48.12</v>
      </c>
    </row>
    <row r="2050" spans="2:5" s="3" customFormat="1" ht="54">
      <c r="B2050" s="9">
        <v>92512</v>
      </c>
      <c r="C2050" s="7" t="s">
        <v>5301</v>
      </c>
      <c r="D2050" s="8" t="s">
        <v>8246</v>
      </c>
      <c r="E2050" s="10">
        <v>46.75</v>
      </c>
    </row>
    <row r="2051" spans="2:5" s="3" customFormat="1" ht="54">
      <c r="B2051" s="9">
        <v>92513</v>
      </c>
      <c r="C2051" s="7" t="s">
        <v>5300</v>
      </c>
      <c r="D2051" s="8" t="s">
        <v>8246</v>
      </c>
      <c r="E2051" s="10">
        <v>26.06</v>
      </c>
    </row>
    <row r="2052" spans="2:5" s="3" customFormat="1" ht="54">
      <c r="B2052" s="9">
        <v>92514</v>
      </c>
      <c r="C2052" s="7" t="s">
        <v>5299</v>
      </c>
      <c r="D2052" s="8" t="s">
        <v>8246</v>
      </c>
      <c r="E2052" s="10">
        <v>24.8</v>
      </c>
    </row>
    <row r="2053" spans="2:5" s="3" customFormat="1" ht="54">
      <c r="B2053" s="9">
        <v>92515</v>
      </c>
      <c r="C2053" s="7" t="s">
        <v>5298</v>
      </c>
      <c r="D2053" s="8" t="s">
        <v>8246</v>
      </c>
      <c r="E2053" s="10">
        <v>42.38</v>
      </c>
    </row>
    <row r="2054" spans="2:5" s="3" customFormat="1" ht="54">
      <c r="B2054" s="9">
        <v>92516</v>
      </c>
      <c r="C2054" s="7" t="s">
        <v>5297</v>
      </c>
      <c r="D2054" s="8" t="s">
        <v>8246</v>
      </c>
      <c r="E2054" s="10">
        <v>41.21</v>
      </c>
    </row>
    <row r="2055" spans="2:5" s="3" customFormat="1" ht="54">
      <c r="B2055" s="9">
        <v>92517</v>
      </c>
      <c r="C2055" s="7" t="s">
        <v>5296</v>
      </c>
      <c r="D2055" s="8" t="s">
        <v>8246</v>
      </c>
      <c r="E2055" s="10">
        <v>21.4</v>
      </c>
    </row>
    <row r="2056" spans="2:5" s="3" customFormat="1" ht="54">
      <c r="B2056" s="9">
        <v>92518</v>
      </c>
      <c r="C2056" s="7" t="s">
        <v>5295</v>
      </c>
      <c r="D2056" s="8" t="s">
        <v>8246</v>
      </c>
      <c r="E2056" s="10">
        <v>20.3</v>
      </c>
    </row>
    <row r="2057" spans="2:5" s="3" customFormat="1" ht="54">
      <c r="B2057" s="9">
        <v>92519</v>
      </c>
      <c r="C2057" s="7" t="s">
        <v>5294</v>
      </c>
      <c r="D2057" s="8" t="s">
        <v>8246</v>
      </c>
      <c r="E2057" s="10">
        <v>39.47</v>
      </c>
    </row>
    <row r="2058" spans="2:5" s="3" customFormat="1" ht="54">
      <c r="B2058" s="9">
        <v>92520</v>
      </c>
      <c r="C2058" s="7" t="s">
        <v>4881</v>
      </c>
      <c r="D2058" s="8" t="s">
        <v>8246</v>
      </c>
      <c r="E2058" s="10">
        <v>38.380000000000003</v>
      </c>
    </row>
    <row r="2059" spans="2:5" s="3" customFormat="1" ht="54">
      <c r="B2059" s="9">
        <v>92521</v>
      </c>
      <c r="C2059" s="7" t="s">
        <v>4880</v>
      </c>
      <c r="D2059" s="8" t="s">
        <v>8246</v>
      </c>
      <c r="E2059" s="10">
        <v>19.010000000000002</v>
      </c>
    </row>
    <row r="2060" spans="2:5" s="3" customFormat="1" ht="54">
      <c r="B2060" s="9">
        <v>92522</v>
      </c>
      <c r="C2060" s="7" t="s">
        <v>4879</v>
      </c>
      <c r="D2060" s="8" t="s">
        <v>8246</v>
      </c>
      <c r="E2060" s="10">
        <v>17.98</v>
      </c>
    </row>
    <row r="2061" spans="2:5" s="3" customFormat="1" ht="54">
      <c r="B2061" s="9">
        <v>92523</v>
      </c>
      <c r="C2061" s="7" t="s">
        <v>4877</v>
      </c>
      <c r="D2061" s="8" t="s">
        <v>8246</v>
      </c>
      <c r="E2061" s="10">
        <v>37.200000000000003</v>
      </c>
    </row>
    <row r="2062" spans="2:5" s="3" customFormat="1" ht="54">
      <c r="B2062" s="9">
        <v>92524</v>
      </c>
      <c r="C2062" s="7" t="s">
        <v>4442</v>
      </c>
      <c r="D2062" s="8" t="s">
        <v>8246</v>
      </c>
      <c r="E2062" s="10">
        <v>36.17</v>
      </c>
    </row>
    <row r="2063" spans="2:5" s="3" customFormat="1" ht="67.5">
      <c r="B2063" s="9">
        <v>92525</v>
      </c>
      <c r="C2063" s="7" t="s">
        <v>4441</v>
      </c>
      <c r="D2063" s="8" t="s">
        <v>8246</v>
      </c>
      <c r="E2063" s="10">
        <v>17.07</v>
      </c>
    </row>
    <row r="2064" spans="2:5" s="3" customFormat="1" ht="54">
      <c r="B2064" s="9">
        <v>92526</v>
      </c>
      <c r="C2064" s="7" t="s">
        <v>4440</v>
      </c>
      <c r="D2064" s="8" t="s">
        <v>8246</v>
      </c>
      <c r="E2064" s="10">
        <v>16.079999999999998</v>
      </c>
    </row>
    <row r="2065" spans="2:5" s="3" customFormat="1" ht="54">
      <c r="B2065" s="9">
        <v>92527</v>
      </c>
      <c r="C2065" s="7" t="s">
        <v>4009</v>
      </c>
      <c r="D2065" s="8" t="s">
        <v>8246</v>
      </c>
      <c r="E2065" s="10">
        <v>36.18</v>
      </c>
    </row>
    <row r="2066" spans="2:5" s="3" customFormat="1" ht="54">
      <c r="B2066" s="9">
        <v>92528</v>
      </c>
      <c r="C2066" s="7" t="s">
        <v>3971</v>
      </c>
      <c r="D2066" s="8" t="s">
        <v>8246</v>
      </c>
      <c r="E2066" s="10">
        <v>35.19</v>
      </c>
    </row>
    <row r="2067" spans="2:5" s="3" customFormat="1" ht="67.5">
      <c r="B2067" s="9">
        <v>92529</v>
      </c>
      <c r="C2067" s="7" t="s">
        <v>3970</v>
      </c>
      <c r="D2067" s="8" t="s">
        <v>8246</v>
      </c>
      <c r="E2067" s="10">
        <v>16.239999999999998</v>
      </c>
    </row>
    <row r="2068" spans="2:5" s="3" customFormat="1" ht="54">
      <c r="B2068" s="9">
        <v>92530</v>
      </c>
      <c r="C2068" s="7" t="s">
        <v>3969</v>
      </c>
      <c r="D2068" s="8" t="s">
        <v>8246</v>
      </c>
      <c r="E2068" s="10">
        <v>15.29</v>
      </c>
    </row>
    <row r="2069" spans="2:5" s="3" customFormat="1" ht="54">
      <c r="B2069" s="9">
        <v>92531</v>
      </c>
      <c r="C2069" s="7" t="s">
        <v>3968</v>
      </c>
      <c r="D2069" s="8" t="s">
        <v>8246</v>
      </c>
      <c r="E2069" s="10">
        <v>35.409999999999997</v>
      </c>
    </row>
    <row r="2070" spans="2:5" s="3" customFormat="1" ht="54">
      <c r="B2070" s="9">
        <v>92532</v>
      </c>
      <c r="C2070" s="7" t="s">
        <v>4435</v>
      </c>
      <c r="D2070" s="8" t="s">
        <v>8246</v>
      </c>
      <c r="E2070" s="10">
        <v>34.42</v>
      </c>
    </row>
    <row r="2071" spans="2:5" s="3" customFormat="1" ht="67.5">
      <c r="B2071" s="9">
        <v>92533</v>
      </c>
      <c r="C2071" s="7" t="s">
        <v>4434</v>
      </c>
      <c r="D2071" s="8" t="s">
        <v>8246</v>
      </c>
      <c r="E2071" s="10">
        <v>15.61</v>
      </c>
    </row>
    <row r="2072" spans="2:5" s="3" customFormat="1" ht="54">
      <c r="B2072" s="9">
        <v>92534</v>
      </c>
      <c r="C2072" s="7" t="s">
        <v>4433</v>
      </c>
      <c r="D2072" s="8" t="s">
        <v>8246</v>
      </c>
      <c r="E2072" s="10">
        <v>14.72</v>
      </c>
    </row>
    <row r="2073" spans="2:5" s="3" customFormat="1" ht="54">
      <c r="B2073" s="9">
        <v>92535</v>
      </c>
      <c r="C2073" s="7" t="s">
        <v>4432</v>
      </c>
      <c r="D2073" s="8" t="s">
        <v>8246</v>
      </c>
      <c r="E2073" s="10">
        <v>34.06</v>
      </c>
    </row>
    <row r="2074" spans="2:5" s="3" customFormat="1" ht="54">
      <c r="B2074" s="9">
        <v>92536</v>
      </c>
      <c r="C2074" s="7" t="s">
        <v>4431</v>
      </c>
      <c r="D2074" s="8" t="s">
        <v>8246</v>
      </c>
      <c r="E2074" s="10">
        <v>33.11</v>
      </c>
    </row>
    <row r="2075" spans="2:5" s="3" customFormat="1" ht="67.5">
      <c r="B2075" s="9">
        <v>92537</v>
      </c>
      <c r="C2075" s="7" t="s">
        <v>4430</v>
      </c>
      <c r="D2075" s="8" t="s">
        <v>8246</v>
      </c>
      <c r="E2075" s="10">
        <v>14.45</v>
      </c>
    </row>
    <row r="2076" spans="2:5" s="3" customFormat="1" ht="54">
      <c r="B2076" s="9">
        <v>92538</v>
      </c>
      <c r="C2076" s="7" t="s">
        <v>4429</v>
      </c>
      <c r="D2076" s="8" t="s">
        <v>8246</v>
      </c>
      <c r="E2076" s="10">
        <v>13.57</v>
      </c>
    </row>
    <row r="2077" spans="2:5" s="3" customFormat="1" ht="40.5">
      <c r="B2077" s="9">
        <v>95934</v>
      </c>
      <c r="C2077" s="7" t="s">
        <v>2743</v>
      </c>
      <c r="D2077" s="8" t="s">
        <v>8246</v>
      </c>
      <c r="E2077" s="10">
        <v>115.36</v>
      </c>
    </row>
    <row r="2078" spans="2:5" s="3" customFormat="1" ht="40.5">
      <c r="B2078" s="9">
        <v>95935</v>
      </c>
      <c r="C2078" s="7" t="s">
        <v>3199</v>
      </c>
      <c r="D2078" s="8" t="s">
        <v>8246</v>
      </c>
      <c r="E2078" s="10">
        <v>110.87</v>
      </c>
    </row>
    <row r="2079" spans="2:5" s="3" customFormat="1" ht="40.5">
      <c r="B2079" s="9">
        <v>95936</v>
      </c>
      <c r="C2079" s="7" t="s">
        <v>3200</v>
      </c>
      <c r="D2079" s="8" t="s">
        <v>8246</v>
      </c>
      <c r="E2079" s="10">
        <v>76.06</v>
      </c>
    </row>
    <row r="2080" spans="2:5" s="3" customFormat="1" ht="40.5">
      <c r="B2080" s="9">
        <v>95937</v>
      </c>
      <c r="C2080" s="7" t="s">
        <v>3201</v>
      </c>
      <c r="D2080" s="8" t="s">
        <v>8246</v>
      </c>
      <c r="E2080" s="10">
        <v>226.7</v>
      </c>
    </row>
    <row r="2081" spans="2:5" s="3" customFormat="1" ht="40.5">
      <c r="B2081" s="9">
        <v>95938</v>
      </c>
      <c r="C2081" s="7" t="s">
        <v>3202</v>
      </c>
      <c r="D2081" s="8" t="s">
        <v>8246</v>
      </c>
      <c r="E2081" s="10">
        <v>188.83</v>
      </c>
    </row>
    <row r="2082" spans="2:5" s="3" customFormat="1" ht="40.5">
      <c r="B2082" s="9">
        <v>95939</v>
      </c>
      <c r="C2082" s="7" t="s">
        <v>3765</v>
      </c>
      <c r="D2082" s="8" t="s">
        <v>8246</v>
      </c>
      <c r="E2082" s="10">
        <v>157.02000000000001</v>
      </c>
    </row>
    <row r="2083" spans="2:5" s="3" customFormat="1" ht="40.5">
      <c r="B2083" s="9">
        <v>95940</v>
      </c>
      <c r="C2083" s="7" t="s">
        <v>3766</v>
      </c>
      <c r="D2083" s="8" t="s">
        <v>8246</v>
      </c>
      <c r="E2083" s="10">
        <v>115.99</v>
      </c>
    </row>
    <row r="2084" spans="2:5" s="3" customFormat="1" ht="40.5">
      <c r="B2084" s="9">
        <v>95941</v>
      </c>
      <c r="C2084" s="7" t="s">
        <v>3767</v>
      </c>
      <c r="D2084" s="8" t="s">
        <v>8246</v>
      </c>
      <c r="E2084" s="10">
        <v>101.41</v>
      </c>
    </row>
    <row r="2085" spans="2:5" s="3" customFormat="1" ht="40.5">
      <c r="B2085" s="9">
        <v>95942</v>
      </c>
      <c r="C2085" s="7" t="s">
        <v>3768</v>
      </c>
      <c r="D2085" s="8" t="s">
        <v>8246</v>
      </c>
      <c r="E2085" s="10">
        <v>92.29</v>
      </c>
    </row>
    <row r="2086" spans="2:5" s="3" customFormat="1" ht="40.5">
      <c r="B2086" s="9">
        <v>96252</v>
      </c>
      <c r="C2086" s="7" t="s">
        <v>2024</v>
      </c>
      <c r="D2086" s="8" t="s">
        <v>8246</v>
      </c>
      <c r="E2086" s="10">
        <v>130.44</v>
      </c>
    </row>
    <row r="2087" spans="2:5" s="3" customFormat="1" ht="54">
      <c r="B2087" s="9">
        <v>96257</v>
      </c>
      <c r="C2087" s="7" t="s">
        <v>2025</v>
      </c>
      <c r="D2087" s="8" t="s">
        <v>8246</v>
      </c>
      <c r="E2087" s="10">
        <v>114.24</v>
      </c>
    </row>
    <row r="2088" spans="2:5" s="3" customFormat="1" ht="54">
      <c r="B2088" s="9">
        <v>96258</v>
      </c>
      <c r="C2088" s="7" t="s">
        <v>2026</v>
      </c>
      <c r="D2088" s="8" t="s">
        <v>8246</v>
      </c>
      <c r="E2088" s="10">
        <v>106.62</v>
      </c>
    </row>
    <row r="2089" spans="2:5" s="3" customFormat="1" ht="54">
      <c r="B2089" s="9">
        <v>96259</v>
      </c>
      <c r="C2089" s="7" t="s">
        <v>2027</v>
      </c>
      <c r="D2089" s="8" t="s">
        <v>8246</v>
      </c>
      <c r="E2089" s="10">
        <v>130.49</v>
      </c>
    </row>
    <row r="2090" spans="2:5" s="3" customFormat="1" ht="40.5">
      <c r="B2090" s="9">
        <v>96529</v>
      </c>
      <c r="C2090" s="7" t="s">
        <v>2028</v>
      </c>
      <c r="D2090" s="8" t="s">
        <v>8246</v>
      </c>
      <c r="E2090" s="10">
        <v>168.72</v>
      </c>
    </row>
    <row r="2091" spans="2:5" s="3" customFormat="1" ht="40.5">
      <c r="B2091" s="9">
        <v>96530</v>
      </c>
      <c r="C2091" s="7" t="s">
        <v>2029</v>
      </c>
      <c r="D2091" s="8" t="s">
        <v>8246</v>
      </c>
      <c r="E2091" s="10">
        <v>85.8</v>
      </c>
    </row>
    <row r="2092" spans="2:5" s="3" customFormat="1" ht="40.5">
      <c r="B2092" s="9">
        <v>96531</v>
      </c>
      <c r="C2092" s="7" t="s">
        <v>1458</v>
      </c>
      <c r="D2092" s="8" t="s">
        <v>8246</v>
      </c>
      <c r="E2092" s="10">
        <v>65.13</v>
      </c>
    </row>
    <row r="2093" spans="2:5" s="3" customFormat="1" ht="40.5">
      <c r="B2093" s="9">
        <v>96532</v>
      </c>
      <c r="C2093" s="7" t="s">
        <v>1459</v>
      </c>
      <c r="D2093" s="8" t="s">
        <v>8246</v>
      </c>
      <c r="E2093" s="10">
        <v>113.87</v>
      </c>
    </row>
    <row r="2094" spans="2:5" s="3" customFormat="1" ht="40.5">
      <c r="B2094" s="9">
        <v>96533</v>
      </c>
      <c r="C2094" s="7" t="s">
        <v>1460</v>
      </c>
      <c r="D2094" s="8" t="s">
        <v>8246</v>
      </c>
      <c r="E2094" s="10">
        <v>56.69</v>
      </c>
    </row>
    <row r="2095" spans="2:5" s="3" customFormat="1" ht="40.5">
      <c r="B2095" s="9">
        <v>96534</v>
      </c>
      <c r="C2095" s="7" t="s">
        <v>2033</v>
      </c>
      <c r="D2095" s="8" t="s">
        <v>8246</v>
      </c>
      <c r="E2095" s="10">
        <v>49.09</v>
      </c>
    </row>
    <row r="2096" spans="2:5" s="3" customFormat="1" ht="40.5">
      <c r="B2096" s="9">
        <v>96535</v>
      </c>
      <c r="C2096" s="7" t="s">
        <v>2034</v>
      </c>
      <c r="D2096" s="8" t="s">
        <v>8246</v>
      </c>
      <c r="E2096" s="10">
        <v>85.3</v>
      </c>
    </row>
    <row r="2097" spans="2:5" s="3" customFormat="1" ht="40.5">
      <c r="B2097" s="9">
        <v>96536</v>
      </c>
      <c r="C2097" s="7" t="s">
        <v>2035</v>
      </c>
      <c r="D2097" s="8" t="s">
        <v>8246</v>
      </c>
      <c r="E2097" s="10">
        <v>41.54</v>
      </c>
    </row>
    <row r="2098" spans="2:5" s="3" customFormat="1" ht="54">
      <c r="B2098" s="9">
        <v>96537</v>
      </c>
      <c r="C2098" s="7" t="s">
        <v>4053</v>
      </c>
      <c r="D2098" s="8" t="s">
        <v>8246</v>
      </c>
      <c r="E2098" s="10">
        <v>116.16</v>
      </c>
    </row>
    <row r="2099" spans="2:5" s="3" customFormat="1" ht="40.5">
      <c r="B2099" s="9">
        <v>96538</v>
      </c>
      <c r="C2099" s="7" t="s">
        <v>4054</v>
      </c>
      <c r="D2099" s="8" t="s">
        <v>8246</v>
      </c>
      <c r="E2099" s="10">
        <v>173.45</v>
      </c>
    </row>
    <row r="2100" spans="2:5" s="3" customFormat="1" ht="54">
      <c r="B2100" s="9">
        <v>96539</v>
      </c>
      <c r="C2100" s="7" t="s">
        <v>4055</v>
      </c>
      <c r="D2100" s="8" t="s">
        <v>8246</v>
      </c>
      <c r="E2100" s="10">
        <v>83.5</v>
      </c>
    </row>
    <row r="2101" spans="2:5" s="3" customFormat="1" ht="54">
      <c r="B2101" s="9">
        <v>96540</v>
      </c>
      <c r="C2101" s="7" t="s">
        <v>4056</v>
      </c>
      <c r="D2101" s="8" t="s">
        <v>8246</v>
      </c>
      <c r="E2101" s="10">
        <v>82.83</v>
      </c>
    </row>
    <row r="2102" spans="2:5" s="3" customFormat="1" ht="40.5">
      <c r="B2102" s="9">
        <v>96541</v>
      </c>
      <c r="C2102" s="7" t="s">
        <v>4057</v>
      </c>
      <c r="D2102" s="8" t="s">
        <v>8246</v>
      </c>
      <c r="E2102" s="10">
        <v>124.11</v>
      </c>
    </row>
    <row r="2103" spans="2:5" s="3" customFormat="1" ht="54">
      <c r="B2103" s="9">
        <v>96542</v>
      </c>
      <c r="C2103" s="7" t="s">
        <v>4058</v>
      </c>
      <c r="D2103" s="8" t="s">
        <v>8246</v>
      </c>
      <c r="E2103" s="10">
        <v>62.37</v>
      </c>
    </row>
    <row r="2104" spans="2:5" s="3" customFormat="1" ht="40.5">
      <c r="B2104" s="9">
        <v>96543</v>
      </c>
      <c r="C2104" s="7" t="s">
        <v>4059</v>
      </c>
      <c r="D2104" s="8" t="s">
        <v>8248</v>
      </c>
      <c r="E2104" s="10">
        <v>10.57</v>
      </c>
    </row>
    <row r="2105" spans="2:5" s="3" customFormat="1" ht="54">
      <c r="B2105" s="9">
        <v>97747</v>
      </c>
      <c r="C2105" s="7" t="s">
        <v>2464</v>
      </c>
      <c r="D2105" s="8" t="s">
        <v>8246</v>
      </c>
      <c r="E2105" s="10">
        <v>120.5</v>
      </c>
    </row>
    <row r="2106" spans="2:5" s="3" customFormat="1" ht="27">
      <c r="B2106" s="8" t="s">
        <v>7122</v>
      </c>
      <c r="C2106" s="7" t="s">
        <v>7121</v>
      </c>
      <c r="D2106" s="8" t="s">
        <v>8314</v>
      </c>
      <c r="E2106" s="10">
        <v>23.32</v>
      </c>
    </row>
    <row r="2107" spans="2:5" s="3" customFormat="1" ht="13.5">
      <c r="B2107" s="8" t="s">
        <v>7120</v>
      </c>
      <c r="C2107" s="7" t="s">
        <v>1222</v>
      </c>
      <c r="D2107" s="8" t="s">
        <v>8314</v>
      </c>
      <c r="E2107" s="10">
        <v>472.45</v>
      </c>
    </row>
    <row r="2108" spans="2:5" s="3" customFormat="1" ht="27">
      <c r="B2108" s="8" t="s">
        <v>7119</v>
      </c>
      <c r="C2108" s="7" t="s">
        <v>4427</v>
      </c>
      <c r="D2108" s="8" t="s">
        <v>8248</v>
      </c>
      <c r="E2108" s="10">
        <v>6.15</v>
      </c>
    </row>
    <row r="2109" spans="2:5" s="3" customFormat="1" ht="27">
      <c r="B2109" s="8" t="s">
        <v>7118</v>
      </c>
      <c r="C2109" s="7" t="s">
        <v>7117</v>
      </c>
      <c r="D2109" s="8" t="s">
        <v>8247</v>
      </c>
      <c r="E2109" s="10">
        <v>39.6</v>
      </c>
    </row>
    <row r="2110" spans="2:5" s="3" customFormat="1" ht="27">
      <c r="B2110" s="8" t="s">
        <v>7071</v>
      </c>
      <c r="C2110" s="7" t="s">
        <v>7070</v>
      </c>
      <c r="D2110" s="8" t="s">
        <v>8247</v>
      </c>
      <c r="E2110" s="10">
        <v>45.63</v>
      </c>
    </row>
    <row r="2111" spans="2:5" s="3" customFormat="1" ht="27">
      <c r="B2111" s="8" t="s">
        <v>7069</v>
      </c>
      <c r="C2111" s="7" t="s">
        <v>7068</v>
      </c>
      <c r="D2111" s="8" t="s">
        <v>8247</v>
      </c>
      <c r="E2111" s="10">
        <v>51.66</v>
      </c>
    </row>
    <row r="2112" spans="2:5" s="3" customFormat="1" ht="27">
      <c r="B2112" s="8" t="s">
        <v>7067</v>
      </c>
      <c r="C2112" s="7" t="s">
        <v>7066</v>
      </c>
      <c r="D2112" s="8" t="s">
        <v>8247</v>
      </c>
      <c r="E2112" s="10">
        <v>57.69</v>
      </c>
    </row>
    <row r="2113" spans="2:5" s="3" customFormat="1" ht="40.5">
      <c r="B2113" s="8" t="s">
        <v>6461</v>
      </c>
      <c r="C2113" s="7" t="s">
        <v>4426</v>
      </c>
      <c r="D2113" s="8" t="s">
        <v>8247</v>
      </c>
      <c r="E2113" s="10">
        <v>48.02</v>
      </c>
    </row>
    <row r="2114" spans="2:5" s="3" customFormat="1" ht="40.5">
      <c r="B2114" s="8" t="s">
        <v>6460</v>
      </c>
      <c r="C2114" s="7" t="s">
        <v>4425</v>
      </c>
      <c r="D2114" s="8" t="s">
        <v>8247</v>
      </c>
      <c r="E2114" s="10">
        <v>54.05</v>
      </c>
    </row>
    <row r="2115" spans="2:5" s="3" customFormat="1" ht="40.5">
      <c r="B2115" s="8" t="s">
        <v>6459</v>
      </c>
      <c r="C2115" s="7" t="s">
        <v>4424</v>
      </c>
      <c r="D2115" s="8" t="s">
        <v>8247</v>
      </c>
      <c r="E2115" s="10">
        <v>60.08</v>
      </c>
    </row>
    <row r="2116" spans="2:5" s="3" customFormat="1" ht="40.5">
      <c r="B2116" s="8" t="s">
        <v>6458</v>
      </c>
      <c r="C2116" s="7" t="s">
        <v>4414</v>
      </c>
      <c r="D2116" s="8" t="s">
        <v>8247</v>
      </c>
      <c r="E2116" s="10">
        <v>78.92</v>
      </c>
    </row>
    <row r="2117" spans="2:5" s="3" customFormat="1" ht="40.5">
      <c r="B2117" s="8" t="s">
        <v>6457</v>
      </c>
      <c r="C2117" s="7" t="s">
        <v>4413</v>
      </c>
      <c r="D2117" s="8" t="s">
        <v>8247</v>
      </c>
      <c r="E2117" s="10">
        <v>94.79</v>
      </c>
    </row>
    <row r="2118" spans="2:5" s="3" customFormat="1" ht="40.5">
      <c r="B2118" s="8" t="s">
        <v>6456</v>
      </c>
      <c r="C2118" s="7" t="s">
        <v>4412</v>
      </c>
      <c r="D2118" s="8" t="s">
        <v>8247</v>
      </c>
      <c r="E2118" s="10">
        <v>100.82</v>
      </c>
    </row>
    <row r="2119" spans="2:5" s="3" customFormat="1" ht="27">
      <c r="B2119" s="8" t="s">
        <v>6455</v>
      </c>
      <c r="C2119" s="7" t="s">
        <v>4411</v>
      </c>
      <c r="D2119" s="8" t="s">
        <v>8247</v>
      </c>
      <c r="E2119" s="10">
        <v>106.85</v>
      </c>
    </row>
    <row r="2120" spans="2:5" s="3" customFormat="1" ht="27">
      <c r="B2120" s="8" t="s">
        <v>6454</v>
      </c>
      <c r="C2120" s="7" t="s">
        <v>4410</v>
      </c>
      <c r="D2120" s="8" t="s">
        <v>8247</v>
      </c>
      <c r="E2120" s="10">
        <v>125.69</v>
      </c>
    </row>
    <row r="2121" spans="2:5" s="3" customFormat="1" ht="27">
      <c r="B2121" s="9">
        <v>85662</v>
      </c>
      <c r="C2121" s="7" t="s">
        <v>4409</v>
      </c>
      <c r="D2121" s="8" t="s">
        <v>8246</v>
      </c>
      <c r="E2121" s="10">
        <v>9.2100000000000009</v>
      </c>
    </row>
    <row r="2122" spans="2:5" s="3" customFormat="1" ht="27">
      <c r="B2122" s="9">
        <v>89996</v>
      </c>
      <c r="C2122" s="7" t="s">
        <v>4408</v>
      </c>
      <c r="D2122" s="8" t="s">
        <v>8248</v>
      </c>
      <c r="E2122" s="10">
        <v>5.81</v>
      </c>
    </row>
    <row r="2123" spans="2:5" s="3" customFormat="1" ht="27">
      <c r="B2123" s="9">
        <v>89997</v>
      </c>
      <c r="C2123" s="7" t="s">
        <v>4407</v>
      </c>
      <c r="D2123" s="8" t="s">
        <v>8248</v>
      </c>
      <c r="E2123" s="10">
        <v>5.01</v>
      </c>
    </row>
    <row r="2124" spans="2:5" s="3" customFormat="1" ht="27">
      <c r="B2124" s="9">
        <v>89998</v>
      </c>
      <c r="C2124" s="7" t="s">
        <v>4406</v>
      </c>
      <c r="D2124" s="8" t="s">
        <v>8248</v>
      </c>
      <c r="E2124" s="10">
        <v>5.45</v>
      </c>
    </row>
    <row r="2125" spans="2:5" s="3" customFormat="1" ht="27">
      <c r="B2125" s="9">
        <v>89999</v>
      </c>
      <c r="C2125" s="7" t="s">
        <v>4843</v>
      </c>
      <c r="D2125" s="8" t="s">
        <v>8248</v>
      </c>
      <c r="E2125" s="10">
        <v>8.98</v>
      </c>
    </row>
    <row r="2126" spans="2:5" s="3" customFormat="1" ht="27">
      <c r="B2126" s="9">
        <v>90000</v>
      </c>
      <c r="C2126" s="7" t="s">
        <v>4842</v>
      </c>
      <c r="D2126" s="8" t="s">
        <v>8248</v>
      </c>
      <c r="E2126" s="10">
        <v>6.76</v>
      </c>
    </row>
    <row r="2127" spans="2:5" s="3" customFormat="1" ht="40.5">
      <c r="B2127" s="9">
        <v>91593</v>
      </c>
      <c r="C2127" s="7" t="s">
        <v>4841</v>
      </c>
      <c r="D2127" s="8" t="s">
        <v>8248</v>
      </c>
      <c r="E2127" s="10">
        <v>6.2</v>
      </c>
    </row>
    <row r="2128" spans="2:5" s="3" customFormat="1" ht="40.5">
      <c r="B2128" s="9">
        <v>91594</v>
      </c>
      <c r="C2128" s="7" t="s">
        <v>4840</v>
      </c>
      <c r="D2128" s="8" t="s">
        <v>8248</v>
      </c>
      <c r="E2128" s="10">
        <v>6.59</v>
      </c>
    </row>
    <row r="2129" spans="2:5" s="3" customFormat="1" ht="40.5">
      <c r="B2129" s="9">
        <v>91595</v>
      </c>
      <c r="C2129" s="7" t="s">
        <v>4839</v>
      </c>
      <c r="D2129" s="8" t="s">
        <v>8248</v>
      </c>
      <c r="E2129" s="10">
        <v>7.36</v>
      </c>
    </row>
    <row r="2130" spans="2:5" s="3" customFormat="1" ht="40.5">
      <c r="B2130" s="9">
        <v>91596</v>
      </c>
      <c r="C2130" s="7" t="s">
        <v>4838</v>
      </c>
      <c r="D2130" s="8" t="s">
        <v>8248</v>
      </c>
      <c r="E2130" s="10">
        <v>6.33</v>
      </c>
    </row>
    <row r="2131" spans="2:5" s="3" customFormat="1" ht="40.5">
      <c r="B2131" s="9">
        <v>91597</v>
      </c>
      <c r="C2131" s="7" t="s">
        <v>4837</v>
      </c>
      <c r="D2131" s="8" t="s">
        <v>8248</v>
      </c>
      <c r="E2131" s="10">
        <v>4.45</v>
      </c>
    </row>
    <row r="2132" spans="2:5" s="3" customFormat="1" ht="40.5">
      <c r="B2132" s="9">
        <v>91598</v>
      </c>
      <c r="C2132" s="7" t="s">
        <v>4836</v>
      </c>
      <c r="D2132" s="8" t="s">
        <v>8248</v>
      </c>
      <c r="E2132" s="10">
        <v>6.32</v>
      </c>
    </row>
    <row r="2133" spans="2:5" s="3" customFormat="1" ht="40.5">
      <c r="B2133" s="9">
        <v>91599</v>
      </c>
      <c r="C2133" s="7" t="s">
        <v>4835</v>
      </c>
      <c r="D2133" s="8" t="s">
        <v>8248</v>
      </c>
      <c r="E2133" s="10">
        <v>6.73</v>
      </c>
    </row>
    <row r="2134" spans="2:5" s="3" customFormat="1" ht="40.5">
      <c r="B2134" s="9">
        <v>91600</v>
      </c>
      <c r="C2134" s="7" t="s">
        <v>4834</v>
      </c>
      <c r="D2134" s="8" t="s">
        <v>8248</v>
      </c>
      <c r="E2134" s="10">
        <v>7.24</v>
      </c>
    </row>
    <row r="2135" spans="2:5" s="3" customFormat="1" ht="40.5">
      <c r="B2135" s="9">
        <v>91601</v>
      </c>
      <c r="C2135" s="7" t="s">
        <v>5261</v>
      </c>
      <c r="D2135" s="8" t="s">
        <v>8248</v>
      </c>
      <c r="E2135" s="10">
        <v>7.52</v>
      </c>
    </row>
    <row r="2136" spans="2:5" s="3" customFormat="1" ht="40.5">
      <c r="B2136" s="9">
        <v>91602</v>
      </c>
      <c r="C2136" s="7" t="s">
        <v>5260</v>
      </c>
      <c r="D2136" s="8" t="s">
        <v>8248</v>
      </c>
      <c r="E2136" s="10">
        <v>7.06</v>
      </c>
    </row>
    <row r="2137" spans="2:5" s="3" customFormat="1" ht="40.5">
      <c r="B2137" s="9">
        <v>91603</v>
      </c>
      <c r="C2137" s="7" t="s">
        <v>4796</v>
      </c>
      <c r="D2137" s="8" t="s">
        <v>8248</v>
      </c>
      <c r="E2137" s="10">
        <v>5.66</v>
      </c>
    </row>
    <row r="2138" spans="2:5" s="3" customFormat="1" ht="54">
      <c r="B2138" s="9">
        <v>92759</v>
      </c>
      <c r="C2138" s="7" t="s">
        <v>4060</v>
      </c>
      <c r="D2138" s="8" t="s">
        <v>8248</v>
      </c>
      <c r="E2138" s="10">
        <v>8.65</v>
      </c>
    </row>
    <row r="2139" spans="2:5" s="3" customFormat="1" ht="54">
      <c r="B2139" s="9">
        <v>92760</v>
      </c>
      <c r="C2139" s="7" t="s">
        <v>3598</v>
      </c>
      <c r="D2139" s="8" t="s">
        <v>8248</v>
      </c>
      <c r="E2139" s="10">
        <v>7.61</v>
      </c>
    </row>
    <row r="2140" spans="2:5" s="3" customFormat="1" ht="54">
      <c r="B2140" s="9">
        <v>92761</v>
      </c>
      <c r="C2140" s="7" t="s">
        <v>3599</v>
      </c>
      <c r="D2140" s="8" t="s">
        <v>8248</v>
      </c>
      <c r="E2140" s="10">
        <v>7.5</v>
      </c>
    </row>
    <row r="2141" spans="2:5" s="3" customFormat="1" ht="54">
      <c r="B2141" s="9">
        <v>92762</v>
      </c>
      <c r="C2141" s="7" t="s">
        <v>3600</v>
      </c>
      <c r="D2141" s="8" t="s">
        <v>8248</v>
      </c>
      <c r="E2141" s="10">
        <v>6.13</v>
      </c>
    </row>
    <row r="2142" spans="2:5" s="3" customFormat="1" ht="54">
      <c r="B2142" s="9">
        <v>92763</v>
      </c>
      <c r="C2142" s="7" t="s">
        <v>3591</v>
      </c>
      <c r="D2142" s="8" t="s">
        <v>8248</v>
      </c>
      <c r="E2142" s="10">
        <v>5.5</v>
      </c>
    </row>
    <row r="2143" spans="2:5" s="3" customFormat="1" ht="54">
      <c r="B2143" s="9">
        <v>92764</v>
      </c>
      <c r="C2143" s="7" t="s">
        <v>3154</v>
      </c>
      <c r="D2143" s="8" t="s">
        <v>8248</v>
      </c>
      <c r="E2143" s="10">
        <v>5.16</v>
      </c>
    </row>
    <row r="2144" spans="2:5" s="3" customFormat="1" ht="54">
      <c r="B2144" s="9">
        <v>92765</v>
      </c>
      <c r="C2144" s="7" t="s">
        <v>3155</v>
      </c>
      <c r="D2144" s="8" t="s">
        <v>8248</v>
      </c>
      <c r="E2144" s="10">
        <v>4.75</v>
      </c>
    </row>
    <row r="2145" spans="2:5" s="3" customFormat="1" ht="54">
      <c r="B2145" s="9">
        <v>92766</v>
      </c>
      <c r="C2145" s="7" t="s">
        <v>3156</v>
      </c>
      <c r="D2145" s="8" t="s">
        <v>8248</v>
      </c>
      <c r="E2145" s="10">
        <v>5.24</v>
      </c>
    </row>
    <row r="2146" spans="2:5" s="3" customFormat="1" ht="54">
      <c r="B2146" s="9">
        <v>92767</v>
      </c>
      <c r="C2146" s="7" t="s">
        <v>3157</v>
      </c>
      <c r="D2146" s="8" t="s">
        <v>8248</v>
      </c>
      <c r="E2146" s="10">
        <v>8.85</v>
      </c>
    </row>
    <row r="2147" spans="2:5" s="3" customFormat="1" ht="54">
      <c r="B2147" s="9">
        <v>92768</v>
      </c>
      <c r="C2147" s="7" t="s">
        <v>3158</v>
      </c>
      <c r="D2147" s="8" t="s">
        <v>8248</v>
      </c>
      <c r="E2147" s="10">
        <v>7.7</v>
      </c>
    </row>
    <row r="2148" spans="2:5" s="3" customFormat="1" ht="54">
      <c r="B2148" s="9">
        <v>92769</v>
      </c>
      <c r="C2148" s="7" t="s">
        <v>2706</v>
      </c>
      <c r="D2148" s="8" t="s">
        <v>8248</v>
      </c>
      <c r="E2148" s="10">
        <v>6.88</v>
      </c>
    </row>
    <row r="2149" spans="2:5" s="3" customFormat="1" ht="54">
      <c r="B2149" s="9">
        <v>92770</v>
      </c>
      <c r="C2149" s="7" t="s">
        <v>2707</v>
      </c>
      <c r="D2149" s="8" t="s">
        <v>8248</v>
      </c>
      <c r="E2149" s="10">
        <v>6.92</v>
      </c>
    </row>
    <row r="2150" spans="2:5" s="3" customFormat="1" ht="54">
      <c r="B2150" s="9">
        <v>92771</v>
      </c>
      <c r="C2150" s="7" t="s">
        <v>2702</v>
      </c>
      <c r="D2150" s="8" t="s">
        <v>8248</v>
      </c>
      <c r="E2150" s="10">
        <v>5.68</v>
      </c>
    </row>
    <row r="2151" spans="2:5" s="3" customFormat="1" ht="54">
      <c r="B2151" s="9">
        <v>92772</v>
      </c>
      <c r="C2151" s="7" t="s">
        <v>2703</v>
      </c>
      <c r="D2151" s="8" t="s">
        <v>8248</v>
      </c>
      <c r="E2151" s="10">
        <v>5.14</v>
      </c>
    </row>
    <row r="2152" spans="2:5" s="3" customFormat="1" ht="54">
      <c r="B2152" s="9">
        <v>92773</v>
      </c>
      <c r="C2152" s="7" t="s">
        <v>2704</v>
      </c>
      <c r="D2152" s="8" t="s">
        <v>8248</v>
      </c>
      <c r="E2152" s="10">
        <v>4.91</v>
      </c>
    </row>
    <row r="2153" spans="2:5" s="3" customFormat="1" ht="54">
      <c r="B2153" s="9">
        <v>92774</v>
      </c>
      <c r="C2153" s="7" t="s">
        <v>2705</v>
      </c>
      <c r="D2153" s="8" t="s">
        <v>8248</v>
      </c>
      <c r="E2153" s="10">
        <v>4.59</v>
      </c>
    </row>
    <row r="2154" spans="2:5" s="3" customFormat="1" ht="54">
      <c r="B2154" s="9">
        <v>92775</v>
      </c>
      <c r="C2154" s="7" t="s">
        <v>2176</v>
      </c>
      <c r="D2154" s="8" t="s">
        <v>8248</v>
      </c>
      <c r="E2154" s="10">
        <v>10.6</v>
      </c>
    </row>
    <row r="2155" spans="2:5" s="3" customFormat="1" ht="54">
      <c r="B2155" s="9">
        <v>92776</v>
      </c>
      <c r="C2155" s="7" t="s">
        <v>2177</v>
      </c>
      <c r="D2155" s="8" t="s">
        <v>8248</v>
      </c>
      <c r="E2155" s="10">
        <v>9.1</v>
      </c>
    </row>
    <row r="2156" spans="2:5" s="3" customFormat="1" ht="54">
      <c r="B2156" s="9">
        <v>92777</v>
      </c>
      <c r="C2156" s="7" t="s">
        <v>2178</v>
      </c>
      <c r="D2156" s="8" t="s">
        <v>8248</v>
      </c>
      <c r="E2156" s="10">
        <v>8.61</v>
      </c>
    </row>
    <row r="2157" spans="2:5" s="3" customFormat="1" ht="54">
      <c r="B2157" s="9">
        <v>92778</v>
      </c>
      <c r="C2157" s="7" t="s">
        <v>2179</v>
      </c>
      <c r="D2157" s="8" t="s">
        <v>8248</v>
      </c>
      <c r="E2157" s="10">
        <v>6.96</v>
      </c>
    </row>
    <row r="2158" spans="2:5" s="3" customFormat="1" ht="54">
      <c r="B2158" s="9">
        <v>92779</v>
      </c>
      <c r="C2158" s="7" t="s">
        <v>2180</v>
      </c>
      <c r="D2158" s="8" t="s">
        <v>8248</v>
      </c>
      <c r="E2158" s="10">
        <v>6.11</v>
      </c>
    </row>
    <row r="2159" spans="2:5" s="3" customFormat="1" ht="54">
      <c r="B2159" s="9">
        <v>92780</v>
      </c>
      <c r="C2159" s="7" t="s">
        <v>2181</v>
      </c>
      <c r="D2159" s="8" t="s">
        <v>8248</v>
      </c>
      <c r="E2159" s="10">
        <v>5.57</v>
      </c>
    </row>
    <row r="2160" spans="2:5" s="3" customFormat="1" ht="54">
      <c r="B2160" s="9">
        <v>92781</v>
      </c>
      <c r="C2160" s="7" t="s">
        <v>2182</v>
      </c>
      <c r="D2160" s="8" t="s">
        <v>8248</v>
      </c>
      <c r="E2160" s="10">
        <v>5.0199999999999996</v>
      </c>
    </row>
    <row r="2161" spans="2:5" s="3" customFormat="1" ht="54">
      <c r="B2161" s="9">
        <v>92782</v>
      </c>
      <c r="C2161" s="7" t="s">
        <v>2183</v>
      </c>
      <c r="D2161" s="8" t="s">
        <v>8248</v>
      </c>
      <c r="E2161" s="10">
        <v>5.4</v>
      </c>
    </row>
    <row r="2162" spans="2:5" s="3" customFormat="1" ht="54">
      <c r="B2162" s="9">
        <v>92783</v>
      </c>
      <c r="C2162" s="7" t="s">
        <v>2713</v>
      </c>
      <c r="D2162" s="8" t="s">
        <v>8248</v>
      </c>
      <c r="E2162" s="10">
        <v>10.51</v>
      </c>
    </row>
    <row r="2163" spans="2:5" s="3" customFormat="1" ht="54">
      <c r="B2163" s="9">
        <v>92784</v>
      </c>
      <c r="C2163" s="7" t="s">
        <v>2714</v>
      </c>
      <c r="D2163" s="8" t="s">
        <v>8248</v>
      </c>
      <c r="E2163" s="10">
        <v>9.0500000000000007</v>
      </c>
    </row>
    <row r="2164" spans="2:5" s="3" customFormat="1" ht="54">
      <c r="B2164" s="9">
        <v>92785</v>
      </c>
      <c r="C2164" s="7" t="s">
        <v>2715</v>
      </c>
      <c r="D2164" s="8" t="s">
        <v>8248</v>
      </c>
      <c r="E2164" s="10">
        <v>7.89</v>
      </c>
    </row>
    <row r="2165" spans="2:5" s="3" customFormat="1" ht="54">
      <c r="B2165" s="9">
        <v>92786</v>
      </c>
      <c r="C2165" s="7" t="s">
        <v>1622</v>
      </c>
      <c r="D2165" s="8" t="s">
        <v>8248</v>
      </c>
      <c r="E2165" s="10">
        <v>7.67</v>
      </c>
    </row>
    <row r="2166" spans="2:5" s="3" customFormat="1" ht="54">
      <c r="B2166" s="9">
        <v>92787</v>
      </c>
      <c r="C2166" s="7" t="s">
        <v>1623</v>
      </c>
      <c r="D2166" s="8" t="s">
        <v>8248</v>
      </c>
      <c r="E2166" s="10">
        <v>6.22</v>
      </c>
    </row>
    <row r="2167" spans="2:5" s="3" customFormat="1" ht="54">
      <c r="B2167" s="9">
        <v>92788</v>
      </c>
      <c r="C2167" s="7" t="s">
        <v>1624</v>
      </c>
      <c r="D2167" s="8" t="s">
        <v>8248</v>
      </c>
      <c r="E2167" s="10">
        <v>5.52</v>
      </c>
    </row>
    <row r="2168" spans="2:5" s="3" customFormat="1" ht="54">
      <c r="B2168" s="9">
        <v>92789</v>
      </c>
      <c r="C2168" s="7" t="s">
        <v>1625</v>
      </c>
      <c r="D2168" s="8" t="s">
        <v>8248</v>
      </c>
      <c r="E2168" s="10">
        <v>5.16</v>
      </c>
    </row>
    <row r="2169" spans="2:5" s="3" customFormat="1" ht="54">
      <c r="B2169" s="9">
        <v>92790</v>
      </c>
      <c r="C2169" s="7" t="s">
        <v>1626</v>
      </c>
      <c r="D2169" s="8" t="s">
        <v>8248</v>
      </c>
      <c r="E2169" s="10">
        <v>4.7300000000000004</v>
      </c>
    </row>
    <row r="2170" spans="2:5" s="3" customFormat="1" ht="40.5">
      <c r="B2170" s="9">
        <v>92791</v>
      </c>
      <c r="C2170" s="7" t="s">
        <v>1627</v>
      </c>
      <c r="D2170" s="8" t="s">
        <v>8248</v>
      </c>
      <c r="E2170" s="10">
        <v>5.81</v>
      </c>
    </row>
    <row r="2171" spans="2:5" s="3" customFormat="1" ht="40.5">
      <c r="B2171" s="9">
        <v>92792</v>
      </c>
      <c r="C2171" s="7" t="s">
        <v>1628</v>
      </c>
      <c r="D2171" s="8" t="s">
        <v>8248</v>
      </c>
      <c r="E2171" s="10">
        <v>5.39</v>
      </c>
    </row>
    <row r="2172" spans="2:5" s="3" customFormat="1" ht="40.5">
      <c r="B2172" s="9">
        <v>92793</v>
      </c>
      <c r="C2172" s="7" t="s">
        <v>1629</v>
      </c>
      <c r="D2172" s="8" t="s">
        <v>8248</v>
      </c>
      <c r="E2172" s="10">
        <v>5.78</v>
      </c>
    </row>
    <row r="2173" spans="2:5" s="3" customFormat="1" ht="40.5">
      <c r="B2173" s="9">
        <v>92794</v>
      </c>
      <c r="C2173" s="7" t="s">
        <v>1630</v>
      </c>
      <c r="D2173" s="8" t="s">
        <v>8248</v>
      </c>
      <c r="E2173" s="10">
        <v>4.79</v>
      </c>
    </row>
    <row r="2174" spans="2:5" s="3" customFormat="1" ht="40.5">
      <c r="B2174" s="9">
        <v>92795</v>
      </c>
      <c r="C2174" s="7" t="s">
        <v>1631</v>
      </c>
      <c r="D2174" s="8" t="s">
        <v>8248</v>
      </c>
      <c r="E2174" s="10">
        <v>4.47</v>
      </c>
    </row>
    <row r="2175" spans="2:5" s="3" customFormat="1" ht="40.5">
      <c r="B2175" s="9">
        <v>92796</v>
      </c>
      <c r="C2175" s="7" t="s">
        <v>2197</v>
      </c>
      <c r="D2175" s="8" t="s">
        <v>8248</v>
      </c>
      <c r="E2175" s="10">
        <v>4.4000000000000004</v>
      </c>
    </row>
    <row r="2176" spans="2:5" s="3" customFormat="1" ht="40.5">
      <c r="B2176" s="9">
        <v>92797</v>
      </c>
      <c r="C2176" s="7" t="s">
        <v>2198</v>
      </c>
      <c r="D2176" s="8" t="s">
        <v>8248</v>
      </c>
      <c r="E2176" s="10">
        <v>4.1900000000000004</v>
      </c>
    </row>
    <row r="2177" spans="2:5" s="3" customFormat="1" ht="40.5">
      <c r="B2177" s="9">
        <v>92798</v>
      </c>
      <c r="C2177" s="7" t="s">
        <v>2199</v>
      </c>
      <c r="D2177" s="8" t="s">
        <v>8248</v>
      </c>
      <c r="E2177" s="10">
        <v>4.82</v>
      </c>
    </row>
    <row r="2178" spans="2:5" s="3" customFormat="1" ht="27">
      <c r="B2178" s="9">
        <v>92799</v>
      </c>
      <c r="C2178" s="7" t="s">
        <v>2200</v>
      </c>
      <c r="D2178" s="8" t="s">
        <v>8248</v>
      </c>
      <c r="E2178" s="10">
        <v>6.13</v>
      </c>
    </row>
    <row r="2179" spans="2:5" s="3" customFormat="1" ht="27">
      <c r="B2179" s="9">
        <v>92800</v>
      </c>
      <c r="C2179" s="7" t="s">
        <v>2201</v>
      </c>
      <c r="D2179" s="8" t="s">
        <v>8248</v>
      </c>
      <c r="E2179" s="10">
        <v>5.46</v>
      </c>
    </row>
    <row r="2180" spans="2:5" s="3" customFormat="1" ht="27">
      <c r="B2180" s="9">
        <v>92801</v>
      </c>
      <c r="C2180" s="7" t="s">
        <v>2202</v>
      </c>
      <c r="D2180" s="8" t="s">
        <v>8248</v>
      </c>
      <c r="E2180" s="10">
        <v>5.18</v>
      </c>
    </row>
    <row r="2181" spans="2:5" s="3" customFormat="1" ht="27">
      <c r="B2181" s="9">
        <v>92802</v>
      </c>
      <c r="C2181" s="7" t="s">
        <v>2203</v>
      </c>
      <c r="D2181" s="8" t="s">
        <v>8248</v>
      </c>
      <c r="E2181" s="10">
        <v>5.66</v>
      </c>
    </row>
    <row r="2182" spans="2:5" s="3" customFormat="1" ht="27">
      <c r="B2182" s="9">
        <v>92803</v>
      </c>
      <c r="C2182" s="7" t="s">
        <v>2204</v>
      </c>
      <c r="D2182" s="8" t="s">
        <v>8248</v>
      </c>
      <c r="E2182" s="10">
        <v>4.72</v>
      </c>
    </row>
    <row r="2183" spans="2:5" s="3" customFormat="1" ht="27">
      <c r="B2183" s="9">
        <v>92804</v>
      </c>
      <c r="C2183" s="7" t="s">
        <v>2205</v>
      </c>
      <c r="D2183" s="8" t="s">
        <v>8248</v>
      </c>
      <c r="E2183" s="10">
        <v>4.42</v>
      </c>
    </row>
    <row r="2184" spans="2:5" s="3" customFormat="1" ht="27">
      <c r="B2184" s="9">
        <v>92805</v>
      </c>
      <c r="C2184" s="7" t="s">
        <v>2206</v>
      </c>
      <c r="D2184" s="8" t="s">
        <v>8248</v>
      </c>
      <c r="E2184" s="10">
        <v>4.38</v>
      </c>
    </row>
    <row r="2185" spans="2:5" s="3" customFormat="1" ht="27">
      <c r="B2185" s="9">
        <v>92806</v>
      </c>
      <c r="C2185" s="7" t="s">
        <v>2207</v>
      </c>
      <c r="D2185" s="8" t="s">
        <v>8248</v>
      </c>
      <c r="E2185" s="10">
        <v>4.18</v>
      </c>
    </row>
    <row r="2186" spans="2:5" s="3" customFormat="1" ht="27">
      <c r="B2186" s="9">
        <v>92875</v>
      </c>
      <c r="C2186" s="7" t="s">
        <v>2208</v>
      </c>
      <c r="D2186" s="8" t="s">
        <v>8248</v>
      </c>
      <c r="E2186" s="10">
        <v>5.57</v>
      </c>
    </row>
    <row r="2187" spans="2:5" s="3" customFormat="1" ht="27">
      <c r="B2187" s="9">
        <v>92876</v>
      </c>
      <c r="C2187" s="7" t="s">
        <v>2209</v>
      </c>
      <c r="D2187" s="8" t="s">
        <v>8248</v>
      </c>
      <c r="E2187" s="10">
        <v>5.33</v>
      </c>
    </row>
    <row r="2188" spans="2:5" s="3" customFormat="1" ht="27">
      <c r="B2188" s="9">
        <v>92877</v>
      </c>
      <c r="C2188" s="7" t="s">
        <v>2481</v>
      </c>
      <c r="D2188" s="8" t="s">
        <v>8248</v>
      </c>
      <c r="E2188" s="10">
        <v>4.83</v>
      </c>
    </row>
    <row r="2189" spans="2:5" s="3" customFormat="1" ht="27">
      <c r="B2189" s="9">
        <v>92878</v>
      </c>
      <c r="C2189" s="7" t="s">
        <v>2482</v>
      </c>
      <c r="D2189" s="8" t="s">
        <v>8248</v>
      </c>
      <c r="E2189" s="10">
        <v>4.76</v>
      </c>
    </row>
    <row r="2190" spans="2:5" s="3" customFormat="1" ht="27">
      <c r="B2190" s="9">
        <v>92879</v>
      </c>
      <c r="C2190" s="7" t="s">
        <v>2483</v>
      </c>
      <c r="D2190" s="8" t="s">
        <v>8248</v>
      </c>
      <c r="E2190" s="10">
        <v>4.6900000000000004</v>
      </c>
    </row>
    <row r="2191" spans="2:5" s="3" customFormat="1" ht="27">
      <c r="B2191" s="9">
        <v>92880</v>
      </c>
      <c r="C2191" s="7" t="s">
        <v>2484</v>
      </c>
      <c r="D2191" s="8" t="s">
        <v>8248</v>
      </c>
      <c r="E2191" s="10">
        <v>4.79</v>
      </c>
    </row>
    <row r="2192" spans="2:5" s="3" customFormat="1" ht="27">
      <c r="B2192" s="9">
        <v>92881</v>
      </c>
      <c r="C2192" s="7" t="s">
        <v>2485</v>
      </c>
      <c r="D2192" s="8" t="s">
        <v>8248</v>
      </c>
      <c r="E2192" s="10">
        <v>4.7699999999999996</v>
      </c>
    </row>
    <row r="2193" spans="2:5" s="3" customFormat="1" ht="27">
      <c r="B2193" s="9">
        <v>92882</v>
      </c>
      <c r="C2193" s="7" t="s">
        <v>2486</v>
      </c>
      <c r="D2193" s="8" t="s">
        <v>8248</v>
      </c>
      <c r="E2193" s="10">
        <v>7.79</v>
      </c>
    </row>
    <row r="2194" spans="2:5" s="3" customFormat="1" ht="27">
      <c r="B2194" s="9">
        <v>92883</v>
      </c>
      <c r="C2194" s="7" t="s">
        <v>1885</v>
      </c>
      <c r="D2194" s="8" t="s">
        <v>8248</v>
      </c>
      <c r="E2194" s="10">
        <v>7.05</v>
      </c>
    </row>
    <row r="2195" spans="2:5" s="3" customFormat="1" ht="27">
      <c r="B2195" s="9">
        <v>92884</v>
      </c>
      <c r="C2195" s="7" t="s">
        <v>1886</v>
      </c>
      <c r="D2195" s="8" t="s">
        <v>8248</v>
      </c>
      <c r="E2195" s="10">
        <v>6.17</v>
      </c>
    </row>
    <row r="2196" spans="2:5" s="3" customFormat="1" ht="27">
      <c r="B2196" s="9">
        <v>92885</v>
      </c>
      <c r="C2196" s="7" t="s">
        <v>1887</v>
      </c>
      <c r="D2196" s="8" t="s">
        <v>8248</v>
      </c>
      <c r="E2196" s="10">
        <v>5.79</v>
      </c>
    </row>
    <row r="2197" spans="2:5" s="3" customFormat="1" ht="27">
      <c r="B2197" s="9">
        <v>92886</v>
      </c>
      <c r="C2197" s="7" t="s">
        <v>1888</v>
      </c>
      <c r="D2197" s="8" t="s">
        <v>8248</v>
      </c>
      <c r="E2197" s="10">
        <v>5.45</v>
      </c>
    </row>
    <row r="2198" spans="2:5" s="3" customFormat="1" ht="27">
      <c r="B2198" s="9">
        <v>92887</v>
      </c>
      <c r="C2198" s="7" t="s">
        <v>1889</v>
      </c>
      <c r="D2198" s="8" t="s">
        <v>8248</v>
      </c>
      <c r="E2198" s="10">
        <v>5.35</v>
      </c>
    </row>
    <row r="2199" spans="2:5" s="3" customFormat="1" ht="27">
      <c r="B2199" s="9">
        <v>92888</v>
      </c>
      <c r="C2199" s="7" t="s">
        <v>1890</v>
      </c>
      <c r="D2199" s="8" t="s">
        <v>8248</v>
      </c>
      <c r="E2199" s="10">
        <v>5.19</v>
      </c>
    </row>
    <row r="2200" spans="2:5" s="3" customFormat="1" ht="54">
      <c r="B2200" s="9">
        <v>92915</v>
      </c>
      <c r="C2200" s="7" t="s">
        <v>2497</v>
      </c>
      <c r="D2200" s="8" t="s">
        <v>8248</v>
      </c>
      <c r="E2200" s="10">
        <v>9.6199999999999992</v>
      </c>
    </row>
    <row r="2201" spans="2:5" s="3" customFormat="1" ht="54">
      <c r="B2201" s="9">
        <v>92916</v>
      </c>
      <c r="C2201" s="7" t="s">
        <v>2498</v>
      </c>
      <c r="D2201" s="8" t="s">
        <v>8248</v>
      </c>
      <c r="E2201" s="10">
        <v>8.36</v>
      </c>
    </row>
    <row r="2202" spans="2:5" s="3" customFormat="1" ht="54">
      <c r="B2202" s="9">
        <v>92917</v>
      </c>
      <c r="C2202" s="7" t="s">
        <v>2499</v>
      </c>
      <c r="D2202" s="8" t="s">
        <v>8248</v>
      </c>
      <c r="E2202" s="10">
        <v>8.0500000000000007</v>
      </c>
    </row>
    <row r="2203" spans="2:5" s="3" customFormat="1" ht="54">
      <c r="B2203" s="9">
        <v>92919</v>
      </c>
      <c r="C2203" s="7" t="s">
        <v>2500</v>
      </c>
      <c r="D2203" s="8" t="s">
        <v>8248</v>
      </c>
      <c r="E2203" s="10">
        <v>6.55</v>
      </c>
    </row>
    <row r="2204" spans="2:5" s="3" customFormat="1" ht="54">
      <c r="B2204" s="9">
        <v>92921</v>
      </c>
      <c r="C2204" s="7" t="s">
        <v>2501</v>
      </c>
      <c r="D2204" s="8" t="s">
        <v>8248</v>
      </c>
      <c r="E2204" s="10">
        <v>5.8</v>
      </c>
    </row>
    <row r="2205" spans="2:5" s="3" customFormat="1" ht="54">
      <c r="B2205" s="9">
        <v>92922</v>
      </c>
      <c r="C2205" s="7" t="s">
        <v>2502</v>
      </c>
      <c r="D2205" s="8" t="s">
        <v>8248</v>
      </c>
      <c r="E2205" s="10">
        <v>5.37</v>
      </c>
    </row>
    <row r="2206" spans="2:5" s="3" customFormat="1" ht="54">
      <c r="B2206" s="9">
        <v>92923</v>
      </c>
      <c r="C2206" s="7" t="s">
        <v>2503</v>
      </c>
      <c r="D2206" s="8" t="s">
        <v>8248</v>
      </c>
      <c r="E2206" s="10">
        <v>4.8899999999999997</v>
      </c>
    </row>
    <row r="2207" spans="2:5" s="3" customFormat="1" ht="54">
      <c r="B2207" s="9">
        <v>92924</v>
      </c>
      <c r="C2207" s="7" t="s">
        <v>3437</v>
      </c>
      <c r="D2207" s="8" t="s">
        <v>8248</v>
      </c>
      <c r="E2207" s="10">
        <v>5.32</v>
      </c>
    </row>
    <row r="2208" spans="2:5" s="3" customFormat="1" ht="40.5">
      <c r="B2208" s="9">
        <v>95445</v>
      </c>
      <c r="C2208" s="7" t="s">
        <v>3769</v>
      </c>
      <c r="D2208" s="8" t="s">
        <v>8248</v>
      </c>
      <c r="E2208" s="10">
        <v>4.5599999999999996</v>
      </c>
    </row>
    <row r="2209" spans="2:5" s="3" customFormat="1" ht="40.5">
      <c r="B2209" s="9">
        <v>95446</v>
      </c>
      <c r="C2209" s="7" t="s">
        <v>3770</v>
      </c>
      <c r="D2209" s="8" t="s">
        <v>8248</v>
      </c>
      <c r="E2209" s="10">
        <v>4.6500000000000004</v>
      </c>
    </row>
    <row r="2210" spans="2:5" s="3" customFormat="1" ht="40.5">
      <c r="B2210" s="9">
        <v>95576</v>
      </c>
      <c r="C2210" s="7" t="s">
        <v>2211</v>
      </c>
      <c r="D2210" s="8" t="s">
        <v>8248</v>
      </c>
      <c r="E2210" s="10">
        <v>7.59</v>
      </c>
    </row>
    <row r="2211" spans="2:5" s="3" customFormat="1" ht="40.5">
      <c r="B2211" s="9">
        <v>95577</v>
      </c>
      <c r="C2211" s="7" t="s">
        <v>3327</v>
      </c>
      <c r="D2211" s="8" t="s">
        <v>8248</v>
      </c>
      <c r="E2211" s="10">
        <v>6.27</v>
      </c>
    </row>
    <row r="2212" spans="2:5" s="3" customFormat="1" ht="40.5">
      <c r="B2212" s="9">
        <v>95578</v>
      </c>
      <c r="C2212" s="7" t="s">
        <v>2212</v>
      </c>
      <c r="D2212" s="8" t="s">
        <v>8248</v>
      </c>
      <c r="E2212" s="10">
        <v>5.71</v>
      </c>
    </row>
    <row r="2213" spans="2:5" s="3" customFormat="1" ht="40.5">
      <c r="B2213" s="9">
        <v>95579</v>
      </c>
      <c r="C2213" s="7" t="s">
        <v>3328</v>
      </c>
      <c r="D2213" s="8" t="s">
        <v>8248</v>
      </c>
      <c r="E2213" s="10">
        <v>5.39</v>
      </c>
    </row>
    <row r="2214" spans="2:5" s="3" customFormat="1" ht="40.5">
      <c r="B2214" s="9">
        <v>95580</v>
      </c>
      <c r="C2214" s="7" t="s">
        <v>3329</v>
      </c>
      <c r="D2214" s="8" t="s">
        <v>8248</v>
      </c>
      <c r="E2214" s="10">
        <v>5.04</v>
      </c>
    </row>
    <row r="2215" spans="2:5" s="3" customFormat="1" ht="40.5">
      <c r="B2215" s="9">
        <v>95581</v>
      </c>
      <c r="C2215" s="7" t="s">
        <v>3330</v>
      </c>
      <c r="D2215" s="8" t="s">
        <v>8248</v>
      </c>
      <c r="E2215" s="10">
        <v>5.54</v>
      </c>
    </row>
    <row r="2216" spans="2:5" s="3" customFormat="1" ht="27">
      <c r="B2216" s="9">
        <v>95583</v>
      </c>
      <c r="C2216" s="7" t="s">
        <v>3331</v>
      </c>
      <c r="D2216" s="8" t="s">
        <v>8248</v>
      </c>
      <c r="E2216" s="10">
        <v>9.9600000000000009</v>
      </c>
    </row>
    <row r="2217" spans="2:5" s="3" customFormat="1" ht="27">
      <c r="B2217" s="9">
        <v>95584</v>
      </c>
      <c r="C2217" s="7" t="s">
        <v>3332</v>
      </c>
      <c r="D2217" s="8" t="s">
        <v>8248</v>
      </c>
      <c r="E2217" s="10">
        <v>8.08</v>
      </c>
    </row>
    <row r="2218" spans="2:5" s="3" customFormat="1" ht="40.5">
      <c r="B2218" s="9">
        <v>95585</v>
      </c>
      <c r="C2218" s="7" t="s">
        <v>2213</v>
      </c>
      <c r="D2218" s="8" t="s">
        <v>8248</v>
      </c>
      <c r="E2218" s="10">
        <v>7.93</v>
      </c>
    </row>
    <row r="2219" spans="2:5" s="3" customFormat="1" ht="40.5">
      <c r="B2219" s="9">
        <v>95586</v>
      </c>
      <c r="C2219" s="7" t="s">
        <v>3333</v>
      </c>
      <c r="D2219" s="8" t="s">
        <v>8248</v>
      </c>
      <c r="E2219" s="10">
        <v>6.53</v>
      </c>
    </row>
    <row r="2220" spans="2:5" s="3" customFormat="1" ht="40.5">
      <c r="B2220" s="9">
        <v>95587</v>
      </c>
      <c r="C2220" s="7" t="s">
        <v>2214</v>
      </c>
      <c r="D2220" s="8" t="s">
        <v>8248</v>
      </c>
      <c r="E2220" s="10">
        <v>5.92</v>
      </c>
    </row>
    <row r="2221" spans="2:5" s="3" customFormat="1" ht="40.5">
      <c r="B2221" s="9">
        <v>95588</v>
      </c>
      <c r="C2221" s="7" t="s">
        <v>3334</v>
      </c>
      <c r="D2221" s="8" t="s">
        <v>8248</v>
      </c>
      <c r="E2221" s="10">
        <v>5.57</v>
      </c>
    </row>
    <row r="2222" spans="2:5" s="3" customFormat="1" ht="40.5">
      <c r="B2222" s="9">
        <v>95589</v>
      </c>
      <c r="C2222" s="7" t="s">
        <v>3335</v>
      </c>
      <c r="D2222" s="8" t="s">
        <v>8248</v>
      </c>
      <c r="E2222" s="10">
        <v>5.17</v>
      </c>
    </row>
    <row r="2223" spans="2:5" s="3" customFormat="1" ht="40.5">
      <c r="B2223" s="9">
        <v>95590</v>
      </c>
      <c r="C2223" s="7" t="s">
        <v>3336</v>
      </c>
      <c r="D2223" s="8" t="s">
        <v>8248</v>
      </c>
      <c r="E2223" s="10">
        <v>5.65</v>
      </c>
    </row>
    <row r="2224" spans="2:5" s="3" customFormat="1" ht="40.5">
      <c r="B2224" s="9">
        <v>95592</v>
      </c>
      <c r="C2224" s="7" t="s">
        <v>3337</v>
      </c>
      <c r="D2224" s="8" t="s">
        <v>8248</v>
      </c>
      <c r="E2224" s="10">
        <v>12.26</v>
      </c>
    </row>
    <row r="2225" spans="2:5" s="3" customFormat="1" ht="40.5">
      <c r="B2225" s="9">
        <v>95593</v>
      </c>
      <c r="C2225" s="7" t="s">
        <v>3338</v>
      </c>
      <c r="D2225" s="8" t="s">
        <v>8248</v>
      </c>
      <c r="E2225" s="10">
        <v>9.4600000000000009</v>
      </c>
    </row>
    <row r="2226" spans="2:5" s="3" customFormat="1" ht="54">
      <c r="B2226" s="9">
        <v>95943</v>
      </c>
      <c r="C2226" s="7" t="s">
        <v>3795</v>
      </c>
      <c r="D2226" s="8" t="s">
        <v>8248</v>
      </c>
      <c r="E2226" s="10">
        <v>12.94</v>
      </c>
    </row>
    <row r="2227" spans="2:5" s="3" customFormat="1" ht="54">
      <c r="B2227" s="9">
        <v>95944</v>
      </c>
      <c r="C2227" s="7" t="s">
        <v>3796</v>
      </c>
      <c r="D2227" s="8" t="s">
        <v>8248</v>
      </c>
      <c r="E2227" s="10">
        <v>11.3</v>
      </c>
    </row>
    <row r="2228" spans="2:5" s="3" customFormat="1" ht="54">
      <c r="B2228" s="9">
        <v>95945</v>
      </c>
      <c r="C2228" s="7" t="s">
        <v>3797</v>
      </c>
      <c r="D2228" s="8" t="s">
        <v>8248</v>
      </c>
      <c r="E2228" s="10">
        <v>9.3800000000000008</v>
      </c>
    </row>
    <row r="2229" spans="2:5" s="3" customFormat="1" ht="54">
      <c r="B2229" s="9">
        <v>95946</v>
      </c>
      <c r="C2229" s="7" t="s">
        <v>3798</v>
      </c>
      <c r="D2229" s="8" t="s">
        <v>8248</v>
      </c>
      <c r="E2229" s="10">
        <v>6.84</v>
      </c>
    </row>
    <row r="2230" spans="2:5" s="3" customFormat="1" ht="54">
      <c r="B2230" s="9">
        <v>95947</v>
      </c>
      <c r="C2230" s="7" t="s">
        <v>3799</v>
      </c>
      <c r="D2230" s="8" t="s">
        <v>8248</v>
      </c>
      <c r="E2230" s="10">
        <v>5.5</v>
      </c>
    </row>
    <row r="2231" spans="2:5" s="3" customFormat="1" ht="54">
      <c r="B2231" s="9">
        <v>95948</v>
      </c>
      <c r="C2231" s="7" t="s">
        <v>3800</v>
      </c>
      <c r="D2231" s="8" t="s">
        <v>8248</v>
      </c>
      <c r="E2231" s="10">
        <v>4.76</v>
      </c>
    </row>
    <row r="2232" spans="2:5" s="3" customFormat="1" ht="40.5">
      <c r="B2232" s="9">
        <v>96544</v>
      </c>
      <c r="C2232" s="7" t="s">
        <v>3438</v>
      </c>
      <c r="D2232" s="8" t="s">
        <v>8248</v>
      </c>
      <c r="E2232" s="10">
        <v>9.07</v>
      </c>
    </row>
    <row r="2233" spans="2:5" s="3" customFormat="1" ht="40.5">
      <c r="B2233" s="9">
        <v>96545</v>
      </c>
      <c r="C2233" s="7" t="s">
        <v>3439</v>
      </c>
      <c r="D2233" s="8" t="s">
        <v>8248</v>
      </c>
      <c r="E2233" s="10">
        <v>8.6199999999999992</v>
      </c>
    </row>
    <row r="2234" spans="2:5" s="3" customFormat="1" ht="40.5">
      <c r="B2234" s="9">
        <v>96546</v>
      </c>
      <c r="C2234" s="7" t="s">
        <v>3449</v>
      </c>
      <c r="D2234" s="8" t="s">
        <v>8248</v>
      </c>
      <c r="E2234" s="10">
        <v>7</v>
      </c>
    </row>
    <row r="2235" spans="2:5" s="3" customFormat="1" ht="40.5">
      <c r="B2235" s="9">
        <v>96547</v>
      </c>
      <c r="C2235" s="7" t="s">
        <v>3450</v>
      </c>
      <c r="D2235" s="8" t="s">
        <v>8248</v>
      </c>
      <c r="E2235" s="10">
        <v>6.21</v>
      </c>
    </row>
    <row r="2236" spans="2:5" s="3" customFormat="1" ht="40.5">
      <c r="B2236" s="9">
        <v>96548</v>
      </c>
      <c r="C2236" s="7" t="s">
        <v>3451</v>
      </c>
      <c r="D2236" s="8" t="s">
        <v>8248</v>
      </c>
      <c r="E2236" s="10">
        <v>5.72</v>
      </c>
    </row>
    <row r="2237" spans="2:5" s="3" customFormat="1" ht="40.5">
      <c r="B2237" s="9">
        <v>96549</v>
      </c>
      <c r="C2237" s="7" t="s">
        <v>3909</v>
      </c>
      <c r="D2237" s="8" t="s">
        <v>8248</v>
      </c>
      <c r="E2237" s="10">
        <v>5.22</v>
      </c>
    </row>
    <row r="2238" spans="2:5" s="3" customFormat="1" ht="40.5">
      <c r="B2238" s="9">
        <v>96550</v>
      </c>
      <c r="C2238" s="7" t="s">
        <v>3910</v>
      </c>
      <c r="D2238" s="8" t="s">
        <v>8248</v>
      </c>
      <c r="E2238" s="10">
        <v>5.61</v>
      </c>
    </row>
    <row r="2239" spans="2:5" s="3" customFormat="1" ht="27">
      <c r="B2239" s="9">
        <v>40780</v>
      </c>
      <c r="C2239" s="7" t="s">
        <v>4141</v>
      </c>
      <c r="D2239" s="8" t="s">
        <v>8246</v>
      </c>
      <c r="E2239" s="10">
        <v>8.3699999999999992</v>
      </c>
    </row>
    <row r="2240" spans="2:5" s="3" customFormat="1" ht="27">
      <c r="B2240" s="8" t="s">
        <v>6453</v>
      </c>
      <c r="C2240" s="7" t="s">
        <v>6452</v>
      </c>
      <c r="D2240" s="8" t="s">
        <v>8249</v>
      </c>
      <c r="E2240" s="10">
        <v>92.81</v>
      </c>
    </row>
    <row r="2241" spans="2:5" s="3" customFormat="1" ht="27">
      <c r="B2241" s="9">
        <v>89993</v>
      </c>
      <c r="C2241" s="7" t="s">
        <v>6451</v>
      </c>
      <c r="D2241" s="8" t="s">
        <v>8249</v>
      </c>
      <c r="E2241" s="10">
        <v>600.59</v>
      </c>
    </row>
    <row r="2242" spans="2:5" s="3" customFormat="1" ht="40.5">
      <c r="B2242" s="9">
        <v>89994</v>
      </c>
      <c r="C2242" s="7" t="s">
        <v>4794</v>
      </c>
      <c r="D2242" s="8" t="s">
        <v>8249</v>
      </c>
      <c r="E2242" s="10">
        <v>508.3</v>
      </c>
    </row>
    <row r="2243" spans="2:5" s="3" customFormat="1" ht="27">
      <c r="B2243" s="9">
        <v>89995</v>
      </c>
      <c r="C2243" s="7" t="s">
        <v>4793</v>
      </c>
      <c r="D2243" s="8" t="s">
        <v>8249</v>
      </c>
      <c r="E2243" s="10">
        <v>576.98</v>
      </c>
    </row>
    <row r="2244" spans="2:5" s="3" customFormat="1" ht="54">
      <c r="B2244" s="9">
        <v>90278</v>
      </c>
      <c r="C2244" s="7" t="s">
        <v>5214</v>
      </c>
      <c r="D2244" s="8" t="s">
        <v>8249</v>
      </c>
      <c r="E2244" s="10">
        <v>302.17</v>
      </c>
    </row>
    <row r="2245" spans="2:5" s="3" customFormat="1" ht="54">
      <c r="B2245" s="9">
        <v>90279</v>
      </c>
      <c r="C2245" s="7" t="s">
        <v>5628</v>
      </c>
      <c r="D2245" s="8" t="s">
        <v>8249</v>
      </c>
      <c r="E2245" s="10">
        <v>314.79000000000002</v>
      </c>
    </row>
    <row r="2246" spans="2:5" s="3" customFormat="1" ht="54">
      <c r="B2246" s="9">
        <v>90280</v>
      </c>
      <c r="C2246" s="7" t="s">
        <v>4790</v>
      </c>
      <c r="D2246" s="8" t="s">
        <v>8249</v>
      </c>
      <c r="E2246" s="10">
        <v>348.15</v>
      </c>
    </row>
    <row r="2247" spans="2:5" s="3" customFormat="1" ht="54">
      <c r="B2247" s="9">
        <v>90281</v>
      </c>
      <c r="C2247" s="7" t="s">
        <v>4789</v>
      </c>
      <c r="D2247" s="8" t="s">
        <v>8249</v>
      </c>
      <c r="E2247" s="10">
        <v>389.95</v>
      </c>
    </row>
    <row r="2248" spans="2:5" s="3" customFormat="1" ht="40.5">
      <c r="B2248" s="9">
        <v>90282</v>
      </c>
      <c r="C2248" s="7" t="s">
        <v>5209</v>
      </c>
      <c r="D2248" s="8" t="s">
        <v>8249</v>
      </c>
      <c r="E2248" s="10">
        <v>307.11</v>
      </c>
    </row>
    <row r="2249" spans="2:5" s="3" customFormat="1" ht="40.5">
      <c r="B2249" s="9">
        <v>90283</v>
      </c>
      <c r="C2249" s="7" t="s">
        <v>5208</v>
      </c>
      <c r="D2249" s="8" t="s">
        <v>8249</v>
      </c>
      <c r="E2249" s="10">
        <v>320.72000000000003</v>
      </c>
    </row>
    <row r="2250" spans="2:5" s="3" customFormat="1" ht="40.5">
      <c r="B2250" s="9">
        <v>90284</v>
      </c>
      <c r="C2250" s="7" t="s">
        <v>5257</v>
      </c>
      <c r="D2250" s="8" t="s">
        <v>8249</v>
      </c>
      <c r="E2250" s="10">
        <v>356.11</v>
      </c>
    </row>
    <row r="2251" spans="2:5" s="3" customFormat="1" ht="40.5">
      <c r="B2251" s="9">
        <v>90285</v>
      </c>
      <c r="C2251" s="7" t="s">
        <v>4832</v>
      </c>
      <c r="D2251" s="8" t="s">
        <v>8249</v>
      </c>
      <c r="E2251" s="10">
        <v>400.62</v>
      </c>
    </row>
    <row r="2252" spans="2:5" s="3" customFormat="1" ht="81">
      <c r="B2252" s="9">
        <v>90853</v>
      </c>
      <c r="C2252" s="7" t="s">
        <v>4831</v>
      </c>
      <c r="D2252" s="8" t="s">
        <v>8249</v>
      </c>
      <c r="E2252" s="10">
        <v>321.14</v>
      </c>
    </row>
    <row r="2253" spans="2:5" s="3" customFormat="1" ht="81">
      <c r="B2253" s="9">
        <v>90854</v>
      </c>
      <c r="C2253" s="7" t="s">
        <v>4830</v>
      </c>
      <c r="D2253" s="8" t="s">
        <v>8249</v>
      </c>
      <c r="E2253" s="10">
        <v>311.10000000000002</v>
      </c>
    </row>
    <row r="2254" spans="2:5" s="3" customFormat="1" ht="81">
      <c r="B2254" s="9">
        <v>90855</v>
      </c>
      <c r="C2254" s="7" t="s">
        <v>4403</v>
      </c>
      <c r="D2254" s="8" t="s">
        <v>8249</v>
      </c>
      <c r="E2254" s="10">
        <v>342.22</v>
      </c>
    </row>
    <row r="2255" spans="2:5" s="3" customFormat="1" ht="81">
      <c r="B2255" s="9">
        <v>90856</v>
      </c>
      <c r="C2255" s="7" t="s">
        <v>4402</v>
      </c>
      <c r="D2255" s="8" t="s">
        <v>8249</v>
      </c>
      <c r="E2255" s="10">
        <v>324.3</v>
      </c>
    </row>
    <row r="2256" spans="2:5" s="3" customFormat="1" ht="81">
      <c r="B2256" s="9">
        <v>90857</v>
      </c>
      <c r="C2256" s="7" t="s">
        <v>4401</v>
      </c>
      <c r="D2256" s="8" t="s">
        <v>8249</v>
      </c>
      <c r="E2256" s="10">
        <v>313.20999999999998</v>
      </c>
    </row>
    <row r="2257" spans="2:5" s="3" customFormat="1" ht="81">
      <c r="B2257" s="9">
        <v>90858</v>
      </c>
      <c r="C2257" s="7" t="s">
        <v>4400</v>
      </c>
      <c r="D2257" s="8" t="s">
        <v>8249</v>
      </c>
      <c r="E2257" s="10">
        <v>356.72</v>
      </c>
    </row>
    <row r="2258" spans="2:5" s="3" customFormat="1" ht="67.5">
      <c r="B2258" s="9">
        <v>90859</v>
      </c>
      <c r="C2258" s="7" t="s">
        <v>3964</v>
      </c>
      <c r="D2258" s="8" t="s">
        <v>8249</v>
      </c>
      <c r="E2258" s="10">
        <v>305.12</v>
      </c>
    </row>
    <row r="2259" spans="2:5" s="3" customFormat="1" ht="67.5">
      <c r="B2259" s="9">
        <v>90860</v>
      </c>
      <c r="C2259" s="7" t="s">
        <v>3963</v>
      </c>
      <c r="D2259" s="8" t="s">
        <v>8249</v>
      </c>
      <c r="E2259" s="10">
        <v>309.52999999999997</v>
      </c>
    </row>
    <row r="2260" spans="2:5" s="3" customFormat="1" ht="67.5">
      <c r="B2260" s="9">
        <v>90861</v>
      </c>
      <c r="C2260" s="7" t="s">
        <v>3960</v>
      </c>
      <c r="D2260" s="8" t="s">
        <v>8249</v>
      </c>
      <c r="E2260" s="10">
        <v>316.22000000000003</v>
      </c>
    </row>
    <row r="2261" spans="2:5" s="3" customFormat="1" ht="67.5">
      <c r="B2261" s="9">
        <v>90862</v>
      </c>
      <c r="C2261" s="7" t="s">
        <v>3959</v>
      </c>
      <c r="D2261" s="8" t="s">
        <v>8249</v>
      </c>
      <c r="E2261" s="10">
        <v>286.22000000000003</v>
      </c>
    </row>
    <row r="2262" spans="2:5" s="3" customFormat="1" ht="54">
      <c r="B2262" s="9">
        <v>92718</v>
      </c>
      <c r="C2262" s="7" t="s">
        <v>4387</v>
      </c>
      <c r="D2262" s="8" t="s">
        <v>8249</v>
      </c>
      <c r="E2262" s="10">
        <v>393.71</v>
      </c>
    </row>
    <row r="2263" spans="2:5" s="3" customFormat="1" ht="54">
      <c r="B2263" s="9">
        <v>92719</v>
      </c>
      <c r="C2263" s="7" t="s">
        <v>4386</v>
      </c>
      <c r="D2263" s="8" t="s">
        <v>8249</v>
      </c>
      <c r="E2263" s="10">
        <v>277.61</v>
      </c>
    </row>
    <row r="2264" spans="2:5" s="3" customFormat="1" ht="54">
      <c r="B2264" s="9">
        <v>92720</v>
      </c>
      <c r="C2264" s="7" t="s">
        <v>4385</v>
      </c>
      <c r="D2264" s="8" t="s">
        <v>8249</v>
      </c>
      <c r="E2264" s="10">
        <v>315.83999999999997</v>
      </c>
    </row>
    <row r="2265" spans="2:5" s="3" customFormat="1" ht="54">
      <c r="B2265" s="9">
        <v>92721</v>
      </c>
      <c r="C2265" s="7" t="s">
        <v>4857</v>
      </c>
      <c r="D2265" s="8" t="s">
        <v>8249</v>
      </c>
      <c r="E2265" s="10">
        <v>270.5</v>
      </c>
    </row>
    <row r="2266" spans="2:5" s="3" customFormat="1" ht="54">
      <c r="B2266" s="9">
        <v>92722</v>
      </c>
      <c r="C2266" s="7" t="s">
        <v>4423</v>
      </c>
      <c r="D2266" s="8" t="s">
        <v>8249</v>
      </c>
      <c r="E2266" s="10">
        <v>312.87</v>
      </c>
    </row>
    <row r="2267" spans="2:5" s="3" customFormat="1" ht="67.5">
      <c r="B2267" s="9">
        <v>92723</v>
      </c>
      <c r="C2267" s="7" t="s">
        <v>4422</v>
      </c>
      <c r="D2267" s="8" t="s">
        <v>8249</v>
      </c>
      <c r="E2267" s="10">
        <v>304.39</v>
      </c>
    </row>
    <row r="2268" spans="2:5" s="3" customFormat="1" ht="67.5">
      <c r="B2268" s="9">
        <v>92724</v>
      </c>
      <c r="C2268" s="7" t="s">
        <v>4421</v>
      </c>
      <c r="D2268" s="8" t="s">
        <v>8249</v>
      </c>
      <c r="E2268" s="10">
        <v>301.8</v>
      </c>
    </row>
    <row r="2269" spans="2:5" s="3" customFormat="1" ht="67.5">
      <c r="B2269" s="9">
        <v>92725</v>
      </c>
      <c r="C2269" s="7" t="s">
        <v>4420</v>
      </c>
      <c r="D2269" s="8" t="s">
        <v>8249</v>
      </c>
      <c r="E2269" s="10">
        <v>300.70999999999998</v>
      </c>
    </row>
    <row r="2270" spans="2:5" s="3" customFormat="1" ht="67.5">
      <c r="B2270" s="9">
        <v>92726</v>
      </c>
      <c r="C2270" s="7" t="s">
        <v>4419</v>
      </c>
      <c r="D2270" s="8" t="s">
        <v>8249</v>
      </c>
      <c r="E2270" s="10">
        <v>298.88</v>
      </c>
    </row>
    <row r="2271" spans="2:5" s="3" customFormat="1" ht="81">
      <c r="B2271" s="9">
        <v>92727</v>
      </c>
      <c r="C2271" s="7" t="s">
        <v>4418</v>
      </c>
      <c r="D2271" s="8" t="s">
        <v>8249</v>
      </c>
      <c r="E2271" s="10">
        <v>341.99</v>
      </c>
    </row>
    <row r="2272" spans="2:5" s="3" customFormat="1" ht="81">
      <c r="B2272" s="9">
        <v>92728</v>
      </c>
      <c r="C2272" s="7" t="s">
        <v>4845</v>
      </c>
      <c r="D2272" s="8" t="s">
        <v>8249</v>
      </c>
      <c r="E2272" s="10">
        <v>323.42</v>
      </c>
    </row>
    <row r="2273" spans="2:5" s="3" customFormat="1" ht="81">
      <c r="B2273" s="9">
        <v>92729</v>
      </c>
      <c r="C2273" s="7" t="s">
        <v>4844</v>
      </c>
      <c r="D2273" s="8" t="s">
        <v>8249</v>
      </c>
      <c r="E2273" s="10">
        <v>315.54000000000002</v>
      </c>
    </row>
    <row r="2274" spans="2:5" s="3" customFormat="1" ht="81">
      <c r="B2274" s="9">
        <v>92730</v>
      </c>
      <c r="C2274" s="7" t="s">
        <v>5262</v>
      </c>
      <c r="D2274" s="8" t="s">
        <v>8249</v>
      </c>
      <c r="E2274" s="10">
        <v>302.45</v>
      </c>
    </row>
    <row r="2275" spans="2:5" s="3" customFormat="1" ht="81">
      <c r="B2275" s="9">
        <v>92731</v>
      </c>
      <c r="C2275" s="7" t="s">
        <v>5267</v>
      </c>
      <c r="D2275" s="8" t="s">
        <v>8249</v>
      </c>
      <c r="E2275" s="10">
        <v>317.74</v>
      </c>
    </row>
    <row r="2276" spans="2:5" s="3" customFormat="1" ht="81">
      <c r="B2276" s="9">
        <v>92732</v>
      </c>
      <c r="C2276" s="7" t="s">
        <v>5266</v>
      </c>
      <c r="D2276" s="8" t="s">
        <v>8249</v>
      </c>
      <c r="E2276" s="10">
        <v>304.98</v>
      </c>
    </row>
    <row r="2277" spans="2:5" s="3" customFormat="1" ht="81">
      <c r="B2277" s="9">
        <v>92733</v>
      </c>
      <c r="C2277" s="7" t="s">
        <v>4313</v>
      </c>
      <c r="D2277" s="8" t="s">
        <v>8249</v>
      </c>
      <c r="E2277" s="10">
        <v>299.56</v>
      </c>
    </row>
    <row r="2278" spans="2:5" s="3" customFormat="1" ht="81">
      <c r="B2278" s="9">
        <v>92734</v>
      </c>
      <c r="C2278" s="7" t="s">
        <v>4312</v>
      </c>
      <c r="D2278" s="8" t="s">
        <v>8249</v>
      </c>
      <c r="E2278" s="10">
        <v>290.55</v>
      </c>
    </row>
    <row r="2279" spans="2:5" s="3" customFormat="1" ht="81">
      <c r="B2279" s="9">
        <v>92735</v>
      </c>
      <c r="C2279" s="7" t="s">
        <v>4311</v>
      </c>
      <c r="D2279" s="8" t="s">
        <v>8249</v>
      </c>
      <c r="E2279" s="10">
        <v>295.16000000000003</v>
      </c>
    </row>
    <row r="2280" spans="2:5" s="3" customFormat="1" ht="81">
      <c r="B2280" s="9">
        <v>92736</v>
      </c>
      <c r="C2280" s="7" t="s">
        <v>4310</v>
      </c>
      <c r="D2280" s="8" t="s">
        <v>8249</v>
      </c>
      <c r="E2280" s="10">
        <v>285.55</v>
      </c>
    </row>
    <row r="2281" spans="2:5" s="3" customFormat="1" ht="81">
      <c r="B2281" s="9">
        <v>92739</v>
      </c>
      <c r="C2281" s="7" t="s">
        <v>4309</v>
      </c>
      <c r="D2281" s="8" t="s">
        <v>8249</v>
      </c>
      <c r="E2281" s="10">
        <v>271.60000000000002</v>
      </c>
    </row>
    <row r="2282" spans="2:5" s="3" customFormat="1" ht="81">
      <c r="B2282" s="9">
        <v>92740</v>
      </c>
      <c r="C2282" s="7" t="s">
        <v>3877</v>
      </c>
      <c r="D2282" s="8" t="s">
        <v>8249</v>
      </c>
      <c r="E2282" s="10">
        <v>266.83</v>
      </c>
    </row>
    <row r="2283" spans="2:5" s="3" customFormat="1" ht="67.5">
      <c r="B2283" s="9">
        <v>92741</v>
      </c>
      <c r="C2283" s="7" t="s">
        <v>3876</v>
      </c>
      <c r="D2283" s="8" t="s">
        <v>8249</v>
      </c>
      <c r="E2283" s="10">
        <v>443.47</v>
      </c>
    </row>
    <row r="2284" spans="2:5" s="3" customFormat="1" ht="81">
      <c r="B2284" s="9">
        <v>92742</v>
      </c>
      <c r="C2284" s="7" t="s">
        <v>4299</v>
      </c>
      <c r="D2284" s="8" t="s">
        <v>8249</v>
      </c>
      <c r="E2284" s="10">
        <v>629</v>
      </c>
    </row>
    <row r="2285" spans="2:5" s="3" customFormat="1" ht="40.5">
      <c r="B2285" s="9">
        <v>92873</v>
      </c>
      <c r="C2285" s="7" t="s">
        <v>5803</v>
      </c>
      <c r="D2285" s="8" t="s">
        <v>8249</v>
      </c>
      <c r="E2285" s="10">
        <v>143.54</v>
      </c>
    </row>
    <row r="2286" spans="2:5" s="3" customFormat="1" ht="40.5">
      <c r="B2286" s="9">
        <v>92874</v>
      </c>
      <c r="C2286" s="7" t="s">
        <v>4296</v>
      </c>
      <c r="D2286" s="8" t="s">
        <v>8249</v>
      </c>
      <c r="E2286" s="10">
        <v>23.89</v>
      </c>
    </row>
    <row r="2287" spans="2:5" s="3" customFormat="1" ht="40.5">
      <c r="B2287" s="9">
        <v>94962</v>
      </c>
      <c r="C2287" s="7" t="s">
        <v>3940</v>
      </c>
      <c r="D2287" s="8" t="s">
        <v>8249</v>
      </c>
      <c r="E2287" s="10">
        <v>243.16</v>
      </c>
    </row>
    <row r="2288" spans="2:5" s="3" customFormat="1" ht="40.5">
      <c r="B2288" s="9">
        <v>94963</v>
      </c>
      <c r="C2288" s="7" t="s">
        <v>4455</v>
      </c>
      <c r="D2288" s="8" t="s">
        <v>8249</v>
      </c>
      <c r="E2288" s="10">
        <v>265.02</v>
      </c>
    </row>
    <row r="2289" spans="2:5" s="3" customFormat="1" ht="40.5">
      <c r="B2289" s="9">
        <v>94964</v>
      </c>
      <c r="C2289" s="7" t="s">
        <v>4142</v>
      </c>
      <c r="D2289" s="8" t="s">
        <v>8249</v>
      </c>
      <c r="E2289" s="10">
        <v>291.08</v>
      </c>
    </row>
    <row r="2290" spans="2:5" s="3" customFormat="1" ht="40.5">
      <c r="B2290" s="9">
        <v>94965</v>
      </c>
      <c r="C2290" s="7" t="s">
        <v>3708</v>
      </c>
      <c r="D2290" s="8" t="s">
        <v>8249</v>
      </c>
      <c r="E2290" s="10">
        <v>300.42</v>
      </c>
    </row>
    <row r="2291" spans="2:5" s="3" customFormat="1" ht="40.5">
      <c r="B2291" s="9">
        <v>94966</v>
      </c>
      <c r="C2291" s="7" t="s">
        <v>3709</v>
      </c>
      <c r="D2291" s="8" t="s">
        <v>8249</v>
      </c>
      <c r="E2291" s="10">
        <v>310.52</v>
      </c>
    </row>
    <row r="2292" spans="2:5" s="3" customFormat="1" ht="40.5">
      <c r="B2292" s="9">
        <v>94967</v>
      </c>
      <c r="C2292" s="7" t="s">
        <v>3710</v>
      </c>
      <c r="D2292" s="8" t="s">
        <v>8249</v>
      </c>
      <c r="E2292" s="10">
        <v>354.7</v>
      </c>
    </row>
    <row r="2293" spans="2:5" s="3" customFormat="1" ht="40.5">
      <c r="B2293" s="9">
        <v>94968</v>
      </c>
      <c r="C2293" s="7" t="s">
        <v>3711</v>
      </c>
      <c r="D2293" s="8" t="s">
        <v>8249</v>
      </c>
      <c r="E2293" s="10">
        <v>235.65</v>
      </c>
    </row>
    <row r="2294" spans="2:5" s="3" customFormat="1" ht="40.5">
      <c r="B2294" s="9">
        <v>94969</v>
      </c>
      <c r="C2294" s="7" t="s">
        <v>4457</v>
      </c>
      <c r="D2294" s="8" t="s">
        <v>8249</v>
      </c>
      <c r="E2294" s="10">
        <v>258.48</v>
      </c>
    </row>
    <row r="2295" spans="2:5" s="3" customFormat="1" ht="40.5">
      <c r="B2295" s="9">
        <v>94970</v>
      </c>
      <c r="C2295" s="7" t="s">
        <v>4451</v>
      </c>
      <c r="D2295" s="8" t="s">
        <v>8249</v>
      </c>
      <c r="E2295" s="10">
        <v>279.07</v>
      </c>
    </row>
    <row r="2296" spans="2:5" s="3" customFormat="1" ht="40.5">
      <c r="B2296" s="9">
        <v>94971</v>
      </c>
      <c r="C2296" s="7" t="s">
        <v>3712</v>
      </c>
      <c r="D2296" s="8" t="s">
        <v>8249</v>
      </c>
      <c r="E2296" s="10">
        <v>293.62</v>
      </c>
    </row>
    <row r="2297" spans="2:5" s="3" customFormat="1" ht="40.5">
      <c r="B2297" s="9">
        <v>94972</v>
      </c>
      <c r="C2297" s="7" t="s">
        <v>3713</v>
      </c>
      <c r="D2297" s="8" t="s">
        <v>8249</v>
      </c>
      <c r="E2297" s="10">
        <v>305.88</v>
      </c>
    </row>
    <row r="2298" spans="2:5" s="3" customFormat="1" ht="40.5">
      <c r="B2298" s="9">
        <v>94973</v>
      </c>
      <c r="C2298" s="7" t="s">
        <v>3714</v>
      </c>
      <c r="D2298" s="8" t="s">
        <v>8249</v>
      </c>
      <c r="E2298" s="10">
        <v>346.11</v>
      </c>
    </row>
    <row r="2299" spans="2:5" s="3" customFormat="1" ht="40.5">
      <c r="B2299" s="9">
        <v>94974</v>
      </c>
      <c r="C2299" s="7" t="s">
        <v>3715</v>
      </c>
      <c r="D2299" s="8" t="s">
        <v>8249</v>
      </c>
      <c r="E2299" s="10">
        <v>318.08999999999997</v>
      </c>
    </row>
    <row r="2300" spans="2:5" s="3" customFormat="1" ht="40.5">
      <c r="B2300" s="9">
        <v>94975</v>
      </c>
      <c r="C2300" s="7" t="s">
        <v>3716</v>
      </c>
      <c r="D2300" s="8" t="s">
        <v>8249</v>
      </c>
      <c r="E2300" s="10">
        <v>339.48</v>
      </c>
    </row>
    <row r="2301" spans="2:5" s="3" customFormat="1" ht="54">
      <c r="B2301" s="9">
        <v>96555</v>
      </c>
      <c r="C2301" s="7" t="s">
        <v>3911</v>
      </c>
      <c r="D2301" s="8" t="s">
        <v>8249</v>
      </c>
      <c r="E2301" s="10">
        <v>428.54</v>
      </c>
    </row>
    <row r="2302" spans="2:5" s="3" customFormat="1" ht="40.5">
      <c r="B2302" s="9">
        <v>96556</v>
      </c>
      <c r="C2302" s="7" t="s">
        <v>3912</v>
      </c>
      <c r="D2302" s="8" t="s">
        <v>8249</v>
      </c>
      <c r="E2302" s="10">
        <v>484.5</v>
      </c>
    </row>
    <row r="2303" spans="2:5" s="3" customFormat="1" ht="54">
      <c r="B2303" s="9">
        <v>96557</v>
      </c>
      <c r="C2303" s="7" t="s">
        <v>3913</v>
      </c>
      <c r="D2303" s="8" t="s">
        <v>8249</v>
      </c>
      <c r="E2303" s="10">
        <v>328.76</v>
      </c>
    </row>
    <row r="2304" spans="2:5" s="3" customFormat="1" ht="40.5">
      <c r="B2304" s="9">
        <v>96558</v>
      </c>
      <c r="C2304" s="7" t="s">
        <v>3914</v>
      </c>
      <c r="D2304" s="8" t="s">
        <v>8249</v>
      </c>
      <c r="E2304" s="10">
        <v>333.84</v>
      </c>
    </row>
    <row r="2305" spans="2:5" s="3" customFormat="1" ht="54">
      <c r="B2305" s="8" t="s">
        <v>6450</v>
      </c>
      <c r="C2305" s="7" t="s">
        <v>1223</v>
      </c>
      <c r="D2305" s="8" t="s">
        <v>8246</v>
      </c>
      <c r="E2305" s="10">
        <v>70.62</v>
      </c>
    </row>
    <row r="2306" spans="2:5" s="3" customFormat="1" ht="54">
      <c r="B2306" s="8" t="s">
        <v>6449</v>
      </c>
      <c r="C2306" s="7" t="s">
        <v>2512</v>
      </c>
      <c r="D2306" s="8" t="s">
        <v>8246</v>
      </c>
      <c r="E2306" s="10">
        <v>77.849999999999994</v>
      </c>
    </row>
    <row r="2307" spans="2:5" s="3" customFormat="1" ht="54">
      <c r="B2307" s="8" t="s">
        <v>6448</v>
      </c>
      <c r="C2307" s="7" t="s">
        <v>1916</v>
      </c>
      <c r="D2307" s="8" t="s">
        <v>8246</v>
      </c>
      <c r="E2307" s="10">
        <v>92.59</v>
      </c>
    </row>
    <row r="2308" spans="2:5" s="3" customFormat="1" ht="54">
      <c r="B2308" s="8" t="s">
        <v>6447</v>
      </c>
      <c r="C2308" s="7" t="s">
        <v>1344</v>
      </c>
      <c r="D2308" s="8" t="s">
        <v>8246</v>
      </c>
      <c r="E2308" s="10">
        <v>106.06</v>
      </c>
    </row>
    <row r="2309" spans="2:5" s="3" customFormat="1" ht="54">
      <c r="B2309" s="8" t="s">
        <v>8310</v>
      </c>
      <c r="C2309" s="7" t="s">
        <v>1345</v>
      </c>
      <c r="D2309" s="8" t="s">
        <v>8246</v>
      </c>
      <c r="E2309" s="10">
        <v>61.98</v>
      </c>
    </row>
    <row r="2310" spans="2:5" s="3" customFormat="1" ht="54">
      <c r="B2310" s="8" t="s">
        <v>6446</v>
      </c>
      <c r="C2310" s="7" t="s">
        <v>1346</v>
      </c>
      <c r="D2310" s="8" t="s">
        <v>8246</v>
      </c>
      <c r="E2310" s="10">
        <v>68.19</v>
      </c>
    </row>
    <row r="2311" spans="2:5" s="3" customFormat="1" ht="13.5">
      <c r="B2311" s="8" t="s">
        <v>5445</v>
      </c>
      <c r="C2311" s="7" t="s">
        <v>5444</v>
      </c>
      <c r="D2311" s="8" t="s">
        <v>8249</v>
      </c>
      <c r="E2311" s="10">
        <v>79.22</v>
      </c>
    </row>
    <row r="2312" spans="2:5" s="3" customFormat="1" ht="13.5">
      <c r="B2312" s="8" t="s">
        <v>5443</v>
      </c>
      <c r="C2312" s="7" t="s">
        <v>5442</v>
      </c>
      <c r="D2312" s="8" t="s">
        <v>8249</v>
      </c>
      <c r="E2312" s="10">
        <v>104.95</v>
      </c>
    </row>
    <row r="2313" spans="2:5" s="3" customFormat="1" ht="27">
      <c r="B2313" s="8" t="s">
        <v>5441</v>
      </c>
      <c r="C2313" s="7" t="s">
        <v>5440</v>
      </c>
      <c r="D2313" s="8" t="s">
        <v>8246</v>
      </c>
      <c r="E2313" s="10">
        <v>27.07</v>
      </c>
    </row>
    <row r="2314" spans="2:5" s="3" customFormat="1" ht="13.5">
      <c r="B2314" s="9">
        <v>83518</v>
      </c>
      <c r="C2314" s="7" t="s">
        <v>5439</v>
      </c>
      <c r="D2314" s="8" t="s">
        <v>8249</v>
      </c>
      <c r="E2314" s="10">
        <v>287.37</v>
      </c>
    </row>
    <row r="2315" spans="2:5" s="3" customFormat="1" ht="27">
      <c r="B2315" s="9">
        <v>95467</v>
      </c>
      <c r="C2315" s="7" t="s">
        <v>6445</v>
      </c>
      <c r="D2315" s="8" t="s">
        <v>8249</v>
      </c>
      <c r="E2315" s="10">
        <v>352.25</v>
      </c>
    </row>
    <row r="2316" spans="2:5" s="3" customFormat="1" ht="13.5">
      <c r="B2316" s="9">
        <v>68328</v>
      </c>
      <c r="C2316" s="7" t="s">
        <v>5438</v>
      </c>
      <c r="D2316" s="8" t="s">
        <v>8246</v>
      </c>
      <c r="E2316" s="10">
        <v>13.32</v>
      </c>
    </row>
    <row r="2317" spans="2:5" s="3" customFormat="1" ht="27">
      <c r="B2317" s="8" t="s">
        <v>5437</v>
      </c>
      <c r="C2317" s="7" t="s">
        <v>5436</v>
      </c>
      <c r="D2317" s="8" t="s">
        <v>8247</v>
      </c>
      <c r="E2317" s="10">
        <v>94.96</v>
      </c>
    </row>
    <row r="2318" spans="2:5" s="3" customFormat="1" ht="40.5">
      <c r="B2318" s="8" t="s">
        <v>5435</v>
      </c>
      <c r="C2318" s="7" t="s">
        <v>4295</v>
      </c>
      <c r="D2318" s="8" t="s">
        <v>8247</v>
      </c>
      <c r="E2318" s="10">
        <v>20.97</v>
      </c>
    </row>
    <row r="2319" spans="2:5" s="3" customFormat="1" ht="27">
      <c r="B2319" s="9">
        <v>79471</v>
      </c>
      <c r="C2319" s="7" t="s">
        <v>5434</v>
      </c>
      <c r="D2319" s="8" t="s">
        <v>8248</v>
      </c>
      <c r="E2319" s="10">
        <v>70.38</v>
      </c>
    </row>
    <row r="2320" spans="2:5" s="3" customFormat="1" ht="27">
      <c r="B2320" s="9">
        <v>93182</v>
      </c>
      <c r="C2320" s="7" t="s">
        <v>5433</v>
      </c>
      <c r="D2320" s="8" t="s">
        <v>8247</v>
      </c>
      <c r="E2320" s="10">
        <v>19.78</v>
      </c>
    </row>
    <row r="2321" spans="2:5" s="3" customFormat="1" ht="27">
      <c r="B2321" s="9">
        <v>93183</v>
      </c>
      <c r="C2321" s="7" t="s">
        <v>6427</v>
      </c>
      <c r="D2321" s="8" t="s">
        <v>8247</v>
      </c>
      <c r="E2321" s="10">
        <v>25.05</v>
      </c>
    </row>
    <row r="2322" spans="2:5" s="3" customFormat="1" ht="27">
      <c r="B2322" s="9">
        <v>93184</v>
      </c>
      <c r="C2322" s="7" t="s">
        <v>6426</v>
      </c>
      <c r="D2322" s="8" t="s">
        <v>8247</v>
      </c>
      <c r="E2322" s="10">
        <v>15.38</v>
      </c>
    </row>
    <row r="2323" spans="2:5" s="3" customFormat="1" ht="27">
      <c r="B2323" s="9">
        <v>93185</v>
      </c>
      <c r="C2323" s="7" t="s">
        <v>8424</v>
      </c>
      <c r="D2323" s="8" t="s">
        <v>8247</v>
      </c>
      <c r="E2323" s="10">
        <v>24.63</v>
      </c>
    </row>
    <row r="2324" spans="2:5" s="3" customFormat="1" ht="27">
      <c r="B2324" s="9">
        <v>93186</v>
      </c>
      <c r="C2324" s="7" t="s">
        <v>4294</v>
      </c>
      <c r="D2324" s="8" t="s">
        <v>8247</v>
      </c>
      <c r="E2324" s="10">
        <v>35.450000000000003</v>
      </c>
    </row>
    <row r="2325" spans="2:5" s="3" customFormat="1" ht="27">
      <c r="B2325" s="9">
        <v>93187</v>
      </c>
      <c r="C2325" s="7" t="s">
        <v>4293</v>
      </c>
      <c r="D2325" s="8" t="s">
        <v>8247</v>
      </c>
      <c r="E2325" s="10">
        <v>39.99</v>
      </c>
    </row>
    <row r="2326" spans="2:5" s="3" customFormat="1" ht="27">
      <c r="B2326" s="9">
        <v>93188</v>
      </c>
      <c r="C2326" s="7" t="s">
        <v>4292</v>
      </c>
      <c r="D2326" s="8" t="s">
        <v>8247</v>
      </c>
      <c r="E2326" s="10">
        <v>36.53</v>
      </c>
    </row>
    <row r="2327" spans="2:5" s="3" customFormat="1" ht="27">
      <c r="B2327" s="9">
        <v>93189</v>
      </c>
      <c r="C2327" s="7" t="s">
        <v>4291</v>
      </c>
      <c r="D2327" s="8" t="s">
        <v>8247</v>
      </c>
      <c r="E2327" s="10">
        <v>40.770000000000003</v>
      </c>
    </row>
    <row r="2328" spans="2:5" s="3" customFormat="1" ht="40.5">
      <c r="B2328" s="9">
        <v>93190</v>
      </c>
      <c r="C2328" s="7" t="s">
        <v>4290</v>
      </c>
      <c r="D2328" s="8" t="s">
        <v>8247</v>
      </c>
      <c r="E2328" s="10">
        <v>26.79</v>
      </c>
    </row>
    <row r="2329" spans="2:5" s="3" customFormat="1" ht="40.5">
      <c r="B2329" s="9">
        <v>93191</v>
      </c>
      <c r="C2329" s="7" t="s">
        <v>4289</v>
      </c>
      <c r="D2329" s="8" t="s">
        <v>8247</v>
      </c>
      <c r="E2329" s="10">
        <v>27.51</v>
      </c>
    </row>
    <row r="2330" spans="2:5" s="3" customFormat="1" ht="40.5">
      <c r="B2330" s="9">
        <v>93192</v>
      </c>
      <c r="C2330" s="7" t="s">
        <v>4288</v>
      </c>
      <c r="D2330" s="8" t="s">
        <v>8247</v>
      </c>
      <c r="E2330" s="10">
        <v>31.73</v>
      </c>
    </row>
    <row r="2331" spans="2:5" s="3" customFormat="1" ht="40.5">
      <c r="B2331" s="9">
        <v>93193</v>
      </c>
      <c r="C2331" s="7" t="s">
        <v>4287</v>
      </c>
      <c r="D2331" s="8" t="s">
        <v>8247</v>
      </c>
      <c r="E2331" s="10">
        <v>28.31</v>
      </c>
    </row>
    <row r="2332" spans="2:5" s="3" customFormat="1" ht="27">
      <c r="B2332" s="9">
        <v>93194</v>
      </c>
      <c r="C2332" s="7" t="s">
        <v>4286</v>
      </c>
      <c r="D2332" s="8" t="s">
        <v>8247</v>
      </c>
      <c r="E2332" s="10">
        <v>19.52</v>
      </c>
    </row>
    <row r="2333" spans="2:5" s="3" customFormat="1" ht="27">
      <c r="B2333" s="9">
        <v>93195</v>
      </c>
      <c r="C2333" s="7" t="s">
        <v>4718</v>
      </c>
      <c r="D2333" s="8" t="s">
        <v>8247</v>
      </c>
      <c r="E2333" s="10">
        <v>22.96</v>
      </c>
    </row>
    <row r="2334" spans="2:5" s="3" customFormat="1" ht="27">
      <c r="B2334" s="9">
        <v>93196</v>
      </c>
      <c r="C2334" s="7" t="s">
        <v>4717</v>
      </c>
      <c r="D2334" s="8" t="s">
        <v>8247</v>
      </c>
      <c r="E2334" s="10">
        <v>33.200000000000003</v>
      </c>
    </row>
    <row r="2335" spans="2:5" s="3" customFormat="1" ht="40.5">
      <c r="B2335" s="9">
        <v>93197</v>
      </c>
      <c r="C2335" s="7" t="s">
        <v>4716</v>
      </c>
      <c r="D2335" s="8" t="s">
        <v>8247</v>
      </c>
      <c r="E2335" s="10">
        <v>36.67</v>
      </c>
    </row>
    <row r="2336" spans="2:5" s="3" customFormat="1" ht="40.5">
      <c r="B2336" s="9">
        <v>93198</v>
      </c>
      <c r="C2336" s="7" t="s">
        <v>4731</v>
      </c>
      <c r="D2336" s="8" t="s">
        <v>8247</v>
      </c>
      <c r="E2336" s="10">
        <v>23.68</v>
      </c>
    </row>
    <row r="2337" spans="2:5" s="3" customFormat="1" ht="40.5">
      <c r="B2337" s="9">
        <v>93199</v>
      </c>
      <c r="C2337" s="7" t="s">
        <v>4730</v>
      </c>
      <c r="D2337" s="8" t="s">
        <v>8247</v>
      </c>
      <c r="E2337" s="10">
        <v>23.29</v>
      </c>
    </row>
    <row r="2338" spans="2:5" s="3" customFormat="1" ht="27">
      <c r="B2338" s="9">
        <v>93200</v>
      </c>
      <c r="C2338" s="7" t="s">
        <v>5195</v>
      </c>
      <c r="D2338" s="8" t="s">
        <v>8247</v>
      </c>
      <c r="E2338" s="10">
        <v>2.23</v>
      </c>
    </row>
    <row r="2339" spans="2:5" s="3" customFormat="1" ht="27">
      <c r="B2339" s="9">
        <v>93201</v>
      </c>
      <c r="C2339" s="7" t="s">
        <v>5194</v>
      </c>
      <c r="D2339" s="8" t="s">
        <v>8247</v>
      </c>
      <c r="E2339" s="10">
        <v>4.3899999999999997</v>
      </c>
    </row>
    <row r="2340" spans="2:5" s="3" customFormat="1" ht="27">
      <c r="B2340" s="9">
        <v>93202</v>
      </c>
      <c r="C2340" s="7" t="s">
        <v>5193</v>
      </c>
      <c r="D2340" s="8" t="s">
        <v>8247</v>
      </c>
      <c r="E2340" s="10">
        <v>15.84</v>
      </c>
    </row>
    <row r="2341" spans="2:5" s="3" customFormat="1" ht="40.5">
      <c r="B2341" s="9">
        <v>93203</v>
      </c>
      <c r="C2341" s="7" t="s">
        <v>1640</v>
      </c>
      <c r="D2341" s="8" t="s">
        <v>8247</v>
      </c>
      <c r="E2341" s="10">
        <v>11.77</v>
      </c>
    </row>
    <row r="2342" spans="2:5" s="3" customFormat="1" ht="27">
      <c r="B2342" s="9">
        <v>93204</v>
      </c>
      <c r="C2342" s="7" t="s">
        <v>5192</v>
      </c>
      <c r="D2342" s="8" t="s">
        <v>8247</v>
      </c>
      <c r="E2342" s="10">
        <v>27.42</v>
      </c>
    </row>
    <row r="2343" spans="2:5" s="3" customFormat="1" ht="40.5">
      <c r="B2343" s="9">
        <v>93205</v>
      </c>
      <c r="C2343" s="7" t="s">
        <v>5629</v>
      </c>
      <c r="D2343" s="8" t="s">
        <v>8247</v>
      </c>
      <c r="E2343" s="10">
        <v>21.2</v>
      </c>
    </row>
    <row r="2344" spans="2:5" s="3" customFormat="1" ht="40.5">
      <c r="B2344" s="9">
        <v>71623</v>
      </c>
      <c r="C2344" s="7" t="s">
        <v>5190</v>
      </c>
      <c r="D2344" s="8" t="s">
        <v>8247</v>
      </c>
      <c r="E2344" s="10">
        <v>23.77</v>
      </c>
    </row>
    <row r="2345" spans="2:5" s="3" customFormat="1" ht="27">
      <c r="B2345" s="8" t="s">
        <v>8423</v>
      </c>
      <c r="C2345" s="7" t="s">
        <v>8422</v>
      </c>
      <c r="D2345" s="8" t="s">
        <v>8314</v>
      </c>
      <c r="E2345" s="10">
        <v>25</v>
      </c>
    </row>
    <row r="2346" spans="2:5" s="3" customFormat="1" ht="27">
      <c r="B2346" s="9">
        <v>83513</v>
      </c>
      <c r="C2346" s="7" t="s">
        <v>8421</v>
      </c>
      <c r="D2346" s="8" t="s">
        <v>8248</v>
      </c>
      <c r="E2346" s="10">
        <v>7.78</v>
      </c>
    </row>
    <row r="2347" spans="2:5" s="3" customFormat="1" ht="27">
      <c r="B2347" s="9">
        <v>83514</v>
      </c>
      <c r="C2347" s="7" t="s">
        <v>8420</v>
      </c>
      <c r="D2347" s="8" t="s">
        <v>8248</v>
      </c>
      <c r="E2347" s="10">
        <v>6.76</v>
      </c>
    </row>
    <row r="2348" spans="2:5" s="3" customFormat="1" ht="27">
      <c r="B2348" s="9">
        <v>84153</v>
      </c>
      <c r="C2348" s="7" t="s">
        <v>1347</v>
      </c>
      <c r="D2348" s="8" t="s">
        <v>8248</v>
      </c>
      <c r="E2348" s="10">
        <v>51.49</v>
      </c>
    </row>
    <row r="2349" spans="2:5" s="3" customFormat="1" ht="13.5">
      <c r="B2349" s="9">
        <v>84154</v>
      </c>
      <c r="C2349" s="7" t="s">
        <v>8419</v>
      </c>
      <c r="D2349" s="8" t="s">
        <v>2885</v>
      </c>
      <c r="E2349" s="10">
        <v>104.98</v>
      </c>
    </row>
    <row r="2350" spans="2:5" s="3" customFormat="1" ht="27">
      <c r="B2350" s="9">
        <v>85233</v>
      </c>
      <c r="C2350" s="7" t="s">
        <v>8418</v>
      </c>
      <c r="D2350" s="8" t="s">
        <v>8249</v>
      </c>
      <c r="E2350" s="11">
        <v>1901.25</v>
      </c>
    </row>
    <row r="2351" spans="2:5" s="3" customFormat="1" ht="54">
      <c r="B2351" s="9">
        <v>95952</v>
      </c>
      <c r="C2351" s="7" t="s">
        <v>3717</v>
      </c>
      <c r="D2351" s="8" t="s">
        <v>8249</v>
      </c>
      <c r="E2351" s="11">
        <v>1247.22</v>
      </c>
    </row>
    <row r="2352" spans="2:5" s="3" customFormat="1" ht="54">
      <c r="B2352" s="9">
        <v>95953</v>
      </c>
      <c r="C2352" s="7" t="s">
        <v>3718</v>
      </c>
      <c r="D2352" s="8" t="s">
        <v>8249</v>
      </c>
      <c r="E2352" s="11">
        <v>2163.3000000000002</v>
      </c>
    </row>
    <row r="2353" spans="2:5" s="3" customFormat="1" ht="67.5">
      <c r="B2353" s="9">
        <v>95954</v>
      </c>
      <c r="C2353" s="7" t="s">
        <v>3281</v>
      </c>
      <c r="D2353" s="8" t="s">
        <v>8249</v>
      </c>
      <c r="E2353" s="11">
        <v>1427.71</v>
      </c>
    </row>
    <row r="2354" spans="2:5" s="3" customFormat="1" ht="54">
      <c r="B2354" s="9">
        <v>95955</v>
      </c>
      <c r="C2354" s="7" t="s">
        <v>3282</v>
      </c>
      <c r="D2354" s="8" t="s">
        <v>8249</v>
      </c>
      <c r="E2354" s="11">
        <v>1852.55</v>
      </c>
    </row>
    <row r="2355" spans="2:5" s="3" customFormat="1" ht="54">
      <c r="B2355" s="9">
        <v>95956</v>
      </c>
      <c r="C2355" s="7" t="s">
        <v>3283</v>
      </c>
      <c r="D2355" s="8" t="s">
        <v>8249</v>
      </c>
      <c r="E2355" s="11">
        <v>1369.62</v>
      </c>
    </row>
    <row r="2356" spans="2:5" s="3" customFormat="1" ht="40.5">
      <c r="B2356" s="9">
        <v>95957</v>
      </c>
      <c r="C2356" s="7" t="s">
        <v>3272</v>
      </c>
      <c r="D2356" s="8" t="s">
        <v>8249</v>
      </c>
      <c r="E2356" s="11">
        <v>1806.2</v>
      </c>
    </row>
    <row r="2357" spans="2:5" s="3" customFormat="1" ht="40.5">
      <c r="B2357" s="9">
        <v>95969</v>
      </c>
      <c r="C2357" s="7" t="s">
        <v>3915</v>
      </c>
      <c r="D2357" s="8" t="s">
        <v>8249</v>
      </c>
      <c r="E2357" s="11">
        <v>1892.45</v>
      </c>
    </row>
    <row r="2358" spans="2:5" s="3" customFormat="1" ht="40.5">
      <c r="B2358" s="9">
        <v>97733</v>
      </c>
      <c r="C2358" s="7" t="s">
        <v>2465</v>
      </c>
      <c r="D2358" s="8" t="s">
        <v>8249</v>
      </c>
      <c r="E2358" s="11">
        <v>2162.06</v>
      </c>
    </row>
    <row r="2359" spans="2:5" s="3" customFormat="1" ht="40.5">
      <c r="B2359" s="9">
        <v>97734</v>
      </c>
      <c r="C2359" s="7" t="s">
        <v>2466</v>
      </c>
      <c r="D2359" s="8" t="s">
        <v>8249</v>
      </c>
      <c r="E2359" s="11">
        <v>1877.85</v>
      </c>
    </row>
    <row r="2360" spans="2:5" s="3" customFormat="1" ht="40.5">
      <c r="B2360" s="9">
        <v>97735</v>
      </c>
      <c r="C2360" s="7" t="s">
        <v>2467</v>
      </c>
      <c r="D2360" s="8" t="s">
        <v>8249</v>
      </c>
      <c r="E2360" s="11">
        <v>1545.23</v>
      </c>
    </row>
    <row r="2361" spans="2:5" s="3" customFormat="1" ht="40.5">
      <c r="B2361" s="9">
        <v>97736</v>
      </c>
      <c r="C2361" s="7" t="s">
        <v>2468</v>
      </c>
      <c r="D2361" s="8" t="s">
        <v>8249</v>
      </c>
      <c r="E2361" s="10">
        <v>954.21</v>
      </c>
    </row>
    <row r="2362" spans="2:5" s="3" customFormat="1" ht="40.5">
      <c r="B2362" s="9">
        <v>97737</v>
      </c>
      <c r="C2362" s="7" t="s">
        <v>2469</v>
      </c>
      <c r="D2362" s="8" t="s">
        <v>8249</v>
      </c>
      <c r="E2362" s="11">
        <v>2117.54</v>
      </c>
    </row>
    <row r="2363" spans="2:5" s="3" customFormat="1" ht="54">
      <c r="B2363" s="9">
        <v>97738</v>
      </c>
      <c r="C2363" s="7" t="s">
        <v>1348</v>
      </c>
      <c r="D2363" s="8" t="s">
        <v>8249</v>
      </c>
      <c r="E2363" s="11">
        <v>3200.03</v>
      </c>
    </row>
    <row r="2364" spans="2:5" s="3" customFormat="1" ht="40.5">
      <c r="B2364" s="9">
        <v>97739</v>
      </c>
      <c r="C2364" s="7" t="s">
        <v>1846</v>
      </c>
      <c r="D2364" s="8" t="s">
        <v>8249</v>
      </c>
      <c r="E2364" s="11">
        <v>1830.71</v>
      </c>
    </row>
    <row r="2365" spans="2:5" s="3" customFormat="1" ht="40.5">
      <c r="B2365" s="9">
        <v>97740</v>
      </c>
      <c r="C2365" s="7" t="s">
        <v>1247</v>
      </c>
      <c r="D2365" s="8" t="s">
        <v>8249</v>
      </c>
      <c r="E2365" s="11">
        <v>1311.7</v>
      </c>
    </row>
    <row r="2366" spans="2:5" s="3" customFormat="1" ht="40.5">
      <c r="B2366" s="9">
        <v>5968</v>
      </c>
      <c r="C2366" s="7" t="s">
        <v>5189</v>
      </c>
      <c r="D2366" s="8" t="s">
        <v>8246</v>
      </c>
      <c r="E2366" s="10">
        <v>34.9</v>
      </c>
    </row>
    <row r="2367" spans="2:5" s="3" customFormat="1" ht="40.5">
      <c r="B2367" s="9">
        <v>83731</v>
      </c>
      <c r="C2367" s="7" t="s">
        <v>5188</v>
      </c>
      <c r="D2367" s="8" t="s">
        <v>8246</v>
      </c>
      <c r="E2367" s="10">
        <v>38.049999999999997</v>
      </c>
    </row>
    <row r="2368" spans="2:5" s="3" customFormat="1" ht="40.5">
      <c r="B2368" s="9">
        <v>83732</v>
      </c>
      <c r="C2368" s="7" t="s">
        <v>4769</v>
      </c>
      <c r="D2368" s="8" t="s">
        <v>8246</v>
      </c>
      <c r="E2368" s="10">
        <v>28.45</v>
      </c>
    </row>
    <row r="2369" spans="2:5" s="3" customFormat="1" ht="40.5">
      <c r="B2369" s="9">
        <v>83733</v>
      </c>
      <c r="C2369" s="7" t="s">
        <v>4768</v>
      </c>
      <c r="D2369" s="8" t="s">
        <v>8246</v>
      </c>
      <c r="E2369" s="10">
        <v>32.94</v>
      </c>
    </row>
    <row r="2370" spans="2:5" s="3" customFormat="1" ht="40.5">
      <c r="B2370" s="9">
        <v>83735</v>
      </c>
      <c r="C2370" s="7" t="s">
        <v>3902</v>
      </c>
      <c r="D2370" s="8" t="s">
        <v>8246</v>
      </c>
      <c r="E2370" s="10">
        <v>62.36</v>
      </c>
    </row>
    <row r="2371" spans="2:5" s="3" customFormat="1" ht="27">
      <c r="B2371" s="9">
        <v>68053</v>
      </c>
      <c r="C2371" s="7" t="s">
        <v>3901</v>
      </c>
      <c r="D2371" s="8" t="s">
        <v>8246</v>
      </c>
      <c r="E2371" s="10">
        <v>4.57</v>
      </c>
    </row>
    <row r="2372" spans="2:5" s="3" customFormat="1" ht="54">
      <c r="B2372" s="8" t="s">
        <v>8417</v>
      </c>
      <c r="C2372" s="7" t="s">
        <v>6633</v>
      </c>
      <c r="D2372" s="8" t="s">
        <v>8246</v>
      </c>
      <c r="E2372" s="10">
        <v>75.489999999999995</v>
      </c>
    </row>
    <row r="2373" spans="2:5" s="3" customFormat="1" ht="40.5">
      <c r="B2373" s="8" t="s">
        <v>8416</v>
      </c>
      <c r="C2373" s="7" t="s">
        <v>6632</v>
      </c>
      <c r="D2373" s="8" t="s">
        <v>8246</v>
      </c>
      <c r="E2373" s="10">
        <v>42.13</v>
      </c>
    </row>
    <row r="2374" spans="2:5" s="3" customFormat="1" ht="27">
      <c r="B2374" s="9">
        <v>83737</v>
      </c>
      <c r="C2374" s="7" t="s">
        <v>6631</v>
      </c>
      <c r="D2374" s="8" t="s">
        <v>8246</v>
      </c>
      <c r="E2374" s="10">
        <v>68.209999999999994</v>
      </c>
    </row>
    <row r="2375" spans="2:5" s="3" customFormat="1" ht="27">
      <c r="B2375" s="9">
        <v>83738</v>
      </c>
      <c r="C2375" s="7" t="s">
        <v>6630</v>
      </c>
      <c r="D2375" s="8" t="s">
        <v>8246</v>
      </c>
      <c r="E2375" s="10">
        <v>83.34</v>
      </c>
    </row>
    <row r="2376" spans="2:5" s="3" customFormat="1" ht="13.5">
      <c r="B2376" s="9">
        <v>83740</v>
      </c>
      <c r="C2376" s="7" t="s">
        <v>8415</v>
      </c>
      <c r="D2376" s="8" t="s">
        <v>8246</v>
      </c>
      <c r="E2376" s="10">
        <v>30.52</v>
      </c>
    </row>
    <row r="2377" spans="2:5" s="3" customFormat="1" ht="40.5">
      <c r="B2377" s="8" t="s">
        <v>8414</v>
      </c>
      <c r="C2377" s="7" t="s">
        <v>6629</v>
      </c>
      <c r="D2377" s="8" t="s">
        <v>8246</v>
      </c>
      <c r="E2377" s="10">
        <v>30.89</v>
      </c>
    </row>
    <row r="2378" spans="2:5" s="3" customFormat="1" ht="40.5">
      <c r="B2378" s="8" t="s">
        <v>8413</v>
      </c>
      <c r="C2378" s="7" t="s">
        <v>6628</v>
      </c>
      <c r="D2378" s="8" t="s">
        <v>8246</v>
      </c>
      <c r="E2378" s="10">
        <v>57.16</v>
      </c>
    </row>
    <row r="2379" spans="2:5" s="3" customFormat="1" ht="40.5">
      <c r="B2379" s="9">
        <v>6225</v>
      </c>
      <c r="C2379" s="7" t="s">
        <v>5219</v>
      </c>
      <c r="D2379" s="8" t="s">
        <v>8246</v>
      </c>
      <c r="E2379" s="10">
        <v>38.04</v>
      </c>
    </row>
    <row r="2380" spans="2:5" s="3" customFormat="1" ht="27">
      <c r="B2380" s="9">
        <v>72075</v>
      </c>
      <c r="C2380" s="7" t="s">
        <v>5218</v>
      </c>
      <c r="D2380" s="8" t="s">
        <v>8246</v>
      </c>
      <c r="E2380" s="10">
        <v>12.34</v>
      </c>
    </row>
    <row r="2381" spans="2:5" s="3" customFormat="1" ht="40.5">
      <c r="B2381" s="8" t="s">
        <v>8412</v>
      </c>
      <c r="C2381" s="7" t="s">
        <v>5217</v>
      </c>
      <c r="D2381" s="8" t="s">
        <v>8246</v>
      </c>
      <c r="E2381" s="10">
        <v>85.27</v>
      </c>
    </row>
    <row r="2382" spans="2:5" s="3" customFormat="1" ht="40.5">
      <c r="B2382" s="8" t="s">
        <v>8411</v>
      </c>
      <c r="C2382" s="7" t="s">
        <v>5216</v>
      </c>
      <c r="D2382" s="8" t="s">
        <v>8246</v>
      </c>
      <c r="E2382" s="10">
        <v>150.53</v>
      </c>
    </row>
    <row r="2383" spans="2:5" s="3" customFormat="1" ht="27">
      <c r="B2383" s="8" t="s">
        <v>8410</v>
      </c>
      <c r="C2383" s="7" t="s">
        <v>5215</v>
      </c>
      <c r="D2383" s="8" t="s">
        <v>8246</v>
      </c>
      <c r="E2383" s="10">
        <v>81.7</v>
      </c>
    </row>
    <row r="2384" spans="2:5" s="3" customFormat="1" ht="27">
      <c r="B2384" s="8" t="s">
        <v>8312</v>
      </c>
      <c r="C2384" s="7" t="s">
        <v>5650</v>
      </c>
      <c r="D2384" s="8" t="s">
        <v>8246</v>
      </c>
      <c r="E2384" s="10">
        <v>9.41</v>
      </c>
    </row>
    <row r="2385" spans="2:5" s="3" customFormat="1" ht="40.5">
      <c r="B2385" s="9">
        <v>83741</v>
      </c>
      <c r="C2385" s="7" t="s">
        <v>5649</v>
      </c>
      <c r="D2385" s="8" t="s">
        <v>8246</v>
      </c>
      <c r="E2385" s="10">
        <v>82.91</v>
      </c>
    </row>
    <row r="2386" spans="2:5" s="3" customFormat="1" ht="27">
      <c r="B2386" s="9">
        <v>83742</v>
      </c>
      <c r="C2386" s="7" t="s">
        <v>8409</v>
      </c>
      <c r="D2386" s="8" t="s">
        <v>8246</v>
      </c>
      <c r="E2386" s="10">
        <v>23.85</v>
      </c>
    </row>
    <row r="2387" spans="2:5" s="3" customFormat="1" ht="40.5">
      <c r="B2387" s="9">
        <v>83743</v>
      </c>
      <c r="C2387" s="7" t="s">
        <v>5648</v>
      </c>
      <c r="D2387" s="8" t="s">
        <v>8247</v>
      </c>
      <c r="E2387" s="10">
        <v>20.94</v>
      </c>
    </row>
    <row r="2388" spans="2:5" s="3" customFormat="1" ht="27">
      <c r="B2388" s="8" t="s">
        <v>8408</v>
      </c>
      <c r="C2388" s="7" t="s">
        <v>5647</v>
      </c>
      <c r="D2388" s="8" t="s">
        <v>8246</v>
      </c>
      <c r="E2388" s="10">
        <v>28.23</v>
      </c>
    </row>
    <row r="2389" spans="2:5" s="3" customFormat="1" ht="27">
      <c r="B2389" s="8" t="s">
        <v>8407</v>
      </c>
      <c r="C2389" s="7" t="s">
        <v>5646</v>
      </c>
      <c r="D2389" s="8" t="s">
        <v>8246</v>
      </c>
      <c r="E2389" s="10">
        <v>54.79</v>
      </c>
    </row>
    <row r="2390" spans="2:5" s="3" customFormat="1" ht="27">
      <c r="B2390" s="9">
        <v>72124</v>
      </c>
      <c r="C2390" s="7" t="s">
        <v>5645</v>
      </c>
      <c r="D2390" s="8" t="s">
        <v>2885</v>
      </c>
      <c r="E2390" s="10">
        <v>127.63</v>
      </c>
    </row>
    <row r="2391" spans="2:5" s="3" customFormat="1" ht="27">
      <c r="B2391" s="8" t="s">
        <v>8406</v>
      </c>
      <c r="C2391" s="7" t="s">
        <v>6099</v>
      </c>
      <c r="D2391" s="8" t="s">
        <v>8247</v>
      </c>
      <c r="E2391" s="10">
        <v>50.46</v>
      </c>
    </row>
    <row r="2392" spans="2:5" s="3" customFormat="1" ht="27">
      <c r="B2392" s="8" t="s">
        <v>8405</v>
      </c>
      <c r="C2392" s="7" t="s">
        <v>6098</v>
      </c>
      <c r="D2392" s="8" t="s">
        <v>8246</v>
      </c>
      <c r="E2392" s="10">
        <v>166.99</v>
      </c>
    </row>
    <row r="2393" spans="2:5" s="3" customFormat="1" ht="54">
      <c r="B2393" s="8" t="s">
        <v>8404</v>
      </c>
      <c r="C2393" s="7" t="s">
        <v>4748</v>
      </c>
      <c r="D2393" s="8" t="s">
        <v>8247</v>
      </c>
      <c r="E2393" s="10">
        <v>19.43</v>
      </c>
    </row>
    <row r="2394" spans="2:5" s="3" customFormat="1" ht="54">
      <c r="B2394" s="8" t="s">
        <v>8403</v>
      </c>
      <c r="C2394" s="7" t="s">
        <v>4747</v>
      </c>
      <c r="D2394" s="8" t="s">
        <v>8247</v>
      </c>
      <c r="E2394" s="10">
        <v>30.32</v>
      </c>
    </row>
    <row r="2395" spans="2:5" s="3" customFormat="1" ht="40.5">
      <c r="B2395" s="9">
        <v>91831</v>
      </c>
      <c r="C2395" s="7" t="s">
        <v>4746</v>
      </c>
      <c r="D2395" s="8" t="s">
        <v>8247</v>
      </c>
      <c r="E2395" s="10">
        <v>5.33</v>
      </c>
    </row>
    <row r="2396" spans="2:5" s="3" customFormat="1" ht="40.5">
      <c r="B2396" s="9">
        <v>91834</v>
      </c>
      <c r="C2396" s="7" t="s">
        <v>4308</v>
      </c>
      <c r="D2396" s="8" t="s">
        <v>8247</v>
      </c>
      <c r="E2396" s="10">
        <v>5.92</v>
      </c>
    </row>
    <row r="2397" spans="2:5" s="3" customFormat="1" ht="40.5">
      <c r="B2397" s="9">
        <v>91836</v>
      </c>
      <c r="C2397" s="7" t="s">
        <v>4307</v>
      </c>
      <c r="D2397" s="8" t="s">
        <v>8247</v>
      </c>
      <c r="E2397" s="10">
        <v>7.75</v>
      </c>
    </row>
    <row r="2398" spans="2:5" s="3" customFormat="1" ht="40.5">
      <c r="B2398" s="9">
        <v>91842</v>
      </c>
      <c r="C2398" s="7" t="s">
        <v>5759</v>
      </c>
      <c r="D2398" s="8" t="s">
        <v>8247</v>
      </c>
      <c r="E2398" s="10">
        <v>3.79</v>
      </c>
    </row>
    <row r="2399" spans="2:5" s="3" customFormat="1" ht="40.5">
      <c r="B2399" s="9">
        <v>91844</v>
      </c>
      <c r="C2399" s="7" t="s">
        <v>4306</v>
      </c>
      <c r="D2399" s="8" t="s">
        <v>8247</v>
      </c>
      <c r="E2399" s="10">
        <v>4.38</v>
      </c>
    </row>
    <row r="2400" spans="2:5" s="3" customFormat="1" ht="40.5">
      <c r="B2400" s="9">
        <v>91846</v>
      </c>
      <c r="C2400" s="7" t="s">
        <v>4305</v>
      </c>
      <c r="D2400" s="8" t="s">
        <v>8247</v>
      </c>
      <c r="E2400" s="10">
        <v>6.21</v>
      </c>
    </row>
    <row r="2401" spans="2:5" s="3" customFormat="1" ht="40.5">
      <c r="B2401" s="9">
        <v>91852</v>
      </c>
      <c r="C2401" s="7" t="s">
        <v>6228</v>
      </c>
      <c r="D2401" s="8" t="s">
        <v>8247</v>
      </c>
      <c r="E2401" s="10">
        <v>5.44</v>
      </c>
    </row>
    <row r="2402" spans="2:5" s="3" customFormat="1" ht="40.5">
      <c r="B2402" s="9">
        <v>91854</v>
      </c>
      <c r="C2402" s="7" t="s">
        <v>4304</v>
      </c>
      <c r="D2402" s="8" t="s">
        <v>8247</v>
      </c>
      <c r="E2402" s="10">
        <v>6.02</v>
      </c>
    </row>
    <row r="2403" spans="2:5" s="3" customFormat="1" ht="40.5">
      <c r="B2403" s="9">
        <v>91856</v>
      </c>
      <c r="C2403" s="7" t="s">
        <v>4303</v>
      </c>
      <c r="D2403" s="8" t="s">
        <v>8247</v>
      </c>
      <c r="E2403" s="10">
        <v>7.76</v>
      </c>
    </row>
    <row r="2404" spans="2:5" s="3" customFormat="1" ht="40.5">
      <c r="B2404" s="9">
        <v>91862</v>
      </c>
      <c r="C2404" s="7" t="s">
        <v>4302</v>
      </c>
      <c r="D2404" s="8" t="s">
        <v>8247</v>
      </c>
      <c r="E2404" s="10">
        <v>6.45</v>
      </c>
    </row>
    <row r="2405" spans="2:5" s="3" customFormat="1" ht="40.5">
      <c r="B2405" s="9">
        <v>91863</v>
      </c>
      <c r="C2405" s="7" t="s">
        <v>4301</v>
      </c>
      <c r="D2405" s="8" t="s">
        <v>8247</v>
      </c>
      <c r="E2405" s="10">
        <v>7.57</v>
      </c>
    </row>
    <row r="2406" spans="2:5" s="3" customFormat="1" ht="40.5">
      <c r="B2406" s="9">
        <v>91864</v>
      </c>
      <c r="C2406" s="7" t="s">
        <v>4300</v>
      </c>
      <c r="D2406" s="8" t="s">
        <v>8247</v>
      </c>
      <c r="E2406" s="10">
        <v>9.9700000000000006</v>
      </c>
    </row>
    <row r="2407" spans="2:5" s="3" customFormat="1" ht="40.5">
      <c r="B2407" s="9">
        <v>91865</v>
      </c>
      <c r="C2407" s="7" t="s">
        <v>4742</v>
      </c>
      <c r="D2407" s="8" t="s">
        <v>8247</v>
      </c>
      <c r="E2407" s="10">
        <v>12.38</v>
      </c>
    </row>
    <row r="2408" spans="2:5" s="3" customFormat="1" ht="40.5">
      <c r="B2408" s="9">
        <v>91866</v>
      </c>
      <c r="C2408" s="7" t="s">
        <v>4741</v>
      </c>
      <c r="D2408" s="8" t="s">
        <v>8247</v>
      </c>
      <c r="E2408" s="10">
        <v>5.01</v>
      </c>
    </row>
    <row r="2409" spans="2:5" s="3" customFormat="1" ht="40.5">
      <c r="B2409" s="9">
        <v>91867</v>
      </c>
      <c r="C2409" s="7" t="s">
        <v>4740</v>
      </c>
      <c r="D2409" s="8" t="s">
        <v>8247</v>
      </c>
      <c r="E2409" s="10">
        <v>6.12</v>
      </c>
    </row>
    <row r="2410" spans="2:5" s="3" customFormat="1" ht="40.5">
      <c r="B2410" s="9">
        <v>91868</v>
      </c>
      <c r="C2410" s="7" t="s">
        <v>4739</v>
      </c>
      <c r="D2410" s="8" t="s">
        <v>8247</v>
      </c>
      <c r="E2410" s="10">
        <v>8.5299999999999994</v>
      </c>
    </row>
    <row r="2411" spans="2:5" s="3" customFormat="1" ht="40.5">
      <c r="B2411" s="9">
        <v>91869</v>
      </c>
      <c r="C2411" s="7" t="s">
        <v>4738</v>
      </c>
      <c r="D2411" s="8" t="s">
        <v>8247</v>
      </c>
      <c r="E2411" s="10">
        <v>10.94</v>
      </c>
    </row>
    <row r="2412" spans="2:5" s="3" customFormat="1" ht="40.5">
      <c r="B2412" s="9">
        <v>91870</v>
      </c>
      <c r="C2412" s="7" t="s">
        <v>4737</v>
      </c>
      <c r="D2412" s="8" t="s">
        <v>8247</v>
      </c>
      <c r="E2412" s="10">
        <v>7.09</v>
      </c>
    </row>
    <row r="2413" spans="2:5" s="3" customFormat="1" ht="40.5">
      <c r="B2413" s="9">
        <v>91871</v>
      </c>
      <c r="C2413" s="7" t="s">
        <v>4736</v>
      </c>
      <c r="D2413" s="8" t="s">
        <v>8247</v>
      </c>
      <c r="E2413" s="10">
        <v>8.23</v>
      </c>
    </row>
    <row r="2414" spans="2:5" s="3" customFormat="1" ht="40.5">
      <c r="B2414" s="9">
        <v>91872</v>
      </c>
      <c r="C2414" s="7" t="s">
        <v>4735</v>
      </c>
      <c r="D2414" s="8" t="s">
        <v>8247</v>
      </c>
      <c r="E2414" s="10">
        <v>10.64</v>
      </c>
    </row>
    <row r="2415" spans="2:5" s="3" customFormat="1" ht="40.5">
      <c r="B2415" s="9">
        <v>91873</v>
      </c>
      <c r="C2415" s="7" t="s">
        <v>4734</v>
      </c>
      <c r="D2415" s="8" t="s">
        <v>8247</v>
      </c>
      <c r="E2415" s="10">
        <v>13.02</v>
      </c>
    </row>
    <row r="2416" spans="2:5" s="3" customFormat="1" ht="27">
      <c r="B2416" s="9">
        <v>93008</v>
      </c>
      <c r="C2416" s="7" t="s">
        <v>4733</v>
      </c>
      <c r="D2416" s="8" t="s">
        <v>8247</v>
      </c>
      <c r="E2416" s="10">
        <v>10.78</v>
      </c>
    </row>
    <row r="2417" spans="2:5" s="3" customFormat="1" ht="27">
      <c r="B2417" s="9">
        <v>93009</v>
      </c>
      <c r="C2417" s="7" t="s">
        <v>4732</v>
      </c>
      <c r="D2417" s="8" t="s">
        <v>8247</v>
      </c>
      <c r="E2417" s="10">
        <v>15.94</v>
      </c>
    </row>
    <row r="2418" spans="2:5" s="3" customFormat="1" ht="27">
      <c r="B2418" s="9">
        <v>93010</v>
      </c>
      <c r="C2418" s="7" t="s">
        <v>5155</v>
      </c>
      <c r="D2418" s="8" t="s">
        <v>8247</v>
      </c>
      <c r="E2418" s="10">
        <v>22.19</v>
      </c>
    </row>
    <row r="2419" spans="2:5" s="3" customFormat="1" ht="27">
      <c r="B2419" s="9">
        <v>93011</v>
      </c>
      <c r="C2419" s="7" t="s">
        <v>5154</v>
      </c>
      <c r="D2419" s="8" t="s">
        <v>8247</v>
      </c>
      <c r="E2419" s="10">
        <v>27.13</v>
      </c>
    </row>
    <row r="2420" spans="2:5" s="3" customFormat="1" ht="27">
      <c r="B2420" s="9">
        <v>93012</v>
      </c>
      <c r="C2420" s="7" t="s">
        <v>5153</v>
      </c>
      <c r="D2420" s="8" t="s">
        <v>8247</v>
      </c>
      <c r="E2420" s="10">
        <v>41.01</v>
      </c>
    </row>
    <row r="2421" spans="2:5" s="3" customFormat="1" ht="40.5">
      <c r="B2421" s="9">
        <v>95726</v>
      </c>
      <c r="C2421" s="7" t="s">
        <v>3273</v>
      </c>
      <c r="D2421" s="8" t="s">
        <v>8247</v>
      </c>
      <c r="E2421" s="10">
        <v>4.45</v>
      </c>
    </row>
    <row r="2422" spans="2:5" s="3" customFormat="1" ht="40.5">
      <c r="B2422" s="9">
        <v>95727</v>
      </c>
      <c r="C2422" s="7" t="s">
        <v>3274</v>
      </c>
      <c r="D2422" s="8" t="s">
        <v>8247</v>
      </c>
      <c r="E2422" s="10">
        <v>5.0599999999999996</v>
      </c>
    </row>
    <row r="2423" spans="2:5" s="3" customFormat="1" ht="40.5">
      <c r="B2423" s="9">
        <v>95728</v>
      </c>
      <c r="C2423" s="7" t="s">
        <v>3275</v>
      </c>
      <c r="D2423" s="8" t="s">
        <v>8247</v>
      </c>
      <c r="E2423" s="10">
        <v>6.38</v>
      </c>
    </row>
    <row r="2424" spans="2:5" s="3" customFormat="1" ht="40.5">
      <c r="B2424" s="9">
        <v>95729</v>
      </c>
      <c r="C2424" s="7" t="s">
        <v>3276</v>
      </c>
      <c r="D2424" s="8" t="s">
        <v>8247</v>
      </c>
      <c r="E2424" s="10">
        <v>5.75</v>
      </c>
    </row>
    <row r="2425" spans="2:5" s="3" customFormat="1" ht="40.5">
      <c r="B2425" s="9">
        <v>95730</v>
      </c>
      <c r="C2425" s="7" t="s">
        <v>3277</v>
      </c>
      <c r="D2425" s="8" t="s">
        <v>8247</v>
      </c>
      <c r="E2425" s="10">
        <v>6.37</v>
      </c>
    </row>
    <row r="2426" spans="2:5" s="3" customFormat="1" ht="40.5">
      <c r="B2426" s="9">
        <v>95731</v>
      </c>
      <c r="C2426" s="7" t="s">
        <v>3601</v>
      </c>
      <c r="D2426" s="8" t="s">
        <v>8247</v>
      </c>
      <c r="E2426" s="10">
        <v>7.69</v>
      </c>
    </row>
    <row r="2427" spans="2:5" s="3" customFormat="1" ht="40.5">
      <c r="B2427" s="9">
        <v>95732</v>
      </c>
      <c r="C2427" s="7" t="s">
        <v>3602</v>
      </c>
      <c r="D2427" s="8" t="s">
        <v>8314</v>
      </c>
      <c r="E2427" s="10">
        <v>2.96</v>
      </c>
    </row>
    <row r="2428" spans="2:5" s="3" customFormat="1" ht="40.5">
      <c r="B2428" s="9">
        <v>95745</v>
      </c>
      <c r="C2428" s="7" t="s">
        <v>3603</v>
      </c>
      <c r="D2428" s="8" t="s">
        <v>8247</v>
      </c>
      <c r="E2428" s="10">
        <v>18.02</v>
      </c>
    </row>
    <row r="2429" spans="2:5" s="3" customFormat="1" ht="40.5">
      <c r="B2429" s="9">
        <v>95746</v>
      </c>
      <c r="C2429" s="7" t="s">
        <v>3604</v>
      </c>
      <c r="D2429" s="8" t="s">
        <v>8247</v>
      </c>
      <c r="E2429" s="10">
        <v>22.51</v>
      </c>
    </row>
    <row r="2430" spans="2:5" s="3" customFormat="1" ht="54">
      <c r="B2430" s="9">
        <v>95747</v>
      </c>
      <c r="C2430" s="7" t="s">
        <v>3605</v>
      </c>
      <c r="D2430" s="8" t="s">
        <v>8247</v>
      </c>
      <c r="E2430" s="10">
        <v>38.380000000000003</v>
      </c>
    </row>
    <row r="2431" spans="2:5" s="3" customFormat="1" ht="54">
      <c r="B2431" s="9">
        <v>95748</v>
      </c>
      <c r="C2431" s="7" t="s">
        <v>3159</v>
      </c>
      <c r="D2431" s="8" t="s">
        <v>8247</v>
      </c>
      <c r="E2431" s="10">
        <v>41.05</v>
      </c>
    </row>
    <row r="2432" spans="2:5" s="3" customFormat="1" ht="40.5">
      <c r="B2432" s="9">
        <v>95749</v>
      </c>
      <c r="C2432" s="7" t="s">
        <v>2708</v>
      </c>
      <c r="D2432" s="8" t="s">
        <v>8247</v>
      </c>
      <c r="E2432" s="10">
        <v>22.31</v>
      </c>
    </row>
    <row r="2433" spans="2:5" s="3" customFormat="1" ht="40.5">
      <c r="B2433" s="9">
        <v>95750</v>
      </c>
      <c r="C2433" s="7" t="s">
        <v>2709</v>
      </c>
      <c r="D2433" s="8" t="s">
        <v>8247</v>
      </c>
      <c r="E2433" s="10">
        <v>26.7</v>
      </c>
    </row>
    <row r="2434" spans="2:5" s="3" customFormat="1" ht="54">
      <c r="B2434" s="9">
        <v>95751</v>
      </c>
      <c r="C2434" s="7" t="s">
        <v>2710</v>
      </c>
      <c r="D2434" s="8" t="s">
        <v>8247</v>
      </c>
      <c r="E2434" s="10">
        <v>42.44</v>
      </c>
    </row>
    <row r="2435" spans="2:5" s="3" customFormat="1" ht="54">
      <c r="B2435" s="9">
        <v>95752</v>
      </c>
      <c r="C2435" s="7" t="s">
        <v>2711</v>
      </c>
      <c r="D2435" s="8" t="s">
        <v>8247</v>
      </c>
      <c r="E2435" s="10">
        <v>44.96</v>
      </c>
    </row>
    <row r="2436" spans="2:5" s="3" customFormat="1" ht="27">
      <c r="B2436" s="9">
        <v>72259</v>
      </c>
      <c r="C2436" s="7" t="s">
        <v>1349</v>
      </c>
      <c r="D2436" s="8" t="s">
        <v>8314</v>
      </c>
      <c r="E2436" s="10">
        <v>13.04</v>
      </c>
    </row>
    <row r="2437" spans="2:5" s="3" customFormat="1" ht="27">
      <c r="B2437" s="9">
        <v>72260</v>
      </c>
      <c r="C2437" s="7" t="s">
        <v>1350</v>
      </c>
      <c r="D2437" s="8" t="s">
        <v>8314</v>
      </c>
      <c r="E2437" s="10">
        <v>12.97</v>
      </c>
    </row>
    <row r="2438" spans="2:5" s="3" customFormat="1" ht="27">
      <c r="B2438" s="9">
        <v>72261</v>
      </c>
      <c r="C2438" s="7" t="s">
        <v>1351</v>
      </c>
      <c r="D2438" s="8" t="s">
        <v>8314</v>
      </c>
      <c r="E2438" s="10">
        <v>13.93</v>
      </c>
    </row>
    <row r="2439" spans="2:5" s="3" customFormat="1" ht="27">
      <c r="B2439" s="9">
        <v>72262</v>
      </c>
      <c r="C2439" s="7" t="s">
        <v>1352</v>
      </c>
      <c r="D2439" s="8" t="s">
        <v>8314</v>
      </c>
      <c r="E2439" s="10">
        <v>14.02</v>
      </c>
    </row>
    <row r="2440" spans="2:5" s="3" customFormat="1" ht="27">
      <c r="B2440" s="9">
        <v>72263</v>
      </c>
      <c r="C2440" s="7" t="s">
        <v>1353</v>
      </c>
      <c r="D2440" s="8" t="s">
        <v>8314</v>
      </c>
      <c r="E2440" s="10">
        <v>18.87</v>
      </c>
    </row>
    <row r="2441" spans="2:5" s="3" customFormat="1" ht="27">
      <c r="B2441" s="9">
        <v>72264</v>
      </c>
      <c r="C2441" s="7" t="s">
        <v>1354</v>
      </c>
      <c r="D2441" s="8" t="s">
        <v>8314</v>
      </c>
      <c r="E2441" s="10">
        <v>19.07</v>
      </c>
    </row>
    <row r="2442" spans="2:5" s="3" customFormat="1" ht="27">
      <c r="B2442" s="9">
        <v>72265</v>
      </c>
      <c r="C2442" s="7" t="s">
        <v>1355</v>
      </c>
      <c r="D2442" s="8" t="s">
        <v>8314</v>
      </c>
      <c r="E2442" s="10">
        <v>24.1</v>
      </c>
    </row>
    <row r="2443" spans="2:5" s="3" customFormat="1" ht="27">
      <c r="B2443" s="9">
        <v>72266</v>
      </c>
      <c r="C2443" s="7" t="s">
        <v>1356</v>
      </c>
      <c r="D2443" s="8" t="s">
        <v>8314</v>
      </c>
      <c r="E2443" s="10">
        <v>32.840000000000003</v>
      </c>
    </row>
    <row r="2444" spans="2:5" s="3" customFormat="1" ht="27">
      <c r="B2444" s="9">
        <v>72267</v>
      </c>
      <c r="C2444" s="7" t="s">
        <v>1357</v>
      </c>
      <c r="D2444" s="8" t="s">
        <v>8314</v>
      </c>
      <c r="E2444" s="10">
        <v>33.200000000000003</v>
      </c>
    </row>
    <row r="2445" spans="2:5" s="3" customFormat="1" ht="27">
      <c r="B2445" s="9">
        <v>72268</v>
      </c>
      <c r="C2445" s="7" t="s">
        <v>1358</v>
      </c>
      <c r="D2445" s="8" t="s">
        <v>8314</v>
      </c>
      <c r="E2445" s="10">
        <v>34.83</v>
      </c>
    </row>
    <row r="2446" spans="2:5" s="3" customFormat="1" ht="27">
      <c r="B2446" s="9">
        <v>72269</v>
      </c>
      <c r="C2446" s="7" t="s">
        <v>1928</v>
      </c>
      <c r="D2446" s="8" t="s">
        <v>8314</v>
      </c>
      <c r="E2446" s="10">
        <v>40.98</v>
      </c>
    </row>
    <row r="2447" spans="2:5" s="3" customFormat="1" ht="27">
      <c r="B2447" s="9">
        <v>72270</v>
      </c>
      <c r="C2447" s="7" t="s">
        <v>1929</v>
      </c>
      <c r="D2447" s="8" t="s">
        <v>8314</v>
      </c>
      <c r="E2447" s="10">
        <v>52.54</v>
      </c>
    </row>
    <row r="2448" spans="2:5" s="3" customFormat="1" ht="27">
      <c r="B2448" s="9">
        <v>72271</v>
      </c>
      <c r="C2448" s="7" t="s">
        <v>1930</v>
      </c>
      <c r="D2448" s="8" t="s">
        <v>8314</v>
      </c>
      <c r="E2448" s="10">
        <v>11.42</v>
      </c>
    </row>
    <row r="2449" spans="2:5" s="3" customFormat="1" ht="27">
      <c r="B2449" s="9">
        <v>72272</v>
      </c>
      <c r="C2449" s="7" t="s">
        <v>1931</v>
      </c>
      <c r="D2449" s="8" t="s">
        <v>8314</v>
      </c>
      <c r="E2449" s="10">
        <v>13.07</v>
      </c>
    </row>
    <row r="2450" spans="2:5" s="3" customFormat="1" ht="27">
      <c r="B2450" s="8" t="s">
        <v>8402</v>
      </c>
      <c r="C2450" s="7" t="s">
        <v>1932</v>
      </c>
      <c r="D2450" s="8" t="s">
        <v>8314</v>
      </c>
      <c r="E2450" s="10">
        <v>31.77</v>
      </c>
    </row>
    <row r="2451" spans="2:5" s="3" customFormat="1" ht="27">
      <c r="B2451" s="8" t="s">
        <v>8401</v>
      </c>
      <c r="C2451" s="7" t="s">
        <v>1933</v>
      </c>
      <c r="D2451" s="8" t="s">
        <v>8314</v>
      </c>
      <c r="E2451" s="10">
        <v>49.68</v>
      </c>
    </row>
    <row r="2452" spans="2:5" s="3" customFormat="1" ht="40.5">
      <c r="B2452" s="8" t="s">
        <v>8400</v>
      </c>
      <c r="C2452" s="7" t="s">
        <v>1934</v>
      </c>
      <c r="D2452" s="8" t="s">
        <v>8314</v>
      </c>
      <c r="E2452" s="10">
        <v>134.80000000000001</v>
      </c>
    </row>
    <row r="2453" spans="2:5" s="3" customFormat="1" ht="40.5">
      <c r="B2453" s="8" t="s">
        <v>8399</v>
      </c>
      <c r="C2453" s="7" t="s">
        <v>1935</v>
      </c>
      <c r="D2453" s="8" t="s">
        <v>8314</v>
      </c>
      <c r="E2453" s="10">
        <v>19.47</v>
      </c>
    </row>
    <row r="2454" spans="2:5" s="3" customFormat="1" ht="40.5">
      <c r="B2454" s="9">
        <v>83377</v>
      </c>
      <c r="C2454" s="7" t="s">
        <v>1936</v>
      </c>
      <c r="D2454" s="8" t="s">
        <v>8314</v>
      </c>
      <c r="E2454" s="10">
        <v>12.27</v>
      </c>
    </row>
    <row r="2455" spans="2:5" s="3" customFormat="1" ht="40.5">
      <c r="B2455" s="9">
        <v>91874</v>
      </c>
      <c r="C2455" s="7" t="s">
        <v>5152</v>
      </c>
      <c r="D2455" s="8" t="s">
        <v>8314</v>
      </c>
      <c r="E2455" s="10">
        <v>3.25</v>
      </c>
    </row>
    <row r="2456" spans="2:5" s="3" customFormat="1" ht="40.5">
      <c r="B2456" s="9">
        <v>91875</v>
      </c>
      <c r="C2456" s="7" t="s">
        <v>5151</v>
      </c>
      <c r="D2456" s="8" t="s">
        <v>8314</v>
      </c>
      <c r="E2456" s="10">
        <v>4.32</v>
      </c>
    </row>
    <row r="2457" spans="2:5" s="3" customFormat="1" ht="40.5">
      <c r="B2457" s="9">
        <v>91876</v>
      </c>
      <c r="C2457" s="7" t="s">
        <v>5150</v>
      </c>
      <c r="D2457" s="8" t="s">
        <v>8314</v>
      </c>
      <c r="E2457" s="10">
        <v>5.71</v>
      </c>
    </row>
    <row r="2458" spans="2:5" s="3" customFormat="1" ht="54">
      <c r="B2458" s="9">
        <v>91877</v>
      </c>
      <c r="C2458" s="7" t="s">
        <v>5149</v>
      </c>
      <c r="D2458" s="8" t="s">
        <v>8314</v>
      </c>
      <c r="E2458" s="10">
        <v>7.62</v>
      </c>
    </row>
    <row r="2459" spans="2:5" s="3" customFormat="1" ht="40.5">
      <c r="B2459" s="9">
        <v>91878</v>
      </c>
      <c r="C2459" s="7" t="s">
        <v>4331</v>
      </c>
      <c r="D2459" s="8" t="s">
        <v>8314</v>
      </c>
      <c r="E2459" s="10">
        <v>4.16</v>
      </c>
    </row>
    <row r="2460" spans="2:5" s="3" customFormat="1" ht="40.5">
      <c r="B2460" s="9">
        <v>91879</v>
      </c>
      <c r="C2460" s="7" t="s">
        <v>4330</v>
      </c>
      <c r="D2460" s="8" t="s">
        <v>8314</v>
      </c>
      <c r="E2460" s="10">
        <v>5.19</v>
      </c>
    </row>
    <row r="2461" spans="2:5" s="3" customFormat="1" ht="40.5">
      <c r="B2461" s="9">
        <v>91880</v>
      </c>
      <c r="C2461" s="7" t="s">
        <v>4329</v>
      </c>
      <c r="D2461" s="8" t="s">
        <v>8314</v>
      </c>
      <c r="E2461" s="10">
        <v>6.61</v>
      </c>
    </row>
    <row r="2462" spans="2:5" s="3" customFormat="1" ht="54">
      <c r="B2462" s="9">
        <v>91881</v>
      </c>
      <c r="C2462" s="7" t="s">
        <v>4761</v>
      </c>
      <c r="D2462" s="8" t="s">
        <v>8314</v>
      </c>
      <c r="E2462" s="10">
        <v>8.5299999999999994</v>
      </c>
    </row>
    <row r="2463" spans="2:5" s="3" customFormat="1" ht="40.5">
      <c r="B2463" s="9">
        <v>91882</v>
      </c>
      <c r="C2463" s="7" t="s">
        <v>4760</v>
      </c>
      <c r="D2463" s="8" t="s">
        <v>8314</v>
      </c>
      <c r="E2463" s="10">
        <v>5.12</v>
      </c>
    </row>
    <row r="2464" spans="2:5" s="3" customFormat="1" ht="40.5">
      <c r="B2464" s="9">
        <v>91884</v>
      </c>
      <c r="C2464" s="7" t="s">
        <v>4759</v>
      </c>
      <c r="D2464" s="8" t="s">
        <v>8314</v>
      </c>
      <c r="E2464" s="10">
        <v>5.94</v>
      </c>
    </row>
    <row r="2465" spans="2:5" s="3" customFormat="1" ht="40.5">
      <c r="B2465" s="9">
        <v>91885</v>
      </c>
      <c r="C2465" s="7" t="s">
        <v>4758</v>
      </c>
      <c r="D2465" s="8" t="s">
        <v>8314</v>
      </c>
      <c r="E2465" s="10">
        <v>7.04</v>
      </c>
    </row>
    <row r="2466" spans="2:5" s="3" customFormat="1" ht="54">
      <c r="B2466" s="9">
        <v>91886</v>
      </c>
      <c r="C2466" s="7" t="s">
        <v>4321</v>
      </c>
      <c r="D2466" s="8" t="s">
        <v>8314</v>
      </c>
      <c r="E2466" s="10">
        <v>8.6199999999999992</v>
      </c>
    </row>
    <row r="2467" spans="2:5" s="3" customFormat="1" ht="54">
      <c r="B2467" s="9">
        <v>91887</v>
      </c>
      <c r="C2467" s="7" t="s">
        <v>4320</v>
      </c>
      <c r="D2467" s="8" t="s">
        <v>8314</v>
      </c>
      <c r="E2467" s="10">
        <v>6.14</v>
      </c>
    </row>
    <row r="2468" spans="2:5" s="3" customFormat="1" ht="54">
      <c r="B2468" s="9">
        <v>91889</v>
      </c>
      <c r="C2468" s="7" t="s">
        <v>3257</v>
      </c>
      <c r="D2468" s="8" t="s">
        <v>8314</v>
      </c>
      <c r="E2468" s="10">
        <v>5.89</v>
      </c>
    </row>
    <row r="2469" spans="2:5" s="3" customFormat="1" ht="54">
      <c r="B2469" s="9">
        <v>91890</v>
      </c>
      <c r="C2469" s="7" t="s">
        <v>5178</v>
      </c>
      <c r="D2469" s="8" t="s">
        <v>8314</v>
      </c>
      <c r="E2469" s="10">
        <v>7.26</v>
      </c>
    </row>
    <row r="2470" spans="2:5" s="3" customFormat="1" ht="54">
      <c r="B2470" s="9">
        <v>91892</v>
      </c>
      <c r="C2470" s="7" t="s">
        <v>4757</v>
      </c>
      <c r="D2470" s="8" t="s">
        <v>8314</v>
      </c>
      <c r="E2470" s="10">
        <v>8.89</v>
      </c>
    </row>
    <row r="2471" spans="2:5" s="3" customFormat="1" ht="54">
      <c r="B2471" s="9">
        <v>91893</v>
      </c>
      <c r="C2471" s="7" t="s">
        <v>4756</v>
      </c>
      <c r="D2471" s="8" t="s">
        <v>8314</v>
      </c>
      <c r="E2471" s="10">
        <v>9.9600000000000009</v>
      </c>
    </row>
    <row r="2472" spans="2:5" s="3" customFormat="1" ht="54">
      <c r="B2472" s="9">
        <v>91896</v>
      </c>
      <c r="C2472" s="7" t="s">
        <v>4755</v>
      </c>
      <c r="D2472" s="8" t="s">
        <v>8314</v>
      </c>
      <c r="E2472" s="10">
        <v>12.11</v>
      </c>
    </row>
    <row r="2473" spans="2:5" s="3" customFormat="1" ht="54">
      <c r="B2473" s="9">
        <v>91898</v>
      </c>
      <c r="C2473" s="7" t="s">
        <v>3258</v>
      </c>
      <c r="D2473" s="8" t="s">
        <v>8314</v>
      </c>
      <c r="E2473" s="10">
        <v>13.89</v>
      </c>
    </row>
    <row r="2474" spans="2:5" s="3" customFormat="1" ht="54">
      <c r="B2474" s="9">
        <v>91899</v>
      </c>
      <c r="C2474" s="7" t="s">
        <v>4754</v>
      </c>
      <c r="D2474" s="8" t="s">
        <v>8314</v>
      </c>
      <c r="E2474" s="10">
        <v>7.45</v>
      </c>
    </row>
    <row r="2475" spans="2:5" s="3" customFormat="1" ht="54">
      <c r="B2475" s="9">
        <v>91901</v>
      </c>
      <c r="C2475" s="7" t="s">
        <v>3259</v>
      </c>
      <c r="D2475" s="8" t="s">
        <v>8314</v>
      </c>
      <c r="E2475" s="10">
        <v>7.2</v>
      </c>
    </row>
    <row r="2476" spans="2:5" s="3" customFormat="1" ht="54">
      <c r="B2476" s="9">
        <v>91902</v>
      </c>
      <c r="C2476" s="7" t="s">
        <v>4753</v>
      </c>
      <c r="D2476" s="8" t="s">
        <v>8314</v>
      </c>
      <c r="E2476" s="10">
        <v>8.57</v>
      </c>
    </row>
    <row r="2477" spans="2:5" s="3" customFormat="1" ht="54">
      <c r="B2477" s="9">
        <v>91904</v>
      </c>
      <c r="C2477" s="7" t="s">
        <v>4752</v>
      </c>
      <c r="D2477" s="8" t="s">
        <v>8314</v>
      </c>
      <c r="E2477" s="10">
        <v>10.199999999999999</v>
      </c>
    </row>
    <row r="2478" spans="2:5" s="3" customFormat="1" ht="54">
      <c r="B2478" s="9">
        <v>91905</v>
      </c>
      <c r="C2478" s="7" t="s">
        <v>4751</v>
      </c>
      <c r="D2478" s="8" t="s">
        <v>8314</v>
      </c>
      <c r="E2478" s="10">
        <v>11.27</v>
      </c>
    </row>
    <row r="2479" spans="2:5" s="3" customFormat="1" ht="54">
      <c r="B2479" s="9">
        <v>91908</v>
      </c>
      <c r="C2479" s="7" t="s">
        <v>4745</v>
      </c>
      <c r="D2479" s="8" t="s">
        <v>8314</v>
      </c>
      <c r="E2479" s="10">
        <v>13.45</v>
      </c>
    </row>
    <row r="2480" spans="2:5" s="3" customFormat="1" ht="54">
      <c r="B2480" s="9">
        <v>91910</v>
      </c>
      <c r="C2480" s="7" t="s">
        <v>3260</v>
      </c>
      <c r="D2480" s="8" t="s">
        <v>8314</v>
      </c>
      <c r="E2480" s="10">
        <v>15.23</v>
      </c>
    </row>
    <row r="2481" spans="2:5" s="3" customFormat="1" ht="54">
      <c r="B2481" s="9">
        <v>91911</v>
      </c>
      <c r="C2481" s="7" t="s">
        <v>4744</v>
      </c>
      <c r="D2481" s="8" t="s">
        <v>8314</v>
      </c>
      <c r="E2481" s="10">
        <v>8.94</v>
      </c>
    </row>
    <row r="2482" spans="2:5" s="3" customFormat="1" ht="54">
      <c r="B2482" s="9">
        <v>91913</v>
      </c>
      <c r="C2482" s="7" t="s">
        <v>2801</v>
      </c>
      <c r="D2482" s="8" t="s">
        <v>8314</v>
      </c>
      <c r="E2482" s="10">
        <v>8.69</v>
      </c>
    </row>
    <row r="2483" spans="2:5" s="3" customFormat="1" ht="54">
      <c r="B2483" s="9">
        <v>91914</v>
      </c>
      <c r="C2483" s="7" t="s">
        <v>4743</v>
      </c>
      <c r="D2483" s="8" t="s">
        <v>8314</v>
      </c>
      <c r="E2483" s="10">
        <v>9.7200000000000006</v>
      </c>
    </row>
    <row r="2484" spans="2:5" s="3" customFormat="1" ht="54">
      <c r="B2484" s="9">
        <v>91916</v>
      </c>
      <c r="C2484" s="7" t="s">
        <v>5169</v>
      </c>
      <c r="D2484" s="8" t="s">
        <v>8314</v>
      </c>
      <c r="E2484" s="10">
        <v>11.35</v>
      </c>
    </row>
    <row r="2485" spans="2:5" s="3" customFormat="1" ht="54">
      <c r="B2485" s="9">
        <v>91917</v>
      </c>
      <c r="C2485" s="7" t="s">
        <v>5994</v>
      </c>
      <c r="D2485" s="8" t="s">
        <v>8314</v>
      </c>
      <c r="E2485" s="10">
        <v>11.96</v>
      </c>
    </row>
    <row r="2486" spans="2:5" s="3" customFormat="1" ht="54">
      <c r="B2486" s="9">
        <v>91920</v>
      </c>
      <c r="C2486" s="7" t="s">
        <v>5993</v>
      </c>
      <c r="D2486" s="8" t="s">
        <v>8314</v>
      </c>
      <c r="E2486" s="10">
        <v>13.61</v>
      </c>
    </row>
    <row r="2487" spans="2:5" s="3" customFormat="1" ht="54">
      <c r="B2487" s="9">
        <v>91922</v>
      </c>
      <c r="C2487" s="7" t="s">
        <v>2802</v>
      </c>
      <c r="D2487" s="8" t="s">
        <v>8314</v>
      </c>
      <c r="E2487" s="10">
        <v>15.39</v>
      </c>
    </row>
    <row r="2488" spans="2:5" s="3" customFormat="1" ht="40.5">
      <c r="B2488" s="9">
        <v>93013</v>
      </c>
      <c r="C2488" s="7" t="s">
        <v>5992</v>
      </c>
      <c r="D2488" s="8" t="s">
        <v>8314</v>
      </c>
      <c r="E2488" s="10">
        <v>9.92</v>
      </c>
    </row>
    <row r="2489" spans="2:5" s="3" customFormat="1" ht="27">
      <c r="B2489" s="9">
        <v>93014</v>
      </c>
      <c r="C2489" s="7" t="s">
        <v>5991</v>
      </c>
      <c r="D2489" s="8" t="s">
        <v>8314</v>
      </c>
      <c r="E2489" s="10">
        <v>12.3</v>
      </c>
    </row>
    <row r="2490" spans="2:5" s="3" customFormat="1" ht="40.5">
      <c r="B2490" s="9">
        <v>93015</v>
      </c>
      <c r="C2490" s="7" t="s">
        <v>5990</v>
      </c>
      <c r="D2490" s="8" t="s">
        <v>8314</v>
      </c>
      <c r="E2490" s="10">
        <v>19.079999999999998</v>
      </c>
    </row>
    <row r="2491" spans="2:5" s="3" customFormat="1" ht="27">
      <c r="B2491" s="9">
        <v>93016</v>
      </c>
      <c r="C2491" s="7" t="s">
        <v>5989</v>
      </c>
      <c r="D2491" s="8" t="s">
        <v>8314</v>
      </c>
      <c r="E2491" s="10">
        <v>23.39</v>
      </c>
    </row>
    <row r="2492" spans="2:5" s="3" customFormat="1" ht="27">
      <c r="B2492" s="9">
        <v>93017</v>
      </c>
      <c r="C2492" s="7" t="s">
        <v>5988</v>
      </c>
      <c r="D2492" s="8" t="s">
        <v>8314</v>
      </c>
      <c r="E2492" s="10">
        <v>35.64</v>
      </c>
    </row>
    <row r="2493" spans="2:5" s="3" customFormat="1" ht="40.5">
      <c r="B2493" s="9">
        <v>93018</v>
      </c>
      <c r="C2493" s="7" t="s">
        <v>5566</v>
      </c>
      <c r="D2493" s="8" t="s">
        <v>8314</v>
      </c>
      <c r="E2493" s="10">
        <v>15.19</v>
      </c>
    </row>
    <row r="2494" spans="2:5" s="3" customFormat="1" ht="40.5">
      <c r="B2494" s="9">
        <v>93020</v>
      </c>
      <c r="C2494" s="7" t="s">
        <v>5565</v>
      </c>
      <c r="D2494" s="8" t="s">
        <v>8314</v>
      </c>
      <c r="E2494" s="10">
        <v>19.73</v>
      </c>
    </row>
    <row r="2495" spans="2:5" s="3" customFormat="1" ht="40.5">
      <c r="B2495" s="9">
        <v>93022</v>
      </c>
      <c r="C2495" s="7" t="s">
        <v>5564</v>
      </c>
      <c r="D2495" s="8" t="s">
        <v>8314</v>
      </c>
      <c r="E2495" s="10">
        <v>33.99</v>
      </c>
    </row>
    <row r="2496" spans="2:5" s="3" customFormat="1" ht="40.5">
      <c r="B2496" s="9">
        <v>93024</v>
      </c>
      <c r="C2496" s="7" t="s">
        <v>5563</v>
      </c>
      <c r="D2496" s="8" t="s">
        <v>8314</v>
      </c>
      <c r="E2496" s="10">
        <v>35.58</v>
      </c>
    </row>
    <row r="2497" spans="2:5" s="3" customFormat="1" ht="40.5">
      <c r="B2497" s="9">
        <v>93026</v>
      </c>
      <c r="C2497" s="7" t="s">
        <v>5562</v>
      </c>
      <c r="D2497" s="8" t="s">
        <v>8314</v>
      </c>
      <c r="E2497" s="10">
        <v>59.27</v>
      </c>
    </row>
    <row r="2498" spans="2:5" s="3" customFormat="1" ht="40.5">
      <c r="B2498" s="9">
        <v>95733</v>
      </c>
      <c r="C2498" s="7" t="s">
        <v>2803</v>
      </c>
      <c r="D2498" s="8" t="s">
        <v>8314</v>
      </c>
      <c r="E2498" s="10">
        <v>3.89</v>
      </c>
    </row>
    <row r="2499" spans="2:5" s="3" customFormat="1" ht="40.5">
      <c r="B2499" s="9">
        <v>95734</v>
      </c>
      <c r="C2499" s="7" t="s">
        <v>2804</v>
      </c>
      <c r="D2499" s="8" t="s">
        <v>8314</v>
      </c>
      <c r="E2499" s="10">
        <v>5.19</v>
      </c>
    </row>
    <row r="2500" spans="2:5" s="3" customFormat="1" ht="40.5">
      <c r="B2500" s="9">
        <v>95735</v>
      </c>
      <c r="C2500" s="7" t="s">
        <v>2805</v>
      </c>
      <c r="D2500" s="8" t="s">
        <v>8314</v>
      </c>
      <c r="E2500" s="10">
        <v>4.34</v>
      </c>
    </row>
    <row r="2501" spans="2:5" s="3" customFormat="1" ht="40.5">
      <c r="B2501" s="9">
        <v>95736</v>
      </c>
      <c r="C2501" s="7" t="s">
        <v>2269</v>
      </c>
      <c r="D2501" s="8" t="s">
        <v>8314</v>
      </c>
      <c r="E2501" s="10">
        <v>5.0999999999999996</v>
      </c>
    </row>
    <row r="2502" spans="2:5" s="3" customFormat="1" ht="40.5">
      <c r="B2502" s="9">
        <v>95738</v>
      </c>
      <c r="C2502" s="7" t="s">
        <v>2270</v>
      </c>
      <c r="D2502" s="8" t="s">
        <v>8314</v>
      </c>
      <c r="E2502" s="10">
        <v>6.18</v>
      </c>
    </row>
    <row r="2503" spans="2:5" s="3" customFormat="1" ht="54">
      <c r="B2503" s="9">
        <v>95753</v>
      </c>
      <c r="C2503" s="7" t="s">
        <v>2271</v>
      </c>
      <c r="D2503" s="8" t="s">
        <v>8314</v>
      </c>
      <c r="E2503" s="10">
        <v>5.32</v>
      </c>
    </row>
    <row r="2504" spans="2:5" s="3" customFormat="1" ht="54">
      <c r="B2504" s="9">
        <v>95754</v>
      </c>
      <c r="C2504" s="7" t="s">
        <v>2272</v>
      </c>
      <c r="D2504" s="8" t="s">
        <v>8314</v>
      </c>
      <c r="E2504" s="10">
        <v>6.59</v>
      </c>
    </row>
    <row r="2505" spans="2:5" s="3" customFormat="1" ht="54">
      <c r="B2505" s="9">
        <v>95755</v>
      </c>
      <c r="C2505" s="7" t="s">
        <v>2273</v>
      </c>
      <c r="D2505" s="8" t="s">
        <v>8314</v>
      </c>
      <c r="E2505" s="10">
        <v>9.7100000000000009</v>
      </c>
    </row>
    <row r="2506" spans="2:5" s="3" customFormat="1" ht="54">
      <c r="B2506" s="9">
        <v>95756</v>
      </c>
      <c r="C2506" s="7" t="s">
        <v>2274</v>
      </c>
      <c r="D2506" s="8" t="s">
        <v>8314</v>
      </c>
      <c r="E2506" s="10">
        <v>13.08</v>
      </c>
    </row>
    <row r="2507" spans="2:5" s="3" customFormat="1" ht="54">
      <c r="B2507" s="9">
        <v>95757</v>
      </c>
      <c r="C2507" s="7" t="s">
        <v>2275</v>
      </c>
      <c r="D2507" s="8" t="s">
        <v>8314</v>
      </c>
      <c r="E2507" s="10">
        <v>7.72</v>
      </c>
    </row>
    <row r="2508" spans="2:5" s="3" customFormat="1" ht="54">
      <c r="B2508" s="9">
        <v>95758</v>
      </c>
      <c r="C2508" s="7" t="s">
        <v>2276</v>
      </c>
      <c r="D2508" s="8" t="s">
        <v>8314</v>
      </c>
      <c r="E2508" s="10">
        <v>8.6999999999999993</v>
      </c>
    </row>
    <row r="2509" spans="2:5" s="3" customFormat="1" ht="54">
      <c r="B2509" s="9">
        <v>95759</v>
      </c>
      <c r="C2509" s="7" t="s">
        <v>2277</v>
      </c>
      <c r="D2509" s="8" t="s">
        <v>8314</v>
      </c>
      <c r="E2509" s="10">
        <v>11.43</v>
      </c>
    </row>
    <row r="2510" spans="2:5" s="3" customFormat="1" ht="54">
      <c r="B2510" s="9">
        <v>95760</v>
      </c>
      <c r="C2510" s="7" t="s">
        <v>2286</v>
      </c>
      <c r="D2510" s="8" t="s">
        <v>8314</v>
      </c>
      <c r="E2510" s="10">
        <v>14.34</v>
      </c>
    </row>
    <row r="2511" spans="2:5" s="3" customFormat="1" ht="27">
      <c r="B2511" s="9">
        <v>72250</v>
      </c>
      <c r="C2511" s="7" t="s">
        <v>1937</v>
      </c>
      <c r="D2511" s="8" t="s">
        <v>8247</v>
      </c>
      <c r="E2511" s="10">
        <v>7.16</v>
      </c>
    </row>
    <row r="2512" spans="2:5" s="3" customFormat="1" ht="27">
      <c r="B2512" s="9">
        <v>72251</v>
      </c>
      <c r="C2512" s="7" t="s">
        <v>1938</v>
      </c>
      <c r="D2512" s="8" t="s">
        <v>8247</v>
      </c>
      <c r="E2512" s="10">
        <v>10.5</v>
      </c>
    </row>
    <row r="2513" spans="2:5" s="3" customFormat="1" ht="27">
      <c r="B2513" s="9">
        <v>72252</v>
      </c>
      <c r="C2513" s="7" t="s">
        <v>1381</v>
      </c>
      <c r="D2513" s="8" t="s">
        <v>8247</v>
      </c>
      <c r="E2513" s="10">
        <v>15.27</v>
      </c>
    </row>
    <row r="2514" spans="2:5" s="3" customFormat="1" ht="27">
      <c r="B2514" s="9">
        <v>72253</v>
      </c>
      <c r="C2514" s="7" t="s">
        <v>1382</v>
      </c>
      <c r="D2514" s="8" t="s">
        <v>8247</v>
      </c>
      <c r="E2514" s="10">
        <v>20.329999999999998</v>
      </c>
    </row>
    <row r="2515" spans="2:5" s="3" customFormat="1" ht="27">
      <c r="B2515" s="9">
        <v>72254</v>
      </c>
      <c r="C2515" s="7" t="s">
        <v>1383</v>
      </c>
      <c r="D2515" s="8" t="s">
        <v>8247</v>
      </c>
      <c r="E2515" s="10">
        <v>28.87</v>
      </c>
    </row>
    <row r="2516" spans="2:5" s="3" customFormat="1" ht="27">
      <c r="B2516" s="9">
        <v>72255</v>
      </c>
      <c r="C2516" s="7" t="s">
        <v>1384</v>
      </c>
      <c r="D2516" s="8" t="s">
        <v>8247</v>
      </c>
      <c r="E2516" s="10">
        <v>37.659999999999997</v>
      </c>
    </row>
    <row r="2517" spans="2:5" s="3" customFormat="1" ht="27">
      <c r="B2517" s="9">
        <v>72256</v>
      </c>
      <c r="C2517" s="7" t="s">
        <v>1385</v>
      </c>
      <c r="D2517" s="8" t="s">
        <v>8247</v>
      </c>
      <c r="E2517" s="10">
        <v>49.34</v>
      </c>
    </row>
    <row r="2518" spans="2:5" s="3" customFormat="1" ht="27">
      <c r="B2518" s="9">
        <v>72257</v>
      </c>
      <c r="C2518" s="7" t="s">
        <v>1386</v>
      </c>
      <c r="D2518" s="8" t="s">
        <v>8247</v>
      </c>
      <c r="E2518" s="10">
        <v>64.27</v>
      </c>
    </row>
    <row r="2519" spans="2:5" s="3" customFormat="1" ht="40.5">
      <c r="B2519" s="9">
        <v>91924</v>
      </c>
      <c r="C2519" s="7" t="s">
        <v>6227</v>
      </c>
      <c r="D2519" s="8" t="s">
        <v>8247</v>
      </c>
      <c r="E2519" s="10">
        <v>1.85</v>
      </c>
    </row>
    <row r="2520" spans="2:5" s="3" customFormat="1" ht="40.5">
      <c r="B2520" s="9">
        <v>91925</v>
      </c>
      <c r="C2520" s="7" t="s">
        <v>5561</v>
      </c>
      <c r="D2520" s="8" t="s">
        <v>8247</v>
      </c>
      <c r="E2520" s="10">
        <v>2.69</v>
      </c>
    </row>
    <row r="2521" spans="2:5" s="3" customFormat="1" ht="40.5">
      <c r="B2521" s="9">
        <v>91926</v>
      </c>
      <c r="C2521" s="7" t="s">
        <v>6226</v>
      </c>
      <c r="D2521" s="8" t="s">
        <v>8247</v>
      </c>
      <c r="E2521" s="10">
        <v>2.75</v>
      </c>
    </row>
    <row r="2522" spans="2:5" s="3" customFormat="1" ht="40.5">
      <c r="B2522" s="9">
        <v>91927</v>
      </c>
      <c r="C2522" s="7" t="s">
        <v>5560</v>
      </c>
      <c r="D2522" s="8" t="s">
        <v>8247</v>
      </c>
      <c r="E2522" s="10">
        <v>3.63</v>
      </c>
    </row>
    <row r="2523" spans="2:5" s="3" customFormat="1" ht="40.5">
      <c r="B2523" s="9">
        <v>91928</v>
      </c>
      <c r="C2523" s="7" t="s">
        <v>4875</v>
      </c>
      <c r="D2523" s="8" t="s">
        <v>8247</v>
      </c>
      <c r="E2523" s="10">
        <v>4.49</v>
      </c>
    </row>
    <row r="2524" spans="2:5" s="3" customFormat="1" ht="40.5">
      <c r="B2524" s="9">
        <v>91929</v>
      </c>
      <c r="C2524" s="7" t="s">
        <v>5559</v>
      </c>
      <c r="D2524" s="8" t="s">
        <v>8247</v>
      </c>
      <c r="E2524" s="10">
        <v>5.12</v>
      </c>
    </row>
    <row r="2525" spans="2:5" s="3" customFormat="1" ht="40.5">
      <c r="B2525" s="9">
        <v>91930</v>
      </c>
      <c r="C2525" s="7" t="s">
        <v>5558</v>
      </c>
      <c r="D2525" s="8" t="s">
        <v>8247</v>
      </c>
      <c r="E2525" s="10">
        <v>6.17</v>
      </c>
    </row>
    <row r="2526" spans="2:5" s="3" customFormat="1" ht="40.5">
      <c r="B2526" s="9">
        <v>91931</v>
      </c>
      <c r="C2526" s="7" t="s">
        <v>5557</v>
      </c>
      <c r="D2526" s="8" t="s">
        <v>8247</v>
      </c>
      <c r="E2526" s="10">
        <v>6.92</v>
      </c>
    </row>
    <row r="2527" spans="2:5" s="3" customFormat="1" ht="40.5">
      <c r="B2527" s="9">
        <v>91932</v>
      </c>
      <c r="C2527" s="7" t="s">
        <v>5556</v>
      </c>
      <c r="D2527" s="8" t="s">
        <v>8247</v>
      </c>
      <c r="E2527" s="10">
        <v>10.16</v>
      </c>
    </row>
    <row r="2528" spans="2:5" s="3" customFormat="1" ht="40.5">
      <c r="B2528" s="9">
        <v>91933</v>
      </c>
      <c r="C2528" s="7" t="s">
        <v>5975</v>
      </c>
      <c r="D2528" s="8" t="s">
        <v>8247</v>
      </c>
      <c r="E2528" s="10">
        <v>10.87</v>
      </c>
    </row>
    <row r="2529" spans="2:5" s="3" customFormat="1" ht="40.5">
      <c r="B2529" s="9">
        <v>91934</v>
      </c>
      <c r="C2529" s="7" t="s">
        <v>5965</v>
      </c>
      <c r="D2529" s="8" t="s">
        <v>8247</v>
      </c>
      <c r="E2529" s="10">
        <v>15.55</v>
      </c>
    </row>
    <row r="2530" spans="2:5" s="3" customFormat="1" ht="40.5">
      <c r="B2530" s="9">
        <v>91935</v>
      </c>
      <c r="C2530" s="7" t="s">
        <v>5964</v>
      </c>
      <c r="D2530" s="8" t="s">
        <v>8247</v>
      </c>
      <c r="E2530" s="10">
        <v>16.579999999999998</v>
      </c>
    </row>
    <row r="2531" spans="2:5" s="3" customFormat="1" ht="40.5">
      <c r="B2531" s="9">
        <v>92979</v>
      </c>
      <c r="C2531" s="7" t="s">
        <v>5963</v>
      </c>
      <c r="D2531" s="8" t="s">
        <v>8247</v>
      </c>
      <c r="E2531" s="10">
        <v>6.98</v>
      </c>
    </row>
    <row r="2532" spans="2:5" s="3" customFormat="1" ht="40.5">
      <c r="B2532" s="9">
        <v>92980</v>
      </c>
      <c r="C2532" s="7" t="s">
        <v>5962</v>
      </c>
      <c r="D2532" s="8" t="s">
        <v>8247</v>
      </c>
      <c r="E2532" s="10">
        <v>7.59</v>
      </c>
    </row>
    <row r="2533" spans="2:5" s="3" customFormat="1" ht="40.5">
      <c r="B2533" s="9">
        <v>92981</v>
      </c>
      <c r="C2533" s="7" t="s">
        <v>5961</v>
      </c>
      <c r="D2533" s="8" t="s">
        <v>8247</v>
      </c>
      <c r="E2533" s="10">
        <v>10.73</v>
      </c>
    </row>
    <row r="2534" spans="2:5" s="3" customFormat="1" ht="40.5">
      <c r="B2534" s="9">
        <v>92982</v>
      </c>
      <c r="C2534" s="7" t="s">
        <v>5544</v>
      </c>
      <c r="D2534" s="8" t="s">
        <v>8247</v>
      </c>
      <c r="E2534" s="10">
        <v>11.61</v>
      </c>
    </row>
    <row r="2535" spans="2:5" s="3" customFormat="1" ht="40.5">
      <c r="B2535" s="9">
        <v>92983</v>
      </c>
      <c r="C2535" s="7" t="s">
        <v>5543</v>
      </c>
      <c r="D2535" s="8" t="s">
        <v>8247</v>
      </c>
      <c r="E2535" s="10">
        <v>18.37</v>
      </c>
    </row>
    <row r="2536" spans="2:5" s="3" customFormat="1" ht="40.5">
      <c r="B2536" s="9">
        <v>92984</v>
      </c>
      <c r="C2536" s="7" t="s">
        <v>4621</v>
      </c>
      <c r="D2536" s="8" t="s">
        <v>8247</v>
      </c>
      <c r="E2536" s="10">
        <v>18.850000000000001</v>
      </c>
    </row>
    <row r="2537" spans="2:5" s="3" customFormat="1" ht="40.5">
      <c r="B2537" s="9">
        <v>92985</v>
      </c>
      <c r="C2537" s="7" t="s">
        <v>4620</v>
      </c>
      <c r="D2537" s="8" t="s">
        <v>8247</v>
      </c>
      <c r="E2537" s="10">
        <v>24.78</v>
      </c>
    </row>
    <row r="2538" spans="2:5" s="3" customFormat="1" ht="40.5">
      <c r="B2538" s="9">
        <v>92986</v>
      </c>
      <c r="C2538" s="7" t="s">
        <v>4194</v>
      </c>
      <c r="D2538" s="8" t="s">
        <v>8247</v>
      </c>
      <c r="E2538" s="10">
        <v>25.51</v>
      </c>
    </row>
    <row r="2539" spans="2:5" s="3" customFormat="1" ht="40.5">
      <c r="B2539" s="9">
        <v>92987</v>
      </c>
      <c r="C2539" s="7" t="s">
        <v>4193</v>
      </c>
      <c r="D2539" s="8" t="s">
        <v>8247</v>
      </c>
      <c r="E2539" s="10">
        <v>35.729999999999997</v>
      </c>
    </row>
    <row r="2540" spans="2:5" s="3" customFormat="1" ht="40.5">
      <c r="B2540" s="9">
        <v>92988</v>
      </c>
      <c r="C2540" s="7" t="s">
        <v>4192</v>
      </c>
      <c r="D2540" s="8" t="s">
        <v>8247</v>
      </c>
      <c r="E2540" s="10">
        <v>35.82</v>
      </c>
    </row>
    <row r="2541" spans="2:5" s="3" customFormat="1" ht="40.5">
      <c r="B2541" s="9">
        <v>92989</v>
      </c>
      <c r="C2541" s="7" t="s">
        <v>4191</v>
      </c>
      <c r="D2541" s="8" t="s">
        <v>8247</v>
      </c>
      <c r="E2541" s="10">
        <v>49.71</v>
      </c>
    </row>
    <row r="2542" spans="2:5" s="3" customFormat="1" ht="40.5">
      <c r="B2542" s="9">
        <v>92990</v>
      </c>
      <c r="C2542" s="7" t="s">
        <v>4190</v>
      </c>
      <c r="D2542" s="8" t="s">
        <v>8247</v>
      </c>
      <c r="E2542" s="10">
        <v>49.14</v>
      </c>
    </row>
    <row r="2543" spans="2:5" s="3" customFormat="1" ht="40.5">
      <c r="B2543" s="9">
        <v>92991</v>
      </c>
      <c r="C2543" s="7" t="s">
        <v>4189</v>
      </c>
      <c r="D2543" s="8" t="s">
        <v>8247</v>
      </c>
      <c r="E2543" s="10">
        <v>64.87</v>
      </c>
    </row>
    <row r="2544" spans="2:5" s="3" customFormat="1" ht="40.5">
      <c r="B2544" s="9">
        <v>92992</v>
      </c>
      <c r="C2544" s="7" t="s">
        <v>4188</v>
      </c>
      <c r="D2544" s="8" t="s">
        <v>8247</v>
      </c>
      <c r="E2544" s="10">
        <v>64.92</v>
      </c>
    </row>
    <row r="2545" spans="2:5" s="3" customFormat="1" ht="40.5">
      <c r="B2545" s="9">
        <v>92993</v>
      </c>
      <c r="C2545" s="7" t="s">
        <v>4187</v>
      </c>
      <c r="D2545" s="8" t="s">
        <v>8247</v>
      </c>
      <c r="E2545" s="10">
        <v>83.22</v>
      </c>
    </row>
    <row r="2546" spans="2:5" s="3" customFormat="1" ht="40.5">
      <c r="B2546" s="9">
        <v>92994</v>
      </c>
      <c r="C2546" s="7" t="s">
        <v>3754</v>
      </c>
      <c r="D2546" s="8" t="s">
        <v>8247</v>
      </c>
      <c r="E2546" s="10">
        <v>84.06</v>
      </c>
    </row>
    <row r="2547" spans="2:5" s="3" customFormat="1" ht="40.5">
      <c r="B2547" s="9">
        <v>92995</v>
      </c>
      <c r="C2547" s="7" t="s">
        <v>5533</v>
      </c>
      <c r="D2547" s="8" t="s">
        <v>8247</v>
      </c>
      <c r="E2547" s="10">
        <v>103.56</v>
      </c>
    </row>
    <row r="2548" spans="2:5" s="3" customFormat="1" ht="40.5">
      <c r="B2548" s="9">
        <v>92996</v>
      </c>
      <c r="C2548" s="7" t="s">
        <v>5532</v>
      </c>
      <c r="D2548" s="8" t="s">
        <v>8247</v>
      </c>
      <c r="E2548" s="10">
        <v>103.85</v>
      </c>
    </row>
    <row r="2549" spans="2:5" s="3" customFormat="1" ht="40.5">
      <c r="B2549" s="9">
        <v>92997</v>
      </c>
      <c r="C2549" s="7" t="s">
        <v>5099</v>
      </c>
      <c r="D2549" s="8" t="s">
        <v>8247</v>
      </c>
      <c r="E2549" s="10">
        <v>125.86</v>
      </c>
    </row>
    <row r="2550" spans="2:5" s="3" customFormat="1" ht="40.5">
      <c r="B2550" s="9">
        <v>92998</v>
      </c>
      <c r="C2550" s="7" t="s">
        <v>5098</v>
      </c>
      <c r="D2550" s="8" t="s">
        <v>8247</v>
      </c>
      <c r="E2550" s="10">
        <v>127.08</v>
      </c>
    </row>
    <row r="2551" spans="2:5" s="3" customFormat="1" ht="40.5">
      <c r="B2551" s="9">
        <v>92999</v>
      </c>
      <c r="C2551" s="7" t="s">
        <v>5097</v>
      </c>
      <c r="D2551" s="8" t="s">
        <v>8247</v>
      </c>
      <c r="E2551" s="10">
        <v>165.8</v>
      </c>
    </row>
    <row r="2552" spans="2:5" s="3" customFormat="1" ht="40.5">
      <c r="B2552" s="9">
        <v>93000</v>
      </c>
      <c r="C2552" s="7" t="s">
        <v>5096</v>
      </c>
      <c r="D2552" s="8" t="s">
        <v>8247</v>
      </c>
      <c r="E2552" s="10">
        <v>166.83</v>
      </c>
    </row>
    <row r="2553" spans="2:5" s="3" customFormat="1" ht="40.5">
      <c r="B2553" s="9">
        <v>93001</v>
      </c>
      <c r="C2553" s="7" t="s">
        <v>3916</v>
      </c>
      <c r="D2553" s="8" t="s">
        <v>8247</v>
      </c>
      <c r="E2553" s="10">
        <v>202.54</v>
      </c>
    </row>
    <row r="2554" spans="2:5" s="3" customFormat="1" ht="40.5">
      <c r="B2554" s="9">
        <v>93002</v>
      </c>
      <c r="C2554" s="7" t="s">
        <v>5095</v>
      </c>
      <c r="D2554" s="8" t="s">
        <v>8247</v>
      </c>
      <c r="E2554" s="10">
        <v>208.21</v>
      </c>
    </row>
    <row r="2555" spans="2:5" s="3" customFormat="1" ht="27">
      <c r="B2555" s="9">
        <v>83446</v>
      </c>
      <c r="C2555" s="7" t="s">
        <v>8398</v>
      </c>
      <c r="D2555" s="8" t="s">
        <v>8314</v>
      </c>
      <c r="E2555" s="10">
        <v>136.28</v>
      </c>
    </row>
    <row r="2556" spans="2:5" s="3" customFormat="1" ht="27">
      <c r="B2556" s="9">
        <v>91936</v>
      </c>
      <c r="C2556" s="7" t="s">
        <v>4662</v>
      </c>
      <c r="D2556" s="8" t="s">
        <v>8314</v>
      </c>
      <c r="E2556" s="10">
        <v>9.5299999999999994</v>
      </c>
    </row>
    <row r="2557" spans="2:5" s="3" customFormat="1" ht="27">
      <c r="B2557" s="9">
        <v>91937</v>
      </c>
      <c r="C2557" s="7" t="s">
        <v>6225</v>
      </c>
      <c r="D2557" s="8" t="s">
        <v>8314</v>
      </c>
      <c r="E2557" s="10">
        <v>7.97</v>
      </c>
    </row>
    <row r="2558" spans="2:5" s="3" customFormat="1" ht="40.5">
      <c r="B2558" s="9">
        <v>91939</v>
      </c>
      <c r="C2558" s="7" t="s">
        <v>4661</v>
      </c>
      <c r="D2558" s="8" t="s">
        <v>8314</v>
      </c>
      <c r="E2558" s="10">
        <v>18.47</v>
      </c>
    </row>
    <row r="2559" spans="2:5" s="3" customFormat="1" ht="40.5">
      <c r="B2559" s="9">
        <v>91940</v>
      </c>
      <c r="C2559" s="7" t="s">
        <v>6224</v>
      </c>
      <c r="D2559" s="8" t="s">
        <v>8314</v>
      </c>
      <c r="E2559" s="10">
        <v>9.98</v>
      </c>
    </row>
    <row r="2560" spans="2:5" s="3" customFormat="1" ht="40.5">
      <c r="B2560" s="9">
        <v>91941</v>
      </c>
      <c r="C2560" s="7" t="s">
        <v>4233</v>
      </c>
      <c r="D2560" s="8" t="s">
        <v>8314</v>
      </c>
      <c r="E2560" s="10">
        <v>6.81</v>
      </c>
    </row>
    <row r="2561" spans="2:5" s="3" customFormat="1" ht="40.5">
      <c r="B2561" s="9">
        <v>91942</v>
      </c>
      <c r="C2561" s="7" t="s">
        <v>4232</v>
      </c>
      <c r="D2561" s="8" t="s">
        <v>8314</v>
      </c>
      <c r="E2561" s="10">
        <v>22.93</v>
      </c>
    </row>
    <row r="2562" spans="2:5" s="3" customFormat="1" ht="40.5">
      <c r="B2562" s="9">
        <v>91943</v>
      </c>
      <c r="C2562" s="7" t="s">
        <v>4231</v>
      </c>
      <c r="D2562" s="8" t="s">
        <v>8314</v>
      </c>
      <c r="E2562" s="10">
        <v>13.16</v>
      </c>
    </row>
    <row r="2563" spans="2:5" s="3" customFormat="1" ht="40.5">
      <c r="B2563" s="9">
        <v>91944</v>
      </c>
      <c r="C2563" s="7" t="s">
        <v>4230</v>
      </c>
      <c r="D2563" s="8" t="s">
        <v>8314</v>
      </c>
      <c r="E2563" s="10">
        <v>9.51</v>
      </c>
    </row>
    <row r="2564" spans="2:5" s="3" customFormat="1" ht="40.5">
      <c r="B2564" s="9">
        <v>92865</v>
      </c>
      <c r="C2564" s="7" t="s">
        <v>4229</v>
      </c>
      <c r="D2564" s="8" t="s">
        <v>8314</v>
      </c>
      <c r="E2564" s="10">
        <v>6.84</v>
      </c>
    </row>
    <row r="2565" spans="2:5" s="3" customFormat="1" ht="40.5">
      <c r="B2565" s="9">
        <v>92866</v>
      </c>
      <c r="C2565" s="7" t="s">
        <v>4228</v>
      </c>
      <c r="D2565" s="8" t="s">
        <v>8314</v>
      </c>
      <c r="E2565" s="10">
        <v>5.68</v>
      </c>
    </row>
    <row r="2566" spans="2:5" s="3" customFormat="1" ht="40.5">
      <c r="B2566" s="9">
        <v>92867</v>
      </c>
      <c r="C2566" s="7" t="s">
        <v>4227</v>
      </c>
      <c r="D2566" s="8" t="s">
        <v>8314</v>
      </c>
      <c r="E2566" s="10">
        <v>17.649999999999999</v>
      </c>
    </row>
    <row r="2567" spans="2:5" s="3" customFormat="1" ht="40.5">
      <c r="B2567" s="9">
        <v>92868</v>
      </c>
      <c r="C2567" s="7" t="s">
        <v>5523</v>
      </c>
      <c r="D2567" s="8" t="s">
        <v>8314</v>
      </c>
      <c r="E2567" s="10">
        <v>9.16</v>
      </c>
    </row>
    <row r="2568" spans="2:5" s="3" customFormat="1" ht="40.5">
      <c r="B2568" s="9">
        <v>92869</v>
      </c>
      <c r="C2568" s="7" t="s">
        <v>5522</v>
      </c>
      <c r="D2568" s="8" t="s">
        <v>8314</v>
      </c>
      <c r="E2568" s="10">
        <v>5.99</v>
      </c>
    </row>
    <row r="2569" spans="2:5" s="3" customFormat="1" ht="40.5">
      <c r="B2569" s="9">
        <v>92870</v>
      </c>
      <c r="C2569" s="7" t="s">
        <v>5521</v>
      </c>
      <c r="D2569" s="8" t="s">
        <v>8314</v>
      </c>
      <c r="E2569" s="10">
        <v>21.42</v>
      </c>
    </row>
    <row r="2570" spans="2:5" s="3" customFormat="1" ht="40.5">
      <c r="B2570" s="9">
        <v>92871</v>
      </c>
      <c r="C2570" s="7" t="s">
        <v>5520</v>
      </c>
      <c r="D2570" s="8" t="s">
        <v>8314</v>
      </c>
      <c r="E2570" s="10">
        <v>11.65</v>
      </c>
    </row>
    <row r="2571" spans="2:5" s="3" customFormat="1" ht="40.5">
      <c r="B2571" s="9">
        <v>92872</v>
      </c>
      <c r="C2571" s="7" t="s">
        <v>4660</v>
      </c>
      <c r="D2571" s="8" t="s">
        <v>8314</v>
      </c>
      <c r="E2571" s="10">
        <v>8</v>
      </c>
    </row>
    <row r="2572" spans="2:5" s="3" customFormat="1" ht="40.5">
      <c r="B2572" s="9">
        <v>95777</v>
      </c>
      <c r="C2572" s="7" t="s">
        <v>3186</v>
      </c>
      <c r="D2572" s="8" t="s">
        <v>8314</v>
      </c>
      <c r="E2572" s="10">
        <v>19.28</v>
      </c>
    </row>
    <row r="2573" spans="2:5" s="3" customFormat="1" ht="40.5">
      <c r="B2573" s="9">
        <v>95778</v>
      </c>
      <c r="C2573" s="7" t="s">
        <v>2716</v>
      </c>
      <c r="D2573" s="8" t="s">
        <v>8314</v>
      </c>
      <c r="E2573" s="10">
        <v>19.77</v>
      </c>
    </row>
    <row r="2574" spans="2:5" s="3" customFormat="1" ht="40.5">
      <c r="B2574" s="9">
        <v>95779</v>
      </c>
      <c r="C2574" s="7" t="s">
        <v>2291</v>
      </c>
      <c r="D2574" s="8" t="s">
        <v>8314</v>
      </c>
      <c r="E2574" s="10">
        <v>18.14</v>
      </c>
    </row>
    <row r="2575" spans="2:5" s="3" customFormat="1" ht="40.5">
      <c r="B2575" s="9">
        <v>95780</v>
      </c>
      <c r="C2575" s="7" t="s">
        <v>2292</v>
      </c>
      <c r="D2575" s="8" t="s">
        <v>8314</v>
      </c>
      <c r="E2575" s="10">
        <v>21.98</v>
      </c>
    </row>
    <row r="2576" spans="2:5" s="3" customFormat="1" ht="40.5">
      <c r="B2576" s="9">
        <v>95781</v>
      </c>
      <c r="C2576" s="7" t="s">
        <v>3295</v>
      </c>
      <c r="D2576" s="8" t="s">
        <v>8314</v>
      </c>
      <c r="E2576" s="10">
        <v>22.34</v>
      </c>
    </row>
    <row r="2577" spans="2:5" s="3" customFormat="1" ht="40.5">
      <c r="B2577" s="9">
        <v>95782</v>
      </c>
      <c r="C2577" s="7" t="s">
        <v>3296</v>
      </c>
      <c r="D2577" s="8" t="s">
        <v>8314</v>
      </c>
      <c r="E2577" s="10">
        <v>23.28</v>
      </c>
    </row>
    <row r="2578" spans="2:5" s="3" customFormat="1" ht="54">
      <c r="B2578" s="9">
        <v>95785</v>
      </c>
      <c r="C2578" s="7" t="s">
        <v>3297</v>
      </c>
      <c r="D2578" s="8" t="s">
        <v>8314</v>
      </c>
      <c r="E2578" s="10">
        <v>26.51</v>
      </c>
    </row>
    <row r="2579" spans="2:5" s="3" customFormat="1" ht="54">
      <c r="B2579" s="9">
        <v>95787</v>
      </c>
      <c r="C2579" s="7" t="s">
        <v>3298</v>
      </c>
      <c r="D2579" s="8" t="s">
        <v>8314</v>
      </c>
      <c r="E2579" s="10">
        <v>19.420000000000002</v>
      </c>
    </row>
    <row r="2580" spans="2:5" s="3" customFormat="1" ht="54">
      <c r="B2580" s="9">
        <v>95789</v>
      </c>
      <c r="C2580" s="7" t="s">
        <v>3299</v>
      </c>
      <c r="D2580" s="8" t="s">
        <v>8314</v>
      </c>
      <c r="E2580" s="10">
        <v>24.16</v>
      </c>
    </row>
    <row r="2581" spans="2:5" s="3" customFormat="1" ht="54">
      <c r="B2581" s="9">
        <v>95791</v>
      </c>
      <c r="C2581" s="7" t="s">
        <v>3300</v>
      </c>
      <c r="D2581" s="8" t="s">
        <v>8314</v>
      </c>
      <c r="E2581" s="10">
        <v>31.24</v>
      </c>
    </row>
    <row r="2582" spans="2:5" s="3" customFormat="1" ht="40.5">
      <c r="B2582" s="9">
        <v>95795</v>
      </c>
      <c r="C2582" s="7" t="s">
        <v>1716</v>
      </c>
      <c r="D2582" s="8" t="s">
        <v>8314</v>
      </c>
      <c r="E2582" s="10">
        <v>22.39</v>
      </c>
    </row>
    <row r="2583" spans="2:5" s="3" customFormat="1" ht="40.5">
      <c r="B2583" s="9">
        <v>95796</v>
      </c>
      <c r="C2583" s="7" t="s">
        <v>2293</v>
      </c>
      <c r="D2583" s="8" t="s">
        <v>8314</v>
      </c>
      <c r="E2583" s="10">
        <v>28.41</v>
      </c>
    </row>
    <row r="2584" spans="2:5" s="3" customFormat="1" ht="54">
      <c r="B2584" s="9">
        <v>95797</v>
      </c>
      <c r="C2584" s="7" t="s">
        <v>2294</v>
      </c>
      <c r="D2584" s="8" t="s">
        <v>8314</v>
      </c>
      <c r="E2584" s="10">
        <v>36.229999999999997</v>
      </c>
    </row>
    <row r="2585" spans="2:5" s="3" customFormat="1" ht="40.5">
      <c r="B2585" s="9">
        <v>95801</v>
      </c>
      <c r="C2585" s="7" t="s">
        <v>2295</v>
      </c>
      <c r="D2585" s="8" t="s">
        <v>8314</v>
      </c>
      <c r="E2585" s="10">
        <v>26.89</v>
      </c>
    </row>
    <row r="2586" spans="2:5" s="3" customFormat="1" ht="40.5">
      <c r="B2586" s="9">
        <v>95802</v>
      </c>
      <c r="C2586" s="7" t="s">
        <v>2296</v>
      </c>
      <c r="D2586" s="8" t="s">
        <v>8314</v>
      </c>
      <c r="E2586" s="10">
        <v>30.03</v>
      </c>
    </row>
    <row r="2587" spans="2:5" s="3" customFormat="1" ht="54">
      <c r="B2587" s="9">
        <v>95803</v>
      </c>
      <c r="C2587" s="7" t="s">
        <v>2297</v>
      </c>
      <c r="D2587" s="8" t="s">
        <v>8314</v>
      </c>
      <c r="E2587" s="10">
        <v>40.020000000000003</v>
      </c>
    </row>
    <row r="2588" spans="2:5" s="3" customFormat="1" ht="40.5">
      <c r="B2588" s="9">
        <v>95804</v>
      </c>
      <c r="C2588" s="7" t="s">
        <v>2298</v>
      </c>
      <c r="D2588" s="8" t="s">
        <v>8314</v>
      </c>
      <c r="E2588" s="10">
        <v>17.63</v>
      </c>
    </row>
    <row r="2589" spans="2:5" s="3" customFormat="1" ht="40.5">
      <c r="B2589" s="9">
        <v>95805</v>
      </c>
      <c r="C2589" s="7" t="s">
        <v>4357</v>
      </c>
      <c r="D2589" s="8" t="s">
        <v>8314</v>
      </c>
      <c r="E2589" s="10">
        <v>17.78</v>
      </c>
    </row>
    <row r="2590" spans="2:5" s="3" customFormat="1" ht="40.5">
      <c r="B2590" s="9">
        <v>95806</v>
      </c>
      <c r="C2590" s="7" t="s">
        <v>2299</v>
      </c>
      <c r="D2590" s="8" t="s">
        <v>8314</v>
      </c>
      <c r="E2590" s="10">
        <v>18.36</v>
      </c>
    </row>
    <row r="2591" spans="2:5" s="3" customFormat="1" ht="40.5">
      <c r="B2591" s="9">
        <v>95807</v>
      </c>
      <c r="C2591" s="7" t="s">
        <v>2300</v>
      </c>
      <c r="D2591" s="8" t="s">
        <v>8314</v>
      </c>
      <c r="E2591" s="10">
        <v>20.170000000000002</v>
      </c>
    </row>
    <row r="2592" spans="2:5" s="3" customFormat="1" ht="40.5">
      <c r="B2592" s="9">
        <v>95808</v>
      </c>
      <c r="C2592" s="7" t="s">
        <v>2301</v>
      </c>
      <c r="D2592" s="8" t="s">
        <v>8314</v>
      </c>
      <c r="E2592" s="10">
        <v>20.61</v>
      </c>
    </row>
    <row r="2593" spans="2:5" s="3" customFormat="1" ht="40.5">
      <c r="B2593" s="9">
        <v>95809</v>
      </c>
      <c r="C2593" s="7" t="s">
        <v>2302</v>
      </c>
      <c r="D2593" s="8" t="s">
        <v>8314</v>
      </c>
      <c r="E2593" s="10">
        <v>22.72</v>
      </c>
    </row>
    <row r="2594" spans="2:5" s="3" customFormat="1" ht="40.5">
      <c r="B2594" s="9">
        <v>95810</v>
      </c>
      <c r="C2594" s="7" t="s">
        <v>2828</v>
      </c>
      <c r="D2594" s="8" t="s">
        <v>8314</v>
      </c>
      <c r="E2594" s="10">
        <v>11.63</v>
      </c>
    </row>
    <row r="2595" spans="2:5" s="3" customFormat="1" ht="40.5">
      <c r="B2595" s="9">
        <v>95811</v>
      </c>
      <c r="C2595" s="7" t="s">
        <v>3934</v>
      </c>
      <c r="D2595" s="8" t="s">
        <v>8314</v>
      </c>
      <c r="E2595" s="10">
        <v>12.07</v>
      </c>
    </row>
    <row r="2596" spans="2:5" s="3" customFormat="1" ht="40.5">
      <c r="B2596" s="9">
        <v>95812</v>
      </c>
      <c r="C2596" s="7" t="s">
        <v>3867</v>
      </c>
      <c r="D2596" s="8" t="s">
        <v>8314</v>
      </c>
      <c r="E2596" s="10">
        <v>14.18</v>
      </c>
    </row>
    <row r="2597" spans="2:5" s="3" customFormat="1" ht="40.5">
      <c r="B2597" s="9">
        <v>95813</v>
      </c>
      <c r="C2597" s="7" t="s">
        <v>3868</v>
      </c>
      <c r="D2597" s="8" t="s">
        <v>8314</v>
      </c>
      <c r="E2597" s="10">
        <v>13.84</v>
      </c>
    </row>
    <row r="2598" spans="2:5" s="3" customFormat="1" ht="40.5">
      <c r="B2598" s="9">
        <v>95814</v>
      </c>
      <c r="C2598" s="7" t="s">
        <v>3869</v>
      </c>
      <c r="D2598" s="8" t="s">
        <v>8314</v>
      </c>
      <c r="E2598" s="10">
        <v>14.5</v>
      </c>
    </row>
    <row r="2599" spans="2:5" s="3" customFormat="1" ht="40.5">
      <c r="B2599" s="9">
        <v>95815</v>
      </c>
      <c r="C2599" s="7" t="s">
        <v>3870</v>
      </c>
      <c r="D2599" s="8" t="s">
        <v>8314</v>
      </c>
      <c r="E2599" s="10">
        <v>18.62</v>
      </c>
    </row>
    <row r="2600" spans="2:5" s="3" customFormat="1" ht="40.5">
      <c r="B2600" s="9">
        <v>95816</v>
      </c>
      <c r="C2600" s="7" t="s">
        <v>3414</v>
      </c>
      <c r="D2600" s="8" t="s">
        <v>8314</v>
      </c>
      <c r="E2600" s="10">
        <v>24.78</v>
      </c>
    </row>
    <row r="2601" spans="2:5" s="3" customFormat="1" ht="40.5">
      <c r="B2601" s="9">
        <v>95817</v>
      </c>
      <c r="C2601" s="7" t="s">
        <v>3415</v>
      </c>
      <c r="D2601" s="8" t="s">
        <v>8314</v>
      </c>
      <c r="E2601" s="10">
        <v>25.28</v>
      </c>
    </row>
    <row r="2602" spans="2:5" s="3" customFormat="1" ht="40.5">
      <c r="B2602" s="9">
        <v>95818</v>
      </c>
      <c r="C2602" s="7" t="s">
        <v>3416</v>
      </c>
      <c r="D2602" s="8" t="s">
        <v>8314</v>
      </c>
      <c r="E2602" s="10">
        <v>30.85</v>
      </c>
    </row>
    <row r="2603" spans="2:5" s="3" customFormat="1" ht="54">
      <c r="B2603" s="9">
        <v>97886</v>
      </c>
      <c r="C2603" s="7" t="s">
        <v>1387</v>
      </c>
      <c r="D2603" s="8" t="s">
        <v>8314</v>
      </c>
      <c r="E2603" s="10">
        <v>111</v>
      </c>
    </row>
    <row r="2604" spans="2:5" s="3" customFormat="1" ht="54">
      <c r="B2604" s="9">
        <v>97887</v>
      </c>
      <c r="C2604" s="7" t="s">
        <v>1388</v>
      </c>
      <c r="D2604" s="8" t="s">
        <v>8314</v>
      </c>
      <c r="E2604" s="10">
        <v>175.19</v>
      </c>
    </row>
    <row r="2605" spans="2:5" s="3" customFormat="1" ht="54">
      <c r="B2605" s="9">
        <v>97888</v>
      </c>
      <c r="C2605" s="7" t="s">
        <v>1389</v>
      </c>
      <c r="D2605" s="8" t="s">
        <v>8314</v>
      </c>
      <c r="E2605" s="10">
        <v>339.05</v>
      </c>
    </row>
    <row r="2606" spans="2:5" s="3" customFormat="1" ht="54">
      <c r="B2606" s="9">
        <v>97889</v>
      </c>
      <c r="C2606" s="7" t="s">
        <v>1390</v>
      </c>
      <c r="D2606" s="8" t="s">
        <v>8314</v>
      </c>
      <c r="E2606" s="10">
        <v>454.25</v>
      </c>
    </row>
    <row r="2607" spans="2:5" s="3" customFormat="1" ht="54">
      <c r="B2607" s="9">
        <v>97890</v>
      </c>
      <c r="C2607" s="7" t="s">
        <v>1947</v>
      </c>
      <c r="D2607" s="8" t="s">
        <v>8314</v>
      </c>
      <c r="E2607" s="10">
        <v>521.54999999999995</v>
      </c>
    </row>
    <row r="2608" spans="2:5" s="3" customFormat="1" ht="54">
      <c r="B2608" s="9">
        <v>97891</v>
      </c>
      <c r="C2608" s="7" t="s">
        <v>1948</v>
      </c>
      <c r="D2608" s="8" t="s">
        <v>8314</v>
      </c>
      <c r="E2608" s="10">
        <v>134.01</v>
      </c>
    </row>
    <row r="2609" spans="2:5" s="3" customFormat="1" ht="54">
      <c r="B2609" s="9">
        <v>97892</v>
      </c>
      <c r="C2609" s="7" t="s">
        <v>1949</v>
      </c>
      <c r="D2609" s="8" t="s">
        <v>8314</v>
      </c>
      <c r="E2609" s="10">
        <v>251.99</v>
      </c>
    </row>
    <row r="2610" spans="2:5" s="3" customFormat="1" ht="54">
      <c r="B2610" s="9">
        <v>97893</v>
      </c>
      <c r="C2610" s="7" t="s">
        <v>931</v>
      </c>
      <c r="D2610" s="8" t="s">
        <v>8314</v>
      </c>
      <c r="E2610" s="10">
        <v>343.26</v>
      </c>
    </row>
    <row r="2611" spans="2:5" s="3" customFormat="1" ht="54">
      <c r="B2611" s="9">
        <v>97894</v>
      </c>
      <c r="C2611" s="7" t="s">
        <v>932</v>
      </c>
      <c r="D2611" s="8" t="s">
        <v>8314</v>
      </c>
      <c r="E2611" s="10">
        <v>387.03</v>
      </c>
    </row>
    <row r="2612" spans="2:5" s="3" customFormat="1" ht="27">
      <c r="B2612" s="9">
        <v>68066</v>
      </c>
      <c r="C2612" s="7" t="s">
        <v>8397</v>
      </c>
      <c r="D2612" s="8" t="s">
        <v>8314</v>
      </c>
      <c r="E2612" s="10">
        <v>115.34</v>
      </c>
    </row>
    <row r="2613" spans="2:5" s="3" customFormat="1" ht="27">
      <c r="B2613" s="9">
        <v>72319</v>
      </c>
      <c r="C2613" s="7" t="s">
        <v>4659</v>
      </c>
      <c r="D2613" s="8" t="s">
        <v>8314</v>
      </c>
      <c r="E2613" s="11">
        <v>5157.28</v>
      </c>
    </row>
    <row r="2614" spans="2:5" s="3" customFormat="1" ht="27">
      <c r="B2614" s="9">
        <v>72341</v>
      </c>
      <c r="C2614" s="7" t="s">
        <v>4658</v>
      </c>
      <c r="D2614" s="8" t="s">
        <v>8314</v>
      </c>
      <c r="E2614" s="10">
        <v>187.29</v>
      </c>
    </row>
    <row r="2615" spans="2:5" s="3" customFormat="1" ht="27">
      <c r="B2615" s="9">
        <v>72343</v>
      </c>
      <c r="C2615" s="7" t="s">
        <v>4657</v>
      </c>
      <c r="D2615" s="8" t="s">
        <v>8314</v>
      </c>
      <c r="E2615" s="10">
        <v>221.95</v>
      </c>
    </row>
    <row r="2616" spans="2:5" s="3" customFormat="1" ht="27">
      <c r="B2616" s="9">
        <v>72344</v>
      </c>
      <c r="C2616" s="7" t="s">
        <v>4656</v>
      </c>
      <c r="D2616" s="8" t="s">
        <v>8314</v>
      </c>
      <c r="E2616" s="10">
        <v>345.7</v>
      </c>
    </row>
    <row r="2617" spans="2:5" s="3" customFormat="1" ht="27">
      <c r="B2617" s="9">
        <v>72345</v>
      </c>
      <c r="C2617" s="7" t="s">
        <v>4655</v>
      </c>
      <c r="D2617" s="8" t="s">
        <v>8314</v>
      </c>
      <c r="E2617" s="10">
        <v>978.15</v>
      </c>
    </row>
    <row r="2618" spans="2:5" s="3" customFormat="1" ht="40.5">
      <c r="B2618" s="8" t="s">
        <v>8396</v>
      </c>
      <c r="C2618" s="7" t="s">
        <v>4654</v>
      </c>
      <c r="D2618" s="8" t="s">
        <v>8314</v>
      </c>
      <c r="E2618" s="11">
        <v>1458.8</v>
      </c>
    </row>
    <row r="2619" spans="2:5" s="3" customFormat="1" ht="40.5">
      <c r="B2619" s="8" t="s">
        <v>8395</v>
      </c>
      <c r="C2619" s="7" t="s">
        <v>4179</v>
      </c>
      <c r="D2619" s="8" t="s">
        <v>8314</v>
      </c>
      <c r="E2619" s="10">
        <v>14.86</v>
      </c>
    </row>
    <row r="2620" spans="2:5" s="3" customFormat="1" ht="40.5">
      <c r="B2620" s="8" t="s">
        <v>8394</v>
      </c>
      <c r="C2620" s="7" t="s">
        <v>4178</v>
      </c>
      <c r="D2620" s="8" t="s">
        <v>8314</v>
      </c>
      <c r="E2620" s="10">
        <v>23.44</v>
      </c>
    </row>
    <row r="2621" spans="2:5" s="3" customFormat="1" ht="40.5">
      <c r="B2621" s="8" t="s">
        <v>8393</v>
      </c>
      <c r="C2621" s="7" t="s">
        <v>4177</v>
      </c>
      <c r="D2621" s="8" t="s">
        <v>8314</v>
      </c>
      <c r="E2621" s="10">
        <v>70.81</v>
      </c>
    </row>
    <row r="2622" spans="2:5" s="3" customFormat="1" ht="40.5">
      <c r="B2622" s="8" t="s">
        <v>7208</v>
      </c>
      <c r="C2622" s="7" t="s">
        <v>4176</v>
      </c>
      <c r="D2622" s="8" t="s">
        <v>8314</v>
      </c>
      <c r="E2622" s="10">
        <v>97.51</v>
      </c>
    </row>
    <row r="2623" spans="2:5" s="3" customFormat="1" ht="40.5">
      <c r="B2623" s="8" t="s">
        <v>7207</v>
      </c>
      <c r="C2623" s="7" t="s">
        <v>4175</v>
      </c>
      <c r="D2623" s="8" t="s">
        <v>8314</v>
      </c>
      <c r="E2623" s="10">
        <v>132.29</v>
      </c>
    </row>
    <row r="2624" spans="2:5" s="3" customFormat="1" ht="40.5">
      <c r="B2624" s="8" t="s">
        <v>7206</v>
      </c>
      <c r="C2624" s="7" t="s">
        <v>4174</v>
      </c>
      <c r="D2624" s="8" t="s">
        <v>8314</v>
      </c>
      <c r="E2624" s="10">
        <v>387.21</v>
      </c>
    </row>
    <row r="2625" spans="2:5" s="3" customFormat="1" ht="27">
      <c r="B2625" s="8" t="s">
        <v>7205</v>
      </c>
      <c r="C2625" s="7" t="s">
        <v>3738</v>
      </c>
      <c r="D2625" s="8" t="s">
        <v>8314</v>
      </c>
      <c r="E2625" s="11">
        <v>1011.61</v>
      </c>
    </row>
    <row r="2626" spans="2:5" s="3" customFormat="1" ht="40.5">
      <c r="B2626" s="8" t="s">
        <v>7204</v>
      </c>
      <c r="C2626" s="7" t="s">
        <v>3737</v>
      </c>
      <c r="D2626" s="8" t="s">
        <v>8314</v>
      </c>
      <c r="E2626" s="11">
        <v>1384.93</v>
      </c>
    </row>
    <row r="2627" spans="2:5" s="3" customFormat="1" ht="40.5">
      <c r="B2627" s="8" t="s">
        <v>7719</v>
      </c>
      <c r="C2627" s="7" t="s">
        <v>3736</v>
      </c>
      <c r="D2627" s="8" t="s">
        <v>8314</v>
      </c>
      <c r="E2627" s="11">
        <v>2272.91</v>
      </c>
    </row>
    <row r="2628" spans="2:5" s="3" customFormat="1" ht="40.5">
      <c r="B2628" s="8" t="s">
        <v>7718</v>
      </c>
      <c r="C2628" s="7" t="s">
        <v>3735</v>
      </c>
      <c r="D2628" s="8" t="s">
        <v>8314</v>
      </c>
      <c r="E2628" s="10">
        <v>609.1</v>
      </c>
    </row>
    <row r="2629" spans="2:5" s="3" customFormat="1" ht="54">
      <c r="B2629" s="8" t="s">
        <v>7717</v>
      </c>
      <c r="C2629" s="7" t="s">
        <v>3734</v>
      </c>
      <c r="D2629" s="8" t="s">
        <v>8314</v>
      </c>
      <c r="E2629" s="10">
        <v>53.13</v>
      </c>
    </row>
    <row r="2630" spans="2:5" s="3" customFormat="1" ht="54">
      <c r="B2630" s="8" t="s">
        <v>7716</v>
      </c>
      <c r="C2630" s="7" t="s">
        <v>3733</v>
      </c>
      <c r="D2630" s="8" t="s">
        <v>8314</v>
      </c>
      <c r="E2630" s="10">
        <v>356.85</v>
      </c>
    </row>
    <row r="2631" spans="2:5" s="3" customFormat="1" ht="54">
      <c r="B2631" s="8" t="s">
        <v>7715</v>
      </c>
      <c r="C2631" s="7" t="s">
        <v>3732</v>
      </c>
      <c r="D2631" s="8" t="s">
        <v>8314</v>
      </c>
      <c r="E2631" s="10">
        <v>413.89</v>
      </c>
    </row>
    <row r="2632" spans="2:5" s="3" customFormat="1" ht="54">
      <c r="B2632" s="8" t="s">
        <v>7714</v>
      </c>
      <c r="C2632" s="7" t="s">
        <v>4166</v>
      </c>
      <c r="D2632" s="8" t="s">
        <v>8314</v>
      </c>
      <c r="E2632" s="10">
        <v>809.95</v>
      </c>
    </row>
    <row r="2633" spans="2:5" s="3" customFormat="1" ht="54">
      <c r="B2633" s="8" t="s">
        <v>7713</v>
      </c>
      <c r="C2633" s="7" t="s">
        <v>4643</v>
      </c>
      <c r="D2633" s="8" t="s">
        <v>8314</v>
      </c>
      <c r="E2633" s="10">
        <v>670.84</v>
      </c>
    </row>
    <row r="2634" spans="2:5" s="3" customFormat="1" ht="54">
      <c r="B2634" s="8" t="s">
        <v>7712</v>
      </c>
      <c r="C2634" s="7" t="s">
        <v>4642</v>
      </c>
      <c r="D2634" s="8" t="s">
        <v>8314</v>
      </c>
      <c r="E2634" s="10">
        <v>995.21</v>
      </c>
    </row>
    <row r="2635" spans="2:5" s="3" customFormat="1" ht="27">
      <c r="B2635" s="9">
        <v>83372</v>
      </c>
      <c r="C2635" s="7" t="s">
        <v>7711</v>
      </c>
      <c r="D2635" s="8" t="s">
        <v>8314</v>
      </c>
      <c r="E2635" s="10">
        <v>862.94</v>
      </c>
    </row>
    <row r="2636" spans="2:5" s="3" customFormat="1" ht="54">
      <c r="B2636" s="9">
        <v>83463</v>
      </c>
      <c r="C2636" s="7" t="s">
        <v>4630</v>
      </c>
      <c r="D2636" s="8" t="s">
        <v>8314</v>
      </c>
      <c r="E2636" s="10">
        <v>262.02</v>
      </c>
    </row>
    <row r="2637" spans="2:5" s="3" customFormat="1" ht="54">
      <c r="B2637" s="9">
        <v>84402</v>
      </c>
      <c r="C2637" s="7" t="s">
        <v>4629</v>
      </c>
      <c r="D2637" s="8" t="s">
        <v>8314</v>
      </c>
      <c r="E2637" s="10">
        <v>61.36</v>
      </c>
    </row>
    <row r="2638" spans="2:5" s="3" customFormat="1" ht="27">
      <c r="B2638" s="9">
        <v>93653</v>
      </c>
      <c r="C2638" s="7" t="s">
        <v>4628</v>
      </c>
      <c r="D2638" s="8" t="s">
        <v>8314</v>
      </c>
      <c r="E2638" s="10">
        <v>11.53</v>
      </c>
    </row>
    <row r="2639" spans="2:5" s="3" customFormat="1" ht="27">
      <c r="B2639" s="9">
        <v>93654</v>
      </c>
      <c r="C2639" s="7" t="s">
        <v>4627</v>
      </c>
      <c r="D2639" s="8" t="s">
        <v>8314</v>
      </c>
      <c r="E2639" s="10">
        <v>11.94</v>
      </c>
    </row>
    <row r="2640" spans="2:5" s="3" customFormat="1" ht="27">
      <c r="B2640" s="9">
        <v>93655</v>
      </c>
      <c r="C2640" s="7" t="s">
        <v>4626</v>
      </c>
      <c r="D2640" s="8" t="s">
        <v>8314</v>
      </c>
      <c r="E2640" s="10">
        <v>12.7</v>
      </c>
    </row>
    <row r="2641" spans="2:5" s="3" customFormat="1" ht="27">
      <c r="B2641" s="9">
        <v>93656</v>
      </c>
      <c r="C2641" s="7" t="s">
        <v>4625</v>
      </c>
      <c r="D2641" s="8" t="s">
        <v>8314</v>
      </c>
      <c r="E2641" s="10">
        <v>12.7</v>
      </c>
    </row>
    <row r="2642" spans="2:5" s="3" customFormat="1" ht="27">
      <c r="B2642" s="9">
        <v>93657</v>
      </c>
      <c r="C2642" s="7" t="s">
        <v>4624</v>
      </c>
      <c r="D2642" s="8" t="s">
        <v>8314</v>
      </c>
      <c r="E2642" s="10">
        <v>13.65</v>
      </c>
    </row>
    <row r="2643" spans="2:5" s="3" customFormat="1" ht="27">
      <c r="B2643" s="9">
        <v>93658</v>
      </c>
      <c r="C2643" s="7" t="s">
        <v>4623</v>
      </c>
      <c r="D2643" s="8" t="s">
        <v>8314</v>
      </c>
      <c r="E2643" s="10">
        <v>19.829999999999998</v>
      </c>
    </row>
    <row r="2644" spans="2:5" s="3" customFormat="1" ht="27">
      <c r="B2644" s="9">
        <v>93659</v>
      </c>
      <c r="C2644" s="7" t="s">
        <v>4622</v>
      </c>
      <c r="D2644" s="8" t="s">
        <v>8314</v>
      </c>
      <c r="E2644" s="10">
        <v>21.73</v>
      </c>
    </row>
    <row r="2645" spans="2:5" s="3" customFormat="1" ht="27">
      <c r="B2645" s="9">
        <v>93660</v>
      </c>
      <c r="C2645" s="7" t="s">
        <v>5059</v>
      </c>
      <c r="D2645" s="8" t="s">
        <v>8314</v>
      </c>
      <c r="E2645" s="10">
        <v>59.58</v>
      </c>
    </row>
    <row r="2646" spans="2:5" s="3" customFormat="1" ht="27">
      <c r="B2646" s="9">
        <v>93661</v>
      </c>
      <c r="C2646" s="7" t="s">
        <v>5058</v>
      </c>
      <c r="D2646" s="8" t="s">
        <v>8314</v>
      </c>
      <c r="E2646" s="10">
        <v>60.36</v>
      </c>
    </row>
    <row r="2647" spans="2:5" s="3" customFormat="1" ht="27">
      <c r="B2647" s="9">
        <v>93662</v>
      </c>
      <c r="C2647" s="7" t="s">
        <v>5057</v>
      </c>
      <c r="D2647" s="8" t="s">
        <v>8314</v>
      </c>
      <c r="E2647" s="10">
        <v>61.95</v>
      </c>
    </row>
    <row r="2648" spans="2:5" s="3" customFormat="1" ht="27">
      <c r="B2648" s="9">
        <v>93663</v>
      </c>
      <c r="C2648" s="7" t="s">
        <v>5056</v>
      </c>
      <c r="D2648" s="8" t="s">
        <v>8314</v>
      </c>
      <c r="E2648" s="10">
        <v>61.95</v>
      </c>
    </row>
    <row r="2649" spans="2:5" s="3" customFormat="1" ht="27">
      <c r="B2649" s="9">
        <v>93664</v>
      </c>
      <c r="C2649" s="7" t="s">
        <v>5055</v>
      </c>
      <c r="D2649" s="8" t="s">
        <v>8314</v>
      </c>
      <c r="E2649" s="10">
        <v>63.81</v>
      </c>
    </row>
    <row r="2650" spans="2:5" s="3" customFormat="1" ht="27">
      <c r="B2650" s="9">
        <v>93665</v>
      </c>
      <c r="C2650" s="7" t="s">
        <v>5054</v>
      </c>
      <c r="D2650" s="8" t="s">
        <v>8314</v>
      </c>
      <c r="E2650" s="10">
        <v>65.89</v>
      </c>
    </row>
    <row r="2651" spans="2:5" s="3" customFormat="1" ht="27">
      <c r="B2651" s="9">
        <v>93666</v>
      </c>
      <c r="C2651" s="7" t="s">
        <v>5053</v>
      </c>
      <c r="D2651" s="8" t="s">
        <v>8314</v>
      </c>
      <c r="E2651" s="10">
        <v>69.67</v>
      </c>
    </row>
    <row r="2652" spans="2:5" s="3" customFormat="1" ht="27">
      <c r="B2652" s="9">
        <v>93667</v>
      </c>
      <c r="C2652" s="7" t="s">
        <v>5052</v>
      </c>
      <c r="D2652" s="8" t="s">
        <v>8314</v>
      </c>
      <c r="E2652" s="10">
        <v>73.97</v>
      </c>
    </row>
    <row r="2653" spans="2:5" s="3" customFormat="1" ht="27">
      <c r="B2653" s="9">
        <v>93668</v>
      </c>
      <c r="C2653" s="7" t="s">
        <v>5051</v>
      </c>
      <c r="D2653" s="8" t="s">
        <v>8314</v>
      </c>
      <c r="E2653" s="10">
        <v>75.16</v>
      </c>
    </row>
    <row r="2654" spans="2:5" s="3" customFormat="1" ht="27">
      <c r="B2654" s="9">
        <v>93669</v>
      </c>
      <c r="C2654" s="7" t="s">
        <v>5496</v>
      </c>
      <c r="D2654" s="8" t="s">
        <v>8314</v>
      </c>
      <c r="E2654" s="10">
        <v>77.510000000000005</v>
      </c>
    </row>
    <row r="2655" spans="2:5" s="3" customFormat="1" ht="27">
      <c r="B2655" s="9">
        <v>93670</v>
      </c>
      <c r="C2655" s="7" t="s">
        <v>5495</v>
      </c>
      <c r="D2655" s="8" t="s">
        <v>8314</v>
      </c>
      <c r="E2655" s="10">
        <v>77.510000000000005</v>
      </c>
    </row>
    <row r="2656" spans="2:5" s="3" customFormat="1" ht="27">
      <c r="B2656" s="9">
        <v>93671</v>
      </c>
      <c r="C2656" s="7" t="s">
        <v>5494</v>
      </c>
      <c r="D2656" s="8" t="s">
        <v>8314</v>
      </c>
      <c r="E2656" s="10">
        <v>80.33</v>
      </c>
    </row>
    <row r="2657" spans="2:5" s="3" customFormat="1" ht="27">
      <c r="B2657" s="9">
        <v>93672</v>
      </c>
      <c r="C2657" s="7" t="s">
        <v>5493</v>
      </c>
      <c r="D2657" s="8" t="s">
        <v>8314</v>
      </c>
      <c r="E2657" s="10">
        <v>84.75</v>
      </c>
    </row>
    <row r="2658" spans="2:5" s="3" customFormat="1" ht="27">
      <c r="B2658" s="9">
        <v>93673</v>
      </c>
      <c r="C2658" s="7" t="s">
        <v>5492</v>
      </c>
      <c r="D2658" s="8" t="s">
        <v>8314</v>
      </c>
      <c r="E2658" s="10">
        <v>90.43</v>
      </c>
    </row>
    <row r="2659" spans="2:5" s="3" customFormat="1" ht="27">
      <c r="B2659" s="9">
        <v>72339</v>
      </c>
      <c r="C2659" s="7" t="s">
        <v>7710</v>
      </c>
      <c r="D2659" s="8" t="s">
        <v>8314</v>
      </c>
      <c r="E2659" s="10">
        <v>62.28</v>
      </c>
    </row>
    <row r="2660" spans="2:5" s="3" customFormat="1" ht="27">
      <c r="B2660" s="9">
        <v>83403</v>
      </c>
      <c r="C2660" s="7" t="s">
        <v>5491</v>
      </c>
      <c r="D2660" s="8" t="s">
        <v>8314</v>
      </c>
      <c r="E2660" s="10">
        <v>18.43</v>
      </c>
    </row>
    <row r="2661" spans="2:5" s="3" customFormat="1" ht="27">
      <c r="B2661" s="9">
        <v>83465</v>
      </c>
      <c r="C2661" s="7" t="s">
        <v>7709</v>
      </c>
      <c r="D2661" s="8" t="s">
        <v>8314</v>
      </c>
      <c r="E2661" s="10">
        <v>48.48</v>
      </c>
    </row>
    <row r="2662" spans="2:5" s="3" customFormat="1" ht="40.5">
      <c r="B2662" s="9">
        <v>91945</v>
      </c>
      <c r="C2662" s="7" t="s">
        <v>4439</v>
      </c>
      <c r="D2662" s="8" t="s">
        <v>8314</v>
      </c>
      <c r="E2662" s="10">
        <v>8.18</v>
      </c>
    </row>
    <row r="2663" spans="2:5" s="3" customFormat="1" ht="40.5">
      <c r="B2663" s="9">
        <v>91946</v>
      </c>
      <c r="C2663" s="7" t="s">
        <v>5847</v>
      </c>
      <c r="D2663" s="8" t="s">
        <v>8314</v>
      </c>
      <c r="E2663" s="10">
        <v>7.17</v>
      </c>
    </row>
    <row r="2664" spans="2:5" s="3" customFormat="1" ht="40.5">
      <c r="B2664" s="9">
        <v>91947</v>
      </c>
      <c r="C2664" s="7" t="s">
        <v>5490</v>
      </c>
      <c r="D2664" s="8" t="s">
        <v>8314</v>
      </c>
      <c r="E2664" s="10">
        <v>6.54</v>
      </c>
    </row>
    <row r="2665" spans="2:5" s="3" customFormat="1" ht="40.5">
      <c r="B2665" s="9">
        <v>91949</v>
      </c>
      <c r="C2665" s="7" t="s">
        <v>5043</v>
      </c>
      <c r="D2665" s="8" t="s">
        <v>8314</v>
      </c>
      <c r="E2665" s="10">
        <v>13.27</v>
      </c>
    </row>
    <row r="2666" spans="2:5" s="3" customFormat="1" ht="40.5">
      <c r="B2666" s="9">
        <v>91950</v>
      </c>
      <c r="C2666" s="7" t="s">
        <v>4973</v>
      </c>
      <c r="D2666" s="8" t="s">
        <v>8314</v>
      </c>
      <c r="E2666" s="10">
        <v>12.04</v>
      </c>
    </row>
    <row r="2667" spans="2:5" s="3" customFormat="1" ht="40.5">
      <c r="B2667" s="9">
        <v>91951</v>
      </c>
      <c r="C2667" s="7" t="s">
        <v>5042</v>
      </c>
      <c r="D2667" s="8" t="s">
        <v>8314</v>
      </c>
      <c r="E2667" s="10">
        <v>11.31</v>
      </c>
    </row>
    <row r="2668" spans="2:5" s="3" customFormat="1" ht="40.5">
      <c r="B2668" s="9">
        <v>91952</v>
      </c>
      <c r="C2668" s="7" t="s">
        <v>5041</v>
      </c>
      <c r="D2668" s="8" t="s">
        <v>8314</v>
      </c>
      <c r="E2668" s="10">
        <v>14.79</v>
      </c>
    </row>
    <row r="2669" spans="2:5" s="3" customFormat="1" ht="40.5">
      <c r="B2669" s="9">
        <v>91953</v>
      </c>
      <c r="C2669" s="7" t="s">
        <v>6254</v>
      </c>
      <c r="D2669" s="8" t="s">
        <v>8314</v>
      </c>
      <c r="E2669" s="10">
        <v>21.96</v>
      </c>
    </row>
    <row r="2670" spans="2:5" s="3" customFormat="1" ht="40.5">
      <c r="B2670" s="9">
        <v>91954</v>
      </c>
      <c r="C2670" s="7" t="s">
        <v>5040</v>
      </c>
      <c r="D2670" s="8" t="s">
        <v>8314</v>
      </c>
      <c r="E2670" s="10">
        <v>19.73</v>
      </c>
    </row>
    <row r="2671" spans="2:5" s="3" customFormat="1" ht="40.5">
      <c r="B2671" s="9">
        <v>91955</v>
      </c>
      <c r="C2671" s="7" t="s">
        <v>6248</v>
      </c>
      <c r="D2671" s="8" t="s">
        <v>8314</v>
      </c>
      <c r="E2671" s="10">
        <v>26.9</v>
      </c>
    </row>
    <row r="2672" spans="2:5" s="3" customFormat="1" ht="54">
      <c r="B2672" s="9">
        <v>91956</v>
      </c>
      <c r="C2672" s="7" t="s">
        <v>5094</v>
      </c>
      <c r="D2672" s="8" t="s">
        <v>8314</v>
      </c>
      <c r="E2672" s="10">
        <v>32.619999999999997</v>
      </c>
    </row>
    <row r="2673" spans="2:5" s="3" customFormat="1" ht="54">
      <c r="B2673" s="9">
        <v>91957</v>
      </c>
      <c r="C2673" s="7" t="s">
        <v>6244</v>
      </c>
      <c r="D2673" s="8" t="s">
        <v>8314</v>
      </c>
      <c r="E2673" s="10">
        <v>39.79</v>
      </c>
    </row>
    <row r="2674" spans="2:5" s="3" customFormat="1" ht="40.5">
      <c r="B2674" s="9">
        <v>91958</v>
      </c>
      <c r="C2674" s="7" t="s">
        <v>5093</v>
      </c>
      <c r="D2674" s="8" t="s">
        <v>8314</v>
      </c>
      <c r="E2674" s="10">
        <v>27.72</v>
      </c>
    </row>
    <row r="2675" spans="2:5" s="3" customFormat="1" ht="40.5">
      <c r="B2675" s="9">
        <v>91959</v>
      </c>
      <c r="C2675" s="7" t="s">
        <v>6888</v>
      </c>
      <c r="D2675" s="8" t="s">
        <v>8314</v>
      </c>
      <c r="E2675" s="10">
        <v>34.89</v>
      </c>
    </row>
    <row r="2676" spans="2:5" s="3" customFormat="1" ht="40.5">
      <c r="B2676" s="9">
        <v>91960</v>
      </c>
      <c r="C2676" s="7" t="s">
        <v>5092</v>
      </c>
      <c r="D2676" s="8" t="s">
        <v>8314</v>
      </c>
      <c r="E2676" s="10">
        <v>37.56</v>
      </c>
    </row>
    <row r="2677" spans="2:5" s="3" customFormat="1" ht="40.5">
      <c r="B2677" s="9">
        <v>91961</v>
      </c>
      <c r="C2677" s="7" t="s">
        <v>6246</v>
      </c>
      <c r="D2677" s="8" t="s">
        <v>8314</v>
      </c>
      <c r="E2677" s="10">
        <v>44.73</v>
      </c>
    </row>
    <row r="2678" spans="2:5" s="3" customFormat="1" ht="54">
      <c r="B2678" s="9">
        <v>91962</v>
      </c>
      <c r="C2678" s="7" t="s">
        <v>5090</v>
      </c>
      <c r="D2678" s="8" t="s">
        <v>8314</v>
      </c>
      <c r="E2678" s="10">
        <v>50.49</v>
      </c>
    </row>
    <row r="2679" spans="2:5" s="3" customFormat="1" ht="54">
      <c r="B2679" s="9">
        <v>91963</v>
      </c>
      <c r="C2679" s="7" t="s">
        <v>5091</v>
      </c>
      <c r="D2679" s="8" t="s">
        <v>8314</v>
      </c>
      <c r="E2679" s="10">
        <v>57.66</v>
      </c>
    </row>
    <row r="2680" spans="2:5" s="3" customFormat="1" ht="54">
      <c r="B2680" s="9">
        <v>91964</v>
      </c>
      <c r="C2680" s="7" t="s">
        <v>5088</v>
      </c>
      <c r="D2680" s="8" t="s">
        <v>8314</v>
      </c>
      <c r="E2680" s="10">
        <v>45.55</v>
      </c>
    </row>
    <row r="2681" spans="2:5" s="3" customFormat="1" ht="54">
      <c r="B2681" s="9">
        <v>91965</v>
      </c>
      <c r="C2681" s="7" t="s">
        <v>5089</v>
      </c>
      <c r="D2681" s="8" t="s">
        <v>8314</v>
      </c>
      <c r="E2681" s="10">
        <v>52.72</v>
      </c>
    </row>
    <row r="2682" spans="2:5" s="3" customFormat="1" ht="40.5">
      <c r="B2682" s="9">
        <v>91966</v>
      </c>
      <c r="C2682" s="7" t="s">
        <v>5086</v>
      </c>
      <c r="D2682" s="8" t="s">
        <v>8314</v>
      </c>
      <c r="E2682" s="10">
        <v>40.64</v>
      </c>
    </row>
    <row r="2683" spans="2:5" s="3" customFormat="1" ht="40.5">
      <c r="B2683" s="9">
        <v>91967</v>
      </c>
      <c r="C2683" s="7" t="s">
        <v>5087</v>
      </c>
      <c r="D2683" s="8" t="s">
        <v>8314</v>
      </c>
      <c r="E2683" s="10">
        <v>47.81</v>
      </c>
    </row>
    <row r="2684" spans="2:5" s="3" customFormat="1" ht="40.5">
      <c r="B2684" s="9">
        <v>91968</v>
      </c>
      <c r="C2684" s="7" t="s">
        <v>5084</v>
      </c>
      <c r="D2684" s="8" t="s">
        <v>8314</v>
      </c>
      <c r="E2684" s="10">
        <v>55.4</v>
      </c>
    </row>
    <row r="2685" spans="2:5" s="3" customFormat="1" ht="40.5">
      <c r="B2685" s="9">
        <v>91969</v>
      </c>
      <c r="C2685" s="7" t="s">
        <v>5085</v>
      </c>
      <c r="D2685" s="8" t="s">
        <v>8314</v>
      </c>
      <c r="E2685" s="10">
        <v>62.57</v>
      </c>
    </row>
    <row r="2686" spans="2:5" s="3" customFormat="1" ht="54">
      <c r="B2686" s="9">
        <v>91970</v>
      </c>
      <c r="C2686" s="7" t="s">
        <v>5082</v>
      </c>
      <c r="D2686" s="8" t="s">
        <v>8314</v>
      </c>
      <c r="E2686" s="10">
        <v>58.69</v>
      </c>
    </row>
    <row r="2687" spans="2:5" s="3" customFormat="1" ht="54">
      <c r="B2687" s="9">
        <v>91971</v>
      </c>
      <c r="C2687" s="7" t="s">
        <v>5083</v>
      </c>
      <c r="D2687" s="8" t="s">
        <v>8314</v>
      </c>
      <c r="E2687" s="10">
        <v>70.73</v>
      </c>
    </row>
    <row r="2688" spans="2:5" s="3" customFormat="1" ht="54">
      <c r="B2688" s="9">
        <v>91972</v>
      </c>
      <c r="C2688" s="7" t="s">
        <v>4640</v>
      </c>
      <c r="D2688" s="8" t="s">
        <v>8314</v>
      </c>
      <c r="E2688" s="10">
        <v>63.63</v>
      </c>
    </row>
    <row r="2689" spans="2:5" s="3" customFormat="1" ht="54">
      <c r="B2689" s="9">
        <v>91973</v>
      </c>
      <c r="C2689" s="7" t="s">
        <v>4641</v>
      </c>
      <c r="D2689" s="8" t="s">
        <v>8314</v>
      </c>
      <c r="E2689" s="10">
        <v>75.67</v>
      </c>
    </row>
    <row r="2690" spans="2:5" s="3" customFormat="1" ht="40.5">
      <c r="B2690" s="9">
        <v>91974</v>
      </c>
      <c r="C2690" s="7" t="s">
        <v>4638</v>
      </c>
      <c r="D2690" s="8" t="s">
        <v>8314</v>
      </c>
      <c r="E2690" s="10">
        <v>53.75</v>
      </c>
    </row>
    <row r="2691" spans="2:5" s="3" customFormat="1" ht="40.5">
      <c r="B2691" s="9">
        <v>91975</v>
      </c>
      <c r="C2691" s="7" t="s">
        <v>4639</v>
      </c>
      <c r="D2691" s="8" t="s">
        <v>8314</v>
      </c>
      <c r="E2691" s="10">
        <v>65.790000000000006</v>
      </c>
    </row>
    <row r="2692" spans="2:5" s="3" customFormat="1" ht="40.5">
      <c r="B2692" s="9">
        <v>91976</v>
      </c>
      <c r="C2692" s="7" t="s">
        <v>4636</v>
      </c>
      <c r="D2692" s="8" t="s">
        <v>8314</v>
      </c>
      <c r="E2692" s="10">
        <v>79.67</v>
      </c>
    </row>
    <row r="2693" spans="2:5" s="3" customFormat="1" ht="40.5">
      <c r="B2693" s="9">
        <v>91977</v>
      </c>
      <c r="C2693" s="7" t="s">
        <v>4637</v>
      </c>
      <c r="D2693" s="8" t="s">
        <v>8314</v>
      </c>
      <c r="E2693" s="10">
        <v>91.71</v>
      </c>
    </row>
    <row r="2694" spans="2:5" s="3" customFormat="1" ht="40.5">
      <c r="B2694" s="9">
        <v>91978</v>
      </c>
      <c r="C2694" s="7" t="s">
        <v>3917</v>
      </c>
      <c r="D2694" s="8" t="s">
        <v>8314</v>
      </c>
      <c r="E2694" s="10">
        <v>33.67</v>
      </c>
    </row>
    <row r="2695" spans="2:5" s="3" customFormat="1" ht="40.5">
      <c r="B2695" s="9">
        <v>91979</v>
      </c>
      <c r="C2695" s="7" t="s">
        <v>3918</v>
      </c>
      <c r="D2695" s="8" t="s">
        <v>8314</v>
      </c>
      <c r="E2695" s="10">
        <v>40.840000000000003</v>
      </c>
    </row>
    <row r="2696" spans="2:5" s="3" customFormat="1" ht="40.5">
      <c r="B2696" s="9">
        <v>91980</v>
      </c>
      <c r="C2696" s="7" t="s">
        <v>3919</v>
      </c>
      <c r="D2696" s="8" t="s">
        <v>8314</v>
      </c>
      <c r="E2696" s="10">
        <v>32.31</v>
      </c>
    </row>
    <row r="2697" spans="2:5" s="3" customFormat="1" ht="40.5">
      <c r="B2697" s="9">
        <v>91981</v>
      </c>
      <c r="C2697" s="7" t="s">
        <v>3920</v>
      </c>
      <c r="D2697" s="8" t="s">
        <v>8314</v>
      </c>
      <c r="E2697" s="10">
        <v>39.479999999999997</v>
      </c>
    </row>
    <row r="2698" spans="2:5" s="3" customFormat="1" ht="40.5">
      <c r="B2698" s="9">
        <v>91982</v>
      </c>
      <c r="C2698" s="7" t="s">
        <v>3921</v>
      </c>
      <c r="D2698" s="8" t="s">
        <v>8314</v>
      </c>
      <c r="E2698" s="10">
        <v>93.57</v>
      </c>
    </row>
    <row r="2699" spans="2:5" s="3" customFormat="1" ht="40.5">
      <c r="B2699" s="9">
        <v>91983</v>
      </c>
      <c r="C2699" s="7" t="s">
        <v>3922</v>
      </c>
      <c r="D2699" s="8" t="s">
        <v>8314</v>
      </c>
      <c r="E2699" s="10">
        <v>100.74</v>
      </c>
    </row>
    <row r="2700" spans="2:5" s="3" customFormat="1" ht="40.5">
      <c r="B2700" s="9">
        <v>91984</v>
      </c>
      <c r="C2700" s="7" t="s">
        <v>3682</v>
      </c>
      <c r="D2700" s="8" t="s">
        <v>8314</v>
      </c>
      <c r="E2700" s="10">
        <v>13.52</v>
      </c>
    </row>
    <row r="2701" spans="2:5" s="3" customFormat="1" ht="40.5">
      <c r="B2701" s="9">
        <v>91985</v>
      </c>
      <c r="C2701" s="7" t="s">
        <v>3683</v>
      </c>
      <c r="D2701" s="8" t="s">
        <v>8314</v>
      </c>
      <c r="E2701" s="10">
        <v>20.69</v>
      </c>
    </row>
    <row r="2702" spans="2:5" s="3" customFormat="1" ht="40.5">
      <c r="B2702" s="9">
        <v>91986</v>
      </c>
      <c r="C2702" s="7" t="s">
        <v>3684</v>
      </c>
      <c r="D2702" s="8" t="s">
        <v>8314</v>
      </c>
      <c r="E2702" s="10">
        <v>31.77</v>
      </c>
    </row>
    <row r="2703" spans="2:5" s="3" customFormat="1" ht="40.5">
      <c r="B2703" s="9">
        <v>91987</v>
      </c>
      <c r="C2703" s="7" t="s">
        <v>3685</v>
      </c>
      <c r="D2703" s="8" t="s">
        <v>8314</v>
      </c>
      <c r="E2703" s="10">
        <v>38.94</v>
      </c>
    </row>
    <row r="2704" spans="2:5" s="3" customFormat="1" ht="40.5">
      <c r="B2704" s="9">
        <v>91988</v>
      </c>
      <c r="C2704" s="7" t="s">
        <v>3686</v>
      </c>
      <c r="D2704" s="8" t="s">
        <v>8314</v>
      </c>
      <c r="E2704" s="10">
        <v>18.100000000000001</v>
      </c>
    </row>
    <row r="2705" spans="2:5" s="3" customFormat="1" ht="40.5">
      <c r="B2705" s="9">
        <v>91989</v>
      </c>
      <c r="C2705" s="7" t="s">
        <v>3687</v>
      </c>
      <c r="D2705" s="8" t="s">
        <v>8314</v>
      </c>
      <c r="E2705" s="10">
        <v>25.27</v>
      </c>
    </row>
    <row r="2706" spans="2:5" s="3" customFormat="1" ht="40.5">
      <c r="B2706" s="9">
        <v>91990</v>
      </c>
      <c r="C2706" s="7" t="s">
        <v>5400</v>
      </c>
      <c r="D2706" s="8" t="s">
        <v>8314</v>
      </c>
      <c r="E2706" s="10">
        <v>24.31</v>
      </c>
    </row>
    <row r="2707" spans="2:5" s="3" customFormat="1" ht="40.5">
      <c r="B2707" s="9">
        <v>91991</v>
      </c>
      <c r="C2707" s="7" t="s">
        <v>5398</v>
      </c>
      <c r="D2707" s="8" t="s">
        <v>8314</v>
      </c>
      <c r="E2707" s="10">
        <v>26.78</v>
      </c>
    </row>
    <row r="2708" spans="2:5" s="3" customFormat="1" ht="40.5">
      <c r="B2708" s="9">
        <v>91992</v>
      </c>
      <c r="C2708" s="7" t="s">
        <v>5401</v>
      </c>
      <c r="D2708" s="8" t="s">
        <v>8314</v>
      </c>
      <c r="E2708" s="10">
        <v>31.48</v>
      </c>
    </row>
    <row r="2709" spans="2:5" s="3" customFormat="1" ht="40.5">
      <c r="B2709" s="9">
        <v>91993</v>
      </c>
      <c r="C2709" s="7" t="s">
        <v>5399</v>
      </c>
      <c r="D2709" s="8" t="s">
        <v>8314</v>
      </c>
      <c r="E2709" s="10">
        <v>33.950000000000003</v>
      </c>
    </row>
    <row r="2710" spans="2:5" s="3" customFormat="1" ht="40.5">
      <c r="B2710" s="9">
        <v>91994</v>
      </c>
      <c r="C2710" s="7" t="s">
        <v>5397</v>
      </c>
      <c r="D2710" s="8" t="s">
        <v>8314</v>
      </c>
      <c r="E2710" s="10">
        <v>18.45</v>
      </c>
    </row>
    <row r="2711" spans="2:5" s="3" customFormat="1" ht="40.5">
      <c r="B2711" s="9">
        <v>91995</v>
      </c>
      <c r="C2711" s="7" t="s">
        <v>5396</v>
      </c>
      <c r="D2711" s="8" t="s">
        <v>8314</v>
      </c>
      <c r="E2711" s="10">
        <v>20.92</v>
      </c>
    </row>
    <row r="2712" spans="2:5" s="3" customFormat="1" ht="40.5">
      <c r="B2712" s="9">
        <v>91996</v>
      </c>
      <c r="C2712" s="7" t="s">
        <v>6242</v>
      </c>
      <c r="D2712" s="8" t="s">
        <v>8314</v>
      </c>
      <c r="E2712" s="10">
        <v>25.62</v>
      </c>
    </row>
    <row r="2713" spans="2:5" s="3" customFormat="1" ht="40.5">
      <c r="B2713" s="9">
        <v>91997</v>
      </c>
      <c r="C2713" s="7" t="s">
        <v>4007</v>
      </c>
      <c r="D2713" s="8" t="s">
        <v>8314</v>
      </c>
      <c r="E2713" s="10">
        <v>28.09</v>
      </c>
    </row>
    <row r="2714" spans="2:5" s="3" customFormat="1" ht="40.5">
      <c r="B2714" s="9">
        <v>91998</v>
      </c>
      <c r="C2714" s="7" t="s">
        <v>5394</v>
      </c>
      <c r="D2714" s="8" t="s">
        <v>8314</v>
      </c>
      <c r="E2714" s="10">
        <v>16.170000000000002</v>
      </c>
    </row>
    <row r="2715" spans="2:5" s="3" customFormat="1" ht="40.5">
      <c r="B2715" s="9">
        <v>91999</v>
      </c>
      <c r="C2715" s="7" t="s">
        <v>5392</v>
      </c>
      <c r="D2715" s="8" t="s">
        <v>8314</v>
      </c>
      <c r="E2715" s="10">
        <v>18.64</v>
      </c>
    </row>
    <row r="2716" spans="2:5" s="3" customFormat="1" ht="40.5">
      <c r="B2716" s="9">
        <v>92000</v>
      </c>
      <c r="C2716" s="7" t="s">
        <v>5395</v>
      </c>
      <c r="D2716" s="8" t="s">
        <v>8314</v>
      </c>
      <c r="E2716" s="10">
        <v>23.34</v>
      </c>
    </row>
    <row r="2717" spans="2:5" s="3" customFormat="1" ht="40.5">
      <c r="B2717" s="9">
        <v>92001</v>
      </c>
      <c r="C2717" s="7" t="s">
        <v>5393</v>
      </c>
      <c r="D2717" s="8" t="s">
        <v>8314</v>
      </c>
      <c r="E2717" s="10">
        <v>25.81</v>
      </c>
    </row>
    <row r="2718" spans="2:5" s="3" customFormat="1" ht="40.5">
      <c r="B2718" s="9">
        <v>92002</v>
      </c>
      <c r="C2718" s="7" t="s">
        <v>5391</v>
      </c>
      <c r="D2718" s="8" t="s">
        <v>8314</v>
      </c>
      <c r="E2718" s="10">
        <v>35</v>
      </c>
    </row>
    <row r="2719" spans="2:5" s="3" customFormat="1" ht="40.5">
      <c r="B2719" s="9">
        <v>92003</v>
      </c>
      <c r="C2719" s="7" t="s">
        <v>5389</v>
      </c>
      <c r="D2719" s="8" t="s">
        <v>8314</v>
      </c>
      <c r="E2719" s="10">
        <v>39.94</v>
      </c>
    </row>
    <row r="2720" spans="2:5" s="3" customFormat="1" ht="40.5">
      <c r="B2720" s="9">
        <v>92004</v>
      </c>
      <c r="C2720" s="7" t="s">
        <v>5769</v>
      </c>
      <c r="D2720" s="8" t="s">
        <v>8314</v>
      </c>
      <c r="E2720" s="10">
        <v>42.17</v>
      </c>
    </row>
    <row r="2721" spans="2:5" s="3" customFormat="1" ht="40.5">
      <c r="B2721" s="9">
        <v>92005</v>
      </c>
      <c r="C2721" s="7" t="s">
        <v>5390</v>
      </c>
      <c r="D2721" s="8" t="s">
        <v>8314</v>
      </c>
      <c r="E2721" s="10">
        <v>47.11</v>
      </c>
    </row>
    <row r="2722" spans="2:5" s="3" customFormat="1" ht="40.5">
      <c r="B2722" s="9">
        <v>92006</v>
      </c>
      <c r="C2722" s="7" t="s">
        <v>5387</v>
      </c>
      <c r="D2722" s="8" t="s">
        <v>8314</v>
      </c>
      <c r="E2722" s="10">
        <v>30.45</v>
      </c>
    </row>
    <row r="2723" spans="2:5" s="3" customFormat="1" ht="40.5">
      <c r="B2723" s="9">
        <v>92007</v>
      </c>
      <c r="C2723" s="7" t="s">
        <v>5385</v>
      </c>
      <c r="D2723" s="8" t="s">
        <v>8314</v>
      </c>
      <c r="E2723" s="10">
        <v>35.39</v>
      </c>
    </row>
    <row r="2724" spans="2:5" s="3" customFormat="1" ht="40.5">
      <c r="B2724" s="9">
        <v>92008</v>
      </c>
      <c r="C2724" s="7" t="s">
        <v>5388</v>
      </c>
      <c r="D2724" s="8" t="s">
        <v>8314</v>
      </c>
      <c r="E2724" s="10">
        <v>37.619999999999997</v>
      </c>
    </row>
    <row r="2725" spans="2:5" s="3" customFormat="1" ht="40.5">
      <c r="B2725" s="9">
        <v>92009</v>
      </c>
      <c r="C2725" s="7" t="s">
        <v>5386</v>
      </c>
      <c r="D2725" s="8" t="s">
        <v>8314</v>
      </c>
      <c r="E2725" s="10">
        <v>42.56</v>
      </c>
    </row>
    <row r="2726" spans="2:5" s="3" customFormat="1" ht="40.5">
      <c r="B2726" s="9">
        <v>92010</v>
      </c>
      <c r="C2726" s="7" t="s">
        <v>4979</v>
      </c>
      <c r="D2726" s="8" t="s">
        <v>8314</v>
      </c>
      <c r="E2726" s="10">
        <v>51.56</v>
      </c>
    </row>
    <row r="2727" spans="2:5" s="3" customFormat="1" ht="40.5">
      <c r="B2727" s="9">
        <v>92011</v>
      </c>
      <c r="C2727" s="7" t="s">
        <v>4977</v>
      </c>
      <c r="D2727" s="8" t="s">
        <v>8314</v>
      </c>
      <c r="E2727" s="10">
        <v>58.97</v>
      </c>
    </row>
    <row r="2728" spans="2:5" s="3" customFormat="1" ht="40.5">
      <c r="B2728" s="9">
        <v>92012</v>
      </c>
      <c r="C2728" s="7" t="s">
        <v>5384</v>
      </c>
      <c r="D2728" s="8" t="s">
        <v>8314</v>
      </c>
      <c r="E2728" s="10">
        <v>58.73</v>
      </c>
    </row>
    <row r="2729" spans="2:5" s="3" customFormat="1" ht="40.5">
      <c r="B2729" s="9">
        <v>92013</v>
      </c>
      <c r="C2729" s="7" t="s">
        <v>4978</v>
      </c>
      <c r="D2729" s="8" t="s">
        <v>8314</v>
      </c>
      <c r="E2729" s="10">
        <v>66.14</v>
      </c>
    </row>
    <row r="2730" spans="2:5" s="3" customFormat="1" ht="40.5">
      <c r="B2730" s="9">
        <v>92014</v>
      </c>
      <c r="C2730" s="7" t="s">
        <v>4553</v>
      </c>
      <c r="D2730" s="8" t="s">
        <v>8314</v>
      </c>
      <c r="E2730" s="10">
        <v>44.72</v>
      </c>
    </row>
    <row r="2731" spans="2:5" s="3" customFormat="1" ht="40.5">
      <c r="B2731" s="9">
        <v>92015</v>
      </c>
      <c r="C2731" s="7" t="s">
        <v>5382</v>
      </c>
      <c r="D2731" s="8" t="s">
        <v>8314</v>
      </c>
      <c r="E2731" s="10">
        <v>52.13</v>
      </c>
    </row>
    <row r="2732" spans="2:5" s="3" customFormat="1" ht="40.5">
      <c r="B2732" s="9">
        <v>92016</v>
      </c>
      <c r="C2732" s="7" t="s">
        <v>4976</v>
      </c>
      <c r="D2732" s="8" t="s">
        <v>8314</v>
      </c>
      <c r="E2732" s="10">
        <v>51.89</v>
      </c>
    </row>
    <row r="2733" spans="2:5" s="3" customFormat="1" ht="40.5">
      <c r="B2733" s="9">
        <v>92017</v>
      </c>
      <c r="C2733" s="7" t="s">
        <v>4126</v>
      </c>
      <c r="D2733" s="8" t="s">
        <v>8314</v>
      </c>
      <c r="E2733" s="10">
        <v>59.3</v>
      </c>
    </row>
    <row r="2734" spans="2:5" s="3" customFormat="1" ht="40.5">
      <c r="B2734" s="9">
        <v>92018</v>
      </c>
      <c r="C2734" s="7" t="s">
        <v>4975</v>
      </c>
      <c r="D2734" s="8" t="s">
        <v>8314</v>
      </c>
      <c r="E2734" s="10">
        <v>59.31</v>
      </c>
    </row>
    <row r="2735" spans="2:5" s="3" customFormat="1" ht="40.5">
      <c r="B2735" s="9">
        <v>92019</v>
      </c>
      <c r="C2735" s="7" t="s">
        <v>5381</v>
      </c>
      <c r="D2735" s="8" t="s">
        <v>8314</v>
      </c>
      <c r="E2735" s="10">
        <v>71.349999999999994</v>
      </c>
    </row>
    <row r="2736" spans="2:5" s="3" customFormat="1" ht="40.5">
      <c r="B2736" s="9">
        <v>92020</v>
      </c>
      <c r="C2736" s="7" t="s">
        <v>4972</v>
      </c>
      <c r="D2736" s="8" t="s">
        <v>8314</v>
      </c>
      <c r="E2736" s="10">
        <v>88.03</v>
      </c>
    </row>
    <row r="2737" spans="2:5" s="3" customFormat="1" ht="40.5">
      <c r="B2737" s="9">
        <v>92021</v>
      </c>
      <c r="C2737" s="7" t="s">
        <v>4974</v>
      </c>
      <c r="D2737" s="8" t="s">
        <v>8314</v>
      </c>
      <c r="E2737" s="10">
        <v>100.07</v>
      </c>
    </row>
    <row r="2738" spans="2:5" s="3" customFormat="1" ht="40.5">
      <c r="B2738" s="9">
        <v>92022</v>
      </c>
      <c r="C2738" s="7" t="s">
        <v>4971</v>
      </c>
      <c r="D2738" s="8" t="s">
        <v>8314</v>
      </c>
      <c r="E2738" s="10">
        <v>31.34</v>
      </c>
    </row>
    <row r="2739" spans="2:5" s="3" customFormat="1" ht="40.5">
      <c r="B2739" s="9">
        <v>92023</v>
      </c>
      <c r="C2739" s="7" t="s">
        <v>4437</v>
      </c>
      <c r="D2739" s="8" t="s">
        <v>8314</v>
      </c>
      <c r="E2739" s="10">
        <v>38.51</v>
      </c>
    </row>
    <row r="2740" spans="2:5" s="3" customFormat="1" ht="40.5">
      <c r="B2740" s="9">
        <v>92024</v>
      </c>
      <c r="C2740" s="7" t="s">
        <v>3673</v>
      </c>
      <c r="D2740" s="8" t="s">
        <v>8314</v>
      </c>
      <c r="E2740" s="10">
        <v>47.93</v>
      </c>
    </row>
    <row r="2741" spans="2:5" s="3" customFormat="1" ht="40.5">
      <c r="B2741" s="9">
        <v>92025</v>
      </c>
      <c r="C2741" s="7" t="s">
        <v>4552</v>
      </c>
      <c r="D2741" s="8" t="s">
        <v>8314</v>
      </c>
      <c r="E2741" s="10">
        <v>55.1</v>
      </c>
    </row>
    <row r="2742" spans="2:5" s="3" customFormat="1" ht="40.5">
      <c r="B2742" s="9">
        <v>92026</v>
      </c>
      <c r="C2742" s="7" t="s">
        <v>4119</v>
      </c>
      <c r="D2742" s="8" t="s">
        <v>8314</v>
      </c>
      <c r="E2742" s="10">
        <v>44.27</v>
      </c>
    </row>
    <row r="2743" spans="2:5" s="3" customFormat="1" ht="40.5">
      <c r="B2743" s="9">
        <v>92027</v>
      </c>
      <c r="C2743" s="7" t="s">
        <v>3672</v>
      </c>
      <c r="D2743" s="8" t="s">
        <v>8314</v>
      </c>
      <c r="E2743" s="10">
        <v>51.44</v>
      </c>
    </row>
    <row r="2744" spans="2:5" s="3" customFormat="1" ht="40.5">
      <c r="B2744" s="9">
        <v>92028</v>
      </c>
      <c r="C2744" s="7" t="s">
        <v>5852</v>
      </c>
      <c r="D2744" s="8" t="s">
        <v>8314</v>
      </c>
      <c r="E2744" s="10">
        <v>36.28</v>
      </c>
    </row>
    <row r="2745" spans="2:5" s="3" customFormat="1" ht="40.5">
      <c r="B2745" s="9">
        <v>92029</v>
      </c>
      <c r="C2745" s="7" t="s">
        <v>5761</v>
      </c>
      <c r="D2745" s="8" t="s">
        <v>8314</v>
      </c>
      <c r="E2745" s="10">
        <v>43.45</v>
      </c>
    </row>
    <row r="2746" spans="2:5" s="3" customFormat="1" ht="40.5">
      <c r="B2746" s="9">
        <v>92030</v>
      </c>
      <c r="C2746" s="7" t="s">
        <v>5850</v>
      </c>
      <c r="D2746" s="8" t="s">
        <v>8314</v>
      </c>
      <c r="E2746" s="10">
        <v>52.84</v>
      </c>
    </row>
    <row r="2747" spans="2:5" s="3" customFormat="1" ht="40.5">
      <c r="B2747" s="9">
        <v>92031</v>
      </c>
      <c r="C2747" s="7" t="s">
        <v>5851</v>
      </c>
      <c r="D2747" s="8" t="s">
        <v>8314</v>
      </c>
      <c r="E2747" s="10">
        <v>60.01</v>
      </c>
    </row>
    <row r="2748" spans="2:5" s="3" customFormat="1" ht="40.5">
      <c r="B2748" s="9">
        <v>92032</v>
      </c>
      <c r="C2748" s="7" t="s">
        <v>5848</v>
      </c>
      <c r="D2748" s="8" t="s">
        <v>8314</v>
      </c>
      <c r="E2748" s="10">
        <v>54.12</v>
      </c>
    </row>
    <row r="2749" spans="2:5" s="3" customFormat="1" ht="40.5">
      <c r="B2749" s="9">
        <v>92033</v>
      </c>
      <c r="C2749" s="7" t="s">
        <v>5849</v>
      </c>
      <c r="D2749" s="8" t="s">
        <v>8314</v>
      </c>
      <c r="E2749" s="10">
        <v>61.29</v>
      </c>
    </row>
    <row r="2750" spans="2:5" s="3" customFormat="1" ht="54">
      <c r="B2750" s="9">
        <v>92034</v>
      </c>
      <c r="C2750" s="7" t="s">
        <v>5846</v>
      </c>
      <c r="D2750" s="8" t="s">
        <v>8314</v>
      </c>
      <c r="E2750" s="10">
        <v>49.21</v>
      </c>
    </row>
    <row r="2751" spans="2:5" s="3" customFormat="1" ht="54">
      <c r="B2751" s="9">
        <v>92035</v>
      </c>
      <c r="C2751" s="7" t="s">
        <v>6223</v>
      </c>
      <c r="D2751" s="8" t="s">
        <v>8314</v>
      </c>
      <c r="E2751" s="10">
        <v>56.38</v>
      </c>
    </row>
    <row r="2752" spans="2:5" s="3" customFormat="1" ht="27">
      <c r="B2752" s="9">
        <v>72278</v>
      </c>
      <c r="C2752" s="7" t="s">
        <v>7708</v>
      </c>
      <c r="D2752" s="8" t="s">
        <v>8314</v>
      </c>
      <c r="E2752" s="10">
        <v>104.69</v>
      </c>
    </row>
    <row r="2753" spans="2:5" s="3" customFormat="1" ht="27">
      <c r="B2753" s="9">
        <v>72280</v>
      </c>
      <c r="C2753" s="7" t="s">
        <v>7729</v>
      </c>
      <c r="D2753" s="8" t="s">
        <v>8314</v>
      </c>
      <c r="E2753" s="10">
        <v>49.55</v>
      </c>
    </row>
    <row r="2754" spans="2:5" s="3" customFormat="1" ht="54">
      <c r="B2754" s="8" t="s">
        <v>7728</v>
      </c>
      <c r="C2754" s="7" t="s">
        <v>3688</v>
      </c>
      <c r="D2754" s="8" t="s">
        <v>8314</v>
      </c>
      <c r="E2754" s="10">
        <v>128</v>
      </c>
    </row>
    <row r="2755" spans="2:5" s="3" customFormat="1" ht="54">
      <c r="B2755" s="8" t="s">
        <v>7727</v>
      </c>
      <c r="C2755" s="7" t="s">
        <v>3689</v>
      </c>
      <c r="D2755" s="8" t="s">
        <v>8314</v>
      </c>
      <c r="E2755" s="10">
        <v>170.02</v>
      </c>
    </row>
    <row r="2756" spans="2:5" s="3" customFormat="1" ht="40.5">
      <c r="B2756" s="8" t="s">
        <v>7726</v>
      </c>
      <c r="C2756" s="7" t="s">
        <v>5845</v>
      </c>
      <c r="D2756" s="8" t="s">
        <v>8314</v>
      </c>
      <c r="E2756" s="10">
        <v>48.31</v>
      </c>
    </row>
    <row r="2757" spans="2:5" s="3" customFormat="1" ht="27">
      <c r="B2757" s="9">
        <v>83391</v>
      </c>
      <c r="C2757" s="7" t="s">
        <v>5844</v>
      </c>
      <c r="D2757" s="8" t="s">
        <v>8314</v>
      </c>
      <c r="E2757" s="10">
        <v>26</v>
      </c>
    </row>
    <row r="2758" spans="2:5" s="3" customFormat="1" ht="27">
      <c r="B2758" s="9">
        <v>83392</v>
      </c>
      <c r="C2758" s="7" t="s">
        <v>5843</v>
      </c>
      <c r="D2758" s="8" t="s">
        <v>8314</v>
      </c>
      <c r="E2758" s="10">
        <v>19.13</v>
      </c>
    </row>
    <row r="2759" spans="2:5" s="3" customFormat="1" ht="27">
      <c r="B2759" s="9">
        <v>83393</v>
      </c>
      <c r="C2759" s="7" t="s">
        <v>5842</v>
      </c>
      <c r="D2759" s="8" t="s">
        <v>8314</v>
      </c>
      <c r="E2759" s="10">
        <v>24.56</v>
      </c>
    </row>
    <row r="2760" spans="2:5" s="3" customFormat="1" ht="27">
      <c r="B2760" s="9">
        <v>83470</v>
      </c>
      <c r="C2760" s="7" t="s">
        <v>7725</v>
      </c>
      <c r="D2760" s="8" t="s">
        <v>8314</v>
      </c>
      <c r="E2760" s="10">
        <v>104.67</v>
      </c>
    </row>
    <row r="2761" spans="2:5" s="3" customFormat="1" ht="27">
      <c r="B2761" s="9">
        <v>93040</v>
      </c>
      <c r="C2761" s="7" t="s">
        <v>5841</v>
      </c>
      <c r="D2761" s="8" t="s">
        <v>8314</v>
      </c>
      <c r="E2761" s="10">
        <v>16.12</v>
      </c>
    </row>
    <row r="2762" spans="2:5" s="3" customFormat="1" ht="27">
      <c r="B2762" s="9">
        <v>93041</v>
      </c>
      <c r="C2762" s="7" t="s">
        <v>5840</v>
      </c>
      <c r="D2762" s="8" t="s">
        <v>8314</v>
      </c>
      <c r="E2762" s="10">
        <v>104.28</v>
      </c>
    </row>
    <row r="2763" spans="2:5" s="3" customFormat="1" ht="40.5">
      <c r="B2763" s="9">
        <v>93042</v>
      </c>
      <c r="C2763" s="7" t="s">
        <v>5425</v>
      </c>
      <c r="D2763" s="8" t="s">
        <v>8314</v>
      </c>
      <c r="E2763" s="10">
        <v>33.340000000000003</v>
      </c>
    </row>
    <row r="2764" spans="2:5" s="3" customFormat="1" ht="40.5">
      <c r="B2764" s="9">
        <v>93043</v>
      </c>
      <c r="C2764" s="7" t="s">
        <v>5424</v>
      </c>
      <c r="D2764" s="8" t="s">
        <v>8314</v>
      </c>
      <c r="E2764" s="10">
        <v>44.6</v>
      </c>
    </row>
    <row r="2765" spans="2:5" s="3" customFormat="1" ht="27">
      <c r="B2765" s="9">
        <v>93044</v>
      </c>
      <c r="C2765" s="7" t="s">
        <v>5423</v>
      </c>
      <c r="D2765" s="8" t="s">
        <v>8314</v>
      </c>
      <c r="E2765" s="10">
        <v>18.21</v>
      </c>
    </row>
    <row r="2766" spans="2:5" s="3" customFormat="1" ht="27">
      <c r="B2766" s="9">
        <v>93045</v>
      </c>
      <c r="C2766" s="7" t="s">
        <v>5422</v>
      </c>
      <c r="D2766" s="8" t="s">
        <v>8314</v>
      </c>
      <c r="E2766" s="10">
        <v>58.24</v>
      </c>
    </row>
    <row r="2767" spans="2:5" s="3" customFormat="1" ht="40.5">
      <c r="B2767" s="9">
        <v>97583</v>
      </c>
      <c r="C2767" s="7" t="s">
        <v>1641</v>
      </c>
      <c r="D2767" s="8" t="s">
        <v>8314</v>
      </c>
      <c r="E2767" s="10">
        <v>40.909999999999997</v>
      </c>
    </row>
    <row r="2768" spans="2:5" s="3" customFormat="1" ht="40.5">
      <c r="B2768" s="9">
        <v>97584</v>
      </c>
      <c r="C2768" s="7" t="s">
        <v>1645</v>
      </c>
      <c r="D2768" s="8" t="s">
        <v>8314</v>
      </c>
      <c r="E2768" s="10">
        <v>56.34</v>
      </c>
    </row>
    <row r="2769" spans="2:5" s="3" customFormat="1" ht="40.5">
      <c r="B2769" s="9">
        <v>97585</v>
      </c>
      <c r="C2769" s="7" t="s">
        <v>1646</v>
      </c>
      <c r="D2769" s="8" t="s">
        <v>8314</v>
      </c>
      <c r="E2769" s="10">
        <v>55.91</v>
      </c>
    </row>
    <row r="2770" spans="2:5" s="3" customFormat="1" ht="40.5">
      <c r="B2770" s="9">
        <v>97586</v>
      </c>
      <c r="C2770" s="7" t="s">
        <v>2220</v>
      </c>
      <c r="D2770" s="8" t="s">
        <v>8314</v>
      </c>
      <c r="E2770" s="10">
        <v>74.540000000000006</v>
      </c>
    </row>
    <row r="2771" spans="2:5" s="3" customFormat="1" ht="40.5">
      <c r="B2771" s="9">
        <v>97587</v>
      </c>
      <c r="C2771" s="7" t="s">
        <v>2221</v>
      </c>
      <c r="D2771" s="8" t="s">
        <v>8314</v>
      </c>
      <c r="E2771" s="10">
        <v>130.11000000000001</v>
      </c>
    </row>
    <row r="2772" spans="2:5" s="3" customFormat="1" ht="40.5">
      <c r="B2772" s="9">
        <v>97589</v>
      </c>
      <c r="C2772" s="7" t="s">
        <v>2222</v>
      </c>
      <c r="D2772" s="8" t="s">
        <v>8314</v>
      </c>
      <c r="E2772" s="10">
        <v>30.23</v>
      </c>
    </row>
    <row r="2773" spans="2:5" s="3" customFormat="1" ht="40.5">
      <c r="B2773" s="9">
        <v>97590</v>
      </c>
      <c r="C2773" s="7" t="s">
        <v>2223</v>
      </c>
      <c r="D2773" s="8" t="s">
        <v>8314</v>
      </c>
      <c r="E2773" s="10">
        <v>55.98</v>
      </c>
    </row>
    <row r="2774" spans="2:5" s="3" customFormat="1" ht="40.5">
      <c r="B2774" s="9">
        <v>97591</v>
      </c>
      <c r="C2774" s="7" t="s">
        <v>2224</v>
      </c>
      <c r="D2774" s="8" t="s">
        <v>8314</v>
      </c>
      <c r="E2774" s="10">
        <v>78.930000000000007</v>
      </c>
    </row>
    <row r="2775" spans="2:5" s="3" customFormat="1" ht="40.5">
      <c r="B2775" s="9">
        <v>97592</v>
      </c>
      <c r="C2775" s="7" t="s">
        <v>2225</v>
      </c>
      <c r="D2775" s="8" t="s">
        <v>8314</v>
      </c>
      <c r="E2775" s="10">
        <v>91.2</v>
      </c>
    </row>
    <row r="2776" spans="2:5" s="3" customFormat="1" ht="40.5">
      <c r="B2776" s="9">
        <v>97593</v>
      </c>
      <c r="C2776" s="7" t="s">
        <v>2226</v>
      </c>
      <c r="D2776" s="8" t="s">
        <v>8314</v>
      </c>
      <c r="E2776" s="10">
        <v>75.19</v>
      </c>
    </row>
    <row r="2777" spans="2:5" s="3" customFormat="1" ht="40.5">
      <c r="B2777" s="9">
        <v>97594</v>
      </c>
      <c r="C2777" s="7" t="s">
        <v>2227</v>
      </c>
      <c r="D2777" s="8" t="s">
        <v>8314</v>
      </c>
      <c r="E2777" s="10">
        <v>78.52</v>
      </c>
    </row>
    <row r="2778" spans="2:5" s="3" customFormat="1" ht="27">
      <c r="B2778" s="9">
        <v>97595</v>
      </c>
      <c r="C2778" s="7" t="s">
        <v>2228</v>
      </c>
      <c r="D2778" s="8" t="s">
        <v>8314</v>
      </c>
      <c r="E2778" s="10">
        <v>45.17</v>
      </c>
    </row>
    <row r="2779" spans="2:5" s="3" customFormat="1" ht="27">
      <c r="B2779" s="9">
        <v>97596</v>
      </c>
      <c r="C2779" s="7" t="s">
        <v>2229</v>
      </c>
      <c r="D2779" s="8" t="s">
        <v>8314</v>
      </c>
      <c r="E2779" s="10">
        <v>31.26</v>
      </c>
    </row>
    <row r="2780" spans="2:5" s="3" customFormat="1" ht="27">
      <c r="B2780" s="9">
        <v>97597</v>
      </c>
      <c r="C2780" s="7" t="s">
        <v>3216</v>
      </c>
      <c r="D2780" s="8" t="s">
        <v>8314</v>
      </c>
      <c r="E2780" s="10">
        <v>38.46</v>
      </c>
    </row>
    <row r="2781" spans="2:5" s="3" customFormat="1" ht="27">
      <c r="B2781" s="9">
        <v>97598</v>
      </c>
      <c r="C2781" s="7" t="s">
        <v>3217</v>
      </c>
      <c r="D2781" s="8" t="s">
        <v>8314</v>
      </c>
      <c r="E2781" s="10">
        <v>36.68</v>
      </c>
    </row>
    <row r="2782" spans="2:5" s="3" customFormat="1" ht="27">
      <c r="B2782" s="9">
        <v>97599</v>
      </c>
      <c r="C2782" s="7" t="s">
        <v>3218</v>
      </c>
      <c r="D2782" s="8" t="s">
        <v>8314</v>
      </c>
      <c r="E2782" s="10">
        <v>34.950000000000003</v>
      </c>
    </row>
    <row r="2783" spans="2:5" s="3" customFormat="1" ht="27">
      <c r="B2783" s="9">
        <v>97609</v>
      </c>
      <c r="C2783" s="7" t="s">
        <v>3219</v>
      </c>
      <c r="D2783" s="8" t="s">
        <v>8314</v>
      </c>
      <c r="E2783" s="10">
        <v>38.229999999999997</v>
      </c>
    </row>
    <row r="2784" spans="2:5" s="3" customFormat="1" ht="27">
      <c r="B2784" s="9">
        <v>97610</v>
      </c>
      <c r="C2784" s="7" t="s">
        <v>3220</v>
      </c>
      <c r="D2784" s="8" t="s">
        <v>8314</v>
      </c>
      <c r="E2784" s="10">
        <v>49.49</v>
      </c>
    </row>
    <row r="2785" spans="2:5" s="3" customFormat="1" ht="27">
      <c r="B2785" s="9">
        <v>97611</v>
      </c>
      <c r="C2785" s="7" t="s">
        <v>3221</v>
      </c>
      <c r="D2785" s="8" t="s">
        <v>8314</v>
      </c>
      <c r="E2785" s="10">
        <v>21.01</v>
      </c>
    </row>
    <row r="2786" spans="2:5" s="3" customFormat="1" ht="27">
      <c r="B2786" s="9">
        <v>97612</v>
      </c>
      <c r="C2786" s="7" t="s">
        <v>3677</v>
      </c>
      <c r="D2786" s="8" t="s">
        <v>8314</v>
      </c>
      <c r="E2786" s="10">
        <v>23.1</v>
      </c>
    </row>
    <row r="2787" spans="2:5" s="3" customFormat="1" ht="27">
      <c r="B2787" s="9">
        <v>97613</v>
      </c>
      <c r="C2787" s="7" t="s">
        <v>3678</v>
      </c>
      <c r="D2787" s="8" t="s">
        <v>8314</v>
      </c>
      <c r="E2787" s="10">
        <v>30.01</v>
      </c>
    </row>
    <row r="2788" spans="2:5" s="3" customFormat="1" ht="40.5">
      <c r="B2788" s="9">
        <v>97614</v>
      </c>
      <c r="C2788" s="7" t="s">
        <v>3223</v>
      </c>
      <c r="D2788" s="8" t="s">
        <v>8314</v>
      </c>
      <c r="E2788" s="10">
        <v>54.97</v>
      </c>
    </row>
    <row r="2789" spans="2:5" s="3" customFormat="1" ht="40.5">
      <c r="B2789" s="9">
        <v>97615</v>
      </c>
      <c r="C2789" s="7" t="s">
        <v>3224</v>
      </c>
      <c r="D2789" s="8" t="s">
        <v>8314</v>
      </c>
      <c r="E2789" s="10">
        <v>32.74</v>
      </c>
    </row>
    <row r="2790" spans="2:5" s="3" customFormat="1" ht="40.5">
      <c r="B2790" s="9">
        <v>97616</v>
      </c>
      <c r="C2790" s="7" t="s">
        <v>3225</v>
      </c>
      <c r="D2790" s="8" t="s">
        <v>8314</v>
      </c>
      <c r="E2790" s="10">
        <v>36.6</v>
      </c>
    </row>
    <row r="2791" spans="2:5" s="3" customFormat="1" ht="40.5">
      <c r="B2791" s="9">
        <v>97617</v>
      </c>
      <c r="C2791" s="7" t="s">
        <v>3226</v>
      </c>
      <c r="D2791" s="8" t="s">
        <v>8314</v>
      </c>
      <c r="E2791" s="10">
        <v>36.28</v>
      </c>
    </row>
    <row r="2792" spans="2:5" s="3" customFormat="1" ht="27">
      <c r="B2792" s="9">
        <v>97618</v>
      </c>
      <c r="C2792" s="7" t="s">
        <v>3227</v>
      </c>
      <c r="D2792" s="8" t="s">
        <v>8314</v>
      </c>
      <c r="E2792" s="10">
        <v>35.67</v>
      </c>
    </row>
    <row r="2793" spans="2:5" s="3" customFormat="1" ht="54">
      <c r="B2793" s="9">
        <v>9540</v>
      </c>
      <c r="C2793" s="7" t="s">
        <v>5421</v>
      </c>
      <c r="D2793" s="8" t="s">
        <v>8314</v>
      </c>
      <c r="E2793" s="10">
        <v>999.63</v>
      </c>
    </row>
    <row r="2794" spans="2:5" s="3" customFormat="1" ht="27">
      <c r="B2794" s="9">
        <v>41598</v>
      </c>
      <c r="C2794" s="7" t="s">
        <v>5874</v>
      </c>
      <c r="D2794" s="8" t="s">
        <v>8314</v>
      </c>
      <c r="E2794" s="11">
        <v>1379.41</v>
      </c>
    </row>
    <row r="2795" spans="2:5" s="3" customFormat="1" ht="40.5">
      <c r="B2795" s="9">
        <v>72941</v>
      </c>
      <c r="C2795" s="7" t="s">
        <v>5873</v>
      </c>
      <c r="D2795" s="8" t="s">
        <v>8314</v>
      </c>
      <c r="E2795" s="10">
        <v>163.29</v>
      </c>
    </row>
    <row r="2796" spans="2:5" s="3" customFormat="1" ht="27">
      <c r="B2796" s="9">
        <v>73624</v>
      </c>
      <c r="C2796" s="7" t="s">
        <v>7724</v>
      </c>
      <c r="D2796" s="8" t="s">
        <v>8314</v>
      </c>
      <c r="E2796" s="10">
        <v>69.86</v>
      </c>
    </row>
    <row r="2797" spans="2:5" s="3" customFormat="1" ht="40.5">
      <c r="B2797" s="8" t="s">
        <v>7723</v>
      </c>
      <c r="C2797" s="7" t="s">
        <v>168</v>
      </c>
      <c r="D2797" s="8" t="s">
        <v>8314</v>
      </c>
      <c r="E2797" s="10">
        <v>10.34</v>
      </c>
    </row>
    <row r="2798" spans="2:5" s="3" customFormat="1" ht="40.5">
      <c r="B2798" s="8" t="s">
        <v>7722</v>
      </c>
      <c r="C2798" s="7" t="s">
        <v>169</v>
      </c>
      <c r="D2798" s="8" t="s">
        <v>8314</v>
      </c>
      <c r="E2798" s="10">
        <v>9.27</v>
      </c>
    </row>
    <row r="2799" spans="2:5" s="3" customFormat="1" ht="40.5">
      <c r="B2799" s="8" t="s">
        <v>7721</v>
      </c>
      <c r="C2799" s="7" t="s">
        <v>170</v>
      </c>
      <c r="D2799" s="8" t="s">
        <v>8314</v>
      </c>
      <c r="E2799" s="10">
        <v>6.56</v>
      </c>
    </row>
    <row r="2800" spans="2:5" s="3" customFormat="1" ht="40.5">
      <c r="B2800" s="8" t="s">
        <v>7720</v>
      </c>
      <c r="C2800" s="7" t="s">
        <v>171</v>
      </c>
      <c r="D2800" s="8" t="s">
        <v>8314</v>
      </c>
      <c r="E2800" s="10">
        <v>4.0999999999999996</v>
      </c>
    </row>
    <row r="2801" spans="2:5" s="3" customFormat="1" ht="40.5">
      <c r="B2801" s="8" t="s">
        <v>6575</v>
      </c>
      <c r="C2801" s="7" t="s">
        <v>172</v>
      </c>
      <c r="D2801" s="8" t="s">
        <v>8314</v>
      </c>
      <c r="E2801" s="10">
        <v>3.71</v>
      </c>
    </row>
    <row r="2802" spans="2:5" s="3" customFormat="1" ht="54">
      <c r="B2802" s="8" t="s">
        <v>6574</v>
      </c>
      <c r="C2802" s="7" t="s">
        <v>173</v>
      </c>
      <c r="D2802" s="8" t="s">
        <v>8314</v>
      </c>
      <c r="E2802" s="10">
        <v>279.91000000000003</v>
      </c>
    </row>
    <row r="2803" spans="2:5" s="3" customFormat="1" ht="27">
      <c r="B2803" s="8" t="s">
        <v>6573</v>
      </c>
      <c r="C2803" s="7" t="s">
        <v>5872</v>
      </c>
      <c r="D2803" s="8" t="s">
        <v>8314</v>
      </c>
      <c r="E2803" s="10">
        <v>26.91</v>
      </c>
    </row>
    <row r="2804" spans="2:5" s="3" customFormat="1" ht="27">
      <c r="B2804" s="8" t="s">
        <v>6572</v>
      </c>
      <c r="C2804" s="7" t="s">
        <v>5871</v>
      </c>
      <c r="D2804" s="8" t="s">
        <v>8314</v>
      </c>
      <c r="E2804" s="10">
        <v>83.08</v>
      </c>
    </row>
    <row r="2805" spans="2:5" s="3" customFormat="1" ht="27">
      <c r="B2805" s="9">
        <v>88543</v>
      </c>
      <c r="C2805" s="7" t="s">
        <v>4541</v>
      </c>
      <c r="D2805" s="8" t="s">
        <v>8314</v>
      </c>
      <c r="E2805" s="10">
        <v>133.59</v>
      </c>
    </row>
    <row r="2806" spans="2:5" s="3" customFormat="1" ht="27">
      <c r="B2806" s="9">
        <v>88544</v>
      </c>
      <c r="C2806" s="7" t="s">
        <v>4540</v>
      </c>
      <c r="D2806" s="8" t="s">
        <v>8314</v>
      </c>
      <c r="E2806" s="10">
        <v>82.24</v>
      </c>
    </row>
    <row r="2807" spans="2:5" s="3" customFormat="1" ht="27">
      <c r="B2807" s="9">
        <v>88545</v>
      </c>
      <c r="C2807" s="7" t="s">
        <v>4539</v>
      </c>
      <c r="D2807" s="8" t="s">
        <v>8314</v>
      </c>
      <c r="E2807" s="10">
        <v>154.34</v>
      </c>
    </row>
    <row r="2808" spans="2:5" s="3" customFormat="1" ht="54">
      <c r="B2808" s="8" t="s">
        <v>6571</v>
      </c>
      <c r="C2808" s="7" t="s">
        <v>4538</v>
      </c>
      <c r="D2808" s="8" t="s">
        <v>8314</v>
      </c>
      <c r="E2808" s="10">
        <v>554.44000000000005</v>
      </c>
    </row>
    <row r="2809" spans="2:5" s="3" customFormat="1" ht="54">
      <c r="B2809" s="8" t="s">
        <v>8693</v>
      </c>
      <c r="C2809" s="7" t="s">
        <v>4112</v>
      </c>
      <c r="D2809" s="8" t="s">
        <v>8314</v>
      </c>
      <c r="E2809" s="10">
        <v>500.63</v>
      </c>
    </row>
    <row r="2810" spans="2:5" s="3" customFormat="1" ht="54">
      <c r="B2810" s="8" t="s">
        <v>8692</v>
      </c>
      <c r="C2810" s="7" t="s">
        <v>4537</v>
      </c>
      <c r="D2810" s="8" t="s">
        <v>8314</v>
      </c>
      <c r="E2810" s="10">
        <v>552.47</v>
      </c>
    </row>
    <row r="2811" spans="2:5" s="3" customFormat="1" ht="54">
      <c r="B2811" s="8" t="s">
        <v>8691</v>
      </c>
      <c r="C2811" s="7" t="s">
        <v>4536</v>
      </c>
      <c r="D2811" s="8" t="s">
        <v>8314</v>
      </c>
      <c r="E2811" s="10">
        <v>641.45000000000005</v>
      </c>
    </row>
    <row r="2812" spans="2:5" s="3" customFormat="1" ht="54">
      <c r="B2812" s="8" t="s">
        <v>8690</v>
      </c>
      <c r="C2812" s="7" t="s">
        <v>4535</v>
      </c>
      <c r="D2812" s="8" t="s">
        <v>8314</v>
      </c>
      <c r="E2812" s="11">
        <v>1113.96</v>
      </c>
    </row>
    <row r="2813" spans="2:5" s="3" customFormat="1" ht="54">
      <c r="B2813" s="8" t="s">
        <v>8689</v>
      </c>
      <c r="C2813" s="7" t="s">
        <v>4534</v>
      </c>
      <c r="D2813" s="8" t="s">
        <v>8314</v>
      </c>
      <c r="E2813" s="11">
        <v>1116.26</v>
      </c>
    </row>
    <row r="2814" spans="2:5" s="3" customFormat="1" ht="54">
      <c r="B2814" s="8" t="s">
        <v>8688</v>
      </c>
      <c r="C2814" s="7" t="s">
        <v>4533</v>
      </c>
      <c r="D2814" s="8" t="s">
        <v>8314</v>
      </c>
      <c r="E2814" s="11">
        <v>1321.88</v>
      </c>
    </row>
    <row r="2815" spans="2:5" s="3" customFormat="1" ht="54">
      <c r="B2815" s="8" t="s">
        <v>8687</v>
      </c>
      <c r="C2815" s="7" t="s">
        <v>4532</v>
      </c>
      <c r="D2815" s="8" t="s">
        <v>8314</v>
      </c>
      <c r="E2815" s="11">
        <v>2004.68</v>
      </c>
    </row>
    <row r="2816" spans="2:5" s="3" customFormat="1" ht="54">
      <c r="B2816" s="8" t="s">
        <v>8686</v>
      </c>
      <c r="C2816" s="7" t="s">
        <v>4531</v>
      </c>
      <c r="D2816" s="8" t="s">
        <v>8314</v>
      </c>
      <c r="E2816" s="10">
        <v>737.52</v>
      </c>
    </row>
    <row r="2817" spans="2:5" s="3" customFormat="1" ht="54">
      <c r="B2817" s="8" t="s">
        <v>8685</v>
      </c>
      <c r="C2817" s="7" t="s">
        <v>4521</v>
      </c>
      <c r="D2817" s="8" t="s">
        <v>8314</v>
      </c>
      <c r="E2817" s="10">
        <v>836.11</v>
      </c>
    </row>
    <row r="2818" spans="2:5" s="3" customFormat="1" ht="54">
      <c r="B2818" s="8" t="s">
        <v>8684</v>
      </c>
      <c r="C2818" s="7" t="s">
        <v>4520</v>
      </c>
      <c r="D2818" s="8" t="s">
        <v>8314</v>
      </c>
      <c r="E2818" s="10">
        <v>896.21</v>
      </c>
    </row>
    <row r="2819" spans="2:5" s="3" customFormat="1" ht="54">
      <c r="B2819" s="8" t="s">
        <v>8683</v>
      </c>
      <c r="C2819" s="7" t="s">
        <v>4519</v>
      </c>
      <c r="D2819" s="8" t="s">
        <v>8314</v>
      </c>
      <c r="E2819" s="11">
        <v>1059.8699999999999</v>
      </c>
    </row>
    <row r="2820" spans="2:5" s="3" customFormat="1" ht="54">
      <c r="B2820" s="8" t="s">
        <v>8682</v>
      </c>
      <c r="C2820" s="7" t="s">
        <v>4518</v>
      </c>
      <c r="D2820" s="8" t="s">
        <v>8314</v>
      </c>
      <c r="E2820" s="11">
        <v>1397.93</v>
      </c>
    </row>
    <row r="2821" spans="2:5" s="3" customFormat="1" ht="40.5">
      <c r="B2821" s="9">
        <v>83394</v>
      </c>
      <c r="C2821" s="7" t="s">
        <v>4517</v>
      </c>
      <c r="D2821" s="8" t="s">
        <v>8314</v>
      </c>
      <c r="E2821" s="10">
        <v>937.49</v>
      </c>
    </row>
    <row r="2822" spans="2:5" s="3" customFormat="1" ht="40.5">
      <c r="B2822" s="9">
        <v>83396</v>
      </c>
      <c r="C2822" s="7" t="s">
        <v>4947</v>
      </c>
      <c r="D2822" s="8" t="s">
        <v>8314</v>
      </c>
      <c r="E2822" s="10">
        <v>845.02</v>
      </c>
    </row>
    <row r="2823" spans="2:5" s="3" customFormat="1" ht="40.5">
      <c r="B2823" s="9">
        <v>83397</v>
      </c>
      <c r="C2823" s="7" t="s">
        <v>4946</v>
      </c>
      <c r="D2823" s="8" t="s">
        <v>8314</v>
      </c>
      <c r="E2823" s="11">
        <v>1114.0899999999999</v>
      </c>
    </row>
    <row r="2824" spans="2:5" s="3" customFormat="1" ht="40.5">
      <c r="B2824" s="9">
        <v>83398</v>
      </c>
      <c r="C2824" s="7" t="s">
        <v>4945</v>
      </c>
      <c r="D2824" s="8" t="s">
        <v>8314</v>
      </c>
      <c r="E2824" s="10">
        <v>981.08</v>
      </c>
    </row>
    <row r="2825" spans="2:5" s="3" customFormat="1" ht="40.5">
      <c r="B2825" s="8" t="s">
        <v>8681</v>
      </c>
      <c r="C2825" s="7" t="s">
        <v>4944</v>
      </c>
      <c r="D2825" s="8" t="s">
        <v>8314</v>
      </c>
      <c r="E2825" s="11">
        <v>1596.89</v>
      </c>
    </row>
    <row r="2826" spans="2:5" s="3" customFormat="1" ht="40.5">
      <c r="B2826" s="8" t="s">
        <v>8680</v>
      </c>
      <c r="C2826" s="7" t="s">
        <v>4943</v>
      </c>
      <c r="D2826" s="8" t="s">
        <v>8314</v>
      </c>
      <c r="E2826" s="11">
        <v>1599.03</v>
      </c>
    </row>
    <row r="2827" spans="2:5" s="3" customFormat="1" ht="40.5">
      <c r="B2827" s="8" t="s">
        <v>8679</v>
      </c>
      <c r="C2827" s="7" t="s">
        <v>4942</v>
      </c>
      <c r="D2827" s="8" t="s">
        <v>8314</v>
      </c>
      <c r="E2827" s="11">
        <v>1650</v>
      </c>
    </row>
    <row r="2828" spans="2:5" s="3" customFormat="1" ht="27">
      <c r="B2828" s="8" t="s">
        <v>8678</v>
      </c>
      <c r="C2828" s="7" t="s">
        <v>655</v>
      </c>
      <c r="D2828" s="8" t="s">
        <v>8314</v>
      </c>
      <c r="E2828" s="11">
        <v>1665.88</v>
      </c>
    </row>
    <row r="2829" spans="2:5" s="3" customFormat="1" ht="40.5">
      <c r="B2829" s="8" t="s">
        <v>8677</v>
      </c>
      <c r="C2829" s="7" t="s">
        <v>4941</v>
      </c>
      <c r="D2829" s="8" t="s">
        <v>8314</v>
      </c>
      <c r="E2829" s="10">
        <v>797.56</v>
      </c>
    </row>
    <row r="2830" spans="2:5" s="3" customFormat="1" ht="27">
      <c r="B2830" s="9">
        <v>72281</v>
      </c>
      <c r="C2830" s="7" t="s">
        <v>8676</v>
      </c>
      <c r="D2830" s="8" t="s">
        <v>8314</v>
      </c>
      <c r="E2830" s="10">
        <v>96.67</v>
      </c>
    </row>
    <row r="2831" spans="2:5" s="3" customFormat="1" ht="27">
      <c r="B2831" s="9">
        <v>72282</v>
      </c>
      <c r="C2831" s="7" t="s">
        <v>6362</v>
      </c>
      <c r="D2831" s="8" t="s">
        <v>8314</v>
      </c>
      <c r="E2831" s="10">
        <v>132.63999999999999</v>
      </c>
    </row>
    <row r="2832" spans="2:5" s="3" customFormat="1" ht="27">
      <c r="B2832" s="8" t="s">
        <v>8675</v>
      </c>
      <c r="C2832" s="7" t="s">
        <v>8674</v>
      </c>
      <c r="D2832" s="8" t="s">
        <v>8314</v>
      </c>
      <c r="E2832" s="10">
        <v>45.85</v>
      </c>
    </row>
    <row r="2833" spans="2:5" s="3" customFormat="1" ht="27">
      <c r="B2833" s="8" t="s">
        <v>8673</v>
      </c>
      <c r="C2833" s="7" t="s">
        <v>6361</v>
      </c>
      <c r="D2833" s="8" t="s">
        <v>8314</v>
      </c>
      <c r="E2833" s="10">
        <v>61.29</v>
      </c>
    </row>
    <row r="2834" spans="2:5" s="3" customFormat="1" ht="27">
      <c r="B2834" s="8" t="s">
        <v>8672</v>
      </c>
      <c r="C2834" s="7" t="s">
        <v>8671</v>
      </c>
      <c r="D2834" s="8" t="s">
        <v>8314</v>
      </c>
      <c r="E2834" s="10">
        <v>29.26</v>
      </c>
    </row>
    <row r="2835" spans="2:5" s="3" customFormat="1" ht="27">
      <c r="B2835" s="8" t="s">
        <v>8670</v>
      </c>
      <c r="C2835" s="7" t="s">
        <v>8669</v>
      </c>
      <c r="D2835" s="8" t="s">
        <v>8314</v>
      </c>
      <c r="E2835" s="10">
        <v>38.44</v>
      </c>
    </row>
    <row r="2836" spans="2:5" s="3" customFormat="1" ht="27">
      <c r="B2836" s="8" t="s">
        <v>8668</v>
      </c>
      <c r="C2836" s="7" t="s">
        <v>8667</v>
      </c>
      <c r="D2836" s="8" t="s">
        <v>8314</v>
      </c>
      <c r="E2836" s="10">
        <v>69.56</v>
      </c>
    </row>
    <row r="2837" spans="2:5" s="3" customFormat="1" ht="27">
      <c r="B2837" s="8" t="s">
        <v>8666</v>
      </c>
      <c r="C2837" s="7" t="s">
        <v>8665</v>
      </c>
      <c r="D2837" s="8" t="s">
        <v>8314</v>
      </c>
      <c r="E2837" s="10">
        <v>54.97</v>
      </c>
    </row>
    <row r="2838" spans="2:5" s="3" customFormat="1" ht="27">
      <c r="B2838" s="8" t="s">
        <v>8664</v>
      </c>
      <c r="C2838" s="7" t="s">
        <v>8663</v>
      </c>
      <c r="D2838" s="8" t="s">
        <v>8314</v>
      </c>
      <c r="E2838" s="10">
        <v>63.01</v>
      </c>
    </row>
    <row r="2839" spans="2:5" s="3" customFormat="1" ht="27">
      <c r="B2839" s="8" t="s">
        <v>8662</v>
      </c>
      <c r="C2839" s="7" t="s">
        <v>8661</v>
      </c>
      <c r="D2839" s="8" t="s">
        <v>8314</v>
      </c>
      <c r="E2839" s="10">
        <v>72.89</v>
      </c>
    </row>
    <row r="2840" spans="2:5" s="3" customFormat="1" ht="67.5">
      <c r="B2840" s="8" t="s">
        <v>7308</v>
      </c>
      <c r="C2840" s="7" t="s">
        <v>6360</v>
      </c>
      <c r="D2840" s="8" t="s">
        <v>8314</v>
      </c>
      <c r="E2840" s="10">
        <v>120.46</v>
      </c>
    </row>
    <row r="2841" spans="2:5" s="3" customFormat="1" ht="27">
      <c r="B2841" s="8" t="s">
        <v>7307</v>
      </c>
      <c r="C2841" s="7" t="s">
        <v>7306</v>
      </c>
      <c r="D2841" s="8" t="s">
        <v>8314</v>
      </c>
      <c r="E2841" s="10">
        <v>279.70999999999998</v>
      </c>
    </row>
    <row r="2842" spans="2:5" s="3" customFormat="1" ht="27">
      <c r="B2842" s="9">
        <v>83399</v>
      </c>
      <c r="C2842" s="7" t="s">
        <v>6359</v>
      </c>
      <c r="D2842" s="8" t="s">
        <v>8314</v>
      </c>
      <c r="E2842" s="10">
        <v>27.59</v>
      </c>
    </row>
    <row r="2843" spans="2:5" s="3" customFormat="1" ht="54">
      <c r="B2843" s="9">
        <v>83400</v>
      </c>
      <c r="C2843" s="7" t="s">
        <v>6358</v>
      </c>
      <c r="D2843" s="8" t="s">
        <v>8314</v>
      </c>
      <c r="E2843" s="10">
        <v>87.8</v>
      </c>
    </row>
    <row r="2844" spans="2:5" s="3" customFormat="1" ht="40.5">
      <c r="B2844" s="9">
        <v>83401</v>
      </c>
      <c r="C2844" s="7" t="s">
        <v>6357</v>
      </c>
      <c r="D2844" s="8" t="s">
        <v>8314</v>
      </c>
      <c r="E2844" s="10">
        <v>87.8</v>
      </c>
    </row>
    <row r="2845" spans="2:5" s="3" customFormat="1" ht="27">
      <c r="B2845" s="9">
        <v>83402</v>
      </c>
      <c r="C2845" s="7" t="s">
        <v>6356</v>
      </c>
      <c r="D2845" s="8" t="s">
        <v>8314</v>
      </c>
      <c r="E2845" s="10">
        <v>49.3</v>
      </c>
    </row>
    <row r="2846" spans="2:5" s="3" customFormat="1" ht="40.5">
      <c r="B2846" s="9">
        <v>83475</v>
      </c>
      <c r="C2846" s="7" t="s">
        <v>5835</v>
      </c>
      <c r="D2846" s="8" t="s">
        <v>8314</v>
      </c>
      <c r="E2846" s="10">
        <v>374.5</v>
      </c>
    </row>
    <row r="2847" spans="2:5" s="3" customFormat="1" ht="40.5">
      <c r="B2847" s="9">
        <v>83478</v>
      </c>
      <c r="C2847" s="7" t="s">
        <v>5834</v>
      </c>
      <c r="D2847" s="8" t="s">
        <v>8314</v>
      </c>
      <c r="E2847" s="10">
        <v>252.49</v>
      </c>
    </row>
    <row r="2848" spans="2:5" s="3" customFormat="1" ht="40.5">
      <c r="B2848" s="9">
        <v>83479</v>
      </c>
      <c r="C2848" s="7" t="s">
        <v>5376</v>
      </c>
      <c r="D2848" s="8" t="s">
        <v>8314</v>
      </c>
      <c r="E2848" s="10">
        <v>98.82</v>
      </c>
    </row>
    <row r="2849" spans="2:5" s="3" customFormat="1" ht="27">
      <c r="B2849" s="9">
        <v>83480</v>
      </c>
      <c r="C2849" s="7" t="s">
        <v>5375</v>
      </c>
      <c r="D2849" s="8" t="s">
        <v>8314</v>
      </c>
      <c r="E2849" s="10">
        <v>77.150000000000006</v>
      </c>
    </row>
    <row r="2850" spans="2:5" s="3" customFormat="1" ht="27">
      <c r="B2850" s="9">
        <v>83481</v>
      </c>
      <c r="C2850" s="7" t="s">
        <v>7305</v>
      </c>
      <c r="D2850" s="8" t="s">
        <v>8314</v>
      </c>
      <c r="E2850" s="10">
        <v>87.21</v>
      </c>
    </row>
    <row r="2851" spans="2:5" s="3" customFormat="1" ht="40.5">
      <c r="B2851" s="9">
        <v>97600</v>
      </c>
      <c r="C2851" s="7" t="s">
        <v>3228</v>
      </c>
      <c r="D2851" s="8" t="s">
        <v>8314</v>
      </c>
      <c r="E2851" s="10">
        <v>204.32</v>
      </c>
    </row>
    <row r="2852" spans="2:5" s="3" customFormat="1" ht="40.5">
      <c r="B2852" s="9">
        <v>97601</v>
      </c>
      <c r="C2852" s="7" t="s">
        <v>3229</v>
      </c>
      <c r="D2852" s="8" t="s">
        <v>8314</v>
      </c>
      <c r="E2852" s="10">
        <v>222.91</v>
      </c>
    </row>
    <row r="2853" spans="2:5" s="3" customFormat="1" ht="40.5">
      <c r="B2853" s="9">
        <v>97605</v>
      </c>
      <c r="C2853" s="7" t="s">
        <v>3230</v>
      </c>
      <c r="D2853" s="8" t="s">
        <v>8314</v>
      </c>
      <c r="E2853" s="10">
        <v>73.33</v>
      </c>
    </row>
    <row r="2854" spans="2:5" s="3" customFormat="1" ht="40.5">
      <c r="B2854" s="9">
        <v>97606</v>
      </c>
      <c r="C2854" s="7" t="s">
        <v>3231</v>
      </c>
      <c r="D2854" s="8" t="s">
        <v>8314</v>
      </c>
      <c r="E2854" s="10">
        <v>56.11</v>
      </c>
    </row>
    <row r="2855" spans="2:5" s="3" customFormat="1" ht="40.5">
      <c r="B2855" s="9">
        <v>97607</v>
      </c>
      <c r="C2855" s="7" t="s">
        <v>3232</v>
      </c>
      <c r="D2855" s="8" t="s">
        <v>8314</v>
      </c>
      <c r="E2855" s="10">
        <v>114.36</v>
      </c>
    </row>
    <row r="2856" spans="2:5" s="3" customFormat="1" ht="40.5">
      <c r="B2856" s="9">
        <v>97608</v>
      </c>
      <c r="C2856" s="7" t="s">
        <v>3233</v>
      </c>
      <c r="D2856" s="8" t="s">
        <v>8314</v>
      </c>
      <c r="E2856" s="10">
        <v>79.92</v>
      </c>
    </row>
    <row r="2857" spans="2:5" s="3" customFormat="1" ht="40.5">
      <c r="B2857" s="8" t="s">
        <v>7304</v>
      </c>
      <c r="C2857" s="7" t="s">
        <v>5374</v>
      </c>
      <c r="D2857" s="8" t="s">
        <v>8314</v>
      </c>
      <c r="E2857" s="11">
        <v>6345.19</v>
      </c>
    </row>
    <row r="2858" spans="2:5" s="3" customFormat="1" ht="40.5">
      <c r="B2858" s="8" t="s">
        <v>7303</v>
      </c>
      <c r="C2858" s="7" t="s">
        <v>4970</v>
      </c>
      <c r="D2858" s="8" t="s">
        <v>8314</v>
      </c>
      <c r="E2858" s="11">
        <v>7841.19</v>
      </c>
    </row>
    <row r="2859" spans="2:5" s="3" customFormat="1" ht="40.5">
      <c r="B2859" s="8" t="s">
        <v>7302</v>
      </c>
      <c r="C2859" s="7" t="s">
        <v>4969</v>
      </c>
      <c r="D2859" s="8" t="s">
        <v>8314</v>
      </c>
      <c r="E2859" s="11">
        <v>9884.77</v>
      </c>
    </row>
    <row r="2860" spans="2:5" s="3" customFormat="1" ht="40.5">
      <c r="B2860" s="8" t="s">
        <v>7301</v>
      </c>
      <c r="C2860" s="7" t="s">
        <v>4551</v>
      </c>
      <c r="D2860" s="8" t="s">
        <v>8314</v>
      </c>
      <c r="E2860" s="11">
        <v>13844.4</v>
      </c>
    </row>
    <row r="2861" spans="2:5" s="3" customFormat="1" ht="40.5">
      <c r="B2861" s="8" t="s">
        <v>7300</v>
      </c>
      <c r="C2861" s="7" t="s">
        <v>4550</v>
      </c>
      <c r="D2861" s="8" t="s">
        <v>8314</v>
      </c>
      <c r="E2861" s="11">
        <v>16149.16</v>
      </c>
    </row>
    <row r="2862" spans="2:5" s="3" customFormat="1" ht="40.5">
      <c r="B2862" s="8" t="s">
        <v>7299</v>
      </c>
      <c r="C2862" s="7" t="s">
        <v>5783</v>
      </c>
      <c r="D2862" s="8" t="s">
        <v>8314</v>
      </c>
      <c r="E2862" s="11">
        <v>26288.58</v>
      </c>
    </row>
    <row r="2863" spans="2:5" s="3" customFormat="1" ht="40.5">
      <c r="B2863" s="8" t="s">
        <v>7298</v>
      </c>
      <c r="C2863" s="7" t="s">
        <v>6255</v>
      </c>
      <c r="D2863" s="8" t="s">
        <v>8314</v>
      </c>
      <c r="E2863" s="11">
        <v>4380.62</v>
      </c>
    </row>
    <row r="2864" spans="2:5" s="3" customFormat="1" ht="40.5">
      <c r="B2864" s="8" t="s">
        <v>7297</v>
      </c>
      <c r="C2864" s="7" t="s">
        <v>6884</v>
      </c>
      <c r="D2864" s="8" t="s">
        <v>8314</v>
      </c>
      <c r="E2864" s="11">
        <v>4905.12</v>
      </c>
    </row>
    <row r="2865" spans="2:5" s="3" customFormat="1" ht="40.5">
      <c r="B2865" s="8" t="s">
        <v>7296</v>
      </c>
      <c r="C2865" s="7" t="s">
        <v>6883</v>
      </c>
      <c r="D2865" s="8" t="s">
        <v>8314</v>
      </c>
      <c r="E2865" s="11">
        <v>36022.11</v>
      </c>
    </row>
    <row r="2866" spans="2:5" s="3" customFormat="1" ht="40.5">
      <c r="B2866" s="8" t="s">
        <v>7295</v>
      </c>
      <c r="C2866" s="7" t="s">
        <v>5781</v>
      </c>
      <c r="D2866" s="8" t="s">
        <v>8314</v>
      </c>
      <c r="E2866" s="11">
        <v>50387.86</v>
      </c>
    </row>
    <row r="2867" spans="2:5" s="3" customFormat="1" ht="54">
      <c r="B2867" s="9">
        <v>93128</v>
      </c>
      <c r="C2867" s="7" t="s">
        <v>6253</v>
      </c>
      <c r="D2867" s="8" t="s">
        <v>8314</v>
      </c>
      <c r="E2867" s="10">
        <v>101.08</v>
      </c>
    </row>
    <row r="2868" spans="2:5" s="3" customFormat="1" ht="67.5">
      <c r="B2868" s="9">
        <v>93137</v>
      </c>
      <c r="C2868" s="7" t="s">
        <v>6889</v>
      </c>
      <c r="D2868" s="8" t="s">
        <v>8314</v>
      </c>
      <c r="E2868" s="10">
        <v>121.78</v>
      </c>
    </row>
    <row r="2869" spans="2:5" s="3" customFormat="1" ht="54">
      <c r="B2869" s="9">
        <v>93138</v>
      </c>
      <c r="C2869" s="7" t="s">
        <v>6887</v>
      </c>
      <c r="D2869" s="8" t="s">
        <v>8314</v>
      </c>
      <c r="E2869" s="10">
        <v>113.79</v>
      </c>
    </row>
    <row r="2870" spans="2:5" s="3" customFormat="1" ht="67.5">
      <c r="B2870" s="9">
        <v>93139</v>
      </c>
      <c r="C2870" s="7" t="s">
        <v>6247</v>
      </c>
      <c r="D2870" s="8" t="s">
        <v>8314</v>
      </c>
      <c r="E2870" s="10">
        <v>147.16</v>
      </c>
    </row>
    <row r="2871" spans="2:5" s="3" customFormat="1" ht="67.5">
      <c r="B2871" s="9">
        <v>93140</v>
      </c>
      <c r="C2871" s="7" t="s">
        <v>6245</v>
      </c>
      <c r="D2871" s="8" t="s">
        <v>8314</v>
      </c>
      <c r="E2871" s="10">
        <v>138.33000000000001</v>
      </c>
    </row>
    <row r="2872" spans="2:5" s="3" customFormat="1" ht="40.5">
      <c r="B2872" s="9">
        <v>93141</v>
      </c>
      <c r="C2872" s="7" t="s">
        <v>6243</v>
      </c>
      <c r="D2872" s="8" t="s">
        <v>8314</v>
      </c>
      <c r="E2872" s="10">
        <v>123.85</v>
      </c>
    </row>
    <row r="2873" spans="2:5" s="3" customFormat="1" ht="54">
      <c r="B2873" s="9">
        <v>93142</v>
      </c>
      <c r="C2873" s="7" t="s">
        <v>6241</v>
      </c>
      <c r="D2873" s="8" t="s">
        <v>8314</v>
      </c>
      <c r="E2873" s="10">
        <v>140.4</v>
      </c>
    </row>
    <row r="2874" spans="2:5" s="3" customFormat="1" ht="40.5">
      <c r="B2874" s="9">
        <v>93143</v>
      </c>
      <c r="C2874" s="7" t="s">
        <v>4008</v>
      </c>
      <c r="D2874" s="8" t="s">
        <v>8314</v>
      </c>
      <c r="E2874" s="10">
        <v>126.32</v>
      </c>
    </row>
    <row r="2875" spans="2:5" s="3" customFormat="1" ht="54">
      <c r="B2875" s="9">
        <v>93144</v>
      </c>
      <c r="C2875" s="7" t="s">
        <v>4876</v>
      </c>
      <c r="D2875" s="8" t="s">
        <v>8314</v>
      </c>
      <c r="E2875" s="10">
        <v>160.16</v>
      </c>
    </row>
    <row r="2876" spans="2:5" s="3" customFormat="1" ht="67.5">
      <c r="B2876" s="9">
        <v>93145</v>
      </c>
      <c r="C2876" s="7" t="s">
        <v>4438</v>
      </c>
      <c r="D2876" s="8" t="s">
        <v>8314</v>
      </c>
      <c r="E2876" s="10">
        <v>152.28</v>
      </c>
    </row>
    <row r="2877" spans="2:5" s="3" customFormat="1" ht="67.5">
      <c r="B2877" s="9">
        <v>93146</v>
      </c>
      <c r="C2877" s="7" t="s">
        <v>4436</v>
      </c>
      <c r="D2877" s="8" t="s">
        <v>8314</v>
      </c>
      <c r="E2877" s="10">
        <v>164.99</v>
      </c>
    </row>
    <row r="2878" spans="2:5" s="3" customFormat="1" ht="67.5">
      <c r="B2878" s="9">
        <v>93147</v>
      </c>
      <c r="C2878" s="7" t="s">
        <v>5760</v>
      </c>
      <c r="D2878" s="8" t="s">
        <v>8314</v>
      </c>
      <c r="E2878" s="10">
        <v>189.57</v>
      </c>
    </row>
    <row r="2879" spans="2:5" s="3" customFormat="1" ht="13.5">
      <c r="B2879" s="9">
        <v>8260</v>
      </c>
      <c r="C2879" s="7" t="s">
        <v>7293</v>
      </c>
      <c r="D2879" s="8" t="s">
        <v>8314</v>
      </c>
      <c r="E2879" s="11">
        <v>2666.52</v>
      </c>
    </row>
    <row r="2880" spans="2:5" s="3" customFormat="1" ht="27">
      <c r="B2880" s="9">
        <v>72315</v>
      </c>
      <c r="C2880" s="7" t="s">
        <v>7292</v>
      </c>
      <c r="D2880" s="8" t="s">
        <v>8314</v>
      </c>
      <c r="E2880" s="10">
        <v>24.4</v>
      </c>
    </row>
    <row r="2881" spans="2:5" s="3" customFormat="1" ht="40.5">
      <c r="B2881" s="9">
        <v>96971</v>
      </c>
      <c r="C2881" s="7" t="s">
        <v>3681</v>
      </c>
      <c r="D2881" s="8" t="s">
        <v>8247</v>
      </c>
      <c r="E2881" s="10">
        <v>18.32</v>
      </c>
    </row>
    <row r="2882" spans="2:5" s="3" customFormat="1" ht="40.5">
      <c r="B2882" s="9">
        <v>96972</v>
      </c>
      <c r="C2882" s="7" t="s">
        <v>3590</v>
      </c>
      <c r="D2882" s="8" t="s">
        <v>8247</v>
      </c>
      <c r="E2882" s="10">
        <v>24.74</v>
      </c>
    </row>
    <row r="2883" spans="2:5" s="3" customFormat="1" ht="40.5">
      <c r="B2883" s="9">
        <v>96973</v>
      </c>
      <c r="C2883" s="7" t="s">
        <v>2690</v>
      </c>
      <c r="D2883" s="8" t="s">
        <v>8247</v>
      </c>
      <c r="E2883" s="10">
        <v>30.78</v>
      </c>
    </row>
    <row r="2884" spans="2:5" s="3" customFormat="1" ht="40.5">
      <c r="B2884" s="9">
        <v>96974</v>
      </c>
      <c r="C2884" s="7" t="s">
        <v>2691</v>
      </c>
      <c r="D2884" s="8" t="s">
        <v>8247</v>
      </c>
      <c r="E2884" s="10">
        <v>38.61</v>
      </c>
    </row>
    <row r="2885" spans="2:5" s="3" customFormat="1" ht="40.5">
      <c r="B2885" s="9">
        <v>96975</v>
      </c>
      <c r="C2885" s="7" t="s">
        <v>2692</v>
      </c>
      <c r="D2885" s="8" t="s">
        <v>8247</v>
      </c>
      <c r="E2885" s="10">
        <v>48.8</v>
      </c>
    </row>
    <row r="2886" spans="2:5" s="3" customFormat="1" ht="40.5">
      <c r="B2886" s="9">
        <v>96976</v>
      </c>
      <c r="C2886" s="7" t="s">
        <v>2693</v>
      </c>
      <c r="D2886" s="8" t="s">
        <v>8247</v>
      </c>
      <c r="E2886" s="10">
        <v>62.1</v>
      </c>
    </row>
    <row r="2887" spans="2:5" s="3" customFormat="1" ht="40.5">
      <c r="B2887" s="9">
        <v>96977</v>
      </c>
      <c r="C2887" s="7" t="s">
        <v>2694</v>
      </c>
      <c r="D2887" s="8" t="s">
        <v>8247</v>
      </c>
      <c r="E2887" s="10">
        <v>21.77</v>
      </c>
    </row>
    <row r="2888" spans="2:5" s="3" customFormat="1" ht="40.5">
      <c r="B2888" s="9">
        <v>96978</v>
      </c>
      <c r="C2888" s="7" t="s">
        <v>2695</v>
      </c>
      <c r="D2888" s="8" t="s">
        <v>8247</v>
      </c>
      <c r="E2888" s="10">
        <v>30.45</v>
      </c>
    </row>
    <row r="2889" spans="2:5" s="3" customFormat="1" ht="40.5">
      <c r="B2889" s="9">
        <v>96979</v>
      </c>
      <c r="C2889" s="7" t="s">
        <v>2696</v>
      </c>
      <c r="D2889" s="8" t="s">
        <v>8247</v>
      </c>
      <c r="E2889" s="10">
        <v>42.57</v>
      </c>
    </row>
    <row r="2890" spans="2:5" s="3" customFormat="1" ht="27">
      <c r="B2890" s="9">
        <v>96984</v>
      </c>
      <c r="C2890" s="7" t="s">
        <v>2698</v>
      </c>
      <c r="D2890" s="8" t="s">
        <v>8314</v>
      </c>
      <c r="E2890" s="10">
        <v>37.840000000000003</v>
      </c>
    </row>
    <row r="2891" spans="2:5" s="3" customFormat="1" ht="27">
      <c r="B2891" s="9">
        <v>96985</v>
      </c>
      <c r="C2891" s="7" t="s">
        <v>2699</v>
      </c>
      <c r="D2891" s="8" t="s">
        <v>8314</v>
      </c>
      <c r="E2891" s="10">
        <v>48.43</v>
      </c>
    </row>
    <row r="2892" spans="2:5" s="3" customFormat="1" ht="27">
      <c r="B2892" s="9">
        <v>96986</v>
      </c>
      <c r="C2892" s="7" t="s">
        <v>2700</v>
      </c>
      <c r="D2892" s="8" t="s">
        <v>8314</v>
      </c>
      <c r="E2892" s="10">
        <v>72.31</v>
      </c>
    </row>
    <row r="2893" spans="2:5" s="3" customFormat="1" ht="27">
      <c r="B2893" s="9">
        <v>96987</v>
      </c>
      <c r="C2893" s="7" t="s">
        <v>2701</v>
      </c>
      <c r="D2893" s="8" t="s">
        <v>8314</v>
      </c>
      <c r="E2893" s="10">
        <v>91.21</v>
      </c>
    </row>
    <row r="2894" spans="2:5" s="3" customFormat="1" ht="27">
      <c r="B2894" s="9">
        <v>96988</v>
      </c>
      <c r="C2894" s="7" t="s">
        <v>1557</v>
      </c>
      <c r="D2894" s="8" t="s">
        <v>8314</v>
      </c>
      <c r="E2894" s="10">
        <v>133.03</v>
      </c>
    </row>
    <row r="2895" spans="2:5" s="3" customFormat="1" ht="27">
      <c r="B2895" s="9">
        <v>96989</v>
      </c>
      <c r="C2895" s="7" t="s">
        <v>1558</v>
      </c>
      <c r="D2895" s="8" t="s">
        <v>8314</v>
      </c>
      <c r="E2895" s="10">
        <v>87.55</v>
      </c>
    </row>
    <row r="2896" spans="2:5" s="3" customFormat="1" ht="27">
      <c r="B2896" s="9">
        <v>98463</v>
      </c>
      <c r="C2896" s="7" t="s">
        <v>2697</v>
      </c>
      <c r="D2896" s="8" t="s">
        <v>8314</v>
      </c>
      <c r="E2896" s="10">
        <v>17.399999999999999</v>
      </c>
    </row>
    <row r="2897" spans="2:5" s="3" customFormat="1" ht="27">
      <c r="B2897" s="9">
        <v>9535</v>
      </c>
      <c r="C2897" s="7" t="s">
        <v>6222</v>
      </c>
      <c r="D2897" s="8" t="s">
        <v>8314</v>
      </c>
      <c r="E2897" s="10">
        <v>70.7</v>
      </c>
    </row>
    <row r="2898" spans="2:5" s="3" customFormat="1" ht="40.5">
      <c r="B2898" s="9">
        <v>72322</v>
      </c>
      <c r="C2898" s="7" t="s">
        <v>6221</v>
      </c>
      <c r="D2898" s="8" t="s">
        <v>8314</v>
      </c>
      <c r="E2898" s="10">
        <v>428.96</v>
      </c>
    </row>
    <row r="2899" spans="2:5" s="3" customFormat="1" ht="27">
      <c r="B2899" s="9">
        <v>72326</v>
      </c>
      <c r="C2899" s="7" t="s">
        <v>6220</v>
      </c>
      <c r="D2899" s="8" t="s">
        <v>8314</v>
      </c>
      <c r="E2899" s="10">
        <v>647.16999999999996</v>
      </c>
    </row>
    <row r="2900" spans="2:5" s="3" customFormat="1" ht="27">
      <c r="B2900" s="9">
        <v>72327</v>
      </c>
      <c r="C2900" s="7" t="s">
        <v>6219</v>
      </c>
      <c r="D2900" s="8" t="s">
        <v>8314</v>
      </c>
      <c r="E2900" s="10">
        <v>8.01</v>
      </c>
    </row>
    <row r="2901" spans="2:5" s="3" customFormat="1" ht="27">
      <c r="B2901" s="9">
        <v>72328</v>
      </c>
      <c r="C2901" s="7" t="s">
        <v>6218</v>
      </c>
      <c r="D2901" s="8" t="s">
        <v>8314</v>
      </c>
      <c r="E2901" s="10">
        <v>10.49</v>
      </c>
    </row>
    <row r="2902" spans="2:5" s="3" customFormat="1" ht="27">
      <c r="B2902" s="9">
        <v>72330</v>
      </c>
      <c r="C2902" s="7" t="s">
        <v>7291</v>
      </c>
      <c r="D2902" s="8" t="s">
        <v>8314</v>
      </c>
      <c r="E2902" s="10">
        <v>64.430000000000007</v>
      </c>
    </row>
    <row r="2903" spans="2:5" s="3" customFormat="1" ht="40.5">
      <c r="B2903" s="8" t="s">
        <v>7290</v>
      </c>
      <c r="C2903" s="7" t="s">
        <v>6217</v>
      </c>
      <c r="D2903" s="8" t="s">
        <v>8314</v>
      </c>
      <c r="E2903" s="10">
        <v>299.05</v>
      </c>
    </row>
    <row r="2904" spans="2:5" s="3" customFormat="1" ht="27">
      <c r="B2904" s="8" t="s">
        <v>7289</v>
      </c>
      <c r="C2904" s="7" t="s">
        <v>7288</v>
      </c>
      <c r="D2904" s="8" t="s">
        <v>8314</v>
      </c>
      <c r="E2904" s="10">
        <v>202.48</v>
      </c>
    </row>
    <row r="2905" spans="2:5" s="3" customFormat="1" ht="27">
      <c r="B2905" s="8" t="s">
        <v>7287</v>
      </c>
      <c r="C2905" s="7" t="s">
        <v>7286</v>
      </c>
      <c r="D2905" s="8" t="s">
        <v>8314</v>
      </c>
      <c r="E2905" s="10">
        <v>310.98</v>
      </c>
    </row>
    <row r="2906" spans="2:5" s="3" customFormat="1" ht="27">
      <c r="B2906" s="8" t="s">
        <v>7285</v>
      </c>
      <c r="C2906" s="7" t="s">
        <v>7284</v>
      </c>
      <c r="D2906" s="8" t="s">
        <v>8314</v>
      </c>
      <c r="E2906" s="10">
        <v>573.96</v>
      </c>
    </row>
    <row r="2907" spans="2:5" s="3" customFormat="1" ht="27">
      <c r="B2907" s="9">
        <v>83482</v>
      </c>
      <c r="C2907" s="7" t="s">
        <v>7283</v>
      </c>
      <c r="D2907" s="8" t="s">
        <v>8314</v>
      </c>
      <c r="E2907" s="10">
        <v>64.430000000000007</v>
      </c>
    </row>
    <row r="2908" spans="2:5" s="3" customFormat="1" ht="13.5">
      <c r="B2908" s="9">
        <v>83487</v>
      </c>
      <c r="C2908" s="7" t="s">
        <v>7282</v>
      </c>
      <c r="D2908" s="8" t="s">
        <v>8314</v>
      </c>
      <c r="E2908" s="10">
        <v>95</v>
      </c>
    </row>
    <row r="2909" spans="2:5" s="3" customFormat="1" ht="27">
      <c r="B2909" s="9">
        <v>83490</v>
      </c>
      <c r="C2909" s="7" t="s">
        <v>7281</v>
      </c>
      <c r="D2909" s="8" t="s">
        <v>8314</v>
      </c>
      <c r="E2909" s="10">
        <v>199.16</v>
      </c>
    </row>
    <row r="2910" spans="2:5" s="3" customFormat="1" ht="27">
      <c r="B2910" s="9">
        <v>83491</v>
      </c>
      <c r="C2910" s="7" t="s">
        <v>6216</v>
      </c>
      <c r="D2910" s="8" t="s">
        <v>8314</v>
      </c>
      <c r="E2910" s="10">
        <v>279.94</v>
      </c>
    </row>
    <row r="2911" spans="2:5" s="3" customFormat="1" ht="27">
      <c r="B2911" s="9">
        <v>83492</v>
      </c>
      <c r="C2911" s="7" t="s">
        <v>6215</v>
      </c>
      <c r="D2911" s="8" t="s">
        <v>8314</v>
      </c>
      <c r="E2911" s="10">
        <v>423.58</v>
      </c>
    </row>
    <row r="2912" spans="2:5" s="3" customFormat="1" ht="27">
      <c r="B2912" s="9">
        <v>83493</v>
      </c>
      <c r="C2912" s="7" t="s">
        <v>7280</v>
      </c>
      <c r="D2912" s="8" t="s">
        <v>8314</v>
      </c>
      <c r="E2912" s="10">
        <v>64.430000000000007</v>
      </c>
    </row>
    <row r="2913" spans="2:5" s="3" customFormat="1" ht="13.5">
      <c r="B2913" s="9">
        <v>85195</v>
      </c>
      <c r="C2913" s="7" t="s">
        <v>7279</v>
      </c>
      <c r="D2913" s="8" t="s">
        <v>8314</v>
      </c>
      <c r="E2913" s="10">
        <v>63.29</v>
      </c>
    </row>
    <row r="2914" spans="2:5" s="3" customFormat="1" ht="27">
      <c r="B2914" s="9">
        <v>88547</v>
      </c>
      <c r="C2914" s="7" t="s">
        <v>6214</v>
      </c>
      <c r="D2914" s="8" t="s">
        <v>8314</v>
      </c>
      <c r="E2914" s="10">
        <v>69.19</v>
      </c>
    </row>
    <row r="2915" spans="2:5" s="3" customFormat="1" ht="67.5">
      <c r="B2915" s="9">
        <v>72283</v>
      </c>
      <c r="C2915" s="7" t="s">
        <v>6213</v>
      </c>
      <c r="D2915" s="8" t="s">
        <v>8314</v>
      </c>
      <c r="E2915" s="11">
        <v>1109.43</v>
      </c>
    </row>
    <row r="2916" spans="2:5" s="3" customFormat="1" ht="27">
      <c r="B2916" s="9">
        <v>72287</v>
      </c>
      <c r="C2916" s="7" t="s">
        <v>7278</v>
      </c>
      <c r="D2916" s="8" t="s">
        <v>8314</v>
      </c>
      <c r="E2916" s="10">
        <v>326.39</v>
      </c>
    </row>
    <row r="2917" spans="2:5" s="3" customFormat="1" ht="27">
      <c r="B2917" s="9">
        <v>72288</v>
      </c>
      <c r="C2917" s="7" t="s">
        <v>7277</v>
      </c>
      <c r="D2917" s="8" t="s">
        <v>8314</v>
      </c>
      <c r="E2917" s="10">
        <v>408.36</v>
      </c>
    </row>
    <row r="2918" spans="2:5" s="3" customFormat="1" ht="27">
      <c r="B2918" s="9">
        <v>72553</v>
      </c>
      <c r="C2918" s="7" t="s">
        <v>7276</v>
      </c>
      <c r="D2918" s="8" t="s">
        <v>8314</v>
      </c>
      <c r="E2918" s="10">
        <v>145.22</v>
      </c>
    </row>
    <row r="2919" spans="2:5" s="3" customFormat="1" ht="27">
      <c r="B2919" s="9">
        <v>72554</v>
      </c>
      <c r="C2919" s="7" t="s">
        <v>7275</v>
      </c>
      <c r="D2919" s="8" t="s">
        <v>8314</v>
      </c>
      <c r="E2919" s="10">
        <v>489.84</v>
      </c>
    </row>
    <row r="2920" spans="2:5" s="3" customFormat="1" ht="27">
      <c r="B2920" s="8" t="s">
        <v>7274</v>
      </c>
      <c r="C2920" s="7" t="s">
        <v>7273</v>
      </c>
      <c r="D2920" s="8" t="s">
        <v>8314</v>
      </c>
      <c r="E2920" s="10">
        <v>151.15</v>
      </c>
    </row>
    <row r="2921" spans="2:5" s="3" customFormat="1" ht="40.5">
      <c r="B2921" s="8" t="s">
        <v>8594</v>
      </c>
      <c r="C2921" s="7" t="s">
        <v>5259</v>
      </c>
      <c r="D2921" s="8" t="s">
        <v>8314</v>
      </c>
      <c r="E2921" s="10">
        <v>155.77000000000001</v>
      </c>
    </row>
    <row r="2922" spans="2:5" s="3" customFormat="1" ht="27">
      <c r="B2922" s="9">
        <v>83633</v>
      </c>
      <c r="C2922" s="7" t="s">
        <v>8593</v>
      </c>
      <c r="D2922" s="8" t="s">
        <v>8314</v>
      </c>
      <c r="E2922" s="11">
        <v>1815.56</v>
      </c>
    </row>
    <row r="2923" spans="2:5" s="3" customFormat="1" ht="27">
      <c r="B2923" s="9">
        <v>83634</v>
      </c>
      <c r="C2923" s="7" t="s">
        <v>5258</v>
      </c>
      <c r="D2923" s="8" t="s">
        <v>8314</v>
      </c>
      <c r="E2923" s="10">
        <v>458.84</v>
      </c>
    </row>
    <row r="2924" spans="2:5" s="3" customFormat="1" ht="27">
      <c r="B2924" s="9">
        <v>83635</v>
      </c>
      <c r="C2924" s="7" t="s">
        <v>8592</v>
      </c>
      <c r="D2924" s="8" t="s">
        <v>8314</v>
      </c>
      <c r="E2924" s="10">
        <v>175.77</v>
      </c>
    </row>
    <row r="2925" spans="2:5" s="3" customFormat="1" ht="67.5">
      <c r="B2925" s="9">
        <v>96765</v>
      </c>
      <c r="C2925" s="7" t="s">
        <v>3690</v>
      </c>
      <c r="D2925" s="8" t="s">
        <v>8314</v>
      </c>
      <c r="E2925" s="11">
        <v>1320.28</v>
      </c>
    </row>
    <row r="2926" spans="2:5" s="3" customFormat="1" ht="27">
      <c r="B2926" s="9">
        <v>72337</v>
      </c>
      <c r="C2926" s="7" t="s">
        <v>5741</v>
      </c>
      <c r="D2926" s="8" t="s">
        <v>8314</v>
      </c>
      <c r="E2926" s="10">
        <v>26.4</v>
      </c>
    </row>
    <row r="2927" spans="2:5" s="3" customFormat="1" ht="40.5">
      <c r="B2927" s="8" t="s">
        <v>8591</v>
      </c>
      <c r="C2927" s="7" t="s">
        <v>5740</v>
      </c>
      <c r="D2927" s="8" t="s">
        <v>8314</v>
      </c>
      <c r="E2927" s="10">
        <v>161.47</v>
      </c>
    </row>
    <row r="2928" spans="2:5" s="3" customFormat="1" ht="40.5">
      <c r="B2928" s="8" t="s">
        <v>8590</v>
      </c>
      <c r="C2928" s="7" t="s">
        <v>5738</v>
      </c>
      <c r="D2928" s="8" t="s">
        <v>8314</v>
      </c>
      <c r="E2928" s="10">
        <v>294.08</v>
      </c>
    </row>
    <row r="2929" spans="2:5" s="3" customFormat="1" ht="40.5">
      <c r="B2929" s="8" t="s">
        <v>8589</v>
      </c>
      <c r="C2929" s="7" t="s">
        <v>5293</v>
      </c>
      <c r="D2929" s="8" t="s">
        <v>8314</v>
      </c>
      <c r="E2929" s="10">
        <v>961.72</v>
      </c>
    </row>
    <row r="2930" spans="2:5" s="3" customFormat="1" ht="27">
      <c r="B2930" s="8" t="s">
        <v>8588</v>
      </c>
      <c r="C2930" s="7" t="s">
        <v>5291</v>
      </c>
      <c r="D2930" s="8" t="s">
        <v>8247</v>
      </c>
      <c r="E2930" s="10">
        <v>1.58</v>
      </c>
    </row>
    <row r="2931" spans="2:5" s="3" customFormat="1" ht="27">
      <c r="B2931" s="8" t="s">
        <v>8587</v>
      </c>
      <c r="C2931" s="7" t="s">
        <v>5290</v>
      </c>
      <c r="D2931" s="8" t="s">
        <v>8247</v>
      </c>
      <c r="E2931" s="10">
        <v>42.83</v>
      </c>
    </row>
    <row r="2932" spans="2:5" s="3" customFormat="1" ht="27">
      <c r="B2932" s="8" t="s">
        <v>8586</v>
      </c>
      <c r="C2932" s="7" t="s">
        <v>5289</v>
      </c>
      <c r="D2932" s="8" t="s">
        <v>8247</v>
      </c>
      <c r="E2932" s="10">
        <v>102.49</v>
      </c>
    </row>
    <row r="2933" spans="2:5" s="3" customFormat="1" ht="27">
      <c r="B2933" s="8" t="s">
        <v>8585</v>
      </c>
      <c r="C2933" s="7" t="s">
        <v>5288</v>
      </c>
      <c r="D2933" s="8" t="s">
        <v>8247</v>
      </c>
      <c r="E2933" s="10">
        <v>1.1200000000000001</v>
      </c>
    </row>
    <row r="2934" spans="2:5" s="3" customFormat="1" ht="27">
      <c r="B2934" s="8" t="s">
        <v>7317</v>
      </c>
      <c r="C2934" s="7" t="s">
        <v>4874</v>
      </c>
      <c r="D2934" s="8" t="s">
        <v>8247</v>
      </c>
      <c r="E2934" s="10">
        <v>1.48</v>
      </c>
    </row>
    <row r="2935" spans="2:5" s="3" customFormat="1" ht="27">
      <c r="B2935" s="8" t="s">
        <v>7316</v>
      </c>
      <c r="C2935" s="7" t="s">
        <v>5724</v>
      </c>
      <c r="D2935" s="8" t="s">
        <v>8247</v>
      </c>
      <c r="E2935" s="10">
        <v>1.95</v>
      </c>
    </row>
    <row r="2936" spans="2:5" s="3" customFormat="1" ht="27">
      <c r="B2936" s="8" t="s">
        <v>7315</v>
      </c>
      <c r="C2936" s="7" t="s">
        <v>5723</v>
      </c>
      <c r="D2936" s="8" t="s">
        <v>8247</v>
      </c>
      <c r="E2936" s="10">
        <v>2.62</v>
      </c>
    </row>
    <row r="2937" spans="2:5" s="3" customFormat="1" ht="27">
      <c r="B2937" s="8" t="s">
        <v>7314</v>
      </c>
      <c r="C2937" s="7" t="s">
        <v>5722</v>
      </c>
      <c r="D2937" s="8" t="s">
        <v>8247</v>
      </c>
      <c r="E2937" s="10">
        <v>3.52</v>
      </c>
    </row>
    <row r="2938" spans="2:5" s="3" customFormat="1" ht="27">
      <c r="B2938" s="8" t="s">
        <v>7313</v>
      </c>
      <c r="C2938" s="7" t="s">
        <v>5721</v>
      </c>
      <c r="D2938" s="8" t="s">
        <v>8247</v>
      </c>
      <c r="E2938" s="10">
        <v>4.5</v>
      </c>
    </row>
    <row r="2939" spans="2:5" s="3" customFormat="1" ht="27">
      <c r="B2939" s="9">
        <v>83366</v>
      </c>
      <c r="C2939" s="7" t="s">
        <v>1559</v>
      </c>
      <c r="D2939" s="8" t="s">
        <v>8314</v>
      </c>
      <c r="E2939" s="10">
        <v>52.23</v>
      </c>
    </row>
    <row r="2940" spans="2:5" s="3" customFormat="1" ht="27">
      <c r="B2940" s="9">
        <v>83367</v>
      </c>
      <c r="C2940" s="7" t="s">
        <v>5720</v>
      </c>
      <c r="D2940" s="8" t="s">
        <v>8314</v>
      </c>
      <c r="E2940" s="10">
        <v>372.88</v>
      </c>
    </row>
    <row r="2941" spans="2:5" s="3" customFormat="1" ht="27">
      <c r="B2941" s="9">
        <v>83368</v>
      </c>
      <c r="C2941" s="7" t="s">
        <v>5287</v>
      </c>
      <c r="D2941" s="8" t="s">
        <v>8314</v>
      </c>
      <c r="E2941" s="11">
        <v>1018.83</v>
      </c>
    </row>
    <row r="2942" spans="2:5" s="3" customFormat="1" ht="54">
      <c r="B2942" s="9">
        <v>83369</v>
      </c>
      <c r="C2942" s="7" t="s">
        <v>5286</v>
      </c>
      <c r="D2942" s="8" t="s">
        <v>8314</v>
      </c>
      <c r="E2942" s="10">
        <v>242.45</v>
      </c>
    </row>
    <row r="2943" spans="2:5" s="3" customFormat="1" ht="54">
      <c r="B2943" s="9">
        <v>83370</v>
      </c>
      <c r="C2943" s="7" t="s">
        <v>4873</v>
      </c>
      <c r="D2943" s="8" t="s">
        <v>8314</v>
      </c>
      <c r="E2943" s="10">
        <v>151.36000000000001</v>
      </c>
    </row>
    <row r="2944" spans="2:5" s="3" customFormat="1" ht="54">
      <c r="B2944" s="9">
        <v>83371</v>
      </c>
      <c r="C2944" s="7" t="s">
        <v>4872</v>
      </c>
      <c r="D2944" s="8" t="s">
        <v>8314</v>
      </c>
      <c r="E2944" s="10">
        <v>90.99</v>
      </c>
    </row>
    <row r="2945" spans="2:5" s="3" customFormat="1" ht="27">
      <c r="B2945" s="9">
        <v>83639</v>
      </c>
      <c r="C2945" s="7" t="s">
        <v>4871</v>
      </c>
      <c r="D2945" s="8" t="s">
        <v>8247</v>
      </c>
      <c r="E2945" s="10">
        <v>52.52</v>
      </c>
    </row>
    <row r="2946" spans="2:5" s="3" customFormat="1" ht="40.5">
      <c r="B2946" s="9">
        <v>84676</v>
      </c>
      <c r="C2946" s="7" t="s">
        <v>4870</v>
      </c>
      <c r="D2946" s="8" t="s">
        <v>8314</v>
      </c>
      <c r="E2946" s="10">
        <v>344.41</v>
      </c>
    </row>
    <row r="2947" spans="2:5" s="3" customFormat="1" ht="27">
      <c r="B2947" s="9">
        <v>84796</v>
      </c>
      <c r="C2947" s="7" t="s">
        <v>4869</v>
      </c>
      <c r="D2947" s="8" t="s">
        <v>8314</v>
      </c>
      <c r="E2947" s="10">
        <v>548.55999999999995</v>
      </c>
    </row>
    <row r="2948" spans="2:5" s="3" customFormat="1" ht="27">
      <c r="B2948" s="9">
        <v>84798</v>
      </c>
      <c r="C2948" s="7" t="s">
        <v>4868</v>
      </c>
      <c r="D2948" s="8" t="s">
        <v>8314</v>
      </c>
      <c r="E2948" s="10">
        <v>242.96</v>
      </c>
    </row>
    <row r="2949" spans="2:5" s="3" customFormat="1" ht="40.5">
      <c r="B2949" s="9">
        <v>98261</v>
      </c>
      <c r="C2949" s="7" t="s">
        <v>656</v>
      </c>
      <c r="D2949" s="8" t="s">
        <v>8247</v>
      </c>
      <c r="E2949" s="10">
        <v>2.41</v>
      </c>
    </row>
    <row r="2950" spans="2:5" s="3" customFormat="1" ht="40.5">
      <c r="B2950" s="9">
        <v>98262</v>
      </c>
      <c r="C2950" s="7" t="s">
        <v>657</v>
      </c>
      <c r="D2950" s="8" t="s">
        <v>8247</v>
      </c>
      <c r="E2950" s="10">
        <v>2.88</v>
      </c>
    </row>
    <row r="2951" spans="2:5" s="3" customFormat="1" ht="40.5">
      <c r="B2951" s="9">
        <v>98263</v>
      </c>
      <c r="C2951" s="7" t="s">
        <v>658</v>
      </c>
      <c r="D2951" s="8" t="s">
        <v>8247</v>
      </c>
      <c r="E2951" s="10">
        <v>3.45</v>
      </c>
    </row>
    <row r="2952" spans="2:5" s="3" customFormat="1" ht="40.5">
      <c r="B2952" s="9">
        <v>98264</v>
      </c>
      <c r="C2952" s="7" t="s">
        <v>659</v>
      </c>
      <c r="D2952" s="8" t="s">
        <v>8247</v>
      </c>
      <c r="E2952" s="10">
        <v>3.89</v>
      </c>
    </row>
    <row r="2953" spans="2:5" s="3" customFormat="1" ht="40.5">
      <c r="B2953" s="9">
        <v>98265</v>
      </c>
      <c r="C2953" s="7" t="s">
        <v>660</v>
      </c>
      <c r="D2953" s="8" t="s">
        <v>8247</v>
      </c>
      <c r="E2953" s="10">
        <v>4.5599999999999996</v>
      </c>
    </row>
    <row r="2954" spans="2:5" s="3" customFormat="1" ht="40.5">
      <c r="B2954" s="9">
        <v>98266</v>
      </c>
      <c r="C2954" s="7" t="s">
        <v>661</v>
      </c>
      <c r="D2954" s="8" t="s">
        <v>8247</v>
      </c>
      <c r="E2954" s="10">
        <v>4.9400000000000004</v>
      </c>
    </row>
    <row r="2955" spans="2:5" s="3" customFormat="1" ht="40.5">
      <c r="B2955" s="9">
        <v>98267</v>
      </c>
      <c r="C2955" s="7" t="s">
        <v>662</v>
      </c>
      <c r="D2955" s="8" t="s">
        <v>8247</v>
      </c>
      <c r="E2955" s="10">
        <v>8.2100000000000009</v>
      </c>
    </row>
    <row r="2956" spans="2:5" s="3" customFormat="1" ht="40.5">
      <c r="B2956" s="9">
        <v>98268</v>
      </c>
      <c r="C2956" s="7" t="s">
        <v>15</v>
      </c>
      <c r="D2956" s="8" t="s">
        <v>8247</v>
      </c>
      <c r="E2956" s="10">
        <v>13.62</v>
      </c>
    </row>
    <row r="2957" spans="2:5" s="3" customFormat="1" ht="40.5">
      <c r="B2957" s="9">
        <v>98269</v>
      </c>
      <c r="C2957" s="7" t="s">
        <v>16</v>
      </c>
      <c r="D2957" s="8" t="s">
        <v>8247</v>
      </c>
      <c r="E2957" s="10">
        <v>17.690000000000001</v>
      </c>
    </row>
    <row r="2958" spans="2:5" s="3" customFormat="1" ht="40.5">
      <c r="B2958" s="9">
        <v>98270</v>
      </c>
      <c r="C2958" s="7" t="s">
        <v>17</v>
      </c>
      <c r="D2958" s="8" t="s">
        <v>8247</v>
      </c>
      <c r="E2958" s="10">
        <v>29.03</v>
      </c>
    </row>
    <row r="2959" spans="2:5" s="3" customFormat="1" ht="40.5">
      <c r="B2959" s="9">
        <v>98271</v>
      </c>
      <c r="C2959" s="7" t="s">
        <v>18</v>
      </c>
      <c r="D2959" s="8" t="s">
        <v>8247</v>
      </c>
      <c r="E2959" s="10">
        <v>45.3</v>
      </c>
    </row>
    <row r="2960" spans="2:5" s="3" customFormat="1" ht="40.5">
      <c r="B2960" s="9">
        <v>98272</v>
      </c>
      <c r="C2960" s="7" t="s">
        <v>19</v>
      </c>
      <c r="D2960" s="8" t="s">
        <v>8247</v>
      </c>
      <c r="E2960" s="10">
        <v>106.87</v>
      </c>
    </row>
    <row r="2961" spans="2:5" s="3" customFormat="1" ht="40.5">
      <c r="B2961" s="9">
        <v>98273</v>
      </c>
      <c r="C2961" s="7" t="s">
        <v>20</v>
      </c>
      <c r="D2961" s="8" t="s">
        <v>8247</v>
      </c>
      <c r="E2961" s="10">
        <v>2.0099999999999998</v>
      </c>
    </row>
    <row r="2962" spans="2:5" s="3" customFormat="1" ht="40.5">
      <c r="B2962" s="9">
        <v>98274</v>
      </c>
      <c r="C2962" s="7" t="s">
        <v>21</v>
      </c>
      <c r="D2962" s="8" t="s">
        <v>8247</v>
      </c>
      <c r="E2962" s="10">
        <v>2.67</v>
      </c>
    </row>
    <row r="2963" spans="2:5" s="3" customFormat="1" ht="40.5">
      <c r="B2963" s="9">
        <v>98275</v>
      </c>
      <c r="C2963" s="7" t="s">
        <v>22</v>
      </c>
      <c r="D2963" s="8" t="s">
        <v>8247</v>
      </c>
      <c r="E2963" s="10">
        <v>3.05</v>
      </c>
    </row>
    <row r="2964" spans="2:5" s="3" customFormat="1" ht="40.5">
      <c r="B2964" s="9">
        <v>98276</v>
      </c>
      <c r="C2964" s="7" t="s">
        <v>23</v>
      </c>
      <c r="D2964" s="8" t="s">
        <v>8247</v>
      </c>
      <c r="E2964" s="10">
        <v>6.33</v>
      </c>
    </row>
    <row r="2965" spans="2:5" s="3" customFormat="1" ht="40.5">
      <c r="B2965" s="9">
        <v>98277</v>
      </c>
      <c r="C2965" s="7" t="s">
        <v>24</v>
      </c>
      <c r="D2965" s="8" t="s">
        <v>8247</v>
      </c>
      <c r="E2965" s="10">
        <v>11.74</v>
      </c>
    </row>
    <row r="2966" spans="2:5" s="3" customFormat="1" ht="40.5">
      <c r="B2966" s="9">
        <v>98278</v>
      </c>
      <c r="C2966" s="7" t="s">
        <v>1797</v>
      </c>
      <c r="D2966" s="8" t="s">
        <v>8247</v>
      </c>
      <c r="E2966" s="10">
        <v>15.8</v>
      </c>
    </row>
    <row r="2967" spans="2:5" s="3" customFormat="1" ht="40.5">
      <c r="B2967" s="9">
        <v>98279</v>
      </c>
      <c r="C2967" s="7" t="s">
        <v>1798</v>
      </c>
      <c r="D2967" s="8" t="s">
        <v>8247</v>
      </c>
      <c r="E2967" s="10">
        <v>27.15</v>
      </c>
    </row>
    <row r="2968" spans="2:5" s="3" customFormat="1" ht="54">
      <c r="B2968" s="9">
        <v>98280</v>
      </c>
      <c r="C2968" s="7" t="s">
        <v>1799</v>
      </c>
      <c r="D2968" s="8" t="s">
        <v>8247</v>
      </c>
      <c r="E2968" s="10">
        <v>4.83</v>
      </c>
    </row>
    <row r="2969" spans="2:5" s="3" customFormat="1" ht="54">
      <c r="B2969" s="9">
        <v>98281</v>
      </c>
      <c r="C2969" s="7" t="s">
        <v>1800</v>
      </c>
      <c r="D2969" s="8" t="s">
        <v>8247</v>
      </c>
      <c r="E2969" s="10">
        <v>5.3</v>
      </c>
    </row>
    <row r="2970" spans="2:5" s="3" customFormat="1" ht="54">
      <c r="B2970" s="9">
        <v>98282</v>
      </c>
      <c r="C2970" s="7" t="s">
        <v>1801</v>
      </c>
      <c r="D2970" s="8" t="s">
        <v>8247</v>
      </c>
      <c r="E2970" s="10">
        <v>5.86</v>
      </c>
    </row>
    <row r="2971" spans="2:5" s="3" customFormat="1" ht="54">
      <c r="B2971" s="9">
        <v>98283</v>
      </c>
      <c r="C2971" s="7" t="s">
        <v>1802</v>
      </c>
      <c r="D2971" s="8" t="s">
        <v>8247</v>
      </c>
      <c r="E2971" s="10">
        <v>6.3</v>
      </c>
    </row>
    <row r="2972" spans="2:5" s="3" customFormat="1" ht="54">
      <c r="B2972" s="9">
        <v>98284</v>
      </c>
      <c r="C2972" s="7" t="s">
        <v>2423</v>
      </c>
      <c r="D2972" s="8" t="s">
        <v>8247</v>
      </c>
      <c r="E2972" s="10">
        <v>6.96</v>
      </c>
    </row>
    <row r="2973" spans="2:5" s="3" customFormat="1" ht="54">
      <c r="B2973" s="9">
        <v>98285</v>
      </c>
      <c r="C2973" s="7" t="s">
        <v>2424</v>
      </c>
      <c r="D2973" s="8" t="s">
        <v>8247</v>
      </c>
      <c r="E2973" s="10">
        <v>7.36</v>
      </c>
    </row>
    <row r="2974" spans="2:5" s="3" customFormat="1" ht="40.5">
      <c r="B2974" s="9">
        <v>98286</v>
      </c>
      <c r="C2974" s="7" t="s">
        <v>1908</v>
      </c>
      <c r="D2974" s="8" t="s">
        <v>8247</v>
      </c>
      <c r="E2974" s="10">
        <v>10.62</v>
      </c>
    </row>
    <row r="2975" spans="2:5" s="3" customFormat="1" ht="54">
      <c r="B2975" s="9">
        <v>98287</v>
      </c>
      <c r="C2975" s="7" t="s">
        <v>2504</v>
      </c>
      <c r="D2975" s="8" t="s">
        <v>8247</v>
      </c>
      <c r="E2975" s="10">
        <v>0.96</v>
      </c>
    </row>
    <row r="2976" spans="2:5" s="3" customFormat="1" ht="54">
      <c r="B2976" s="9">
        <v>98288</v>
      </c>
      <c r="C2976" s="7" t="s">
        <v>2505</v>
      </c>
      <c r="D2976" s="8" t="s">
        <v>8247</v>
      </c>
      <c r="E2976" s="10">
        <v>1.43</v>
      </c>
    </row>
    <row r="2977" spans="2:5" s="3" customFormat="1" ht="54">
      <c r="B2977" s="9">
        <v>98289</v>
      </c>
      <c r="C2977" s="7" t="s">
        <v>2506</v>
      </c>
      <c r="D2977" s="8" t="s">
        <v>8247</v>
      </c>
      <c r="E2977" s="10">
        <v>2</v>
      </c>
    </row>
    <row r="2978" spans="2:5" s="3" customFormat="1" ht="54">
      <c r="B2978" s="9">
        <v>98290</v>
      </c>
      <c r="C2978" s="7" t="s">
        <v>2988</v>
      </c>
      <c r="D2978" s="8" t="s">
        <v>8247</v>
      </c>
      <c r="E2978" s="10">
        <v>2.44</v>
      </c>
    </row>
    <row r="2979" spans="2:5" s="3" customFormat="1" ht="54">
      <c r="B2979" s="9">
        <v>98291</v>
      </c>
      <c r="C2979" s="7" t="s">
        <v>2989</v>
      </c>
      <c r="D2979" s="8" t="s">
        <v>8247</v>
      </c>
      <c r="E2979" s="10">
        <v>3.1</v>
      </c>
    </row>
    <row r="2980" spans="2:5" s="3" customFormat="1" ht="54">
      <c r="B2980" s="9">
        <v>98292</v>
      </c>
      <c r="C2980" s="7" t="s">
        <v>2990</v>
      </c>
      <c r="D2980" s="8" t="s">
        <v>8247</v>
      </c>
      <c r="E2980" s="10">
        <v>3.49</v>
      </c>
    </row>
    <row r="2981" spans="2:5" s="3" customFormat="1" ht="40.5">
      <c r="B2981" s="9">
        <v>98293</v>
      </c>
      <c r="C2981" s="7" t="s">
        <v>2991</v>
      </c>
      <c r="D2981" s="8" t="s">
        <v>8247</v>
      </c>
      <c r="E2981" s="10">
        <v>6.76</v>
      </c>
    </row>
    <row r="2982" spans="2:5" s="3" customFormat="1" ht="40.5">
      <c r="B2982" s="9">
        <v>98400</v>
      </c>
      <c r="C2982" s="7" t="s">
        <v>2992</v>
      </c>
      <c r="D2982" s="8" t="s">
        <v>8247</v>
      </c>
      <c r="E2982" s="10">
        <v>9.81</v>
      </c>
    </row>
    <row r="2983" spans="2:5" s="3" customFormat="1" ht="40.5">
      <c r="B2983" s="9">
        <v>98401</v>
      </c>
      <c r="C2983" s="7" t="s">
        <v>2993</v>
      </c>
      <c r="D2983" s="8" t="s">
        <v>8247</v>
      </c>
      <c r="E2983" s="10">
        <v>15.34</v>
      </c>
    </row>
    <row r="2984" spans="2:5" s="3" customFormat="1" ht="40.5">
      <c r="B2984" s="9">
        <v>98402</v>
      </c>
      <c r="C2984" s="7" t="s">
        <v>2994</v>
      </c>
      <c r="D2984" s="8" t="s">
        <v>8247</v>
      </c>
      <c r="E2984" s="10">
        <v>19.98</v>
      </c>
    </row>
    <row r="2985" spans="2:5" s="3" customFormat="1" ht="27">
      <c r="B2985" s="9">
        <v>98397</v>
      </c>
      <c r="C2985" s="7" t="s">
        <v>1915</v>
      </c>
      <c r="D2985" s="8" t="s">
        <v>8246</v>
      </c>
      <c r="E2985" s="10">
        <v>8.2100000000000009</v>
      </c>
    </row>
    <row r="2986" spans="2:5" s="3" customFormat="1" ht="40.5">
      <c r="B2986" s="8" t="s">
        <v>7312</v>
      </c>
      <c r="C2986" s="7" t="s">
        <v>4867</v>
      </c>
      <c r="D2986" s="8" t="s">
        <v>8314</v>
      </c>
      <c r="E2986" s="11">
        <v>4965.12</v>
      </c>
    </row>
    <row r="2987" spans="2:5" s="3" customFormat="1" ht="27">
      <c r="B2987" s="9">
        <v>85120</v>
      </c>
      <c r="C2987" s="7" t="s">
        <v>1340</v>
      </c>
      <c r="D2987" s="8" t="s">
        <v>8314</v>
      </c>
      <c r="E2987" s="10">
        <v>111.37</v>
      </c>
    </row>
    <row r="2988" spans="2:5" s="3" customFormat="1" ht="27">
      <c r="B2988" s="9">
        <v>83486</v>
      </c>
      <c r="C2988" s="7" t="s">
        <v>7311</v>
      </c>
      <c r="D2988" s="8" t="s">
        <v>8314</v>
      </c>
      <c r="E2988" s="11">
        <v>1076.23</v>
      </c>
    </row>
    <row r="2989" spans="2:5" s="3" customFormat="1" ht="67.5">
      <c r="B2989" s="9">
        <v>83643</v>
      </c>
      <c r="C2989" s="7" t="s">
        <v>1341</v>
      </c>
      <c r="D2989" s="8" t="s">
        <v>8314</v>
      </c>
      <c r="E2989" s="11">
        <v>3379.06</v>
      </c>
    </row>
    <row r="2990" spans="2:5" s="3" customFormat="1" ht="13.5">
      <c r="B2990" s="9">
        <v>83644</v>
      </c>
      <c r="C2990" s="7" t="s">
        <v>7310</v>
      </c>
      <c r="D2990" s="8" t="s">
        <v>8314</v>
      </c>
      <c r="E2990" s="11">
        <v>4649.6400000000003</v>
      </c>
    </row>
    <row r="2991" spans="2:5" s="3" customFormat="1" ht="13.5">
      <c r="B2991" s="9">
        <v>83645</v>
      </c>
      <c r="C2991" s="7" t="s">
        <v>7309</v>
      </c>
      <c r="D2991" s="8" t="s">
        <v>8314</v>
      </c>
      <c r="E2991" s="11">
        <v>1517.42</v>
      </c>
    </row>
    <row r="2992" spans="2:5" s="3" customFormat="1" ht="27">
      <c r="B2992" s="9">
        <v>83646</v>
      </c>
      <c r="C2992" s="7" t="s">
        <v>6561</v>
      </c>
      <c r="D2992" s="8" t="s">
        <v>8314</v>
      </c>
      <c r="E2992" s="11">
        <v>1752.09</v>
      </c>
    </row>
    <row r="2993" spans="2:5" s="3" customFormat="1" ht="13.5">
      <c r="B2993" s="9">
        <v>83647</v>
      </c>
      <c r="C2993" s="7" t="s">
        <v>8578</v>
      </c>
      <c r="D2993" s="8" t="s">
        <v>8314</v>
      </c>
      <c r="E2993" s="11">
        <v>1166.23</v>
      </c>
    </row>
    <row r="2994" spans="2:5" s="3" customFormat="1" ht="13.5">
      <c r="B2994" s="9">
        <v>83648</v>
      </c>
      <c r="C2994" s="7" t="s">
        <v>8577</v>
      </c>
      <c r="D2994" s="8" t="s">
        <v>8314</v>
      </c>
      <c r="E2994" s="10">
        <v>769.47</v>
      </c>
    </row>
    <row r="2995" spans="2:5" s="3" customFormat="1" ht="27">
      <c r="B2995" s="9">
        <v>83649</v>
      </c>
      <c r="C2995" s="7" t="s">
        <v>8576</v>
      </c>
      <c r="D2995" s="8" t="s">
        <v>8314</v>
      </c>
      <c r="E2995" s="11">
        <v>4529.05</v>
      </c>
    </row>
    <row r="2996" spans="2:5" s="3" customFormat="1" ht="27">
      <c r="B2996" s="9">
        <v>83650</v>
      </c>
      <c r="C2996" s="7" t="s">
        <v>8605</v>
      </c>
      <c r="D2996" s="8" t="s">
        <v>8314</v>
      </c>
      <c r="E2996" s="11">
        <v>3826.67</v>
      </c>
    </row>
    <row r="2997" spans="2:5" s="3" customFormat="1" ht="40.5">
      <c r="B2997" s="9">
        <v>98294</v>
      </c>
      <c r="C2997" s="7" t="s">
        <v>1342</v>
      </c>
      <c r="D2997" s="8" t="s">
        <v>8247</v>
      </c>
      <c r="E2997" s="10">
        <v>1.65</v>
      </c>
    </row>
    <row r="2998" spans="2:5" s="3" customFormat="1" ht="40.5">
      <c r="B2998" s="9">
        <v>98295</v>
      </c>
      <c r="C2998" s="7" t="s">
        <v>633</v>
      </c>
      <c r="D2998" s="8" t="s">
        <v>8247</v>
      </c>
      <c r="E2998" s="10">
        <v>1.2</v>
      </c>
    </row>
    <row r="2999" spans="2:5" s="3" customFormat="1" ht="40.5">
      <c r="B2999" s="9">
        <v>98296</v>
      </c>
      <c r="C2999" s="7" t="s">
        <v>634</v>
      </c>
      <c r="D2999" s="8" t="s">
        <v>8247</v>
      </c>
      <c r="E2999" s="10">
        <v>2.5299999999999998</v>
      </c>
    </row>
    <row r="3000" spans="2:5" s="3" customFormat="1" ht="40.5">
      <c r="B3000" s="9">
        <v>98297</v>
      </c>
      <c r="C3000" s="7" t="s">
        <v>635</v>
      </c>
      <c r="D3000" s="8" t="s">
        <v>8247</v>
      </c>
      <c r="E3000" s="10">
        <v>1.83</v>
      </c>
    </row>
    <row r="3001" spans="2:5" s="3" customFormat="1" ht="27">
      <c r="B3001" s="9">
        <v>98301</v>
      </c>
      <c r="C3001" s="7" t="s">
        <v>636</v>
      </c>
      <c r="D3001" s="8" t="s">
        <v>8314</v>
      </c>
      <c r="E3001" s="10">
        <v>367.39</v>
      </c>
    </row>
    <row r="3002" spans="2:5" s="3" customFormat="1" ht="27">
      <c r="B3002" s="9">
        <v>98302</v>
      </c>
      <c r="C3002" s="7" t="s">
        <v>637</v>
      </c>
      <c r="D3002" s="8" t="s">
        <v>8314</v>
      </c>
      <c r="E3002" s="10">
        <v>496.66</v>
      </c>
    </row>
    <row r="3003" spans="2:5" s="3" customFormat="1" ht="27">
      <c r="B3003" s="9">
        <v>98304</v>
      </c>
      <c r="C3003" s="7" t="s">
        <v>638</v>
      </c>
      <c r="D3003" s="8" t="s">
        <v>8314</v>
      </c>
      <c r="E3003" s="10">
        <v>793.34</v>
      </c>
    </row>
    <row r="3004" spans="2:5" s="3" customFormat="1" ht="27">
      <c r="B3004" s="9">
        <v>98307</v>
      </c>
      <c r="C3004" s="7" t="s">
        <v>639</v>
      </c>
      <c r="D3004" s="8" t="s">
        <v>8314</v>
      </c>
      <c r="E3004" s="10">
        <v>46.87</v>
      </c>
    </row>
    <row r="3005" spans="2:5" s="3" customFormat="1" ht="27">
      <c r="B3005" s="9">
        <v>98308</v>
      </c>
      <c r="C3005" s="7" t="s">
        <v>640</v>
      </c>
      <c r="D3005" s="8" t="s">
        <v>8314</v>
      </c>
      <c r="E3005" s="10">
        <v>29.34</v>
      </c>
    </row>
    <row r="3006" spans="2:5" s="3" customFormat="1" ht="27">
      <c r="B3006" s="9">
        <v>98593</v>
      </c>
      <c r="C3006" s="7" t="s">
        <v>641</v>
      </c>
      <c r="D3006" s="8" t="s">
        <v>8314</v>
      </c>
      <c r="E3006" s="10">
        <v>638.92999999999995</v>
      </c>
    </row>
    <row r="3007" spans="2:5" s="3" customFormat="1" ht="40.5">
      <c r="B3007" s="9">
        <v>89355</v>
      </c>
      <c r="C3007" s="7" t="s">
        <v>3789</v>
      </c>
      <c r="D3007" s="8" t="s">
        <v>8247</v>
      </c>
      <c r="E3007" s="10">
        <v>12.27</v>
      </c>
    </row>
    <row r="3008" spans="2:5" s="3" customFormat="1" ht="40.5">
      <c r="B3008" s="9">
        <v>89356</v>
      </c>
      <c r="C3008" s="7" t="s">
        <v>3790</v>
      </c>
      <c r="D3008" s="8" t="s">
        <v>8247</v>
      </c>
      <c r="E3008" s="10">
        <v>14.58</v>
      </c>
    </row>
    <row r="3009" spans="2:5" s="3" customFormat="1" ht="40.5">
      <c r="B3009" s="9">
        <v>89357</v>
      </c>
      <c r="C3009" s="7" t="s">
        <v>3791</v>
      </c>
      <c r="D3009" s="8" t="s">
        <v>8247</v>
      </c>
      <c r="E3009" s="10">
        <v>20.190000000000001</v>
      </c>
    </row>
    <row r="3010" spans="2:5" s="3" customFormat="1" ht="40.5">
      <c r="B3010" s="9">
        <v>89401</v>
      </c>
      <c r="C3010" s="7" t="s">
        <v>3792</v>
      </c>
      <c r="D3010" s="8" t="s">
        <v>8247</v>
      </c>
      <c r="E3010" s="10">
        <v>5.27</v>
      </c>
    </row>
    <row r="3011" spans="2:5" s="3" customFormat="1" ht="40.5">
      <c r="B3011" s="9">
        <v>89402</v>
      </c>
      <c r="C3011" s="7" t="s">
        <v>3936</v>
      </c>
      <c r="D3011" s="8" t="s">
        <v>8247</v>
      </c>
      <c r="E3011" s="10">
        <v>6.49</v>
      </c>
    </row>
    <row r="3012" spans="2:5" s="3" customFormat="1" ht="40.5">
      <c r="B3012" s="9">
        <v>89403</v>
      </c>
      <c r="C3012" s="7" t="s">
        <v>3793</v>
      </c>
      <c r="D3012" s="8" t="s">
        <v>8247</v>
      </c>
      <c r="E3012" s="10">
        <v>10.53</v>
      </c>
    </row>
    <row r="3013" spans="2:5" s="3" customFormat="1" ht="40.5">
      <c r="B3013" s="9">
        <v>89446</v>
      </c>
      <c r="C3013" s="7" t="s">
        <v>3794</v>
      </c>
      <c r="D3013" s="8" t="s">
        <v>8247</v>
      </c>
      <c r="E3013" s="10">
        <v>3.42</v>
      </c>
    </row>
    <row r="3014" spans="2:5" s="3" customFormat="1" ht="40.5">
      <c r="B3014" s="9">
        <v>89447</v>
      </c>
      <c r="C3014" s="7" t="s">
        <v>3347</v>
      </c>
      <c r="D3014" s="8" t="s">
        <v>8247</v>
      </c>
      <c r="E3014" s="10">
        <v>6.92</v>
      </c>
    </row>
    <row r="3015" spans="2:5" s="3" customFormat="1" ht="40.5">
      <c r="B3015" s="9">
        <v>89448</v>
      </c>
      <c r="C3015" s="7" t="s">
        <v>2864</v>
      </c>
      <c r="D3015" s="8" t="s">
        <v>8247</v>
      </c>
      <c r="E3015" s="10">
        <v>9.94</v>
      </c>
    </row>
    <row r="3016" spans="2:5" s="3" customFormat="1" ht="40.5">
      <c r="B3016" s="9">
        <v>89449</v>
      </c>
      <c r="C3016" s="7" t="s">
        <v>2865</v>
      </c>
      <c r="D3016" s="8" t="s">
        <v>8247</v>
      </c>
      <c r="E3016" s="10">
        <v>12.31</v>
      </c>
    </row>
    <row r="3017" spans="2:5" s="3" customFormat="1" ht="40.5">
      <c r="B3017" s="9">
        <v>89450</v>
      </c>
      <c r="C3017" s="7" t="s">
        <v>2866</v>
      </c>
      <c r="D3017" s="8" t="s">
        <v>8247</v>
      </c>
      <c r="E3017" s="10">
        <v>18.86</v>
      </c>
    </row>
    <row r="3018" spans="2:5" s="3" customFormat="1" ht="40.5">
      <c r="B3018" s="9">
        <v>89451</v>
      </c>
      <c r="C3018" s="7" t="s">
        <v>2867</v>
      </c>
      <c r="D3018" s="8" t="s">
        <v>8247</v>
      </c>
      <c r="E3018" s="10">
        <v>26.28</v>
      </c>
    </row>
    <row r="3019" spans="2:5" s="3" customFormat="1" ht="40.5">
      <c r="B3019" s="9">
        <v>89452</v>
      </c>
      <c r="C3019" s="7" t="s">
        <v>2868</v>
      </c>
      <c r="D3019" s="8" t="s">
        <v>8247</v>
      </c>
      <c r="E3019" s="10">
        <v>32.94</v>
      </c>
    </row>
    <row r="3020" spans="2:5" s="3" customFormat="1" ht="40.5">
      <c r="B3020" s="9">
        <v>89508</v>
      </c>
      <c r="C3020" s="7" t="s">
        <v>2869</v>
      </c>
      <c r="D3020" s="8" t="s">
        <v>8247</v>
      </c>
      <c r="E3020" s="10">
        <v>10.27</v>
      </c>
    </row>
    <row r="3021" spans="2:5" s="3" customFormat="1" ht="40.5">
      <c r="B3021" s="9">
        <v>89509</v>
      </c>
      <c r="C3021" s="7" t="s">
        <v>4452</v>
      </c>
      <c r="D3021" s="8" t="s">
        <v>8247</v>
      </c>
      <c r="E3021" s="10">
        <v>14.68</v>
      </c>
    </row>
    <row r="3022" spans="2:5" s="3" customFormat="1" ht="40.5">
      <c r="B3022" s="9">
        <v>89511</v>
      </c>
      <c r="C3022" s="7" t="s">
        <v>2870</v>
      </c>
      <c r="D3022" s="8" t="s">
        <v>8247</v>
      </c>
      <c r="E3022" s="10">
        <v>22</v>
      </c>
    </row>
    <row r="3023" spans="2:5" s="3" customFormat="1" ht="40.5">
      <c r="B3023" s="9">
        <v>89512</v>
      </c>
      <c r="C3023" s="7" t="s">
        <v>2871</v>
      </c>
      <c r="D3023" s="8" t="s">
        <v>8247</v>
      </c>
      <c r="E3023" s="10">
        <v>32.950000000000003</v>
      </c>
    </row>
    <row r="3024" spans="2:5" s="3" customFormat="1" ht="40.5">
      <c r="B3024" s="9">
        <v>89576</v>
      </c>
      <c r="C3024" s="7" t="s">
        <v>2872</v>
      </c>
      <c r="D3024" s="8" t="s">
        <v>8247</v>
      </c>
      <c r="E3024" s="10">
        <v>11.19</v>
      </c>
    </row>
    <row r="3025" spans="2:5" s="3" customFormat="1" ht="40.5">
      <c r="B3025" s="9">
        <v>89578</v>
      </c>
      <c r="C3025" s="7" t="s">
        <v>2873</v>
      </c>
      <c r="D3025" s="8" t="s">
        <v>8247</v>
      </c>
      <c r="E3025" s="10">
        <v>18.23</v>
      </c>
    </row>
    <row r="3026" spans="2:5" s="3" customFormat="1" ht="40.5">
      <c r="B3026" s="9">
        <v>89580</v>
      </c>
      <c r="C3026" s="7" t="s">
        <v>2874</v>
      </c>
      <c r="D3026" s="8" t="s">
        <v>8247</v>
      </c>
      <c r="E3026" s="10">
        <v>35.97</v>
      </c>
    </row>
    <row r="3027" spans="2:5" s="3" customFormat="1" ht="40.5">
      <c r="B3027" s="9">
        <v>89633</v>
      </c>
      <c r="C3027" s="7" t="s">
        <v>4866</v>
      </c>
      <c r="D3027" s="8" t="s">
        <v>8247</v>
      </c>
      <c r="E3027" s="10">
        <v>16.54</v>
      </c>
    </row>
    <row r="3028" spans="2:5" s="3" customFormat="1" ht="40.5">
      <c r="B3028" s="9">
        <v>89634</v>
      </c>
      <c r="C3028" s="7" t="s">
        <v>5913</v>
      </c>
      <c r="D3028" s="8" t="s">
        <v>8247</v>
      </c>
      <c r="E3028" s="10">
        <v>25.13</v>
      </c>
    </row>
    <row r="3029" spans="2:5" s="3" customFormat="1" ht="40.5">
      <c r="B3029" s="9">
        <v>89635</v>
      </c>
      <c r="C3029" s="7" t="s">
        <v>4865</v>
      </c>
      <c r="D3029" s="8" t="s">
        <v>8247</v>
      </c>
      <c r="E3029" s="10">
        <v>35.89</v>
      </c>
    </row>
    <row r="3030" spans="2:5" s="3" customFormat="1" ht="40.5">
      <c r="B3030" s="9">
        <v>89636</v>
      </c>
      <c r="C3030" s="7" t="s">
        <v>4864</v>
      </c>
      <c r="D3030" s="8" t="s">
        <v>8247</v>
      </c>
      <c r="E3030" s="10">
        <v>43.69</v>
      </c>
    </row>
    <row r="3031" spans="2:5" s="3" customFormat="1" ht="40.5">
      <c r="B3031" s="9">
        <v>89711</v>
      </c>
      <c r="C3031" s="7" t="s">
        <v>4349</v>
      </c>
      <c r="D3031" s="8" t="s">
        <v>8247</v>
      </c>
      <c r="E3031" s="10">
        <v>12.3</v>
      </c>
    </row>
    <row r="3032" spans="2:5" s="3" customFormat="1" ht="40.5">
      <c r="B3032" s="9">
        <v>89712</v>
      </c>
      <c r="C3032" s="7" t="s">
        <v>4350</v>
      </c>
      <c r="D3032" s="8" t="s">
        <v>8247</v>
      </c>
      <c r="E3032" s="10">
        <v>17.98</v>
      </c>
    </row>
    <row r="3033" spans="2:5" s="3" customFormat="1" ht="40.5">
      <c r="B3033" s="9">
        <v>89713</v>
      </c>
      <c r="C3033" s="7" t="s">
        <v>2875</v>
      </c>
      <c r="D3033" s="8" t="s">
        <v>8247</v>
      </c>
      <c r="E3033" s="10">
        <v>26.87</v>
      </c>
    </row>
    <row r="3034" spans="2:5" s="3" customFormat="1" ht="40.5">
      <c r="B3034" s="9">
        <v>89714</v>
      </c>
      <c r="C3034" s="7" t="s">
        <v>4351</v>
      </c>
      <c r="D3034" s="8" t="s">
        <v>8247</v>
      </c>
      <c r="E3034" s="10">
        <v>34.78</v>
      </c>
    </row>
    <row r="3035" spans="2:5" s="3" customFormat="1" ht="40.5">
      <c r="B3035" s="9">
        <v>89716</v>
      </c>
      <c r="C3035" s="7" t="s">
        <v>4863</v>
      </c>
      <c r="D3035" s="8" t="s">
        <v>8247</v>
      </c>
      <c r="E3035" s="10">
        <v>17.829999999999998</v>
      </c>
    </row>
    <row r="3036" spans="2:5" s="3" customFormat="1" ht="40.5">
      <c r="B3036" s="9">
        <v>89717</v>
      </c>
      <c r="C3036" s="7" t="s">
        <v>4862</v>
      </c>
      <c r="D3036" s="8" t="s">
        <v>8247</v>
      </c>
      <c r="E3036" s="10">
        <v>27.29</v>
      </c>
    </row>
    <row r="3037" spans="2:5" s="3" customFormat="1" ht="40.5">
      <c r="B3037" s="9">
        <v>89770</v>
      </c>
      <c r="C3037" s="7" t="s">
        <v>4861</v>
      </c>
      <c r="D3037" s="8" t="s">
        <v>8247</v>
      </c>
      <c r="E3037" s="10">
        <v>29.76</v>
      </c>
    </row>
    <row r="3038" spans="2:5" s="3" customFormat="1" ht="40.5">
      <c r="B3038" s="9">
        <v>89771</v>
      </c>
      <c r="C3038" s="7" t="s">
        <v>4860</v>
      </c>
      <c r="D3038" s="8" t="s">
        <v>8247</v>
      </c>
      <c r="E3038" s="10">
        <v>40.68</v>
      </c>
    </row>
    <row r="3039" spans="2:5" s="3" customFormat="1" ht="40.5">
      <c r="B3039" s="9">
        <v>89773</v>
      </c>
      <c r="C3039" s="7" t="s">
        <v>4859</v>
      </c>
      <c r="D3039" s="8" t="s">
        <v>8247</v>
      </c>
      <c r="E3039" s="10">
        <v>94.71</v>
      </c>
    </row>
    <row r="3040" spans="2:5" s="3" customFormat="1" ht="40.5">
      <c r="B3040" s="9">
        <v>89775</v>
      </c>
      <c r="C3040" s="7" t="s">
        <v>4858</v>
      </c>
      <c r="D3040" s="8" t="s">
        <v>8247</v>
      </c>
      <c r="E3040" s="10">
        <v>149.59</v>
      </c>
    </row>
    <row r="3041" spans="2:5" s="3" customFormat="1" ht="40.5">
      <c r="B3041" s="9">
        <v>89798</v>
      </c>
      <c r="C3041" s="7" t="s">
        <v>2876</v>
      </c>
      <c r="D3041" s="8" t="s">
        <v>8247</v>
      </c>
      <c r="E3041" s="10">
        <v>6.78</v>
      </c>
    </row>
    <row r="3042" spans="2:5" s="3" customFormat="1" ht="40.5">
      <c r="B3042" s="9">
        <v>89799</v>
      </c>
      <c r="C3042" s="7" t="s">
        <v>2877</v>
      </c>
      <c r="D3042" s="8" t="s">
        <v>8247</v>
      </c>
      <c r="E3042" s="10">
        <v>10.89</v>
      </c>
    </row>
    <row r="3043" spans="2:5" s="3" customFormat="1" ht="40.5">
      <c r="B3043" s="9">
        <v>89800</v>
      </c>
      <c r="C3043" s="7" t="s">
        <v>4342</v>
      </c>
      <c r="D3043" s="8" t="s">
        <v>8247</v>
      </c>
      <c r="E3043" s="10">
        <v>13.8</v>
      </c>
    </row>
    <row r="3044" spans="2:5" s="3" customFormat="1" ht="40.5">
      <c r="B3044" s="9">
        <v>89848</v>
      </c>
      <c r="C3044" s="7" t="s">
        <v>4343</v>
      </c>
      <c r="D3044" s="8" t="s">
        <v>8247</v>
      </c>
      <c r="E3044" s="10">
        <v>17.489999999999998</v>
      </c>
    </row>
    <row r="3045" spans="2:5" s="3" customFormat="1" ht="40.5">
      <c r="B3045" s="9">
        <v>89849</v>
      </c>
      <c r="C3045" s="7" t="s">
        <v>4344</v>
      </c>
      <c r="D3045" s="8" t="s">
        <v>8247</v>
      </c>
      <c r="E3045" s="10">
        <v>31.33</v>
      </c>
    </row>
    <row r="3046" spans="2:5" s="3" customFormat="1" ht="40.5">
      <c r="B3046" s="9">
        <v>89865</v>
      </c>
      <c r="C3046" s="7" t="s">
        <v>2878</v>
      </c>
      <c r="D3046" s="8" t="s">
        <v>8247</v>
      </c>
      <c r="E3046" s="10">
        <v>8.9</v>
      </c>
    </row>
    <row r="3047" spans="2:5" s="3" customFormat="1" ht="67.5">
      <c r="B3047" s="9">
        <v>91784</v>
      </c>
      <c r="C3047" s="7" t="s">
        <v>3349</v>
      </c>
      <c r="D3047" s="8" t="s">
        <v>8247</v>
      </c>
      <c r="E3047" s="10">
        <v>29.2</v>
      </c>
    </row>
    <row r="3048" spans="2:5" s="3" customFormat="1" ht="81">
      <c r="B3048" s="9">
        <v>91785</v>
      </c>
      <c r="C3048" s="7" t="s">
        <v>3365</v>
      </c>
      <c r="D3048" s="8" t="s">
        <v>8247</v>
      </c>
      <c r="E3048" s="10">
        <v>28.93</v>
      </c>
    </row>
    <row r="3049" spans="2:5" s="3" customFormat="1" ht="81">
      <c r="B3049" s="9">
        <v>91786</v>
      </c>
      <c r="C3049" s="7" t="s">
        <v>2793</v>
      </c>
      <c r="D3049" s="8" t="s">
        <v>8247</v>
      </c>
      <c r="E3049" s="10">
        <v>18.920000000000002</v>
      </c>
    </row>
    <row r="3050" spans="2:5" s="3" customFormat="1" ht="67.5">
      <c r="B3050" s="9">
        <v>91787</v>
      </c>
      <c r="C3050" s="7" t="s">
        <v>3406</v>
      </c>
      <c r="D3050" s="8" t="s">
        <v>8247</v>
      </c>
      <c r="E3050" s="10">
        <v>21.04</v>
      </c>
    </row>
    <row r="3051" spans="2:5" s="3" customFormat="1" ht="67.5">
      <c r="B3051" s="9">
        <v>91788</v>
      </c>
      <c r="C3051" s="7" t="s">
        <v>3050</v>
      </c>
      <c r="D3051" s="8" t="s">
        <v>8247</v>
      </c>
      <c r="E3051" s="10">
        <v>28.69</v>
      </c>
    </row>
    <row r="3052" spans="2:5" s="3" customFormat="1" ht="81">
      <c r="B3052" s="9">
        <v>91789</v>
      </c>
      <c r="C3052" s="7" t="s">
        <v>2573</v>
      </c>
      <c r="D3052" s="8" t="s">
        <v>8247</v>
      </c>
      <c r="E3052" s="10">
        <v>24.08</v>
      </c>
    </row>
    <row r="3053" spans="2:5" s="3" customFormat="1" ht="81">
      <c r="B3053" s="9">
        <v>91790</v>
      </c>
      <c r="C3053" s="7" t="s">
        <v>2574</v>
      </c>
      <c r="D3053" s="8" t="s">
        <v>8247</v>
      </c>
      <c r="E3053" s="10">
        <v>34.54</v>
      </c>
    </row>
    <row r="3054" spans="2:5" s="3" customFormat="1" ht="67.5">
      <c r="B3054" s="9">
        <v>91791</v>
      </c>
      <c r="C3054" s="7" t="s">
        <v>2575</v>
      </c>
      <c r="D3054" s="8" t="s">
        <v>8247</v>
      </c>
      <c r="E3054" s="10">
        <v>39.520000000000003</v>
      </c>
    </row>
    <row r="3055" spans="2:5" s="3" customFormat="1" ht="81">
      <c r="B3055" s="9">
        <v>91792</v>
      </c>
      <c r="C3055" s="7" t="s">
        <v>2576</v>
      </c>
      <c r="D3055" s="8" t="s">
        <v>8247</v>
      </c>
      <c r="E3055" s="10">
        <v>37.35</v>
      </c>
    </row>
    <row r="3056" spans="2:5" s="3" customFormat="1" ht="81">
      <c r="B3056" s="9">
        <v>91793</v>
      </c>
      <c r="C3056" s="7" t="s">
        <v>2583</v>
      </c>
      <c r="D3056" s="8" t="s">
        <v>8247</v>
      </c>
      <c r="E3056" s="10">
        <v>55.38</v>
      </c>
    </row>
    <row r="3057" spans="2:5" s="3" customFormat="1" ht="81">
      <c r="B3057" s="9">
        <v>91794</v>
      </c>
      <c r="C3057" s="7" t="s">
        <v>2959</v>
      </c>
      <c r="D3057" s="8" t="s">
        <v>8247</v>
      </c>
      <c r="E3057" s="10">
        <v>24.15</v>
      </c>
    </row>
    <row r="3058" spans="2:5" s="3" customFormat="1" ht="81">
      <c r="B3058" s="9">
        <v>91795</v>
      </c>
      <c r="C3058" s="7" t="s">
        <v>2960</v>
      </c>
      <c r="D3058" s="8" t="s">
        <v>8247</v>
      </c>
      <c r="E3058" s="10">
        <v>42.54</v>
      </c>
    </row>
    <row r="3059" spans="2:5" s="3" customFormat="1" ht="67.5">
      <c r="B3059" s="9">
        <v>91796</v>
      </c>
      <c r="C3059" s="7" t="s">
        <v>2473</v>
      </c>
      <c r="D3059" s="8" t="s">
        <v>8247</v>
      </c>
      <c r="E3059" s="10">
        <v>40.68</v>
      </c>
    </row>
    <row r="3060" spans="2:5" s="3" customFormat="1" ht="40.5">
      <c r="B3060" s="9">
        <v>92275</v>
      </c>
      <c r="C3060" s="7" t="s">
        <v>6854</v>
      </c>
      <c r="D3060" s="8" t="s">
        <v>8247</v>
      </c>
      <c r="E3060" s="10">
        <v>22.61</v>
      </c>
    </row>
    <row r="3061" spans="2:5" s="3" customFormat="1" ht="40.5">
      <c r="B3061" s="9">
        <v>92276</v>
      </c>
      <c r="C3061" s="7" t="s">
        <v>6853</v>
      </c>
      <c r="D3061" s="8" t="s">
        <v>8247</v>
      </c>
      <c r="E3061" s="10">
        <v>28.61</v>
      </c>
    </row>
    <row r="3062" spans="2:5" s="3" customFormat="1" ht="40.5">
      <c r="B3062" s="9">
        <v>92277</v>
      </c>
      <c r="C3062" s="7" t="s">
        <v>6852</v>
      </c>
      <c r="D3062" s="8" t="s">
        <v>8247</v>
      </c>
      <c r="E3062" s="10">
        <v>41.06</v>
      </c>
    </row>
    <row r="3063" spans="2:5" s="3" customFormat="1" ht="40.5">
      <c r="B3063" s="9">
        <v>92278</v>
      </c>
      <c r="C3063" s="7" t="s">
        <v>6851</v>
      </c>
      <c r="D3063" s="8" t="s">
        <v>8247</v>
      </c>
      <c r="E3063" s="10">
        <v>55.05</v>
      </c>
    </row>
    <row r="3064" spans="2:5" s="3" customFormat="1" ht="40.5">
      <c r="B3064" s="9">
        <v>92279</v>
      </c>
      <c r="C3064" s="7" t="s">
        <v>6850</v>
      </c>
      <c r="D3064" s="8" t="s">
        <v>8247</v>
      </c>
      <c r="E3064" s="10">
        <v>79.33</v>
      </c>
    </row>
    <row r="3065" spans="2:5" s="3" customFormat="1" ht="40.5">
      <c r="B3065" s="9">
        <v>92280</v>
      </c>
      <c r="C3065" s="7" t="s">
        <v>6212</v>
      </c>
      <c r="D3065" s="8" t="s">
        <v>8247</v>
      </c>
      <c r="E3065" s="10">
        <v>111.14</v>
      </c>
    </row>
    <row r="3066" spans="2:5" s="3" customFormat="1" ht="40.5">
      <c r="B3066" s="9">
        <v>92305</v>
      </c>
      <c r="C3066" s="7" t="s">
        <v>6211</v>
      </c>
      <c r="D3066" s="8" t="s">
        <v>8247</v>
      </c>
      <c r="E3066" s="10">
        <v>16.170000000000002</v>
      </c>
    </row>
    <row r="3067" spans="2:5" s="3" customFormat="1" ht="40.5">
      <c r="B3067" s="9">
        <v>92306</v>
      </c>
      <c r="C3067" s="7" t="s">
        <v>6210</v>
      </c>
      <c r="D3067" s="8" t="s">
        <v>8247</v>
      </c>
      <c r="E3067" s="10">
        <v>25.61</v>
      </c>
    </row>
    <row r="3068" spans="2:5" s="3" customFormat="1" ht="40.5">
      <c r="B3068" s="9">
        <v>92307</v>
      </c>
      <c r="C3068" s="7" t="s">
        <v>6209</v>
      </c>
      <c r="D3068" s="8" t="s">
        <v>8247</v>
      </c>
      <c r="E3068" s="10">
        <v>31.82</v>
      </c>
    </row>
    <row r="3069" spans="2:5" s="3" customFormat="1" ht="40.5">
      <c r="B3069" s="9">
        <v>92320</v>
      </c>
      <c r="C3069" s="7" t="s">
        <v>6208</v>
      </c>
      <c r="D3069" s="8" t="s">
        <v>8247</v>
      </c>
      <c r="E3069" s="10">
        <v>22.76</v>
      </c>
    </row>
    <row r="3070" spans="2:5" s="3" customFormat="1" ht="40.5">
      <c r="B3070" s="9">
        <v>92321</v>
      </c>
      <c r="C3070" s="7" t="s">
        <v>6207</v>
      </c>
      <c r="D3070" s="8" t="s">
        <v>8247</v>
      </c>
      <c r="E3070" s="10">
        <v>36.94</v>
      </c>
    </row>
    <row r="3071" spans="2:5" s="3" customFormat="1" ht="40.5">
      <c r="B3071" s="9">
        <v>92322</v>
      </c>
      <c r="C3071" s="7" t="s">
        <v>5737</v>
      </c>
      <c r="D3071" s="8" t="s">
        <v>8247</v>
      </c>
      <c r="E3071" s="10">
        <v>47.26</v>
      </c>
    </row>
    <row r="3072" spans="2:5" s="3" customFormat="1" ht="54">
      <c r="B3072" s="9">
        <v>92335</v>
      </c>
      <c r="C3072" s="7" t="s">
        <v>5736</v>
      </c>
      <c r="D3072" s="8" t="s">
        <v>8247</v>
      </c>
      <c r="E3072" s="10">
        <v>51.95</v>
      </c>
    </row>
    <row r="3073" spans="2:5" s="3" customFormat="1" ht="54">
      <c r="B3073" s="9">
        <v>92336</v>
      </c>
      <c r="C3073" s="7" t="s">
        <v>5735</v>
      </c>
      <c r="D3073" s="8" t="s">
        <v>8247</v>
      </c>
      <c r="E3073" s="10">
        <v>63.77</v>
      </c>
    </row>
    <row r="3074" spans="2:5" s="3" customFormat="1" ht="54">
      <c r="B3074" s="9">
        <v>92337</v>
      </c>
      <c r="C3074" s="7" t="s">
        <v>5734</v>
      </c>
      <c r="D3074" s="8" t="s">
        <v>8247</v>
      </c>
      <c r="E3074" s="10">
        <v>83.78</v>
      </c>
    </row>
    <row r="3075" spans="2:5" s="3" customFormat="1" ht="40.5">
      <c r="B3075" s="9">
        <v>92338</v>
      </c>
      <c r="C3075" s="7" t="s">
        <v>5733</v>
      </c>
      <c r="D3075" s="8" t="s">
        <v>8247</v>
      </c>
      <c r="E3075" s="10">
        <v>70.67</v>
      </c>
    </row>
    <row r="3076" spans="2:5" s="3" customFormat="1" ht="40.5">
      <c r="B3076" s="9">
        <v>92339</v>
      </c>
      <c r="C3076" s="7" t="s">
        <v>5265</v>
      </c>
      <c r="D3076" s="8" t="s">
        <v>8247</v>
      </c>
      <c r="E3076" s="10">
        <v>105.2</v>
      </c>
    </row>
    <row r="3077" spans="2:5" s="3" customFormat="1" ht="54">
      <c r="B3077" s="9">
        <v>92341</v>
      </c>
      <c r="C3077" s="7" t="s">
        <v>5264</v>
      </c>
      <c r="D3077" s="8" t="s">
        <v>8247</v>
      </c>
      <c r="E3077" s="10">
        <v>58.54</v>
      </c>
    </row>
    <row r="3078" spans="2:5" s="3" customFormat="1" ht="54">
      <c r="B3078" s="9">
        <v>92342</v>
      </c>
      <c r="C3078" s="7" t="s">
        <v>5263</v>
      </c>
      <c r="D3078" s="8" t="s">
        <v>8247</v>
      </c>
      <c r="E3078" s="10">
        <v>70.39</v>
      </c>
    </row>
    <row r="3079" spans="2:5" s="3" customFormat="1" ht="54">
      <c r="B3079" s="9">
        <v>92343</v>
      </c>
      <c r="C3079" s="7" t="s">
        <v>4800</v>
      </c>
      <c r="D3079" s="8" t="s">
        <v>8247</v>
      </c>
      <c r="E3079" s="10">
        <v>90.46</v>
      </c>
    </row>
    <row r="3080" spans="2:5" s="3" customFormat="1" ht="54">
      <c r="B3080" s="9">
        <v>92361</v>
      </c>
      <c r="C3080" s="7" t="s">
        <v>4799</v>
      </c>
      <c r="D3080" s="8" t="s">
        <v>8247</v>
      </c>
      <c r="E3080" s="10">
        <v>57.27</v>
      </c>
    </row>
    <row r="3081" spans="2:5" s="3" customFormat="1" ht="54">
      <c r="B3081" s="9">
        <v>92362</v>
      </c>
      <c r="C3081" s="7" t="s">
        <v>4798</v>
      </c>
      <c r="D3081" s="8" t="s">
        <v>8247</v>
      </c>
      <c r="E3081" s="10">
        <v>91.26</v>
      </c>
    </row>
    <row r="3082" spans="2:5" s="3" customFormat="1" ht="54">
      <c r="B3082" s="9">
        <v>92364</v>
      </c>
      <c r="C3082" s="7" t="s">
        <v>5221</v>
      </c>
      <c r="D3082" s="8" t="s">
        <v>8247</v>
      </c>
      <c r="E3082" s="10">
        <v>31.62</v>
      </c>
    </row>
    <row r="3083" spans="2:5" s="3" customFormat="1" ht="54">
      <c r="B3083" s="9">
        <v>92365</v>
      </c>
      <c r="C3083" s="7" t="s">
        <v>5220</v>
      </c>
      <c r="D3083" s="8" t="s">
        <v>8247</v>
      </c>
      <c r="E3083" s="10">
        <v>36.340000000000003</v>
      </c>
    </row>
    <row r="3084" spans="2:5" s="3" customFormat="1" ht="54">
      <c r="B3084" s="9">
        <v>92366</v>
      </c>
      <c r="C3084" s="7" t="s">
        <v>5213</v>
      </c>
      <c r="D3084" s="8" t="s">
        <v>8247</v>
      </c>
      <c r="E3084" s="10">
        <v>50.4</v>
      </c>
    </row>
    <row r="3085" spans="2:5" s="3" customFormat="1" ht="54">
      <c r="B3085" s="9">
        <v>92367</v>
      </c>
      <c r="C3085" s="7" t="s">
        <v>5212</v>
      </c>
      <c r="D3085" s="8" t="s">
        <v>8247</v>
      </c>
      <c r="E3085" s="10">
        <v>61.88</v>
      </c>
    </row>
    <row r="3086" spans="2:5" s="3" customFormat="1" ht="54">
      <c r="B3086" s="9">
        <v>92368</v>
      </c>
      <c r="C3086" s="7" t="s">
        <v>5211</v>
      </c>
      <c r="D3086" s="8" t="s">
        <v>8247</v>
      </c>
      <c r="E3086" s="10">
        <v>81.62</v>
      </c>
    </row>
    <row r="3087" spans="2:5" s="3" customFormat="1" ht="54">
      <c r="B3087" s="9">
        <v>92648</v>
      </c>
      <c r="C3087" s="7" t="s">
        <v>2474</v>
      </c>
      <c r="D3087" s="8" t="s">
        <v>8247</v>
      </c>
      <c r="E3087" s="10">
        <v>49</v>
      </c>
    </row>
    <row r="3088" spans="2:5" s="3" customFormat="1" ht="54">
      <c r="B3088" s="9">
        <v>92649</v>
      </c>
      <c r="C3088" s="7" t="s">
        <v>5210</v>
      </c>
      <c r="D3088" s="8" t="s">
        <v>8247</v>
      </c>
      <c r="E3088" s="10">
        <v>59.67</v>
      </c>
    </row>
    <row r="3089" spans="2:5" s="3" customFormat="1" ht="54">
      <c r="B3089" s="9">
        <v>92650</v>
      </c>
      <c r="C3089" s="7" t="s">
        <v>5644</v>
      </c>
      <c r="D3089" s="8" t="s">
        <v>8247</v>
      </c>
      <c r="E3089" s="10">
        <v>93.66</v>
      </c>
    </row>
    <row r="3090" spans="2:5" s="3" customFormat="1" ht="67.5">
      <c r="B3090" s="9">
        <v>92652</v>
      </c>
      <c r="C3090" s="7" t="s">
        <v>5643</v>
      </c>
      <c r="D3090" s="8" t="s">
        <v>8247</v>
      </c>
      <c r="E3090" s="10">
        <v>34.619999999999997</v>
      </c>
    </row>
    <row r="3091" spans="2:5" s="3" customFormat="1" ht="67.5">
      <c r="B3091" s="9">
        <v>92653</v>
      </c>
      <c r="C3091" s="7" t="s">
        <v>5642</v>
      </c>
      <c r="D3091" s="8" t="s">
        <v>8247</v>
      </c>
      <c r="E3091" s="10">
        <v>39.369999999999997</v>
      </c>
    </row>
    <row r="3092" spans="2:5" s="3" customFormat="1" ht="67.5">
      <c r="B3092" s="9">
        <v>92654</v>
      </c>
      <c r="C3092" s="7" t="s">
        <v>5641</v>
      </c>
      <c r="D3092" s="8" t="s">
        <v>8247</v>
      </c>
      <c r="E3092" s="10">
        <v>53.43</v>
      </c>
    </row>
    <row r="3093" spans="2:5" s="3" customFormat="1" ht="67.5">
      <c r="B3093" s="9">
        <v>92655</v>
      </c>
      <c r="C3093" s="7" t="s">
        <v>5640</v>
      </c>
      <c r="D3093" s="8" t="s">
        <v>8247</v>
      </c>
      <c r="E3093" s="10">
        <v>64.97</v>
      </c>
    </row>
    <row r="3094" spans="2:5" s="3" customFormat="1" ht="67.5">
      <c r="B3094" s="9">
        <v>92656</v>
      </c>
      <c r="C3094" s="7" t="s">
        <v>5639</v>
      </c>
      <c r="D3094" s="8" t="s">
        <v>8247</v>
      </c>
      <c r="E3094" s="10">
        <v>84.71</v>
      </c>
    </row>
    <row r="3095" spans="2:5" s="3" customFormat="1" ht="54">
      <c r="B3095" s="9">
        <v>92687</v>
      </c>
      <c r="C3095" s="7" t="s">
        <v>5638</v>
      </c>
      <c r="D3095" s="8" t="s">
        <v>8247</v>
      </c>
      <c r="E3095" s="10">
        <v>16.37</v>
      </c>
    </row>
    <row r="3096" spans="2:5" s="3" customFormat="1" ht="54">
      <c r="B3096" s="9">
        <v>92688</v>
      </c>
      <c r="C3096" s="7" t="s">
        <v>5637</v>
      </c>
      <c r="D3096" s="8" t="s">
        <v>8247</v>
      </c>
      <c r="E3096" s="10">
        <v>23.14</v>
      </c>
    </row>
    <row r="3097" spans="2:5" s="3" customFormat="1" ht="54">
      <c r="B3097" s="9">
        <v>92689</v>
      </c>
      <c r="C3097" s="7" t="s">
        <v>5636</v>
      </c>
      <c r="D3097" s="8" t="s">
        <v>8247</v>
      </c>
      <c r="E3097" s="10">
        <v>24.54</v>
      </c>
    </row>
    <row r="3098" spans="2:5" s="3" customFormat="1" ht="54">
      <c r="B3098" s="9">
        <v>92690</v>
      </c>
      <c r="C3098" s="7" t="s">
        <v>5635</v>
      </c>
      <c r="D3098" s="8" t="s">
        <v>8247</v>
      </c>
      <c r="E3098" s="10">
        <v>35.44</v>
      </c>
    </row>
    <row r="3099" spans="2:5" s="3" customFormat="1" ht="67.5">
      <c r="B3099" s="9">
        <v>94462</v>
      </c>
      <c r="C3099" s="7" t="s">
        <v>5634</v>
      </c>
      <c r="D3099" s="8" t="s">
        <v>8247</v>
      </c>
      <c r="E3099" s="10">
        <v>58.29</v>
      </c>
    </row>
    <row r="3100" spans="2:5" s="3" customFormat="1" ht="67.5">
      <c r="B3100" s="9">
        <v>94463</v>
      </c>
      <c r="C3100" s="7" t="s">
        <v>5633</v>
      </c>
      <c r="D3100" s="8" t="s">
        <v>8247</v>
      </c>
      <c r="E3100" s="10">
        <v>68.02</v>
      </c>
    </row>
    <row r="3101" spans="2:5" s="3" customFormat="1" ht="67.5">
      <c r="B3101" s="9">
        <v>94464</v>
      </c>
      <c r="C3101" s="7" t="s">
        <v>5632</v>
      </c>
      <c r="D3101" s="8" t="s">
        <v>8247</v>
      </c>
      <c r="E3101" s="10">
        <v>95.51</v>
      </c>
    </row>
    <row r="3102" spans="2:5" s="3" customFormat="1" ht="67.5">
      <c r="B3102" s="9">
        <v>94602</v>
      </c>
      <c r="C3102" s="7" t="s">
        <v>5631</v>
      </c>
      <c r="D3102" s="8" t="s">
        <v>8247</v>
      </c>
      <c r="E3102" s="10">
        <v>92.36</v>
      </c>
    </row>
    <row r="3103" spans="2:5" s="3" customFormat="1" ht="67.5">
      <c r="B3103" s="9">
        <v>94603</v>
      </c>
      <c r="C3103" s="7" t="s">
        <v>5656</v>
      </c>
      <c r="D3103" s="8" t="s">
        <v>8247</v>
      </c>
      <c r="E3103" s="10">
        <v>121.51</v>
      </c>
    </row>
    <row r="3104" spans="2:5" s="3" customFormat="1" ht="67.5">
      <c r="B3104" s="9">
        <v>94604</v>
      </c>
      <c r="C3104" s="7" t="s">
        <v>5655</v>
      </c>
      <c r="D3104" s="8" t="s">
        <v>8247</v>
      </c>
      <c r="E3104" s="10">
        <v>163.92</v>
      </c>
    </row>
    <row r="3105" spans="2:5" s="3" customFormat="1" ht="67.5">
      <c r="B3105" s="9">
        <v>94605</v>
      </c>
      <c r="C3105" s="7" t="s">
        <v>5654</v>
      </c>
      <c r="D3105" s="8" t="s">
        <v>8247</v>
      </c>
      <c r="E3105" s="10">
        <v>230.81</v>
      </c>
    </row>
    <row r="3106" spans="2:5" s="3" customFormat="1" ht="54">
      <c r="B3106" s="9">
        <v>94648</v>
      </c>
      <c r="C3106" s="7" t="s">
        <v>2973</v>
      </c>
      <c r="D3106" s="8" t="s">
        <v>8247</v>
      </c>
      <c r="E3106" s="10">
        <v>7</v>
      </c>
    </row>
    <row r="3107" spans="2:5" s="3" customFormat="1" ht="54">
      <c r="B3107" s="9">
        <v>94649</v>
      </c>
      <c r="C3107" s="7" t="s">
        <v>2974</v>
      </c>
      <c r="D3107" s="8" t="s">
        <v>8247</v>
      </c>
      <c r="E3107" s="10">
        <v>10.31</v>
      </c>
    </row>
    <row r="3108" spans="2:5" s="3" customFormat="1" ht="54">
      <c r="B3108" s="9">
        <v>94650</v>
      </c>
      <c r="C3108" s="7" t="s">
        <v>2975</v>
      </c>
      <c r="D3108" s="8" t="s">
        <v>8247</v>
      </c>
      <c r="E3108" s="10">
        <v>14.77</v>
      </c>
    </row>
    <row r="3109" spans="2:5" s="3" customFormat="1" ht="54">
      <c r="B3109" s="9">
        <v>94651</v>
      </c>
      <c r="C3109" s="7" t="s">
        <v>2976</v>
      </c>
      <c r="D3109" s="8" t="s">
        <v>8247</v>
      </c>
      <c r="E3109" s="10">
        <v>16.91</v>
      </c>
    </row>
    <row r="3110" spans="2:5" s="3" customFormat="1" ht="54">
      <c r="B3110" s="9">
        <v>94652</v>
      </c>
      <c r="C3110" s="7" t="s">
        <v>2488</v>
      </c>
      <c r="D3110" s="8" t="s">
        <v>8247</v>
      </c>
      <c r="E3110" s="10">
        <v>26.14</v>
      </c>
    </row>
    <row r="3111" spans="2:5" s="3" customFormat="1" ht="54">
      <c r="B3111" s="9">
        <v>94653</v>
      </c>
      <c r="C3111" s="7" t="s">
        <v>2489</v>
      </c>
      <c r="D3111" s="8" t="s">
        <v>8247</v>
      </c>
      <c r="E3111" s="10">
        <v>32.840000000000003</v>
      </c>
    </row>
    <row r="3112" spans="2:5" s="3" customFormat="1" ht="54">
      <c r="B3112" s="9">
        <v>94654</v>
      </c>
      <c r="C3112" s="7" t="s">
        <v>2490</v>
      </c>
      <c r="D3112" s="8" t="s">
        <v>8247</v>
      </c>
      <c r="E3112" s="10">
        <v>44.63</v>
      </c>
    </row>
    <row r="3113" spans="2:5" s="3" customFormat="1" ht="54">
      <c r="B3113" s="9">
        <v>94655</v>
      </c>
      <c r="C3113" s="7" t="s">
        <v>2491</v>
      </c>
      <c r="D3113" s="8" t="s">
        <v>8247</v>
      </c>
      <c r="E3113" s="10">
        <v>63.81</v>
      </c>
    </row>
    <row r="3114" spans="2:5" s="3" customFormat="1" ht="54">
      <c r="B3114" s="9">
        <v>94716</v>
      </c>
      <c r="C3114" s="7" t="s">
        <v>5653</v>
      </c>
      <c r="D3114" s="8" t="s">
        <v>8247</v>
      </c>
      <c r="E3114" s="10">
        <v>18</v>
      </c>
    </row>
    <row r="3115" spans="2:5" s="3" customFormat="1" ht="54">
      <c r="B3115" s="9">
        <v>94717</v>
      </c>
      <c r="C3115" s="7" t="s">
        <v>5652</v>
      </c>
      <c r="D3115" s="8" t="s">
        <v>8247</v>
      </c>
      <c r="E3115" s="10">
        <v>26.58</v>
      </c>
    </row>
    <row r="3116" spans="2:5" s="3" customFormat="1" ht="54">
      <c r="B3116" s="9">
        <v>94718</v>
      </c>
      <c r="C3116" s="7" t="s">
        <v>5651</v>
      </c>
      <c r="D3116" s="8" t="s">
        <v>8247</v>
      </c>
      <c r="E3116" s="10">
        <v>32.869999999999997</v>
      </c>
    </row>
    <row r="3117" spans="2:5" s="3" customFormat="1" ht="54">
      <c r="B3117" s="9">
        <v>94719</v>
      </c>
      <c r="C3117" s="7" t="s">
        <v>6101</v>
      </c>
      <c r="D3117" s="8" t="s">
        <v>8247</v>
      </c>
      <c r="E3117" s="10">
        <v>43.17</v>
      </c>
    </row>
    <row r="3118" spans="2:5" s="3" customFormat="1" ht="54">
      <c r="B3118" s="9">
        <v>94720</v>
      </c>
      <c r="C3118" s="7" t="s">
        <v>6100</v>
      </c>
      <c r="D3118" s="8" t="s">
        <v>8247</v>
      </c>
      <c r="E3118" s="10">
        <v>65.08</v>
      </c>
    </row>
    <row r="3119" spans="2:5" s="3" customFormat="1" ht="54">
      <c r="B3119" s="9">
        <v>94721</v>
      </c>
      <c r="C3119" s="7" t="s">
        <v>6634</v>
      </c>
      <c r="D3119" s="8" t="s">
        <v>8247</v>
      </c>
      <c r="E3119" s="10">
        <v>95.27</v>
      </c>
    </row>
    <row r="3120" spans="2:5" s="3" customFormat="1" ht="54">
      <c r="B3120" s="9">
        <v>94722</v>
      </c>
      <c r="C3120" s="7" t="s">
        <v>5698</v>
      </c>
      <c r="D3120" s="8" t="s">
        <v>8247</v>
      </c>
      <c r="E3120" s="10">
        <v>165.87</v>
      </c>
    </row>
    <row r="3121" spans="2:5" s="3" customFormat="1" ht="54">
      <c r="B3121" s="9">
        <v>95697</v>
      </c>
      <c r="C3121" s="7" t="s">
        <v>2492</v>
      </c>
      <c r="D3121" s="8" t="s">
        <v>8247</v>
      </c>
      <c r="E3121" s="10">
        <v>46.59</v>
      </c>
    </row>
    <row r="3122" spans="2:5" s="3" customFormat="1" ht="40.5">
      <c r="B3122" s="9">
        <v>96635</v>
      </c>
      <c r="C3122" s="7" t="s">
        <v>3691</v>
      </c>
      <c r="D3122" s="8" t="s">
        <v>8247</v>
      </c>
      <c r="E3122" s="10">
        <v>20.239999999999998</v>
      </c>
    </row>
    <row r="3123" spans="2:5" s="3" customFormat="1" ht="40.5">
      <c r="B3123" s="9">
        <v>96636</v>
      </c>
      <c r="C3123" s="7" t="s">
        <v>3692</v>
      </c>
      <c r="D3123" s="8" t="s">
        <v>8247</v>
      </c>
      <c r="E3123" s="10">
        <v>21.35</v>
      </c>
    </row>
    <row r="3124" spans="2:5" s="3" customFormat="1" ht="40.5">
      <c r="B3124" s="9">
        <v>96644</v>
      </c>
      <c r="C3124" s="7" t="s">
        <v>3693</v>
      </c>
      <c r="D3124" s="8" t="s">
        <v>8247</v>
      </c>
      <c r="E3124" s="10">
        <v>13.4</v>
      </c>
    </row>
    <row r="3125" spans="2:5" s="3" customFormat="1" ht="40.5">
      <c r="B3125" s="9">
        <v>96645</v>
      </c>
      <c r="C3125" s="7" t="s">
        <v>3694</v>
      </c>
      <c r="D3125" s="8" t="s">
        <v>8247</v>
      </c>
      <c r="E3125" s="10">
        <v>17.329999999999998</v>
      </c>
    </row>
    <row r="3126" spans="2:5" s="3" customFormat="1" ht="40.5">
      <c r="B3126" s="9">
        <v>96646</v>
      </c>
      <c r="C3126" s="7" t="s">
        <v>3695</v>
      </c>
      <c r="D3126" s="8" t="s">
        <v>8247</v>
      </c>
      <c r="E3126" s="10">
        <v>26.87</v>
      </c>
    </row>
    <row r="3127" spans="2:5" s="3" customFormat="1" ht="40.5">
      <c r="B3127" s="9">
        <v>96647</v>
      </c>
      <c r="C3127" s="7" t="s">
        <v>3696</v>
      </c>
      <c r="D3127" s="8" t="s">
        <v>8247</v>
      </c>
      <c r="E3127" s="10">
        <v>12.17</v>
      </c>
    </row>
    <row r="3128" spans="2:5" s="3" customFormat="1" ht="40.5">
      <c r="B3128" s="9">
        <v>96648</v>
      </c>
      <c r="C3128" s="7" t="s">
        <v>2787</v>
      </c>
      <c r="D3128" s="8" t="s">
        <v>8247</v>
      </c>
      <c r="E3128" s="10">
        <v>22.08</v>
      </c>
    </row>
    <row r="3129" spans="2:5" s="3" customFormat="1" ht="40.5">
      <c r="B3129" s="9">
        <v>96649</v>
      </c>
      <c r="C3129" s="7" t="s">
        <v>2788</v>
      </c>
      <c r="D3129" s="8" t="s">
        <v>8247</v>
      </c>
      <c r="E3129" s="10">
        <v>32.43</v>
      </c>
    </row>
    <row r="3130" spans="2:5" s="3" customFormat="1" ht="40.5">
      <c r="B3130" s="9">
        <v>96668</v>
      </c>
      <c r="C3130" s="7" t="s">
        <v>2789</v>
      </c>
      <c r="D3130" s="8" t="s">
        <v>8247</v>
      </c>
      <c r="E3130" s="10">
        <v>8.64</v>
      </c>
    </row>
    <row r="3131" spans="2:5" s="3" customFormat="1" ht="40.5">
      <c r="B3131" s="9">
        <v>96669</v>
      </c>
      <c r="C3131" s="7" t="s">
        <v>2790</v>
      </c>
      <c r="D3131" s="8" t="s">
        <v>8247</v>
      </c>
      <c r="E3131" s="10">
        <v>10.74</v>
      </c>
    </row>
    <row r="3132" spans="2:5" s="3" customFormat="1" ht="40.5">
      <c r="B3132" s="9">
        <v>96670</v>
      </c>
      <c r="C3132" s="7" t="s">
        <v>2791</v>
      </c>
      <c r="D3132" s="8" t="s">
        <v>8247</v>
      </c>
      <c r="E3132" s="10">
        <v>16.32</v>
      </c>
    </row>
    <row r="3133" spans="2:5" s="3" customFormat="1" ht="40.5">
      <c r="B3133" s="9">
        <v>96671</v>
      </c>
      <c r="C3133" s="7" t="s">
        <v>2792</v>
      </c>
      <c r="D3133" s="8" t="s">
        <v>8247</v>
      </c>
      <c r="E3133" s="10">
        <v>21.85</v>
      </c>
    </row>
    <row r="3134" spans="2:5" s="3" customFormat="1" ht="40.5">
      <c r="B3134" s="9">
        <v>96672</v>
      </c>
      <c r="C3134" s="7" t="s">
        <v>2243</v>
      </c>
      <c r="D3134" s="8" t="s">
        <v>8247</v>
      </c>
      <c r="E3134" s="10">
        <v>32.06</v>
      </c>
    </row>
    <row r="3135" spans="2:5" s="3" customFormat="1" ht="40.5">
      <c r="B3135" s="9">
        <v>96673</v>
      </c>
      <c r="C3135" s="7" t="s">
        <v>2244</v>
      </c>
      <c r="D3135" s="8" t="s">
        <v>8247</v>
      </c>
      <c r="E3135" s="10">
        <v>52.42</v>
      </c>
    </row>
    <row r="3136" spans="2:5" s="3" customFormat="1" ht="40.5">
      <c r="B3136" s="9">
        <v>96674</v>
      </c>
      <c r="C3136" s="7" t="s">
        <v>2245</v>
      </c>
      <c r="D3136" s="8" t="s">
        <v>8247</v>
      </c>
      <c r="E3136" s="10">
        <v>73.63</v>
      </c>
    </row>
    <row r="3137" spans="2:5" s="3" customFormat="1" ht="40.5">
      <c r="B3137" s="9">
        <v>96675</v>
      </c>
      <c r="C3137" s="7" t="s">
        <v>2246</v>
      </c>
      <c r="D3137" s="8" t="s">
        <v>8247</v>
      </c>
      <c r="E3137" s="10">
        <v>128.06</v>
      </c>
    </row>
    <row r="3138" spans="2:5" s="3" customFormat="1" ht="40.5">
      <c r="B3138" s="9">
        <v>96676</v>
      </c>
      <c r="C3138" s="7" t="s">
        <v>2247</v>
      </c>
      <c r="D3138" s="8" t="s">
        <v>8247</v>
      </c>
      <c r="E3138" s="10">
        <v>8.6</v>
      </c>
    </row>
    <row r="3139" spans="2:5" s="3" customFormat="1" ht="40.5">
      <c r="B3139" s="9">
        <v>96677</v>
      </c>
      <c r="C3139" s="7" t="s">
        <v>2248</v>
      </c>
      <c r="D3139" s="8" t="s">
        <v>8247</v>
      </c>
      <c r="E3139" s="10">
        <v>14.22</v>
      </c>
    </row>
    <row r="3140" spans="2:5" s="3" customFormat="1" ht="40.5">
      <c r="B3140" s="9">
        <v>96678</v>
      </c>
      <c r="C3140" s="7" t="s">
        <v>1616</v>
      </c>
      <c r="D3140" s="8" t="s">
        <v>8247</v>
      </c>
      <c r="E3140" s="10">
        <v>19.75</v>
      </c>
    </row>
    <row r="3141" spans="2:5" s="3" customFormat="1" ht="40.5">
      <c r="B3141" s="9">
        <v>96679</v>
      </c>
      <c r="C3141" s="7" t="s">
        <v>1617</v>
      </c>
      <c r="D3141" s="8" t="s">
        <v>8247</v>
      </c>
      <c r="E3141" s="10">
        <v>28.82</v>
      </c>
    </row>
    <row r="3142" spans="2:5" s="3" customFormat="1" ht="40.5">
      <c r="B3142" s="9">
        <v>96680</v>
      </c>
      <c r="C3142" s="7" t="s">
        <v>1618</v>
      </c>
      <c r="D3142" s="8" t="s">
        <v>8247</v>
      </c>
      <c r="E3142" s="10">
        <v>38.82</v>
      </c>
    </row>
    <row r="3143" spans="2:5" s="3" customFormat="1" ht="40.5">
      <c r="B3143" s="9">
        <v>96681</v>
      </c>
      <c r="C3143" s="7" t="s">
        <v>1619</v>
      </c>
      <c r="D3143" s="8" t="s">
        <v>8247</v>
      </c>
      <c r="E3143" s="10">
        <v>72.53</v>
      </c>
    </row>
    <row r="3144" spans="2:5" s="3" customFormat="1" ht="40.5">
      <c r="B3144" s="9">
        <v>96682</v>
      </c>
      <c r="C3144" s="7" t="s">
        <v>1620</v>
      </c>
      <c r="D3144" s="8" t="s">
        <v>8247</v>
      </c>
      <c r="E3144" s="10">
        <v>106.99</v>
      </c>
    </row>
    <row r="3145" spans="2:5" s="3" customFormat="1" ht="40.5">
      <c r="B3145" s="9">
        <v>96683</v>
      </c>
      <c r="C3145" s="7" t="s">
        <v>1621</v>
      </c>
      <c r="D3145" s="8" t="s">
        <v>8247</v>
      </c>
      <c r="E3145" s="10">
        <v>146.44999999999999</v>
      </c>
    </row>
    <row r="3146" spans="2:5" s="3" customFormat="1" ht="54">
      <c r="B3146" s="9">
        <v>96718</v>
      </c>
      <c r="C3146" s="7" t="s">
        <v>2781</v>
      </c>
      <c r="D3146" s="8" t="s">
        <v>8247</v>
      </c>
      <c r="E3146" s="10">
        <v>5.68</v>
      </c>
    </row>
    <row r="3147" spans="2:5" s="3" customFormat="1" ht="54">
      <c r="B3147" s="9">
        <v>96719</v>
      </c>
      <c r="C3147" s="7" t="s">
        <v>2782</v>
      </c>
      <c r="D3147" s="8" t="s">
        <v>8247</v>
      </c>
      <c r="E3147" s="10">
        <v>11.48</v>
      </c>
    </row>
    <row r="3148" spans="2:5" s="3" customFormat="1" ht="54">
      <c r="B3148" s="9">
        <v>96720</v>
      </c>
      <c r="C3148" s="7" t="s">
        <v>2783</v>
      </c>
      <c r="D3148" s="8" t="s">
        <v>8247</v>
      </c>
      <c r="E3148" s="10">
        <v>13.95</v>
      </c>
    </row>
    <row r="3149" spans="2:5" s="3" customFormat="1" ht="54">
      <c r="B3149" s="9">
        <v>96721</v>
      </c>
      <c r="C3149" s="7" t="s">
        <v>2254</v>
      </c>
      <c r="D3149" s="8" t="s">
        <v>8247</v>
      </c>
      <c r="E3149" s="10">
        <v>18.77</v>
      </c>
    </row>
    <row r="3150" spans="2:5" s="3" customFormat="1" ht="54">
      <c r="B3150" s="9">
        <v>96722</v>
      </c>
      <c r="C3150" s="7" t="s">
        <v>2255</v>
      </c>
      <c r="D3150" s="8" t="s">
        <v>8247</v>
      </c>
      <c r="E3150" s="10">
        <v>25.62</v>
      </c>
    </row>
    <row r="3151" spans="2:5" s="3" customFormat="1" ht="54">
      <c r="B3151" s="9">
        <v>96723</v>
      </c>
      <c r="C3151" s="7" t="s">
        <v>2256</v>
      </c>
      <c r="D3151" s="8" t="s">
        <v>8247</v>
      </c>
      <c r="E3151" s="10">
        <v>34.06</v>
      </c>
    </row>
    <row r="3152" spans="2:5" s="3" customFormat="1" ht="54">
      <c r="B3152" s="9">
        <v>96724</v>
      </c>
      <c r="C3152" s="7" t="s">
        <v>2257</v>
      </c>
      <c r="D3152" s="8" t="s">
        <v>8247</v>
      </c>
      <c r="E3152" s="10">
        <v>55.62</v>
      </c>
    </row>
    <row r="3153" spans="2:5" s="3" customFormat="1" ht="54">
      <c r="B3153" s="9">
        <v>96725</v>
      </c>
      <c r="C3153" s="7" t="s">
        <v>2258</v>
      </c>
      <c r="D3153" s="8" t="s">
        <v>8247</v>
      </c>
      <c r="E3153" s="10">
        <v>73.23</v>
      </c>
    </row>
    <row r="3154" spans="2:5" s="3" customFormat="1" ht="54">
      <c r="B3154" s="9">
        <v>96726</v>
      </c>
      <c r="C3154" s="7" t="s">
        <v>2259</v>
      </c>
      <c r="D3154" s="8" t="s">
        <v>8247</v>
      </c>
      <c r="E3154" s="10">
        <v>119.41</v>
      </c>
    </row>
    <row r="3155" spans="2:5" s="3" customFormat="1" ht="54">
      <c r="B3155" s="9">
        <v>96727</v>
      </c>
      <c r="C3155" s="7" t="s">
        <v>2260</v>
      </c>
      <c r="D3155" s="8" t="s">
        <v>8247</v>
      </c>
      <c r="E3155" s="10">
        <v>9.8800000000000008</v>
      </c>
    </row>
    <row r="3156" spans="2:5" s="3" customFormat="1" ht="54">
      <c r="B3156" s="9">
        <v>96728</v>
      </c>
      <c r="C3156" s="7" t="s">
        <v>2261</v>
      </c>
      <c r="D3156" s="8" t="s">
        <v>8247</v>
      </c>
      <c r="E3156" s="10">
        <v>11.84</v>
      </c>
    </row>
    <row r="3157" spans="2:5" s="3" customFormat="1" ht="54">
      <c r="B3157" s="9">
        <v>96729</v>
      </c>
      <c r="C3157" s="7" t="s">
        <v>2262</v>
      </c>
      <c r="D3157" s="8" t="s">
        <v>8247</v>
      </c>
      <c r="E3157" s="10">
        <v>17.96</v>
      </c>
    </row>
    <row r="3158" spans="2:5" s="3" customFormat="1" ht="54">
      <c r="B3158" s="9">
        <v>96730</v>
      </c>
      <c r="C3158" s="7" t="s">
        <v>2263</v>
      </c>
      <c r="D3158" s="8" t="s">
        <v>8247</v>
      </c>
      <c r="E3158" s="10">
        <v>22.69</v>
      </c>
    </row>
    <row r="3159" spans="2:5" s="3" customFormat="1" ht="54">
      <c r="B3159" s="9">
        <v>96731</v>
      </c>
      <c r="C3159" s="7" t="s">
        <v>2264</v>
      </c>
      <c r="D3159" s="8" t="s">
        <v>8247</v>
      </c>
      <c r="E3159" s="10">
        <v>33.18</v>
      </c>
    </row>
    <row r="3160" spans="2:5" s="3" customFormat="1" ht="54">
      <c r="B3160" s="9">
        <v>96732</v>
      </c>
      <c r="C3160" s="7" t="s">
        <v>2265</v>
      </c>
      <c r="D3160" s="8" t="s">
        <v>8247</v>
      </c>
      <c r="E3160" s="10">
        <v>41.2</v>
      </c>
    </row>
    <row r="3161" spans="2:5" s="3" customFormat="1" ht="54">
      <c r="B3161" s="9">
        <v>96733</v>
      </c>
      <c r="C3161" s="7" t="s">
        <v>2266</v>
      </c>
      <c r="D3161" s="8" t="s">
        <v>8247</v>
      </c>
      <c r="E3161" s="10">
        <v>75.650000000000006</v>
      </c>
    </row>
    <row r="3162" spans="2:5" s="3" customFormat="1" ht="54">
      <c r="B3162" s="9">
        <v>96734</v>
      </c>
      <c r="C3162" s="7" t="s">
        <v>1693</v>
      </c>
      <c r="D3162" s="8" t="s">
        <v>8247</v>
      </c>
      <c r="E3162" s="10">
        <v>105.15</v>
      </c>
    </row>
    <row r="3163" spans="2:5" s="3" customFormat="1" ht="54">
      <c r="B3163" s="9">
        <v>96735</v>
      </c>
      <c r="C3163" s="7" t="s">
        <v>1082</v>
      </c>
      <c r="D3163" s="8" t="s">
        <v>8247</v>
      </c>
      <c r="E3163" s="10">
        <v>137.09</v>
      </c>
    </row>
    <row r="3164" spans="2:5" s="3" customFormat="1" ht="40.5">
      <c r="B3164" s="9">
        <v>96794</v>
      </c>
      <c r="C3164" s="7" t="s">
        <v>1083</v>
      </c>
      <c r="D3164" s="8" t="s">
        <v>8247</v>
      </c>
      <c r="E3164" s="10">
        <v>5.9</v>
      </c>
    </row>
    <row r="3165" spans="2:5" s="3" customFormat="1" ht="40.5">
      <c r="B3165" s="9">
        <v>96795</v>
      </c>
      <c r="C3165" s="7" t="s">
        <v>1084</v>
      </c>
      <c r="D3165" s="8" t="s">
        <v>8247</v>
      </c>
      <c r="E3165" s="10">
        <v>7.49</v>
      </c>
    </row>
    <row r="3166" spans="2:5" s="3" customFormat="1" ht="40.5">
      <c r="B3166" s="9">
        <v>96796</v>
      </c>
      <c r="C3166" s="7" t="s">
        <v>1085</v>
      </c>
      <c r="D3166" s="8" t="s">
        <v>8247</v>
      </c>
      <c r="E3166" s="10">
        <v>10.46</v>
      </c>
    </row>
    <row r="3167" spans="2:5" s="3" customFormat="1" ht="40.5">
      <c r="B3167" s="9">
        <v>96797</v>
      </c>
      <c r="C3167" s="7" t="s">
        <v>1086</v>
      </c>
      <c r="D3167" s="8" t="s">
        <v>8247</v>
      </c>
      <c r="E3167" s="10">
        <v>15.78</v>
      </c>
    </row>
    <row r="3168" spans="2:5" s="3" customFormat="1" ht="40.5">
      <c r="B3168" s="9">
        <v>96798</v>
      </c>
      <c r="C3168" s="7" t="s">
        <v>1087</v>
      </c>
      <c r="D3168" s="8" t="s">
        <v>8247</v>
      </c>
      <c r="E3168" s="10">
        <v>6</v>
      </c>
    </row>
    <row r="3169" spans="2:5" s="3" customFormat="1" ht="40.5">
      <c r="B3169" s="9">
        <v>96799</v>
      </c>
      <c r="C3169" s="7" t="s">
        <v>1088</v>
      </c>
      <c r="D3169" s="8" t="s">
        <v>8247</v>
      </c>
      <c r="E3169" s="10">
        <v>8.0299999999999994</v>
      </c>
    </row>
    <row r="3170" spans="2:5" s="3" customFormat="1" ht="40.5">
      <c r="B3170" s="9">
        <v>96800</v>
      </c>
      <c r="C3170" s="7" t="s">
        <v>1089</v>
      </c>
      <c r="D3170" s="8" t="s">
        <v>8247</v>
      </c>
      <c r="E3170" s="10">
        <v>11.58</v>
      </c>
    </row>
    <row r="3171" spans="2:5" s="3" customFormat="1" ht="40.5">
      <c r="B3171" s="9">
        <v>96801</v>
      </c>
      <c r="C3171" s="7" t="s">
        <v>1090</v>
      </c>
      <c r="D3171" s="8" t="s">
        <v>8247</v>
      </c>
      <c r="E3171" s="10">
        <v>17.690000000000001</v>
      </c>
    </row>
    <row r="3172" spans="2:5" s="3" customFormat="1" ht="54">
      <c r="B3172" s="9">
        <v>97498</v>
      </c>
      <c r="C3172" s="7" t="s">
        <v>642</v>
      </c>
      <c r="D3172" s="8" t="s">
        <v>8247</v>
      </c>
      <c r="E3172" s="10">
        <v>25.74</v>
      </c>
    </row>
    <row r="3173" spans="2:5" s="3" customFormat="1" ht="67.5">
      <c r="B3173" s="9">
        <v>97535</v>
      </c>
      <c r="C3173" s="7" t="s">
        <v>229</v>
      </c>
      <c r="D3173" s="8" t="s">
        <v>8247</v>
      </c>
      <c r="E3173" s="10">
        <v>28.74</v>
      </c>
    </row>
    <row r="3174" spans="2:5" s="3" customFormat="1" ht="54">
      <c r="B3174" s="9">
        <v>97536</v>
      </c>
      <c r="C3174" s="7" t="s">
        <v>230</v>
      </c>
      <c r="D3174" s="8" t="s">
        <v>8247</v>
      </c>
      <c r="E3174" s="10">
        <v>35.65</v>
      </c>
    </row>
    <row r="3175" spans="2:5" s="3" customFormat="1" ht="27">
      <c r="B3175" s="9">
        <v>72293</v>
      </c>
      <c r="C3175" s="7" t="s">
        <v>8604</v>
      </c>
      <c r="D3175" s="8" t="s">
        <v>8314</v>
      </c>
      <c r="E3175" s="10">
        <v>5.14</v>
      </c>
    </row>
    <row r="3176" spans="2:5" s="3" customFormat="1" ht="27">
      <c r="B3176" s="9">
        <v>72294</v>
      </c>
      <c r="C3176" s="7" t="s">
        <v>8603</v>
      </c>
      <c r="D3176" s="8" t="s">
        <v>8314</v>
      </c>
      <c r="E3176" s="10">
        <v>7.85</v>
      </c>
    </row>
    <row r="3177" spans="2:5" s="3" customFormat="1" ht="27">
      <c r="B3177" s="9">
        <v>72295</v>
      </c>
      <c r="C3177" s="7" t="s">
        <v>8602</v>
      </c>
      <c r="D3177" s="8" t="s">
        <v>8314</v>
      </c>
      <c r="E3177" s="10">
        <v>10.79</v>
      </c>
    </row>
    <row r="3178" spans="2:5" s="3" customFormat="1" ht="27">
      <c r="B3178" s="9">
        <v>72306</v>
      </c>
      <c r="C3178" s="7" t="s">
        <v>9075</v>
      </c>
      <c r="D3178" s="8" t="s">
        <v>8314</v>
      </c>
      <c r="E3178" s="10">
        <v>164.56</v>
      </c>
    </row>
    <row r="3179" spans="2:5" s="3" customFormat="1" ht="27">
      <c r="B3179" s="9">
        <v>72307</v>
      </c>
      <c r="C3179" s="7" t="s">
        <v>9074</v>
      </c>
      <c r="D3179" s="8" t="s">
        <v>8314</v>
      </c>
      <c r="E3179" s="10">
        <v>231.09</v>
      </c>
    </row>
    <row r="3180" spans="2:5" s="3" customFormat="1" ht="27">
      <c r="B3180" s="9">
        <v>72313</v>
      </c>
      <c r="C3180" s="7" t="s">
        <v>9073</v>
      </c>
      <c r="D3180" s="8" t="s">
        <v>8314</v>
      </c>
      <c r="E3180" s="10">
        <v>541.45000000000005</v>
      </c>
    </row>
    <row r="3181" spans="2:5" s="3" customFormat="1" ht="27">
      <c r="B3181" s="9">
        <v>72482</v>
      </c>
      <c r="C3181" s="7" t="s">
        <v>9072</v>
      </c>
      <c r="D3181" s="8" t="s">
        <v>8314</v>
      </c>
      <c r="E3181" s="10">
        <v>231.53</v>
      </c>
    </row>
    <row r="3182" spans="2:5" s="3" customFormat="1" ht="27">
      <c r="B3182" s="9">
        <v>72619</v>
      </c>
      <c r="C3182" s="7" t="s">
        <v>9071</v>
      </c>
      <c r="D3182" s="8" t="s">
        <v>8314</v>
      </c>
      <c r="E3182" s="10">
        <v>96.84</v>
      </c>
    </row>
    <row r="3183" spans="2:5" s="3" customFormat="1" ht="27">
      <c r="B3183" s="9">
        <v>72620</v>
      </c>
      <c r="C3183" s="7" t="s">
        <v>9070</v>
      </c>
      <c r="D3183" s="8" t="s">
        <v>8314</v>
      </c>
      <c r="E3183" s="10">
        <v>169.23</v>
      </c>
    </row>
    <row r="3184" spans="2:5" s="3" customFormat="1" ht="27">
      <c r="B3184" s="9">
        <v>72621</v>
      </c>
      <c r="C3184" s="7" t="s">
        <v>9069</v>
      </c>
      <c r="D3184" s="8" t="s">
        <v>8314</v>
      </c>
      <c r="E3184" s="10">
        <v>272.05</v>
      </c>
    </row>
    <row r="3185" spans="2:5" s="3" customFormat="1" ht="27">
      <c r="B3185" s="9">
        <v>72667</v>
      </c>
      <c r="C3185" s="7" t="s">
        <v>9068</v>
      </c>
      <c r="D3185" s="8" t="s">
        <v>8314</v>
      </c>
      <c r="E3185" s="10">
        <v>131.86000000000001</v>
      </c>
    </row>
    <row r="3186" spans="2:5" s="3" customFormat="1" ht="27">
      <c r="B3186" s="9">
        <v>72668</v>
      </c>
      <c r="C3186" s="7" t="s">
        <v>9067</v>
      </c>
      <c r="D3186" s="8" t="s">
        <v>8314</v>
      </c>
      <c r="E3186" s="10">
        <v>131.19999999999999</v>
      </c>
    </row>
    <row r="3187" spans="2:5" s="3" customFormat="1" ht="27">
      <c r="B3187" s="9">
        <v>72669</v>
      </c>
      <c r="C3187" s="7" t="s">
        <v>9066</v>
      </c>
      <c r="D3187" s="8" t="s">
        <v>8314</v>
      </c>
      <c r="E3187" s="10">
        <v>135.04</v>
      </c>
    </row>
    <row r="3188" spans="2:5" s="3" customFormat="1" ht="27">
      <c r="B3188" s="9">
        <v>72681</v>
      </c>
      <c r="C3188" s="7" t="s">
        <v>9065</v>
      </c>
      <c r="D3188" s="8" t="s">
        <v>8314</v>
      </c>
      <c r="E3188" s="10">
        <v>93.62</v>
      </c>
    </row>
    <row r="3189" spans="2:5" s="3" customFormat="1" ht="27">
      <c r="B3189" s="9">
        <v>72682</v>
      </c>
      <c r="C3189" s="7" t="s">
        <v>9064</v>
      </c>
      <c r="D3189" s="8" t="s">
        <v>8314</v>
      </c>
      <c r="E3189" s="10">
        <v>189.22</v>
      </c>
    </row>
    <row r="3190" spans="2:5" s="3" customFormat="1" ht="27">
      <c r="B3190" s="9">
        <v>72683</v>
      </c>
      <c r="C3190" s="7" t="s">
        <v>9063</v>
      </c>
      <c r="D3190" s="8" t="s">
        <v>8314</v>
      </c>
      <c r="E3190" s="10">
        <v>304.51</v>
      </c>
    </row>
    <row r="3191" spans="2:5" s="3" customFormat="1" ht="27">
      <c r="B3191" s="9">
        <v>72719</v>
      </c>
      <c r="C3191" s="7" t="s">
        <v>9062</v>
      </c>
      <c r="D3191" s="8" t="s">
        <v>8314</v>
      </c>
      <c r="E3191" s="10">
        <v>206.56</v>
      </c>
    </row>
    <row r="3192" spans="2:5" s="3" customFormat="1" ht="27">
      <c r="B3192" s="9">
        <v>72720</v>
      </c>
      <c r="C3192" s="7" t="s">
        <v>9061</v>
      </c>
      <c r="D3192" s="8" t="s">
        <v>8314</v>
      </c>
      <c r="E3192" s="10">
        <v>284.94</v>
      </c>
    </row>
    <row r="3193" spans="2:5" s="3" customFormat="1" ht="27">
      <c r="B3193" s="9">
        <v>72721</v>
      </c>
      <c r="C3193" s="7" t="s">
        <v>9060</v>
      </c>
      <c r="D3193" s="8" t="s">
        <v>8314</v>
      </c>
      <c r="E3193" s="10">
        <v>619.66999999999996</v>
      </c>
    </row>
    <row r="3194" spans="2:5" s="3" customFormat="1" ht="40.5">
      <c r="B3194" s="9">
        <v>89358</v>
      </c>
      <c r="C3194" s="7" t="s">
        <v>3801</v>
      </c>
      <c r="D3194" s="8" t="s">
        <v>8314</v>
      </c>
      <c r="E3194" s="10">
        <v>4.9400000000000004</v>
      </c>
    </row>
    <row r="3195" spans="2:5" s="3" customFormat="1" ht="40.5">
      <c r="B3195" s="9">
        <v>89359</v>
      </c>
      <c r="C3195" s="7" t="s">
        <v>3802</v>
      </c>
      <c r="D3195" s="8" t="s">
        <v>8314</v>
      </c>
      <c r="E3195" s="10">
        <v>5.14</v>
      </c>
    </row>
    <row r="3196" spans="2:5" s="3" customFormat="1" ht="40.5">
      <c r="B3196" s="9">
        <v>89360</v>
      </c>
      <c r="C3196" s="7" t="s">
        <v>2487</v>
      </c>
      <c r="D3196" s="8" t="s">
        <v>8314</v>
      </c>
      <c r="E3196" s="10">
        <v>6.2</v>
      </c>
    </row>
    <row r="3197" spans="2:5" s="3" customFormat="1" ht="40.5">
      <c r="B3197" s="9">
        <v>89361</v>
      </c>
      <c r="C3197" s="7" t="s">
        <v>1895</v>
      </c>
      <c r="D3197" s="8" t="s">
        <v>8314</v>
      </c>
      <c r="E3197" s="10">
        <v>6.12</v>
      </c>
    </row>
    <row r="3198" spans="2:5" s="3" customFormat="1" ht="40.5">
      <c r="B3198" s="9">
        <v>89362</v>
      </c>
      <c r="C3198" s="7" t="s">
        <v>3366</v>
      </c>
      <c r="D3198" s="8" t="s">
        <v>8314</v>
      </c>
      <c r="E3198" s="10">
        <v>5.92</v>
      </c>
    </row>
    <row r="3199" spans="2:5" s="3" customFormat="1" ht="40.5">
      <c r="B3199" s="9">
        <v>89363</v>
      </c>
      <c r="C3199" s="7" t="s">
        <v>1896</v>
      </c>
      <c r="D3199" s="8" t="s">
        <v>8314</v>
      </c>
      <c r="E3199" s="10">
        <v>6.37</v>
      </c>
    </row>
    <row r="3200" spans="2:5" s="3" customFormat="1" ht="40.5">
      <c r="B3200" s="9">
        <v>89364</v>
      </c>
      <c r="C3200" s="7" t="s">
        <v>2493</v>
      </c>
      <c r="D3200" s="8" t="s">
        <v>8314</v>
      </c>
      <c r="E3200" s="10">
        <v>7.72</v>
      </c>
    </row>
    <row r="3201" spans="2:5" s="3" customFormat="1" ht="40.5">
      <c r="B3201" s="9">
        <v>89365</v>
      </c>
      <c r="C3201" s="7" t="s">
        <v>2494</v>
      </c>
      <c r="D3201" s="8" t="s">
        <v>8314</v>
      </c>
      <c r="E3201" s="10">
        <v>7.24</v>
      </c>
    </row>
    <row r="3202" spans="2:5" s="3" customFormat="1" ht="54">
      <c r="B3202" s="9">
        <v>89366</v>
      </c>
      <c r="C3202" s="7" t="s">
        <v>3367</v>
      </c>
      <c r="D3202" s="8" t="s">
        <v>8314</v>
      </c>
      <c r="E3202" s="10">
        <v>10.62</v>
      </c>
    </row>
    <row r="3203" spans="2:5" s="3" customFormat="1" ht="40.5">
      <c r="B3203" s="9">
        <v>89367</v>
      </c>
      <c r="C3203" s="7" t="s">
        <v>2495</v>
      </c>
      <c r="D3203" s="8" t="s">
        <v>8314</v>
      </c>
      <c r="E3203" s="10">
        <v>7.96</v>
      </c>
    </row>
    <row r="3204" spans="2:5" s="3" customFormat="1" ht="40.5">
      <c r="B3204" s="9">
        <v>89368</v>
      </c>
      <c r="C3204" s="7" t="s">
        <v>2310</v>
      </c>
      <c r="D3204" s="8" t="s">
        <v>8314</v>
      </c>
      <c r="E3204" s="10">
        <v>9.2100000000000009</v>
      </c>
    </row>
    <row r="3205" spans="2:5" s="3" customFormat="1" ht="40.5">
      <c r="B3205" s="9">
        <v>89369</v>
      </c>
      <c r="C3205" s="7" t="s">
        <v>2311</v>
      </c>
      <c r="D3205" s="8" t="s">
        <v>8314</v>
      </c>
      <c r="E3205" s="10">
        <v>11.28</v>
      </c>
    </row>
    <row r="3206" spans="2:5" s="3" customFormat="1" ht="40.5">
      <c r="B3206" s="9">
        <v>89370</v>
      </c>
      <c r="C3206" s="7" t="s">
        <v>2312</v>
      </c>
      <c r="D3206" s="8" t="s">
        <v>8314</v>
      </c>
      <c r="E3206" s="10">
        <v>9.5500000000000007</v>
      </c>
    </row>
    <row r="3207" spans="2:5" s="3" customFormat="1" ht="40.5">
      <c r="B3207" s="9">
        <v>89371</v>
      </c>
      <c r="C3207" s="7" t="s">
        <v>3803</v>
      </c>
      <c r="D3207" s="8" t="s">
        <v>8314</v>
      </c>
      <c r="E3207" s="10">
        <v>3.75</v>
      </c>
    </row>
    <row r="3208" spans="2:5" s="3" customFormat="1" ht="40.5">
      <c r="B3208" s="9">
        <v>89372</v>
      </c>
      <c r="C3208" s="7" t="s">
        <v>2313</v>
      </c>
      <c r="D3208" s="8" t="s">
        <v>8314</v>
      </c>
      <c r="E3208" s="10">
        <v>9.44</v>
      </c>
    </row>
    <row r="3209" spans="2:5" s="3" customFormat="1" ht="40.5">
      <c r="B3209" s="9">
        <v>89373</v>
      </c>
      <c r="C3209" s="7" t="s">
        <v>3804</v>
      </c>
      <c r="D3209" s="8" t="s">
        <v>8314</v>
      </c>
      <c r="E3209" s="10">
        <v>4.1500000000000004</v>
      </c>
    </row>
    <row r="3210" spans="2:5" s="3" customFormat="1" ht="40.5">
      <c r="B3210" s="9">
        <v>89374</v>
      </c>
      <c r="C3210" s="7" t="s">
        <v>3805</v>
      </c>
      <c r="D3210" s="8" t="s">
        <v>8314</v>
      </c>
      <c r="E3210" s="10">
        <v>7.02</v>
      </c>
    </row>
    <row r="3211" spans="2:5" s="3" customFormat="1" ht="40.5">
      <c r="B3211" s="9">
        <v>89375</v>
      </c>
      <c r="C3211" s="7" t="s">
        <v>2314</v>
      </c>
      <c r="D3211" s="8" t="s">
        <v>8314</v>
      </c>
      <c r="E3211" s="10">
        <v>8.6199999999999992</v>
      </c>
    </row>
    <row r="3212" spans="2:5" s="3" customFormat="1" ht="54">
      <c r="B3212" s="9">
        <v>89376</v>
      </c>
      <c r="C3212" s="7" t="s">
        <v>3806</v>
      </c>
      <c r="D3212" s="8" t="s">
        <v>8314</v>
      </c>
      <c r="E3212" s="10">
        <v>4.03</v>
      </c>
    </row>
    <row r="3213" spans="2:5" s="3" customFormat="1" ht="40.5">
      <c r="B3213" s="9">
        <v>89377</v>
      </c>
      <c r="C3213" s="7" t="s">
        <v>2830</v>
      </c>
      <c r="D3213" s="8" t="s">
        <v>8314</v>
      </c>
      <c r="E3213" s="10">
        <v>5.83</v>
      </c>
    </row>
    <row r="3214" spans="2:5" s="3" customFormat="1" ht="40.5">
      <c r="B3214" s="9">
        <v>89378</v>
      </c>
      <c r="C3214" s="7" t="s">
        <v>3826</v>
      </c>
      <c r="D3214" s="8" t="s">
        <v>8314</v>
      </c>
      <c r="E3214" s="10">
        <v>4.3899999999999997</v>
      </c>
    </row>
    <row r="3215" spans="2:5" s="3" customFormat="1" ht="40.5">
      <c r="B3215" s="9">
        <v>89379</v>
      </c>
      <c r="C3215" s="7" t="s">
        <v>2831</v>
      </c>
      <c r="D3215" s="8" t="s">
        <v>8314</v>
      </c>
      <c r="E3215" s="10">
        <v>12.57</v>
      </c>
    </row>
    <row r="3216" spans="2:5" s="3" customFormat="1" ht="40.5">
      <c r="B3216" s="9">
        <v>89380</v>
      </c>
      <c r="C3216" s="7" t="s">
        <v>2832</v>
      </c>
      <c r="D3216" s="8" t="s">
        <v>8314</v>
      </c>
      <c r="E3216" s="10">
        <v>6.03</v>
      </c>
    </row>
    <row r="3217" spans="2:5" s="3" customFormat="1" ht="40.5">
      <c r="B3217" s="9">
        <v>89381</v>
      </c>
      <c r="C3217" s="7" t="s">
        <v>2833</v>
      </c>
      <c r="D3217" s="8" t="s">
        <v>8314</v>
      </c>
      <c r="E3217" s="10">
        <v>8.8699999999999992</v>
      </c>
    </row>
    <row r="3218" spans="2:5" s="3" customFormat="1" ht="40.5">
      <c r="B3218" s="9">
        <v>89382</v>
      </c>
      <c r="C3218" s="7" t="s">
        <v>2834</v>
      </c>
      <c r="D3218" s="8" t="s">
        <v>8314</v>
      </c>
      <c r="E3218" s="10">
        <v>10.17</v>
      </c>
    </row>
    <row r="3219" spans="2:5" s="3" customFormat="1" ht="54">
      <c r="B3219" s="9">
        <v>89383</v>
      </c>
      <c r="C3219" s="7" t="s">
        <v>3827</v>
      </c>
      <c r="D3219" s="8" t="s">
        <v>8314</v>
      </c>
      <c r="E3219" s="10">
        <v>4.7</v>
      </c>
    </row>
    <row r="3220" spans="2:5" s="3" customFormat="1" ht="40.5">
      <c r="B3220" s="9">
        <v>89384</v>
      </c>
      <c r="C3220" s="7" t="s">
        <v>2358</v>
      </c>
      <c r="D3220" s="8" t="s">
        <v>8314</v>
      </c>
      <c r="E3220" s="10">
        <v>8.0399999999999991</v>
      </c>
    </row>
    <row r="3221" spans="2:5" s="3" customFormat="1" ht="40.5">
      <c r="B3221" s="9">
        <v>89385</v>
      </c>
      <c r="C3221" s="7" t="s">
        <v>2359</v>
      </c>
      <c r="D3221" s="8" t="s">
        <v>8314</v>
      </c>
      <c r="E3221" s="10">
        <v>4.8600000000000003</v>
      </c>
    </row>
    <row r="3222" spans="2:5" s="3" customFormat="1" ht="40.5">
      <c r="B3222" s="9">
        <v>89386</v>
      </c>
      <c r="C3222" s="7" t="s">
        <v>2794</v>
      </c>
      <c r="D3222" s="8" t="s">
        <v>8314</v>
      </c>
      <c r="E3222" s="10">
        <v>5.84</v>
      </c>
    </row>
    <row r="3223" spans="2:5" s="3" customFormat="1" ht="40.5">
      <c r="B3223" s="9">
        <v>89387</v>
      </c>
      <c r="C3223" s="7" t="s">
        <v>2360</v>
      </c>
      <c r="D3223" s="8" t="s">
        <v>8314</v>
      </c>
      <c r="E3223" s="10">
        <v>19.47</v>
      </c>
    </row>
    <row r="3224" spans="2:5" s="3" customFormat="1" ht="40.5">
      <c r="B3224" s="9">
        <v>89388</v>
      </c>
      <c r="C3224" s="7" t="s">
        <v>2795</v>
      </c>
      <c r="D3224" s="8" t="s">
        <v>8314</v>
      </c>
      <c r="E3224" s="10">
        <v>7.34</v>
      </c>
    </row>
    <row r="3225" spans="2:5" s="3" customFormat="1" ht="40.5">
      <c r="B3225" s="9">
        <v>89389</v>
      </c>
      <c r="C3225" s="7" t="s">
        <v>3433</v>
      </c>
      <c r="D3225" s="8" t="s">
        <v>8314</v>
      </c>
      <c r="E3225" s="10">
        <v>7.99</v>
      </c>
    </row>
    <row r="3226" spans="2:5" s="3" customFormat="1" ht="40.5">
      <c r="B3226" s="9">
        <v>89390</v>
      </c>
      <c r="C3226" s="7" t="s">
        <v>3434</v>
      </c>
      <c r="D3226" s="8" t="s">
        <v>8314</v>
      </c>
      <c r="E3226" s="10">
        <v>15.35</v>
      </c>
    </row>
    <row r="3227" spans="2:5" s="3" customFormat="1" ht="54">
      <c r="B3227" s="9">
        <v>89391</v>
      </c>
      <c r="C3227" s="7" t="s">
        <v>3435</v>
      </c>
      <c r="D3227" s="8" t="s">
        <v>8314</v>
      </c>
      <c r="E3227" s="10">
        <v>6.37</v>
      </c>
    </row>
    <row r="3228" spans="2:5" s="3" customFormat="1" ht="40.5">
      <c r="B3228" s="9">
        <v>89392</v>
      </c>
      <c r="C3228" s="7" t="s">
        <v>3436</v>
      </c>
      <c r="D3228" s="8" t="s">
        <v>8314</v>
      </c>
      <c r="E3228" s="10">
        <v>15.58</v>
      </c>
    </row>
    <row r="3229" spans="2:5" s="3" customFormat="1" ht="40.5">
      <c r="B3229" s="9">
        <v>89393</v>
      </c>
      <c r="C3229" s="7" t="s">
        <v>3807</v>
      </c>
      <c r="D3229" s="8" t="s">
        <v>8314</v>
      </c>
      <c r="E3229" s="10">
        <v>6.89</v>
      </c>
    </row>
    <row r="3230" spans="2:5" s="3" customFormat="1" ht="54">
      <c r="B3230" s="9">
        <v>89394</v>
      </c>
      <c r="C3230" s="7" t="s">
        <v>3905</v>
      </c>
      <c r="D3230" s="8" t="s">
        <v>8314</v>
      </c>
      <c r="E3230" s="10">
        <v>12.86</v>
      </c>
    </row>
    <row r="3231" spans="2:5" s="3" customFormat="1" ht="40.5">
      <c r="B3231" s="9">
        <v>89395</v>
      </c>
      <c r="C3231" s="7" t="s">
        <v>3828</v>
      </c>
      <c r="D3231" s="8" t="s">
        <v>8314</v>
      </c>
      <c r="E3231" s="10">
        <v>8.24</v>
      </c>
    </row>
    <row r="3232" spans="2:5" s="3" customFormat="1" ht="54">
      <c r="B3232" s="9">
        <v>89396</v>
      </c>
      <c r="C3232" s="7" t="s">
        <v>4705</v>
      </c>
      <c r="D3232" s="8" t="s">
        <v>8314</v>
      </c>
      <c r="E3232" s="10">
        <v>14.57</v>
      </c>
    </row>
    <row r="3233" spans="2:5" s="3" customFormat="1" ht="40.5">
      <c r="B3233" s="9">
        <v>89397</v>
      </c>
      <c r="C3233" s="7" t="s">
        <v>3808</v>
      </c>
      <c r="D3233" s="8" t="s">
        <v>8314</v>
      </c>
      <c r="E3233" s="10">
        <v>9.57</v>
      </c>
    </row>
    <row r="3234" spans="2:5" s="3" customFormat="1" ht="40.5">
      <c r="B3234" s="9">
        <v>89398</v>
      </c>
      <c r="C3234" s="7" t="s">
        <v>2796</v>
      </c>
      <c r="D3234" s="8" t="s">
        <v>8314</v>
      </c>
      <c r="E3234" s="10">
        <v>11.21</v>
      </c>
    </row>
    <row r="3235" spans="2:5" s="3" customFormat="1" ht="54">
      <c r="B3235" s="9">
        <v>89399</v>
      </c>
      <c r="C3235" s="7" t="s">
        <v>3906</v>
      </c>
      <c r="D3235" s="8" t="s">
        <v>8314</v>
      </c>
      <c r="E3235" s="10">
        <v>21.35</v>
      </c>
    </row>
    <row r="3236" spans="2:5" s="3" customFormat="1" ht="40.5">
      <c r="B3236" s="9">
        <v>89400</v>
      </c>
      <c r="C3236" s="7" t="s">
        <v>4706</v>
      </c>
      <c r="D3236" s="8" t="s">
        <v>8314</v>
      </c>
      <c r="E3236" s="10">
        <v>13.28</v>
      </c>
    </row>
    <row r="3237" spans="2:5" s="3" customFormat="1" ht="40.5">
      <c r="B3237" s="9">
        <v>89404</v>
      </c>
      <c r="C3237" s="7" t="s">
        <v>3809</v>
      </c>
      <c r="D3237" s="8" t="s">
        <v>8314</v>
      </c>
      <c r="E3237" s="10">
        <v>3.3</v>
      </c>
    </row>
    <row r="3238" spans="2:5" s="3" customFormat="1" ht="40.5">
      <c r="B3238" s="9">
        <v>89405</v>
      </c>
      <c r="C3238" s="7" t="s">
        <v>4243</v>
      </c>
      <c r="D3238" s="8" t="s">
        <v>8314</v>
      </c>
      <c r="E3238" s="10">
        <v>3.5</v>
      </c>
    </row>
    <row r="3239" spans="2:5" s="3" customFormat="1" ht="40.5">
      <c r="B3239" s="9">
        <v>89406</v>
      </c>
      <c r="C3239" s="7" t="s">
        <v>3907</v>
      </c>
      <c r="D3239" s="8" t="s">
        <v>8314</v>
      </c>
      <c r="E3239" s="10">
        <v>4.5599999999999996</v>
      </c>
    </row>
    <row r="3240" spans="2:5" s="3" customFormat="1" ht="40.5">
      <c r="B3240" s="9">
        <v>89407</v>
      </c>
      <c r="C3240" s="7" t="s">
        <v>3455</v>
      </c>
      <c r="D3240" s="8" t="s">
        <v>8314</v>
      </c>
      <c r="E3240" s="10">
        <v>4.4800000000000004</v>
      </c>
    </row>
    <row r="3241" spans="2:5" s="3" customFormat="1" ht="40.5">
      <c r="B3241" s="9">
        <v>89408</v>
      </c>
      <c r="C3241" s="7" t="s">
        <v>3937</v>
      </c>
      <c r="D3241" s="8" t="s">
        <v>8314</v>
      </c>
      <c r="E3241" s="10">
        <v>4.0199999999999996</v>
      </c>
    </row>
    <row r="3242" spans="2:5" s="3" customFormat="1" ht="40.5">
      <c r="B3242" s="9">
        <v>89409</v>
      </c>
      <c r="C3242" s="7" t="s">
        <v>3456</v>
      </c>
      <c r="D3242" s="8" t="s">
        <v>8314</v>
      </c>
      <c r="E3242" s="10">
        <v>4.47</v>
      </c>
    </row>
    <row r="3243" spans="2:5" s="3" customFormat="1" ht="40.5">
      <c r="B3243" s="9">
        <v>89410</v>
      </c>
      <c r="C3243" s="7" t="s">
        <v>3457</v>
      </c>
      <c r="D3243" s="8" t="s">
        <v>8314</v>
      </c>
      <c r="E3243" s="10">
        <v>5.82</v>
      </c>
    </row>
    <row r="3244" spans="2:5" s="3" customFormat="1" ht="40.5">
      <c r="B3244" s="9">
        <v>89411</v>
      </c>
      <c r="C3244" s="7" t="s">
        <v>3458</v>
      </c>
      <c r="D3244" s="8" t="s">
        <v>8314</v>
      </c>
      <c r="E3244" s="10">
        <v>5.34</v>
      </c>
    </row>
    <row r="3245" spans="2:5" s="3" customFormat="1" ht="40.5">
      <c r="B3245" s="9">
        <v>89412</v>
      </c>
      <c r="C3245" s="7" t="s">
        <v>3908</v>
      </c>
      <c r="D3245" s="8" t="s">
        <v>8314</v>
      </c>
      <c r="E3245" s="10">
        <v>5.68</v>
      </c>
    </row>
    <row r="3246" spans="2:5" s="3" customFormat="1" ht="40.5">
      <c r="B3246" s="9">
        <v>89413</v>
      </c>
      <c r="C3246" s="7" t="s">
        <v>2797</v>
      </c>
      <c r="D3246" s="8" t="s">
        <v>8314</v>
      </c>
      <c r="E3246" s="10">
        <v>5.68</v>
      </c>
    </row>
    <row r="3247" spans="2:5" s="3" customFormat="1" ht="40.5">
      <c r="B3247" s="9">
        <v>89414</v>
      </c>
      <c r="C3247" s="7" t="s">
        <v>2798</v>
      </c>
      <c r="D3247" s="8" t="s">
        <v>8314</v>
      </c>
      <c r="E3247" s="10">
        <v>6.93</v>
      </c>
    </row>
    <row r="3248" spans="2:5" s="3" customFormat="1" ht="40.5">
      <c r="B3248" s="9">
        <v>89415</v>
      </c>
      <c r="C3248" s="7" t="s">
        <v>4354</v>
      </c>
      <c r="D3248" s="8" t="s">
        <v>8314</v>
      </c>
      <c r="E3248" s="10">
        <v>9</v>
      </c>
    </row>
    <row r="3249" spans="2:5" s="3" customFormat="1" ht="40.5">
      <c r="B3249" s="9">
        <v>89416</v>
      </c>
      <c r="C3249" s="7" t="s">
        <v>3930</v>
      </c>
      <c r="D3249" s="8" t="s">
        <v>8314</v>
      </c>
      <c r="E3249" s="10">
        <v>7.27</v>
      </c>
    </row>
    <row r="3250" spans="2:5" s="3" customFormat="1" ht="40.5">
      <c r="B3250" s="9">
        <v>89417</v>
      </c>
      <c r="C3250" s="7" t="s">
        <v>4244</v>
      </c>
      <c r="D3250" s="8" t="s">
        <v>8314</v>
      </c>
      <c r="E3250" s="10">
        <v>2.66</v>
      </c>
    </row>
    <row r="3251" spans="2:5" s="3" customFormat="1" ht="40.5">
      <c r="B3251" s="9">
        <v>89418</v>
      </c>
      <c r="C3251" s="7" t="s">
        <v>3931</v>
      </c>
      <c r="D3251" s="8" t="s">
        <v>8314</v>
      </c>
      <c r="E3251" s="10">
        <v>8.35</v>
      </c>
    </row>
    <row r="3252" spans="2:5" s="3" customFormat="1" ht="40.5">
      <c r="B3252" s="9">
        <v>89419</v>
      </c>
      <c r="C3252" s="7" t="s">
        <v>3932</v>
      </c>
      <c r="D3252" s="8" t="s">
        <v>8314</v>
      </c>
      <c r="E3252" s="10">
        <v>3.06</v>
      </c>
    </row>
    <row r="3253" spans="2:5" s="3" customFormat="1" ht="54">
      <c r="B3253" s="9">
        <v>89420</v>
      </c>
      <c r="C3253" s="7" t="s">
        <v>3933</v>
      </c>
      <c r="D3253" s="8" t="s">
        <v>8314</v>
      </c>
      <c r="E3253" s="10">
        <v>5.93</v>
      </c>
    </row>
    <row r="3254" spans="2:5" s="3" customFormat="1" ht="40.5">
      <c r="B3254" s="9">
        <v>89421</v>
      </c>
      <c r="C3254" s="7" t="s">
        <v>3483</v>
      </c>
      <c r="D3254" s="8" t="s">
        <v>8314</v>
      </c>
      <c r="E3254" s="10">
        <v>7.53</v>
      </c>
    </row>
    <row r="3255" spans="2:5" s="3" customFormat="1" ht="54">
      <c r="B3255" s="9">
        <v>89422</v>
      </c>
      <c r="C3255" s="7" t="s">
        <v>3362</v>
      </c>
      <c r="D3255" s="8" t="s">
        <v>8314</v>
      </c>
      <c r="E3255" s="10">
        <v>2.94</v>
      </c>
    </row>
    <row r="3256" spans="2:5" s="3" customFormat="1" ht="40.5">
      <c r="B3256" s="9">
        <v>89423</v>
      </c>
      <c r="C3256" s="7" t="s">
        <v>3484</v>
      </c>
      <c r="D3256" s="8" t="s">
        <v>8314</v>
      </c>
      <c r="E3256" s="10">
        <v>5.19</v>
      </c>
    </row>
    <row r="3257" spans="2:5" s="3" customFormat="1" ht="40.5">
      <c r="B3257" s="9">
        <v>89424</v>
      </c>
      <c r="C3257" s="7" t="s">
        <v>4707</v>
      </c>
      <c r="D3257" s="8" t="s">
        <v>8314</v>
      </c>
      <c r="E3257" s="10">
        <v>3.1</v>
      </c>
    </row>
    <row r="3258" spans="2:5" s="3" customFormat="1" ht="40.5">
      <c r="B3258" s="9">
        <v>89425</v>
      </c>
      <c r="C3258" s="7" t="s">
        <v>3485</v>
      </c>
      <c r="D3258" s="8" t="s">
        <v>8314</v>
      </c>
      <c r="E3258" s="10">
        <v>11.28</v>
      </c>
    </row>
    <row r="3259" spans="2:5" s="3" customFormat="1" ht="40.5">
      <c r="B3259" s="9">
        <v>89426</v>
      </c>
      <c r="C3259" s="7" t="s">
        <v>3486</v>
      </c>
      <c r="D3259" s="8" t="s">
        <v>8314</v>
      </c>
      <c r="E3259" s="10">
        <v>4.74</v>
      </c>
    </row>
    <row r="3260" spans="2:5" s="3" customFormat="1" ht="54">
      <c r="B3260" s="9">
        <v>89427</v>
      </c>
      <c r="C3260" s="7" t="s">
        <v>3487</v>
      </c>
      <c r="D3260" s="8" t="s">
        <v>8314</v>
      </c>
      <c r="E3260" s="10">
        <v>7.58</v>
      </c>
    </row>
    <row r="3261" spans="2:5" s="3" customFormat="1" ht="40.5">
      <c r="B3261" s="9">
        <v>89428</v>
      </c>
      <c r="C3261" s="7" t="s">
        <v>3488</v>
      </c>
      <c r="D3261" s="8" t="s">
        <v>8314</v>
      </c>
      <c r="E3261" s="10">
        <v>8.8800000000000008</v>
      </c>
    </row>
    <row r="3262" spans="2:5" s="3" customFormat="1" ht="54">
      <c r="B3262" s="9">
        <v>89429</v>
      </c>
      <c r="C3262" s="7" t="s">
        <v>3489</v>
      </c>
      <c r="D3262" s="8" t="s">
        <v>8314</v>
      </c>
      <c r="E3262" s="10">
        <v>3.41</v>
      </c>
    </row>
    <row r="3263" spans="2:5" s="3" customFormat="1" ht="40.5">
      <c r="B3263" s="9">
        <v>89430</v>
      </c>
      <c r="C3263" s="7" t="s">
        <v>3490</v>
      </c>
      <c r="D3263" s="8" t="s">
        <v>8314</v>
      </c>
      <c r="E3263" s="10">
        <v>6.75</v>
      </c>
    </row>
    <row r="3264" spans="2:5" s="3" customFormat="1" ht="40.5">
      <c r="B3264" s="9">
        <v>89431</v>
      </c>
      <c r="C3264" s="7" t="s">
        <v>2799</v>
      </c>
      <c r="D3264" s="8" t="s">
        <v>8314</v>
      </c>
      <c r="E3264" s="10">
        <v>4.3099999999999996</v>
      </c>
    </row>
    <row r="3265" spans="2:5" s="3" customFormat="1" ht="40.5">
      <c r="B3265" s="9">
        <v>89432</v>
      </c>
      <c r="C3265" s="7" t="s">
        <v>3491</v>
      </c>
      <c r="D3265" s="8" t="s">
        <v>8314</v>
      </c>
      <c r="E3265" s="10">
        <v>17.940000000000001</v>
      </c>
    </row>
    <row r="3266" spans="2:5" s="3" customFormat="1" ht="40.5">
      <c r="B3266" s="9">
        <v>89433</v>
      </c>
      <c r="C3266" s="7" t="s">
        <v>3492</v>
      </c>
      <c r="D3266" s="8" t="s">
        <v>8314</v>
      </c>
      <c r="E3266" s="10">
        <v>5.81</v>
      </c>
    </row>
    <row r="3267" spans="2:5" s="3" customFormat="1" ht="54">
      <c r="B3267" s="9">
        <v>89434</v>
      </c>
      <c r="C3267" s="7" t="s">
        <v>3493</v>
      </c>
      <c r="D3267" s="8" t="s">
        <v>8314</v>
      </c>
      <c r="E3267" s="10">
        <v>6.46</v>
      </c>
    </row>
    <row r="3268" spans="2:5" s="3" customFormat="1" ht="40.5">
      <c r="B3268" s="9">
        <v>89435</v>
      </c>
      <c r="C3268" s="7" t="s">
        <v>2800</v>
      </c>
      <c r="D3268" s="8" t="s">
        <v>8314</v>
      </c>
      <c r="E3268" s="10">
        <v>13.82</v>
      </c>
    </row>
    <row r="3269" spans="2:5" s="3" customFormat="1" ht="54">
      <c r="B3269" s="9">
        <v>89436</v>
      </c>
      <c r="C3269" s="7" t="s">
        <v>2267</v>
      </c>
      <c r="D3269" s="8" t="s">
        <v>8314</v>
      </c>
      <c r="E3269" s="10">
        <v>4.84</v>
      </c>
    </row>
    <row r="3270" spans="2:5" s="3" customFormat="1" ht="40.5">
      <c r="B3270" s="9">
        <v>89437</v>
      </c>
      <c r="C3270" s="7" t="s">
        <v>3494</v>
      </c>
      <c r="D3270" s="8" t="s">
        <v>8314</v>
      </c>
      <c r="E3270" s="10">
        <v>14.05</v>
      </c>
    </row>
    <row r="3271" spans="2:5" s="3" customFormat="1" ht="40.5">
      <c r="B3271" s="9">
        <v>89438</v>
      </c>
      <c r="C3271" s="7" t="s">
        <v>3363</v>
      </c>
      <c r="D3271" s="8" t="s">
        <v>8314</v>
      </c>
      <c r="E3271" s="10">
        <v>4.7</v>
      </c>
    </row>
    <row r="3272" spans="2:5" s="3" customFormat="1" ht="54">
      <c r="B3272" s="9">
        <v>89439</v>
      </c>
      <c r="C3272" s="7" t="s">
        <v>3495</v>
      </c>
      <c r="D3272" s="8" t="s">
        <v>8314</v>
      </c>
      <c r="E3272" s="10">
        <v>5.78</v>
      </c>
    </row>
    <row r="3273" spans="2:5" s="3" customFormat="1" ht="40.5">
      <c r="B3273" s="9">
        <v>89440</v>
      </c>
      <c r="C3273" s="7" t="s">
        <v>3938</v>
      </c>
      <c r="D3273" s="8" t="s">
        <v>8314</v>
      </c>
      <c r="E3273" s="10">
        <v>5.7</v>
      </c>
    </row>
    <row r="3274" spans="2:5" s="3" customFormat="1" ht="54">
      <c r="B3274" s="9">
        <v>89441</v>
      </c>
      <c r="C3274" s="7" t="s">
        <v>3496</v>
      </c>
      <c r="D3274" s="8" t="s">
        <v>8314</v>
      </c>
      <c r="E3274" s="10">
        <v>12.03</v>
      </c>
    </row>
    <row r="3275" spans="2:5" s="3" customFormat="1" ht="40.5">
      <c r="B3275" s="9">
        <v>89442</v>
      </c>
      <c r="C3275" s="7" t="s">
        <v>3364</v>
      </c>
      <c r="D3275" s="8" t="s">
        <v>8314</v>
      </c>
      <c r="E3275" s="10">
        <v>7.03</v>
      </c>
    </row>
    <row r="3276" spans="2:5" s="3" customFormat="1" ht="40.5">
      <c r="B3276" s="9">
        <v>89443</v>
      </c>
      <c r="C3276" s="7" t="s">
        <v>2268</v>
      </c>
      <c r="D3276" s="8" t="s">
        <v>8314</v>
      </c>
      <c r="E3276" s="10">
        <v>8.1999999999999993</v>
      </c>
    </row>
    <row r="3277" spans="2:5" s="3" customFormat="1" ht="54">
      <c r="B3277" s="9">
        <v>89444</v>
      </c>
      <c r="C3277" s="7" t="s">
        <v>3034</v>
      </c>
      <c r="D3277" s="8" t="s">
        <v>8314</v>
      </c>
      <c r="E3277" s="10">
        <v>18.34</v>
      </c>
    </row>
    <row r="3278" spans="2:5" s="3" customFormat="1" ht="40.5">
      <c r="B3278" s="9">
        <v>89445</v>
      </c>
      <c r="C3278" s="7" t="s">
        <v>3247</v>
      </c>
      <c r="D3278" s="8" t="s">
        <v>8314</v>
      </c>
      <c r="E3278" s="10">
        <v>10.27</v>
      </c>
    </row>
    <row r="3279" spans="2:5" s="3" customFormat="1" ht="40.5">
      <c r="B3279" s="9">
        <v>89481</v>
      </c>
      <c r="C3279" s="7" t="s">
        <v>3248</v>
      </c>
      <c r="D3279" s="8" t="s">
        <v>8314</v>
      </c>
      <c r="E3279" s="10">
        <v>3.06</v>
      </c>
    </row>
    <row r="3280" spans="2:5" s="3" customFormat="1" ht="40.5">
      <c r="B3280" s="9">
        <v>89485</v>
      </c>
      <c r="C3280" s="7" t="s">
        <v>3249</v>
      </c>
      <c r="D3280" s="8" t="s">
        <v>8314</v>
      </c>
      <c r="E3280" s="10">
        <v>3.51</v>
      </c>
    </row>
    <row r="3281" spans="2:5" s="3" customFormat="1" ht="40.5">
      <c r="B3281" s="9">
        <v>89489</v>
      </c>
      <c r="C3281" s="7" t="s">
        <v>2880</v>
      </c>
      <c r="D3281" s="8" t="s">
        <v>8314</v>
      </c>
      <c r="E3281" s="10">
        <v>4.8600000000000003</v>
      </c>
    </row>
    <row r="3282" spans="2:5" s="3" customFormat="1" ht="40.5">
      <c r="B3282" s="9">
        <v>89490</v>
      </c>
      <c r="C3282" s="7" t="s">
        <v>3035</v>
      </c>
      <c r="D3282" s="8" t="s">
        <v>8314</v>
      </c>
      <c r="E3282" s="10">
        <v>4.38</v>
      </c>
    </row>
    <row r="3283" spans="2:5" s="3" customFormat="1" ht="40.5">
      <c r="B3283" s="9">
        <v>89492</v>
      </c>
      <c r="C3283" s="7" t="s">
        <v>1694</v>
      </c>
      <c r="D3283" s="8" t="s">
        <v>8314</v>
      </c>
      <c r="E3283" s="10">
        <v>4.5999999999999996</v>
      </c>
    </row>
    <row r="3284" spans="2:5" s="3" customFormat="1" ht="40.5">
      <c r="B3284" s="9">
        <v>89493</v>
      </c>
      <c r="C3284" s="7" t="s">
        <v>1695</v>
      </c>
      <c r="D3284" s="8" t="s">
        <v>8314</v>
      </c>
      <c r="E3284" s="10">
        <v>5.85</v>
      </c>
    </row>
    <row r="3285" spans="2:5" s="3" customFormat="1" ht="40.5">
      <c r="B3285" s="9">
        <v>89494</v>
      </c>
      <c r="C3285" s="7" t="s">
        <v>3036</v>
      </c>
      <c r="D3285" s="8" t="s">
        <v>8314</v>
      </c>
      <c r="E3285" s="10">
        <v>7.92</v>
      </c>
    </row>
    <row r="3286" spans="2:5" s="3" customFormat="1" ht="40.5">
      <c r="B3286" s="9">
        <v>89496</v>
      </c>
      <c r="C3286" s="7" t="s">
        <v>3037</v>
      </c>
      <c r="D3286" s="8" t="s">
        <v>8314</v>
      </c>
      <c r="E3286" s="10">
        <v>6.19</v>
      </c>
    </row>
    <row r="3287" spans="2:5" s="3" customFormat="1" ht="40.5">
      <c r="B3287" s="9">
        <v>89497</v>
      </c>
      <c r="C3287" s="7" t="s">
        <v>3407</v>
      </c>
      <c r="D3287" s="8" t="s">
        <v>8314</v>
      </c>
      <c r="E3287" s="10">
        <v>7.51</v>
      </c>
    </row>
    <row r="3288" spans="2:5" s="3" customFormat="1" ht="40.5">
      <c r="B3288" s="9">
        <v>89498</v>
      </c>
      <c r="C3288" s="7" t="s">
        <v>3408</v>
      </c>
      <c r="D3288" s="8" t="s">
        <v>8314</v>
      </c>
      <c r="E3288" s="10">
        <v>7.86</v>
      </c>
    </row>
    <row r="3289" spans="2:5" s="3" customFormat="1" ht="40.5">
      <c r="B3289" s="9">
        <v>89499</v>
      </c>
      <c r="C3289" s="7" t="s">
        <v>3038</v>
      </c>
      <c r="D3289" s="8" t="s">
        <v>8314</v>
      </c>
      <c r="E3289" s="10">
        <v>12.59</v>
      </c>
    </row>
    <row r="3290" spans="2:5" s="3" customFormat="1" ht="40.5">
      <c r="B3290" s="9">
        <v>89500</v>
      </c>
      <c r="C3290" s="7" t="s">
        <v>3039</v>
      </c>
      <c r="D3290" s="8" t="s">
        <v>8314</v>
      </c>
      <c r="E3290" s="10">
        <v>7.77</v>
      </c>
    </row>
    <row r="3291" spans="2:5" s="3" customFormat="1" ht="40.5">
      <c r="B3291" s="9">
        <v>89501</v>
      </c>
      <c r="C3291" s="7" t="s">
        <v>3051</v>
      </c>
      <c r="D3291" s="8" t="s">
        <v>8314</v>
      </c>
      <c r="E3291" s="10">
        <v>9.09</v>
      </c>
    </row>
    <row r="3292" spans="2:5" s="3" customFormat="1" ht="40.5">
      <c r="B3292" s="9">
        <v>89502</v>
      </c>
      <c r="C3292" s="7" t="s">
        <v>3052</v>
      </c>
      <c r="D3292" s="8" t="s">
        <v>8314</v>
      </c>
      <c r="E3292" s="10">
        <v>10.02</v>
      </c>
    </row>
    <row r="3293" spans="2:5" s="3" customFormat="1" ht="40.5">
      <c r="B3293" s="9">
        <v>89503</v>
      </c>
      <c r="C3293" s="7" t="s">
        <v>3040</v>
      </c>
      <c r="D3293" s="8" t="s">
        <v>8314</v>
      </c>
      <c r="E3293" s="10">
        <v>14.66</v>
      </c>
    </row>
    <row r="3294" spans="2:5" s="3" customFormat="1" ht="40.5">
      <c r="B3294" s="9">
        <v>89504</v>
      </c>
      <c r="C3294" s="7" t="s">
        <v>3041</v>
      </c>
      <c r="D3294" s="8" t="s">
        <v>8314</v>
      </c>
      <c r="E3294" s="10">
        <v>13.15</v>
      </c>
    </row>
    <row r="3295" spans="2:5" s="3" customFormat="1" ht="40.5">
      <c r="B3295" s="9">
        <v>89505</v>
      </c>
      <c r="C3295" s="7" t="s">
        <v>3042</v>
      </c>
      <c r="D3295" s="8" t="s">
        <v>8314</v>
      </c>
      <c r="E3295" s="10">
        <v>24.85</v>
      </c>
    </row>
    <row r="3296" spans="2:5" s="3" customFormat="1" ht="40.5">
      <c r="B3296" s="9">
        <v>89506</v>
      </c>
      <c r="C3296" s="7" t="s">
        <v>3043</v>
      </c>
      <c r="D3296" s="8" t="s">
        <v>8314</v>
      </c>
      <c r="E3296" s="10">
        <v>24.19</v>
      </c>
    </row>
    <row r="3297" spans="2:5" s="3" customFormat="1" ht="40.5">
      <c r="B3297" s="9">
        <v>89507</v>
      </c>
      <c r="C3297" s="7" t="s">
        <v>3044</v>
      </c>
      <c r="D3297" s="8" t="s">
        <v>8314</v>
      </c>
      <c r="E3297" s="10">
        <v>28.49</v>
      </c>
    </row>
    <row r="3298" spans="2:5" s="3" customFormat="1" ht="40.5">
      <c r="B3298" s="9">
        <v>89510</v>
      </c>
      <c r="C3298" s="7" t="s">
        <v>3045</v>
      </c>
      <c r="D3298" s="8" t="s">
        <v>8314</v>
      </c>
      <c r="E3298" s="10">
        <v>20.02</v>
      </c>
    </row>
    <row r="3299" spans="2:5" s="3" customFormat="1" ht="40.5">
      <c r="B3299" s="9">
        <v>89513</v>
      </c>
      <c r="C3299" s="7" t="s">
        <v>3477</v>
      </c>
      <c r="D3299" s="8" t="s">
        <v>8314</v>
      </c>
      <c r="E3299" s="10">
        <v>67.69</v>
      </c>
    </row>
    <row r="3300" spans="2:5" s="3" customFormat="1" ht="54">
      <c r="B3300" s="9">
        <v>89514</v>
      </c>
      <c r="C3300" s="7" t="s">
        <v>3478</v>
      </c>
      <c r="D3300" s="8" t="s">
        <v>8314</v>
      </c>
      <c r="E3300" s="10">
        <v>6.14</v>
      </c>
    </row>
    <row r="3301" spans="2:5" s="3" customFormat="1" ht="40.5">
      <c r="B3301" s="9">
        <v>89515</v>
      </c>
      <c r="C3301" s="7" t="s">
        <v>3479</v>
      </c>
      <c r="D3301" s="8" t="s">
        <v>8314</v>
      </c>
      <c r="E3301" s="10">
        <v>52.25</v>
      </c>
    </row>
    <row r="3302" spans="2:5" s="3" customFormat="1" ht="54">
      <c r="B3302" s="9">
        <v>89516</v>
      </c>
      <c r="C3302" s="7" t="s">
        <v>3480</v>
      </c>
      <c r="D3302" s="8" t="s">
        <v>8314</v>
      </c>
      <c r="E3302" s="10">
        <v>5.82</v>
      </c>
    </row>
    <row r="3303" spans="2:5" s="3" customFormat="1" ht="40.5">
      <c r="B3303" s="9">
        <v>89517</v>
      </c>
      <c r="C3303" s="7" t="s">
        <v>3022</v>
      </c>
      <c r="D3303" s="8" t="s">
        <v>8314</v>
      </c>
      <c r="E3303" s="10">
        <v>47.16</v>
      </c>
    </row>
    <row r="3304" spans="2:5" s="3" customFormat="1" ht="54">
      <c r="B3304" s="9">
        <v>89518</v>
      </c>
      <c r="C3304" s="7" t="s">
        <v>5697</v>
      </c>
      <c r="D3304" s="8" t="s">
        <v>8314</v>
      </c>
      <c r="E3304" s="10">
        <v>8.7200000000000006</v>
      </c>
    </row>
    <row r="3305" spans="2:5" s="3" customFormat="1" ht="40.5">
      <c r="B3305" s="9">
        <v>89519</v>
      </c>
      <c r="C3305" s="7" t="s">
        <v>3023</v>
      </c>
      <c r="D3305" s="8" t="s">
        <v>8314</v>
      </c>
      <c r="E3305" s="10">
        <v>36.69</v>
      </c>
    </row>
    <row r="3306" spans="2:5" s="3" customFormat="1" ht="54">
      <c r="B3306" s="9">
        <v>89520</v>
      </c>
      <c r="C3306" s="7" t="s">
        <v>5696</v>
      </c>
      <c r="D3306" s="8" t="s">
        <v>8314</v>
      </c>
      <c r="E3306" s="10">
        <v>8.01</v>
      </c>
    </row>
    <row r="3307" spans="2:5" s="3" customFormat="1" ht="40.5">
      <c r="B3307" s="9">
        <v>89521</v>
      </c>
      <c r="C3307" s="7" t="s">
        <v>3024</v>
      </c>
      <c r="D3307" s="8" t="s">
        <v>8314</v>
      </c>
      <c r="E3307" s="10">
        <v>76.42</v>
      </c>
    </row>
    <row r="3308" spans="2:5" s="3" customFormat="1" ht="54">
      <c r="B3308" s="9">
        <v>89522</v>
      </c>
      <c r="C3308" s="7" t="s">
        <v>5695</v>
      </c>
      <c r="D3308" s="8" t="s">
        <v>8314</v>
      </c>
      <c r="E3308" s="10">
        <v>18.32</v>
      </c>
    </row>
    <row r="3309" spans="2:5" s="3" customFormat="1" ht="40.5">
      <c r="B3309" s="9">
        <v>89523</v>
      </c>
      <c r="C3309" s="7" t="s">
        <v>3025</v>
      </c>
      <c r="D3309" s="8" t="s">
        <v>8314</v>
      </c>
      <c r="E3309" s="10">
        <v>59.24</v>
      </c>
    </row>
    <row r="3310" spans="2:5" s="3" customFormat="1" ht="54">
      <c r="B3310" s="9">
        <v>89524</v>
      </c>
      <c r="C3310" s="7" t="s">
        <v>5694</v>
      </c>
      <c r="D3310" s="8" t="s">
        <v>8314</v>
      </c>
      <c r="E3310" s="10">
        <v>17.86</v>
      </c>
    </row>
    <row r="3311" spans="2:5" s="3" customFormat="1" ht="40.5">
      <c r="B3311" s="9">
        <v>89525</v>
      </c>
      <c r="C3311" s="7" t="s">
        <v>3026</v>
      </c>
      <c r="D3311" s="8" t="s">
        <v>8314</v>
      </c>
      <c r="E3311" s="10">
        <v>56.08</v>
      </c>
    </row>
    <row r="3312" spans="2:5" s="3" customFormat="1" ht="54">
      <c r="B3312" s="9">
        <v>89526</v>
      </c>
      <c r="C3312" s="7" t="s">
        <v>3027</v>
      </c>
      <c r="D3312" s="8" t="s">
        <v>8314</v>
      </c>
      <c r="E3312" s="10">
        <v>22.99</v>
      </c>
    </row>
    <row r="3313" spans="2:5" s="3" customFormat="1" ht="40.5">
      <c r="B3313" s="9">
        <v>89527</v>
      </c>
      <c r="C3313" s="7" t="s">
        <v>3028</v>
      </c>
      <c r="D3313" s="8" t="s">
        <v>8314</v>
      </c>
      <c r="E3313" s="10">
        <v>43.35</v>
      </c>
    </row>
    <row r="3314" spans="2:5" s="3" customFormat="1" ht="40.5">
      <c r="B3314" s="9">
        <v>89528</v>
      </c>
      <c r="C3314" s="7" t="s">
        <v>3250</v>
      </c>
      <c r="D3314" s="8" t="s">
        <v>8314</v>
      </c>
      <c r="E3314" s="10">
        <v>2.46</v>
      </c>
    </row>
    <row r="3315" spans="2:5" s="3" customFormat="1" ht="54">
      <c r="B3315" s="9">
        <v>89529</v>
      </c>
      <c r="C3315" s="7" t="s">
        <v>5693</v>
      </c>
      <c r="D3315" s="8" t="s">
        <v>8314</v>
      </c>
      <c r="E3315" s="10">
        <v>28.53</v>
      </c>
    </row>
    <row r="3316" spans="2:5" s="3" customFormat="1" ht="40.5">
      <c r="B3316" s="9">
        <v>89530</v>
      </c>
      <c r="C3316" s="7" t="s">
        <v>3029</v>
      </c>
      <c r="D3316" s="8" t="s">
        <v>8314</v>
      </c>
      <c r="E3316" s="10">
        <v>10.64</v>
      </c>
    </row>
    <row r="3317" spans="2:5" s="3" customFormat="1" ht="54">
      <c r="B3317" s="9">
        <v>89531</v>
      </c>
      <c r="C3317" s="7" t="s">
        <v>5252</v>
      </c>
      <c r="D3317" s="8" t="s">
        <v>8314</v>
      </c>
      <c r="E3317" s="10">
        <v>24.28</v>
      </c>
    </row>
    <row r="3318" spans="2:5" s="3" customFormat="1" ht="40.5">
      <c r="B3318" s="9">
        <v>89532</v>
      </c>
      <c r="C3318" s="7" t="s">
        <v>3251</v>
      </c>
      <c r="D3318" s="8" t="s">
        <v>8314</v>
      </c>
      <c r="E3318" s="10">
        <v>4.0999999999999996</v>
      </c>
    </row>
    <row r="3319" spans="2:5" s="3" customFormat="1" ht="54">
      <c r="B3319" s="9">
        <v>89533</v>
      </c>
      <c r="C3319" s="7" t="s">
        <v>3030</v>
      </c>
      <c r="D3319" s="8" t="s">
        <v>8314</v>
      </c>
      <c r="E3319" s="10">
        <v>24.28</v>
      </c>
    </row>
    <row r="3320" spans="2:5" s="3" customFormat="1" ht="40.5">
      <c r="B3320" s="9">
        <v>89534</v>
      </c>
      <c r="C3320" s="7" t="s">
        <v>3031</v>
      </c>
      <c r="D3320" s="8" t="s">
        <v>8314</v>
      </c>
      <c r="E3320" s="10">
        <v>2.93</v>
      </c>
    </row>
    <row r="3321" spans="2:5" s="3" customFormat="1" ht="54">
      <c r="B3321" s="9">
        <v>89535</v>
      </c>
      <c r="C3321" s="7" t="s">
        <v>3032</v>
      </c>
      <c r="D3321" s="8" t="s">
        <v>8314</v>
      </c>
      <c r="E3321" s="10">
        <v>37.75</v>
      </c>
    </row>
    <row r="3322" spans="2:5" s="3" customFormat="1" ht="40.5">
      <c r="B3322" s="9">
        <v>89536</v>
      </c>
      <c r="C3322" s="7" t="s">
        <v>3033</v>
      </c>
      <c r="D3322" s="8" t="s">
        <v>8314</v>
      </c>
      <c r="E3322" s="10">
        <v>8.24</v>
      </c>
    </row>
    <row r="3323" spans="2:5" s="3" customFormat="1" ht="54">
      <c r="B3323" s="9">
        <v>89538</v>
      </c>
      <c r="C3323" s="7" t="s">
        <v>2544</v>
      </c>
      <c r="D3323" s="8" t="s">
        <v>8314</v>
      </c>
      <c r="E3323" s="10">
        <v>2.77</v>
      </c>
    </row>
    <row r="3324" spans="2:5" s="3" customFormat="1" ht="40.5">
      <c r="B3324" s="9">
        <v>89540</v>
      </c>
      <c r="C3324" s="7" t="s">
        <v>2545</v>
      </c>
      <c r="D3324" s="8" t="s">
        <v>8314</v>
      </c>
      <c r="E3324" s="10">
        <v>6.11</v>
      </c>
    </row>
    <row r="3325" spans="2:5" s="3" customFormat="1" ht="40.5">
      <c r="B3325" s="9">
        <v>89541</v>
      </c>
      <c r="C3325" s="7" t="s">
        <v>1696</v>
      </c>
      <c r="D3325" s="8" t="s">
        <v>8314</v>
      </c>
      <c r="E3325" s="10">
        <v>3.59</v>
      </c>
    </row>
    <row r="3326" spans="2:5" s="3" customFormat="1" ht="40.5">
      <c r="B3326" s="9">
        <v>89542</v>
      </c>
      <c r="C3326" s="7" t="s">
        <v>3576</v>
      </c>
      <c r="D3326" s="8" t="s">
        <v>8314</v>
      </c>
      <c r="E3326" s="10">
        <v>17.22</v>
      </c>
    </row>
    <row r="3327" spans="2:5" s="3" customFormat="1" ht="40.5">
      <c r="B3327" s="9">
        <v>89544</v>
      </c>
      <c r="C3327" s="7" t="s">
        <v>3577</v>
      </c>
      <c r="D3327" s="8" t="s">
        <v>8314</v>
      </c>
      <c r="E3327" s="10">
        <v>5.87</v>
      </c>
    </row>
    <row r="3328" spans="2:5" s="3" customFormat="1" ht="40.5">
      <c r="B3328" s="9">
        <v>89545</v>
      </c>
      <c r="C3328" s="7" t="s">
        <v>5251</v>
      </c>
      <c r="D3328" s="8" t="s">
        <v>8314</v>
      </c>
      <c r="E3328" s="10">
        <v>8.1300000000000008</v>
      </c>
    </row>
    <row r="3329" spans="2:5" s="3" customFormat="1" ht="54">
      <c r="B3329" s="9">
        <v>89546</v>
      </c>
      <c r="C3329" s="7" t="s">
        <v>3578</v>
      </c>
      <c r="D3329" s="8" t="s">
        <v>8314</v>
      </c>
      <c r="E3329" s="10">
        <v>6.17</v>
      </c>
    </row>
    <row r="3330" spans="2:5" s="3" customFormat="1" ht="40.5">
      <c r="B3330" s="9">
        <v>89547</v>
      </c>
      <c r="C3330" s="7" t="s">
        <v>5250</v>
      </c>
      <c r="D3330" s="8" t="s">
        <v>8314</v>
      </c>
      <c r="E3330" s="10">
        <v>12.03</v>
      </c>
    </row>
    <row r="3331" spans="2:5" s="3" customFormat="1" ht="40.5">
      <c r="B3331" s="9">
        <v>89548</v>
      </c>
      <c r="C3331" s="7" t="s">
        <v>5249</v>
      </c>
      <c r="D3331" s="8" t="s">
        <v>8314</v>
      </c>
      <c r="E3331" s="10">
        <v>13.44</v>
      </c>
    </row>
    <row r="3332" spans="2:5" s="3" customFormat="1" ht="54">
      <c r="B3332" s="9">
        <v>89549</v>
      </c>
      <c r="C3332" s="7" t="s">
        <v>5248</v>
      </c>
      <c r="D3332" s="8" t="s">
        <v>8314</v>
      </c>
      <c r="E3332" s="10">
        <v>9.85</v>
      </c>
    </row>
    <row r="3333" spans="2:5" s="3" customFormat="1" ht="40.5">
      <c r="B3333" s="9">
        <v>89550</v>
      </c>
      <c r="C3333" s="7" t="s">
        <v>4828</v>
      </c>
      <c r="D3333" s="8" t="s">
        <v>8314</v>
      </c>
      <c r="E3333" s="10">
        <v>28.19</v>
      </c>
    </row>
    <row r="3334" spans="2:5" s="3" customFormat="1" ht="40.5">
      <c r="B3334" s="9">
        <v>89551</v>
      </c>
      <c r="C3334" s="7" t="s">
        <v>3579</v>
      </c>
      <c r="D3334" s="8" t="s">
        <v>8314</v>
      </c>
      <c r="E3334" s="10">
        <v>5.74</v>
      </c>
    </row>
    <row r="3335" spans="2:5" s="3" customFormat="1" ht="40.5">
      <c r="B3335" s="9">
        <v>89552</v>
      </c>
      <c r="C3335" s="7" t="s">
        <v>3580</v>
      </c>
      <c r="D3335" s="8" t="s">
        <v>8314</v>
      </c>
      <c r="E3335" s="10">
        <v>13.1</v>
      </c>
    </row>
    <row r="3336" spans="2:5" s="3" customFormat="1" ht="54">
      <c r="B3336" s="9">
        <v>89553</v>
      </c>
      <c r="C3336" s="7" t="s">
        <v>2955</v>
      </c>
      <c r="D3336" s="8" t="s">
        <v>8314</v>
      </c>
      <c r="E3336" s="10">
        <v>4.12</v>
      </c>
    </row>
    <row r="3337" spans="2:5" s="3" customFormat="1" ht="40.5">
      <c r="B3337" s="9">
        <v>89554</v>
      </c>
      <c r="C3337" s="7" t="s">
        <v>4827</v>
      </c>
      <c r="D3337" s="8" t="s">
        <v>8314</v>
      </c>
      <c r="E3337" s="10">
        <v>14.87</v>
      </c>
    </row>
    <row r="3338" spans="2:5" s="3" customFormat="1" ht="40.5">
      <c r="B3338" s="9">
        <v>89555</v>
      </c>
      <c r="C3338" s="7" t="s">
        <v>4029</v>
      </c>
      <c r="D3338" s="8" t="s">
        <v>8314</v>
      </c>
      <c r="E3338" s="10">
        <v>13.33</v>
      </c>
    </row>
    <row r="3339" spans="2:5" s="3" customFormat="1" ht="40.5">
      <c r="B3339" s="9">
        <v>89556</v>
      </c>
      <c r="C3339" s="7" t="s">
        <v>4826</v>
      </c>
      <c r="D3339" s="8" t="s">
        <v>8314</v>
      </c>
      <c r="E3339" s="10">
        <v>21.75</v>
      </c>
    </row>
    <row r="3340" spans="2:5" s="3" customFormat="1" ht="54">
      <c r="B3340" s="9">
        <v>89557</v>
      </c>
      <c r="C3340" s="7" t="s">
        <v>4825</v>
      </c>
      <c r="D3340" s="8" t="s">
        <v>8314</v>
      </c>
      <c r="E3340" s="10">
        <v>17.3</v>
      </c>
    </row>
    <row r="3341" spans="2:5" s="3" customFormat="1" ht="40.5">
      <c r="B3341" s="9">
        <v>89558</v>
      </c>
      <c r="C3341" s="7" t="s">
        <v>2961</v>
      </c>
      <c r="D3341" s="8" t="s">
        <v>8314</v>
      </c>
      <c r="E3341" s="10">
        <v>5.67</v>
      </c>
    </row>
    <row r="3342" spans="2:5" s="3" customFormat="1" ht="40.5">
      <c r="B3342" s="9">
        <v>89559</v>
      </c>
      <c r="C3342" s="7" t="s">
        <v>4824</v>
      </c>
      <c r="D3342" s="8" t="s">
        <v>8314</v>
      </c>
      <c r="E3342" s="10">
        <v>37.909999999999997</v>
      </c>
    </row>
    <row r="3343" spans="2:5" s="3" customFormat="1" ht="40.5">
      <c r="B3343" s="9">
        <v>89561</v>
      </c>
      <c r="C3343" s="7" t="s">
        <v>4030</v>
      </c>
      <c r="D3343" s="8" t="s">
        <v>8314</v>
      </c>
      <c r="E3343" s="10">
        <v>10.4</v>
      </c>
    </row>
    <row r="3344" spans="2:5" s="3" customFormat="1" ht="40.5">
      <c r="B3344" s="9">
        <v>89562</v>
      </c>
      <c r="C3344" s="7" t="s">
        <v>2956</v>
      </c>
      <c r="D3344" s="8" t="s">
        <v>8314</v>
      </c>
      <c r="E3344" s="10">
        <v>5.66</v>
      </c>
    </row>
    <row r="3345" spans="2:5" s="3" customFormat="1" ht="40.5">
      <c r="B3345" s="9">
        <v>89563</v>
      </c>
      <c r="C3345" s="7" t="s">
        <v>4823</v>
      </c>
      <c r="D3345" s="8" t="s">
        <v>8314</v>
      </c>
      <c r="E3345" s="10">
        <v>15.1</v>
      </c>
    </row>
    <row r="3346" spans="2:5" s="3" customFormat="1" ht="40.5">
      <c r="B3346" s="9">
        <v>89564</v>
      </c>
      <c r="C3346" s="7" t="s">
        <v>4031</v>
      </c>
      <c r="D3346" s="8" t="s">
        <v>8314</v>
      </c>
      <c r="E3346" s="10">
        <v>10.220000000000001</v>
      </c>
    </row>
    <row r="3347" spans="2:5" s="3" customFormat="1" ht="54">
      <c r="B3347" s="9">
        <v>89565</v>
      </c>
      <c r="C3347" s="7" t="s">
        <v>6097</v>
      </c>
      <c r="D3347" s="8" t="s">
        <v>8314</v>
      </c>
      <c r="E3347" s="10">
        <v>33.6</v>
      </c>
    </row>
    <row r="3348" spans="2:5" s="3" customFormat="1" ht="40.5">
      <c r="B3348" s="9">
        <v>89566</v>
      </c>
      <c r="C3348" s="7" t="s">
        <v>6096</v>
      </c>
      <c r="D3348" s="8" t="s">
        <v>8314</v>
      </c>
      <c r="E3348" s="10">
        <v>27.95</v>
      </c>
    </row>
    <row r="3349" spans="2:5" s="3" customFormat="1" ht="54">
      <c r="B3349" s="9">
        <v>89567</v>
      </c>
      <c r="C3349" s="7" t="s">
        <v>6095</v>
      </c>
      <c r="D3349" s="8" t="s">
        <v>8314</v>
      </c>
      <c r="E3349" s="10">
        <v>50.59</v>
      </c>
    </row>
    <row r="3350" spans="2:5" s="3" customFormat="1" ht="40.5">
      <c r="B3350" s="9">
        <v>89568</v>
      </c>
      <c r="C3350" s="7" t="s">
        <v>2962</v>
      </c>
      <c r="D3350" s="8" t="s">
        <v>8314</v>
      </c>
      <c r="E3350" s="10">
        <v>23.93</v>
      </c>
    </row>
    <row r="3351" spans="2:5" s="3" customFormat="1" ht="54">
      <c r="B3351" s="9">
        <v>89569</v>
      </c>
      <c r="C3351" s="7" t="s">
        <v>6094</v>
      </c>
      <c r="D3351" s="8" t="s">
        <v>8314</v>
      </c>
      <c r="E3351" s="10">
        <v>48.94</v>
      </c>
    </row>
    <row r="3352" spans="2:5" s="3" customFormat="1" ht="54">
      <c r="B3352" s="9">
        <v>89570</v>
      </c>
      <c r="C3352" s="7" t="s">
        <v>2963</v>
      </c>
      <c r="D3352" s="8" t="s">
        <v>8314</v>
      </c>
      <c r="E3352" s="10">
        <v>7.13</v>
      </c>
    </row>
    <row r="3353" spans="2:5" s="3" customFormat="1" ht="40.5">
      <c r="B3353" s="9">
        <v>89571</v>
      </c>
      <c r="C3353" s="7" t="s">
        <v>6093</v>
      </c>
      <c r="D3353" s="8" t="s">
        <v>8314</v>
      </c>
      <c r="E3353" s="10">
        <v>44.91</v>
      </c>
    </row>
    <row r="3354" spans="2:5" s="3" customFormat="1" ht="54">
      <c r="B3354" s="9">
        <v>89572</v>
      </c>
      <c r="C3354" s="7" t="s">
        <v>2964</v>
      </c>
      <c r="D3354" s="8" t="s">
        <v>8314</v>
      </c>
      <c r="E3354" s="10">
        <v>6.13</v>
      </c>
    </row>
    <row r="3355" spans="2:5" s="3" customFormat="1" ht="40.5">
      <c r="B3355" s="9">
        <v>89573</v>
      </c>
      <c r="C3355" s="7" t="s">
        <v>6092</v>
      </c>
      <c r="D3355" s="8" t="s">
        <v>8314</v>
      </c>
      <c r="E3355" s="10">
        <v>35.369999999999997</v>
      </c>
    </row>
    <row r="3356" spans="2:5" s="3" customFormat="1" ht="54">
      <c r="B3356" s="9">
        <v>89574</v>
      </c>
      <c r="C3356" s="7" t="s">
        <v>6091</v>
      </c>
      <c r="D3356" s="8" t="s">
        <v>8314</v>
      </c>
      <c r="E3356" s="10">
        <v>65.010000000000005</v>
      </c>
    </row>
    <row r="3357" spans="2:5" s="3" customFormat="1" ht="40.5">
      <c r="B3357" s="9">
        <v>89575</v>
      </c>
      <c r="C3357" s="7" t="s">
        <v>2569</v>
      </c>
      <c r="D3357" s="8" t="s">
        <v>8314</v>
      </c>
      <c r="E3357" s="10">
        <v>7.13</v>
      </c>
    </row>
    <row r="3358" spans="2:5" s="3" customFormat="1" ht="40.5">
      <c r="B3358" s="9">
        <v>89577</v>
      </c>
      <c r="C3358" s="7" t="s">
        <v>4460</v>
      </c>
      <c r="D3358" s="8" t="s">
        <v>8314</v>
      </c>
      <c r="E3358" s="10">
        <v>23.89</v>
      </c>
    </row>
    <row r="3359" spans="2:5" s="3" customFormat="1" ht="40.5">
      <c r="B3359" s="9">
        <v>89579</v>
      </c>
      <c r="C3359" s="7" t="s">
        <v>4461</v>
      </c>
      <c r="D3359" s="8" t="s">
        <v>8314</v>
      </c>
      <c r="E3359" s="10">
        <v>7.04</v>
      </c>
    </row>
    <row r="3360" spans="2:5" s="3" customFormat="1" ht="54">
      <c r="B3360" s="9">
        <v>89581</v>
      </c>
      <c r="C3360" s="7" t="s">
        <v>6090</v>
      </c>
      <c r="D3360" s="8" t="s">
        <v>8314</v>
      </c>
      <c r="E3360" s="10">
        <v>17.07</v>
      </c>
    </row>
    <row r="3361" spans="2:5" s="3" customFormat="1" ht="54">
      <c r="B3361" s="9">
        <v>89582</v>
      </c>
      <c r="C3361" s="7" t="s">
        <v>6089</v>
      </c>
      <c r="D3361" s="8" t="s">
        <v>8314</v>
      </c>
      <c r="E3361" s="10">
        <v>16.61</v>
      </c>
    </row>
    <row r="3362" spans="2:5" s="3" customFormat="1" ht="54">
      <c r="B3362" s="9">
        <v>89583</v>
      </c>
      <c r="C3362" s="7" t="s">
        <v>4462</v>
      </c>
      <c r="D3362" s="8" t="s">
        <v>8314</v>
      </c>
      <c r="E3362" s="10">
        <v>21.74</v>
      </c>
    </row>
    <row r="3363" spans="2:5" s="3" customFormat="1" ht="54">
      <c r="B3363" s="9">
        <v>89584</v>
      </c>
      <c r="C3363" s="7" t="s">
        <v>6088</v>
      </c>
      <c r="D3363" s="8" t="s">
        <v>8314</v>
      </c>
      <c r="E3363" s="10">
        <v>27.3</v>
      </c>
    </row>
    <row r="3364" spans="2:5" s="3" customFormat="1" ht="54">
      <c r="B3364" s="9">
        <v>89585</v>
      </c>
      <c r="C3364" s="7" t="s">
        <v>6087</v>
      </c>
      <c r="D3364" s="8" t="s">
        <v>8314</v>
      </c>
      <c r="E3364" s="10">
        <v>23.05</v>
      </c>
    </row>
    <row r="3365" spans="2:5" s="3" customFormat="1" ht="54">
      <c r="B3365" s="9">
        <v>89586</v>
      </c>
      <c r="C3365" s="7" t="s">
        <v>4041</v>
      </c>
      <c r="D3365" s="8" t="s">
        <v>8314</v>
      </c>
      <c r="E3365" s="10">
        <v>23.05</v>
      </c>
    </row>
    <row r="3366" spans="2:5" s="3" customFormat="1" ht="54">
      <c r="B3366" s="9">
        <v>89587</v>
      </c>
      <c r="C3366" s="7" t="s">
        <v>4042</v>
      </c>
      <c r="D3366" s="8" t="s">
        <v>8314</v>
      </c>
      <c r="E3366" s="10">
        <v>36.520000000000003</v>
      </c>
    </row>
    <row r="3367" spans="2:5" s="3" customFormat="1" ht="54">
      <c r="B3367" s="9">
        <v>89590</v>
      </c>
      <c r="C3367" s="7" t="s">
        <v>6086</v>
      </c>
      <c r="D3367" s="8" t="s">
        <v>8314</v>
      </c>
      <c r="E3367" s="10">
        <v>84.92</v>
      </c>
    </row>
    <row r="3368" spans="2:5" s="3" customFormat="1" ht="54">
      <c r="B3368" s="9">
        <v>89591</v>
      </c>
      <c r="C3368" s="7" t="s">
        <v>6085</v>
      </c>
      <c r="D3368" s="8" t="s">
        <v>8314</v>
      </c>
      <c r="E3368" s="10">
        <v>69.03</v>
      </c>
    </row>
    <row r="3369" spans="2:5" s="3" customFormat="1" ht="54">
      <c r="B3369" s="9">
        <v>89592</v>
      </c>
      <c r="C3369" s="7" t="s">
        <v>4043</v>
      </c>
      <c r="D3369" s="8" t="s">
        <v>8314</v>
      </c>
      <c r="E3369" s="10">
        <v>236.92</v>
      </c>
    </row>
    <row r="3370" spans="2:5" s="3" customFormat="1" ht="40.5">
      <c r="B3370" s="9">
        <v>89593</v>
      </c>
      <c r="C3370" s="7" t="s">
        <v>4044</v>
      </c>
      <c r="D3370" s="8" t="s">
        <v>8314</v>
      </c>
      <c r="E3370" s="10">
        <v>16.760000000000002</v>
      </c>
    </row>
    <row r="3371" spans="2:5" s="3" customFormat="1" ht="40.5">
      <c r="B3371" s="9">
        <v>89594</v>
      </c>
      <c r="C3371" s="7" t="s">
        <v>2570</v>
      </c>
      <c r="D3371" s="8" t="s">
        <v>8314</v>
      </c>
      <c r="E3371" s="10">
        <v>28.61</v>
      </c>
    </row>
    <row r="3372" spans="2:5" s="3" customFormat="1" ht="54">
      <c r="B3372" s="9">
        <v>89595</v>
      </c>
      <c r="C3372" s="7" t="s">
        <v>4045</v>
      </c>
      <c r="D3372" s="8" t="s">
        <v>8314</v>
      </c>
      <c r="E3372" s="10">
        <v>11.2</v>
      </c>
    </row>
    <row r="3373" spans="2:5" s="3" customFormat="1" ht="54">
      <c r="B3373" s="9">
        <v>89596</v>
      </c>
      <c r="C3373" s="7" t="s">
        <v>2571</v>
      </c>
      <c r="D3373" s="8" t="s">
        <v>8314</v>
      </c>
      <c r="E3373" s="10">
        <v>7.85</v>
      </c>
    </row>
    <row r="3374" spans="2:5" s="3" customFormat="1" ht="40.5">
      <c r="B3374" s="9">
        <v>89597</v>
      </c>
      <c r="C3374" s="7" t="s">
        <v>4046</v>
      </c>
      <c r="D3374" s="8" t="s">
        <v>8314</v>
      </c>
      <c r="E3374" s="10">
        <v>13.75</v>
      </c>
    </row>
    <row r="3375" spans="2:5" s="3" customFormat="1" ht="40.5">
      <c r="B3375" s="9">
        <v>89598</v>
      </c>
      <c r="C3375" s="7" t="s">
        <v>4047</v>
      </c>
      <c r="D3375" s="8" t="s">
        <v>8314</v>
      </c>
      <c r="E3375" s="10">
        <v>31.54</v>
      </c>
    </row>
    <row r="3376" spans="2:5" s="3" customFormat="1" ht="54">
      <c r="B3376" s="9">
        <v>89599</v>
      </c>
      <c r="C3376" s="7" t="s">
        <v>6084</v>
      </c>
      <c r="D3376" s="8" t="s">
        <v>8314</v>
      </c>
      <c r="E3376" s="10">
        <v>11.1</v>
      </c>
    </row>
    <row r="3377" spans="2:5" s="3" customFormat="1" ht="54">
      <c r="B3377" s="9">
        <v>89600</v>
      </c>
      <c r="C3377" s="7" t="s">
        <v>6083</v>
      </c>
      <c r="D3377" s="8" t="s">
        <v>8314</v>
      </c>
      <c r="E3377" s="10">
        <v>12.51</v>
      </c>
    </row>
    <row r="3378" spans="2:5" s="3" customFormat="1" ht="40.5">
      <c r="B3378" s="9">
        <v>89605</v>
      </c>
      <c r="C3378" s="7" t="s">
        <v>4048</v>
      </c>
      <c r="D3378" s="8" t="s">
        <v>8314</v>
      </c>
      <c r="E3378" s="10">
        <v>12.37</v>
      </c>
    </row>
    <row r="3379" spans="2:5" s="3" customFormat="1" ht="40.5">
      <c r="B3379" s="9">
        <v>89609</v>
      </c>
      <c r="C3379" s="7" t="s">
        <v>4049</v>
      </c>
      <c r="D3379" s="8" t="s">
        <v>8314</v>
      </c>
      <c r="E3379" s="10">
        <v>62.07</v>
      </c>
    </row>
    <row r="3380" spans="2:5" s="3" customFormat="1" ht="54">
      <c r="B3380" s="9">
        <v>89610</v>
      </c>
      <c r="C3380" s="7" t="s">
        <v>4050</v>
      </c>
      <c r="D3380" s="8" t="s">
        <v>8314</v>
      </c>
      <c r="E3380" s="10">
        <v>14.96</v>
      </c>
    </row>
    <row r="3381" spans="2:5" s="3" customFormat="1" ht="40.5">
      <c r="B3381" s="9">
        <v>89611</v>
      </c>
      <c r="C3381" s="7" t="s">
        <v>4051</v>
      </c>
      <c r="D3381" s="8" t="s">
        <v>8314</v>
      </c>
      <c r="E3381" s="10">
        <v>20.309999999999999</v>
      </c>
    </row>
    <row r="3382" spans="2:5" s="3" customFormat="1" ht="40.5">
      <c r="B3382" s="9">
        <v>89612</v>
      </c>
      <c r="C3382" s="7" t="s">
        <v>4052</v>
      </c>
      <c r="D3382" s="8" t="s">
        <v>8314</v>
      </c>
      <c r="E3382" s="10">
        <v>125.89</v>
      </c>
    </row>
    <row r="3383" spans="2:5" s="3" customFormat="1" ht="54">
      <c r="B3383" s="9">
        <v>89613</v>
      </c>
      <c r="C3383" s="7" t="s">
        <v>4481</v>
      </c>
      <c r="D3383" s="8" t="s">
        <v>8314</v>
      </c>
      <c r="E3383" s="10">
        <v>24.43</v>
      </c>
    </row>
    <row r="3384" spans="2:5" s="3" customFormat="1" ht="40.5">
      <c r="B3384" s="9">
        <v>89614</v>
      </c>
      <c r="C3384" s="7" t="s">
        <v>4482</v>
      </c>
      <c r="D3384" s="8" t="s">
        <v>8314</v>
      </c>
      <c r="E3384" s="10">
        <v>38.26</v>
      </c>
    </row>
    <row r="3385" spans="2:5" s="3" customFormat="1" ht="40.5">
      <c r="B3385" s="9">
        <v>89615</v>
      </c>
      <c r="C3385" s="7" t="s">
        <v>4483</v>
      </c>
      <c r="D3385" s="8" t="s">
        <v>8314</v>
      </c>
      <c r="E3385" s="10">
        <v>184.48</v>
      </c>
    </row>
    <row r="3386" spans="2:5" s="3" customFormat="1" ht="54">
      <c r="B3386" s="9">
        <v>89616</v>
      </c>
      <c r="C3386" s="7" t="s">
        <v>4919</v>
      </c>
      <c r="D3386" s="8" t="s">
        <v>8314</v>
      </c>
      <c r="E3386" s="10">
        <v>34.18</v>
      </c>
    </row>
    <row r="3387" spans="2:5" s="3" customFormat="1" ht="40.5">
      <c r="B3387" s="9">
        <v>89617</v>
      </c>
      <c r="C3387" s="7" t="s">
        <v>5328</v>
      </c>
      <c r="D3387" s="8" t="s">
        <v>8314</v>
      </c>
      <c r="E3387" s="10">
        <v>4.41</v>
      </c>
    </row>
    <row r="3388" spans="2:5" s="3" customFormat="1" ht="54">
      <c r="B3388" s="9">
        <v>89618</v>
      </c>
      <c r="C3388" s="7" t="s">
        <v>5329</v>
      </c>
      <c r="D3388" s="8" t="s">
        <v>8314</v>
      </c>
      <c r="E3388" s="10">
        <v>10.74</v>
      </c>
    </row>
    <row r="3389" spans="2:5" s="3" customFormat="1" ht="40.5">
      <c r="B3389" s="9">
        <v>89619</v>
      </c>
      <c r="C3389" s="7" t="s">
        <v>2546</v>
      </c>
      <c r="D3389" s="8" t="s">
        <v>8314</v>
      </c>
      <c r="E3389" s="10">
        <v>5.74</v>
      </c>
    </row>
    <row r="3390" spans="2:5" s="3" customFormat="1" ht="40.5">
      <c r="B3390" s="9">
        <v>89620</v>
      </c>
      <c r="C3390" s="7" t="s">
        <v>3404</v>
      </c>
      <c r="D3390" s="8" t="s">
        <v>8314</v>
      </c>
      <c r="E3390" s="10">
        <v>6.75</v>
      </c>
    </row>
    <row r="3391" spans="2:5" s="3" customFormat="1" ht="54">
      <c r="B3391" s="9">
        <v>89621</v>
      </c>
      <c r="C3391" s="7" t="s">
        <v>2547</v>
      </c>
      <c r="D3391" s="8" t="s">
        <v>8314</v>
      </c>
      <c r="E3391" s="10">
        <v>16.89</v>
      </c>
    </row>
    <row r="3392" spans="2:5" s="3" customFormat="1" ht="40.5">
      <c r="B3392" s="9">
        <v>89622</v>
      </c>
      <c r="C3392" s="7" t="s">
        <v>3252</v>
      </c>
      <c r="D3392" s="8" t="s">
        <v>8314</v>
      </c>
      <c r="E3392" s="10">
        <v>8.82</v>
      </c>
    </row>
    <row r="3393" spans="2:5" s="3" customFormat="1" ht="40.5">
      <c r="B3393" s="9">
        <v>89623</v>
      </c>
      <c r="C3393" s="7" t="s">
        <v>1989</v>
      </c>
      <c r="D3393" s="8" t="s">
        <v>8314</v>
      </c>
      <c r="E3393" s="10">
        <v>11.55</v>
      </c>
    </row>
    <row r="3394" spans="2:5" s="3" customFormat="1" ht="40.5">
      <c r="B3394" s="9">
        <v>89624</v>
      </c>
      <c r="C3394" s="7" t="s">
        <v>3405</v>
      </c>
      <c r="D3394" s="8" t="s">
        <v>8314</v>
      </c>
      <c r="E3394" s="10">
        <v>11.44</v>
      </c>
    </row>
    <row r="3395" spans="2:5" s="3" customFormat="1" ht="40.5">
      <c r="B3395" s="9">
        <v>89625</v>
      </c>
      <c r="C3395" s="7" t="s">
        <v>2572</v>
      </c>
      <c r="D3395" s="8" t="s">
        <v>8314</v>
      </c>
      <c r="E3395" s="10">
        <v>13.97</v>
      </c>
    </row>
    <row r="3396" spans="2:5" s="3" customFormat="1" ht="40.5">
      <c r="B3396" s="9">
        <v>89626</v>
      </c>
      <c r="C3396" s="7" t="s">
        <v>1990</v>
      </c>
      <c r="D3396" s="8" t="s">
        <v>8314</v>
      </c>
      <c r="E3396" s="10">
        <v>17.53</v>
      </c>
    </row>
    <row r="3397" spans="2:5" s="3" customFormat="1" ht="40.5">
      <c r="B3397" s="9">
        <v>89627</v>
      </c>
      <c r="C3397" s="7" t="s">
        <v>3253</v>
      </c>
      <c r="D3397" s="8" t="s">
        <v>8314</v>
      </c>
      <c r="E3397" s="10">
        <v>13.74</v>
      </c>
    </row>
    <row r="3398" spans="2:5" s="3" customFormat="1" ht="40.5">
      <c r="B3398" s="9">
        <v>89628</v>
      </c>
      <c r="C3398" s="7" t="s">
        <v>1979</v>
      </c>
      <c r="D3398" s="8" t="s">
        <v>8314</v>
      </c>
      <c r="E3398" s="10">
        <v>28.81</v>
      </c>
    </row>
    <row r="3399" spans="2:5" s="3" customFormat="1" ht="40.5">
      <c r="B3399" s="9">
        <v>89629</v>
      </c>
      <c r="C3399" s="7" t="s">
        <v>1980</v>
      </c>
      <c r="D3399" s="8" t="s">
        <v>8314</v>
      </c>
      <c r="E3399" s="10">
        <v>50.94</v>
      </c>
    </row>
    <row r="3400" spans="2:5" s="3" customFormat="1" ht="40.5">
      <c r="B3400" s="9">
        <v>89630</v>
      </c>
      <c r="C3400" s="7" t="s">
        <v>1981</v>
      </c>
      <c r="D3400" s="8" t="s">
        <v>8314</v>
      </c>
      <c r="E3400" s="10">
        <v>43.84</v>
      </c>
    </row>
    <row r="3401" spans="2:5" s="3" customFormat="1" ht="40.5">
      <c r="B3401" s="9">
        <v>89631</v>
      </c>
      <c r="C3401" s="7" t="s">
        <v>1982</v>
      </c>
      <c r="D3401" s="8" t="s">
        <v>8314</v>
      </c>
      <c r="E3401" s="10">
        <v>74.69</v>
      </c>
    </row>
    <row r="3402" spans="2:5" s="3" customFormat="1" ht="40.5">
      <c r="B3402" s="9">
        <v>89632</v>
      </c>
      <c r="C3402" s="7" t="s">
        <v>1983</v>
      </c>
      <c r="D3402" s="8" t="s">
        <v>8314</v>
      </c>
      <c r="E3402" s="10">
        <v>64.14</v>
      </c>
    </row>
    <row r="3403" spans="2:5" s="3" customFormat="1" ht="40.5">
      <c r="B3403" s="9">
        <v>89637</v>
      </c>
      <c r="C3403" s="7" t="s">
        <v>6082</v>
      </c>
      <c r="D3403" s="8" t="s">
        <v>8314</v>
      </c>
      <c r="E3403" s="10">
        <v>5.71</v>
      </c>
    </row>
    <row r="3404" spans="2:5" s="3" customFormat="1" ht="40.5">
      <c r="B3404" s="9">
        <v>89638</v>
      </c>
      <c r="C3404" s="7" t="s">
        <v>6081</v>
      </c>
      <c r="D3404" s="8" t="s">
        <v>8314</v>
      </c>
      <c r="E3404" s="10">
        <v>6.25</v>
      </c>
    </row>
    <row r="3405" spans="2:5" s="3" customFormat="1" ht="40.5">
      <c r="B3405" s="9">
        <v>89639</v>
      </c>
      <c r="C3405" s="7" t="s">
        <v>6080</v>
      </c>
      <c r="D3405" s="8" t="s">
        <v>8314</v>
      </c>
      <c r="E3405" s="10">
        <v>6.47</v>
      </c>
    </row>
    <row r="3406" spans="2:5" s="3" customFormat="1" ht="40.5">
      <c r="B3406" s="9">
        <v>89641</v>
      </c>
      <c r="C3406" s="7" t="s">
        <v>5912</v>
      </c>
      <c r="D3406" s="8" t="s">
        <v>8314</v>
      </c>
      <c r="E3406" s="10">
        <v>7.93</v>
      </c>
    </row>
    <row r="3407" spans="2:5" s="3" customFormat="1" ht="40.5">
      <c r="B3407" s="9">
        <v>89642</v>
      </c>
      <c r="C3407" s="7" t="s">
        <v>5627</v>
      </c>
      <c r="D3407" s="8" t="s">
        <v>8314</v>
      </c>
      <c r="E3407" s="10">
        <v>8.99</v>
      </c>
    </row>
    <row r="3408" spans="2:5" s="3" customFormat="1" ht="40.5">
      <c r="B3408" s="9">
        <v>89643</v>
      </c>
      <c r="C3408" s="7" t="s">
        <v>5626</v>
      </c>
      <c r="D3408" s="8" t="s">
        <v>8314</v>
      </c>
      <c r="E3408" s="10">
        <v>9.34</v>
      </c>
    </row>
    <row r="3409" spans="2:5" s="3" customFormat="1" ht="54">
      <c r="B3409" s="9">
        <v>89645</v>
      </c>
      <c r="C3409" s="7" t="s">
        <v>5911</v>
      </c>
      <c r="D3409" s="8" t="s">
        <v>8314</v>
      </c>
      <c r="E3409" s="10">
        <v>15.57</v>
      </c>
    </row>
    <row r="3410" spans="2:5" s="3" customFormat="1" ht="40.5">
      <c r="B3410" s="9">
        <v>89646</v>
      </c>
      <c r="C3410" s="7" t="s">
        <v>5625</v>
      </c>
      <c r="D3410" s="8" t="s">
        <v>8314</v>
      </c>
      <c r="E3410" s="10">
        <v>11.98</v>
      </c>
    </row>
    <row r="3411" spans="2:5" s="3" customFormat="1" ht="40.5">
      <c r="B3411" s="9">
        <v>89647</v>
      </c>
      <c r="C3411" s="7" t="s">
        <v>5624</v>
      </c>
      <c r="D3411" s="8" t="s">
        <v>8314</v>
      </c>
      <c r="E3411" s="10">
        <v>11.74</v>
      </c>
    </row>
    <row r="3412" spans="2:5" s="3" customFormat="1" ht="40.5">
      <c r="B3412" s="9">
        <v>89648</v>
      </c>
      <c r="C3412" s="7" t="s">
        <v>5623</v>
      </c>
      <c r="D3412" s="8" t="s">
        <v>8314</v>
      </c>
      <c r="E3412" s="10">
        <v>12.87</v>
      </c>
    </row>
    <row r="3413" spans="2:5" s="3" customFormat="1" ht="40.5">
      <c r="B3413" s="9">
        <v>89649</v>
      </c>
      <c r="C3413" s="7" t="s">
        <v>4336</v>
      </c>
      <c r="D3413" s="8" t="s">
        <v>8314</v>
      </c>
      <c r="E3413" s="10">
        <v>17.350000000000001</v>
      </c>
    </row>
    <row r="3414" spans="2:5" s="3" customFormat="1" ht="40.5">
      <c r="B3414" s="9">
        <v>89650</v>
      </c>
      <c r="C3414" s="7" t="s">
        <v>4335</v>
      </c>
      <c r="D3414" s="8" t="s">
        <v>8314</v>
      </c>
      <c r="E3414" s="10">
        <v>17.350000000000001</v>
      </c>
    </row>
    <row r="3415" spans="2:5" s="3" customFormat="1" ht="40.5">
      <c r="B3415" s="9">
        <v>89651</v>
      </c>
      <c r="C3415" s="7" t="s">
        <v>4334</v>
      </c>
      <c r="D3415" s="8" t="s">
        <v>8314</v>
      </c>
      <c r="E3415" s="10">
        <v>3.91</v>
      </c>
    </row>
    <row r="3416" spans="2:5" s="3" customFormat="1" ht="40.5">
      <c r="B3416" s="9">
        <v>89652</v>
      </c>
      <c r="C3416" s="7" t="s">
        <v>4333</v>
      </c>
      <c r="D3416" s="8" t="s">
        <v>8314</v>
      </c>
      <c r="E3416" s="10">
        <v>6.32</v>
      </c>
    </row>
    <row r="3417" spans="2:5" s="3" customFormat="1" ht="40.5">
      <c r="B3417" s="9">
        <v>89653</v>
      </c>
      <c r="C3417" s="7" t="s">
        <v>4332</v>
      </c>
      <c r="D3417" s="8" t="s">
        <v>8314</v>
      </c>
      <c r="E3417" s="10">
        <v>10.02</v>
      </c>
    </row>
    <row r="3418" spans="2:5" s="3" customFormat="1" ht="40.5">
      <c r="B3418" s="9">
        <v>89654</v>
      </c>
      <c r="C3418" s="7" t="s">
        <v>5658</v>
      </c>
      <c r="D3418" s="8" t="s">
        <v>8314</v>
      </c>
      <c r="E3418" s="10">
        <v>9.77</v>
      </c>
    </row>
    <row r="3419" spans="2:5" s="3" customFormat="1" ht="40.5">
      <c r="B3419" s="9">
        <v>89655</v>
      </c>
      <c r="C3419" s="7" t="s">
        <v>6112</v>
      </c>
      <c r="D3419" s="8" t="s">
        <v>8314</v>
      </c>
      <c r="E3419" s="10">
        <v>14.29</v>
      </c>
    </row>
    <row r="3420" spans="2:5" s="3" customFormat="1" ht="40.5">
      <c r="B3420" s="9">
        <v>89656</v>
      </c>
      <c r="C3420" s="7" t="s">
        <v>6111</v>
      </c>
      <c r="D3420" s="8" t="s">
        <v>8314</v>
      </c>
      <c r="E3420" s="10">
        <v>6.7</v>
      </c>
    </row>
    <row r="3421" spans="2:5" s="3" customFormat="1" ht="40.5">
      <c r="B3421" s="9">
        <v>89657</v>
      </c>
      <c r="C3421" s="7" t="s">
        <v>6110</v>
      </c>
      <c r="D3421" s="8" t="s">
        <v>8314</v>
      </c>
      <c r="E3421" s="10">
        <v>6.82</v>
      </c>
    </row>
    <row r="3422" spans="2:5" s="3" customFormat="1" ht="40.5">
      <c r="B3422" s="9">
        <v>89658</v>
      </c>
      <c r="C3422" s="7" t="s">
        <v>6109</v>
      </c>
      <c r="D3422" s="8" t="s">
        <v>8314</v>
      </c>
      <c r="E3422" s="10">
        <v>5.33</v>
      </c>
    </row>
    <row r="3423" spans="2:5" s="3" customFormat="1" ht="40.5">
      <c r="B3423" s="9">
        <v>89659</v>
      </c>
      <c r="C3423" s="7" t="s">
        <v>6108</v>
      </c>
      <c r="D3423" s="8" t="s">
        <v>8314</v>
      </c>
      <c r="E3423" s="10">
        <v>9.01</v>
      </c>
    </row>
    <row r="3424" spans="2:5" s="3" customFormat="1" ht="40.5">
      <c r="B3424" s="9">
        <v>89660</v>
      </c>
      <c r="C3424" s="7" t="s">
        <v>5480</v>
      </c>
      <c r="D3424" s="8" t="s">
        <v>8314</v>
      </c>
      <c r="E3424" s="10">
        <v>5.01</v>
      </c>
    </row>
    <row r="3425" spans="2:5" s="3" customFormat="1" ht="40.5">
      <c r="B3425" s="9">
        <v>89661</v>
      </c>
      <c r="C3425" s="7" t="s">
        <v>6107</v>
      </c>
      <c r="D3425" s="8" t="s">
        <v>8314</v>
      </c>
      <c r="E3425" s="10">
        <v>11.81</v>
      </c>
    </row>
    <row r="3426" spans="2:5" s="3" customFormat="1" ht="40.5">
      <c r="B3426" s="9">
        <v>89662</v>
      </c>
      <c r="C3426" s="7" t="s">
        <v>6106</v>
      </c>
      <c r="D3426" s="8" t="s">
        <v>8314</v>
      </c>
      <c r="E3426" s="10">
        <v>17.809999999999999</v>
      </c>
    </row>
    <row r="3427" spans="2:5" s="3" customFormat="1" ht="40.5">
      <c r="B3427" s="9">
        <v>89663</v>
      </c>
      <c r="C3427" s="7" t="s">
        <v>6105</v>
      </c>
      <c r="D3427" s="8" t="s">
        <v>8314</v>
      </c>
      <c r="E3427" s="10">
        <v>7.76</v>
      </c>
    </row>
    <row r="3428" spans="2:5" s="3" customFormat="1" ht="40.5">
      <c r="B3428" s="9">
        <v>89664</v>
      </c>
      <c r="C3428" s="7" t="s">
        <v>6104</v>
      </c>
      <c r="D3428" s="8" t="s">
        <v>8314</v>
      </c>
      <c r="E3428" s="10">
        <v>9.01</v>
      </c>
    </row>
    <row r="3429" spans="2:5" s="3" customFormat="1" ht="54">
      <c r="B3429" s="9">
        <v>89665</v>
      </c>
      <c r="C3429" s="7" t="s">
        <v>6103</v>
      </c>
      <c r="D3429" s="8" t="s">
        <v>8314</v>
      </c>
      <c r="E3429" s="10">
        <v>8.92</v>
      </c>
    </row>
    <row r="3430" spans="2:5" s="3" customFormat="1" ht="40.5">
      <c r="B3430" s="9">
        <v>89666</v>
      </c>
      <c r="C3430" s="7" t="s">
        <v>6102</v>
      </c>
      <c r="D3430" s="8" t="s">
        <v>8314</v>
      </c>
      <c r="E3430" s="10">
        <v>4.46</v>
      </c>
    </row>
    <row r="3431" spans="2:5" s="3" customFormat="1" ht="54">
      <c r="B3431" s="9">
        <v>89667</v>
      </c>
      <c r="C3431" s="7" t="s">
        <v>6627</v>
      </c>
      <c r="D3431" s="8" t="s">
        <v>8314</v>
      </c>
      <c r="E3431" s="10">
        <v>27.26</v>
      </c>
    </row>
    <row r="3432" spans="2:5" s="3" customFormat="1" ht="40.5">
      <c r="B3432" s="9">
        <v>89668</v>
      </c>
      <c r="C3432" s="7" t="s">
        <v>5479</v>
      </c>
      <c r="D3432" s="8" t="s">
        <v>8314</v>
      </c>
      <c r="E3432" s="10">
        <v>16.93</v>
      </c>
    </row>
    <row r="3433" spans="2:5" s="3" customFormat="1" ht="54">
      <c r="B3433" s="9">
        <v>89669</v>
      </c>
      <c r="C3433" s="7" t="s">
        <v>6626</v>
      </c>
      <c r="D3433" s="8" t="s">
        <v>8314</v>
      </c>
      <c r="E3433" s="10">
        <v>14.1</v>
      </c>
    </row>
    <row r="3434" spans="2:5" s="3" customFormat="1" ht="40.5">
      <c r="B3434" s="9">
        <v>89670</v>
      </c>
      <c r="C3434" s="7" t="s">
        <v>6625</v>
      </c>
      <c r="D3434" s="8" t="s">
        <v>8314</v>
      </c>
      <c r="E3434" s="10">
        <v>7.69</v>
      </c>
    </row>
    <row r="3435" spans="2:5" s="3" customFormat="1" ht="54">
      <c r="B3435" s="9">
        <v>89671</v>
      </c>
      <c r="C3435" s="7" t="s">
        <v>6624</v>
      </c>
      <c r="D3435" s="8" t="s">
        <v>8314</v>
      </c>
      <c r="E3435" s="10">
        <v>20.98</v>
      </c>
    </row>
    <row r="3436" spans="2:5" s="3" customFormat="1" ht="40.5">
      <c r="B3436" s="9">
        <v>89672</v>
      </c>
      <c r="C3436" s="7" t="s">
        <v>6623</v>
      </c>
      <c r="D3436" s="8" t="s">
        <v>8314</v>
      </c>
      <c r="E3436" s="10">
        <v>11.91</v>
      </c>
    </row>
    <row r="3437" spans="2:5" s="3" customFormat="1" ht="54">
      <c r="B3437" s="9">
        <v>89673</v>
      </c>
      <c r="C3437" s="7" t="s">
        <v>6622</v>
      </c>
      <c r="D3437" s="8" t="s">
        <v>8314</v>
      </c>
      <c r="E3437" s="10">
        <v>16.53</v>
      </c>
    </row>
    <row r="3438" spans="2:5" s="3" customFormat="1" ht="40.5">
      <c r="B3438" s="9">
        <v>89674</v>
      </c>
      <c r="C3438" s="7" t="s">
        <v>6621</v>
      </c>
      <c r="D3438" s="8" t="s">
        <v>8314</v>
      </c>
      <c r="E3438" s="10">
        <v>17.29</v>
      </c>
    </row>
    <row r="3439" spans="2:5" s="3" customFormat="1" ht="54">
      <c r="B3439" s="9">
        <v>89675</v>
      </c>
      <c r="C3439" s="7" t="s">
        <v>6620</v>
      </c>
      <c r="D3439" s="8" t="s">
        <v>8314</v>
      </c>
      <c r="E3439" s="10">
        <v>37.14</v>
      </c>
    </row>
    <row r="3440" spans="2:5" s="3" customFormat="1" ht="40.5">
      <c r="B3440" s="9">
        <v>89676</v>
      </c>
      <c r="C3440" s="7" t="s">
        <v>6619</v>
      </c>
      <c r="D3440" s="8" t="s">
        <v>8314</v>
      </c>
      <c r="E3440" s="10">
        <v>26.06</v>
      </c>
    </row>
    <row r="3441" spans="2:5" s="3" customFormat="1" ht="54">
      <c r="B3441" s="9">
        <v>89677</v>
      </c>
      <c r="C3441" s="7" t="s">
        <v>6618</v>
      </c>
      <c r="D3441" s="8" t="s">
        <v>8314</v>
      </c>
      <c r="E3441" s="10">
        <v>41.43</v>
      </c>
    </row>
    <row r="3442" spans="2:5" s="3" customFormat="1" ht="40.5">
      <c r="B3442" s="9">
        <v>89678</v>
      </c>
      <c r="C3442" s="7" t="s">
        <v>6617</v>
      </c>
      <c r="D3442" s="8" t="s">
        <v>8314</v>
      </c>
      <c r="E3442" s="10">
        <v>5.82</v>
      </c>
    </row>
    <row r="3443" spans="2:5" s="3" customFormat="1" ht="54">
      <c r="B3443" s="9">
        <v>89679</v>
      </c>
      <c r="C3443" s="7" t="s">
        <v>5168</v>
      </c>
      <c r="D3443" s="8" t="s">
        <v>8314</v>
      </c>
      <c r="E3443" s="10">
        <v>68.790000000000006</v>
      </c>
    </row>
    <row r="3444" spans="2:5" s="3" customFormat="1" ht="40.5">
      <c r="B3444" s="9">
        <v>89680</v>
      </c>
      <c r="C3444" s="7" t="s">
        <v>5167</v>
      </c>
      <c r="D3444" s="8" t="s">
        <v>8314</v>
      </c>
      <c r="E3444" s="10">
        <v>11.8</v>
      </c>
    </row>
    <row r="3445" spans="2:5" s="3" customFormat="1" ht="54">
      <c r="B3445" s="9">
        <v>89681</v>
      </c>
      <c r="C3445" s="7" t="s">
        <v>5166</v>
      </c>
      <c r="D3445" s="8" t="s">
        <v>8314</v>
      </c>
      <c r="E3445" s="10">
        <v>46.2</v>
      </c>
    </row>
    <row r="3446" spans="2:5" s="3" customFormat="1" ht="40.5">
      <c r="B3446" s="9">
        <v>89682</v>
      </c>
      <c r="C3446" s="7" t="s">
        <v>5165</v>
      </c>
      <c r="D3446" s="8" t="s">
        <v>8314</v>
      </c>
      <c r="E3446" s="10">
        <v>18.100000000000001</v>
      </c>
    </row>
    <row r="3447" spans="2:5" s="3" customFormat="1" ht="40.5">
      <c r="B3447" s="9">
        <v>89684</v>
      </c>
      <c r="C3447" s="7" t="s">
        <v>5164</v>
      </c>
      <c r="D3447" s="8" t="s">
        <v>8314</v>
      </c>
      <c r="E3447" s="10">
        <v>24.86</v>
      </c>
    </row>
    <row r="3448" spans="2:5" s="3" customFormat="1" ht="54">
      <c r="B3448" s="9">
        <v>89685</v>
      </c>
      <c r="C3448" s="7" t="s">
        <v>5163</v>
      </c>
      <c r="D3448" s="8" t="s">
        <v>8314</v>
      </c>
      <c r="E3448" s="10">
        <v>31.9</v>
      </c>
    </row>
    <row r="3449" spans="2:5" s="3" customFormat="1" ht="40.5">
      <c r="B3449" s="9">
        <v>89686</v>
      </c>
      <c r="C3449" s="7" t="s">
        <v>5162</v>
      </c>
      <c r="D3449" s="8" t="s">
        <v>8314</v>
      </c>
      <c r="E3449" s="10">
        <v>91.73</v>
      </c>
    </row>
    <row r="3450" spans="2:5" s="3" customFormat="1" ht="54">
      <c r="B3450" s="9">
        <v>89687</v>
      </c>
      <c r="C3450" s="7" t="s">
        <v>5161</v>
      </c>
      <c r="D3450" s="8" t="s">
        <v>8314</v>
      </c>
      <c r="E3450" s="10">
        <v>26.25</v>
      </c>
    </row>
    <row r="3451" spans="2:5" s="3" customFormat="1" ht="40.5">
      <c r="B3451" s="9">
        <v>89689</v>
      </c>
      <c r="C3451" s="7" t="s">
        <v>5160</v>
      </c>
      <c r="D3451" s="8" t="s">
        <v>8314</v>
      </c>
      <c r="E3451" s="10">
        <v>19.46</v>
      </c>
    </row>
    <row r="3452" spans="2:5" s="3" customFormat="1" ht="54">
      <c r="B3452" s="9">
        <v>89690</v>
      </c>
      <c r="C3452" s="7" t="s">
        <v>5159</v>
      </c>
      <c r="D3452" s="8" t="s">
        <v>8314</v>
      </c>
      <c r="E3452" s="10">
        <v>48.89</v>
      </c>
    </row>
    <row r="3453" spans="2:5" s="3" customFormat="1" ht="40.5">
      <c r="B3453" s="9">
        <v>89691</v>
      </c>
      <c r="C3453" s="7" t="s">
        <v>5158</v>
      </c>
      <c r="D3453" s="8" t="s">
        <v>8314</v>
      </c>
      <c r="E3453" s="10">
        <v>7.39</v>
      </c>
    </row>
    <row r="3454" spans="2:5" s="3" customFormat="1" ht="54">
      <c r="B3454" s="9">
        <v>89692</v>
      </c>
      <c r="C3454" s="7" t="s">
        <v>5157</v>
      </c>
      <c r="D3454" s="8" t="s">
        <v>8314</v>
      </c>
      <c r="E3454" s="10">
        <v>47.24</v>
      </c>
    </row>
    <row r="3455" spans="2:5" s="3" customFormat="1" ht="54">
      <c r="B3455" s="9">
        <v>89693</v>
      </c>
      <c r="C3455" s="7" t="s">
        <v>5156</v>
      </c>
      <c r="D3455" s="8" t="s">
        <v>8314</v>
      </c>
      <c r="E3455" s="10">
        <v>43.21</v>
      </c>
    </row>
    <row r="3456" spans="2:5" s="3" customFormat="1" ht="40.5">
      <c r="B3456" s="9">
        <v>89694</v>
      </c>
      <c r="C3456" s="7" t="s">
        <v>5593</v>
      </c>
      <c r="D3456" s="8" t="s">
        <v>8314</v>
      </c>
      <c r="E3456" s="10">
        <v>11.52</v>
      </c>
    </row>
    <row r="3457" spans="2:5" s="3" customFormat="1" ht="40.5">
      <c r="B3457" s="9">
        <v>89695</v>
      </c>
      <c r="C3457" s="7" t="s">
        <v>5592</v>
      </c>
      <c r="D3457" s="8" t="s">
        <v>8314</v>
      </c>
      <c r="E3457" s="10">
        <v>10.74</v>
      </c>
    </row>
    <row r="3458" spans="2:5" s="3" customFormat="1" ht="54">
      <c r="B3458" s="9">
        <v>89696</v>
      </c>
      <c r="C3458" s="7" t="s">
        <v>5591</v>
      </c>
      <c r="D3458" s="8" t="s">
        <v>8314</v>
      </c>
      <c r="E3458" s="10">
        <v>33.67</v>
      </c>
    </row>
    <row r="3459" spans="2:5" s="3" customFormat="1" ht="40.5">
      <c r="B3459" s="9">
        <v>89697</v>
      </c>
      <c r="C3459" s="7" t="s">
        <v>5510</v>
      </c>
      <c r="D3459" s="8" t="s">
        <v>8314</v>
      </c>
      <c r="E3459" s="10">
        <v>8.94</v>
      </c>
    </row>
    <row r="3460" spans="2:5" s="3" customFormat="1" ht="54">
      <c r="B3460" s="9">
        <v>89698</v>
      </c>
      <c r="C3460" s="7" t="s">
        <v>5590</v>
      </c>
      <c r="D3460" s="8" t="s">
        <v>8314</v>
      </c>
      <c r="E3460" s="10">
        <v>135.81</v>
      </c>
    </row>
    <row r="3461" spans="2:5" s="3" customFormat="1" ht="54">
      <c r="B3461" s="9">
        <v>89699</v>
      </c>
      <c r="C3461" s="7" t="s">
        <v>5589</v>
      </c>
      <c r="D3461" s="8" t="s">
        <v>8314</v>
      </c>
      <c r="E3461" s="10">
        <v>110.44</v>
      </c>
    </row>
    <row r="3462" spans="2:5" s="3" customFormat="1" ht="40.5">
      <c r="B3462" s="9">
        <v>89700</v>
      </c>
      <c r="C3462" s="7" t="s">
        <v>5588</v>
      </c>
      <c r="D3462" s="8" t="s">
        <v>8314</v>
      </c>
      <c r="E3462" s="10">
        <v>12.47</v>
      </c>
    </row>
    <row r="3463" spans="2:5" s="3" customFormat="1" ht="54">
      <c r="B3463" s="9">
        <v>89701</v>
      </c>
      <c r="C3463" s="7" t="s">
        <v>5587</v>
      </c>
      <c r="D3463" s="8" t="s">
        <v>8314</v>
      </c>
      <c r="E3463" s="10">
        <v>99.11</v>
      </c>
    </row>
    <row r="3464" spans="2:5" s="3" customFormat="1" ht="40.5">
      <c r="B3464" s="9">
        <v>89702</v>
      </c>
      <c r="C3464" s="7" t="s">
        <v>5586</v>
      </c>
      <c r="D3464" s="8" t="s">
        <v>8314</v>
      </c>
      <c r="E3464" s="10">
        <v>12.47</v>
      </c>
    </row>
    <row r="3465" spans="2:5" s="3" customFormat="1" ht="54">
      <c r="B3465" s="9">
        <v>89703</v>
      </c>
      <c r="C3465" s="7" t="s">
        <v>5478</v>
      </c>
      <c r="D3465" s="8" t="s">
        <v>8314</v>
      </c>
      <c r="E3465" s="10">
        <v>26.82</v>
      </c>
    </row>
    <row r="3466" spans="2:5" s="3" customFormat="1" ht="54">
      <c r="B3466" s="9">
        <v>89704</v>
      </c>
      <c r="C3466" s="7" t="s">
        <v>5585</v>
      </c>
      <c r="D3466" s="8" t="s">
        <v>8314</v>
      </c>
      <c r="E3466" s="10">
        <v>76.81</v>
      </c>
    </row>
    <row r="3467" spans="2:5" s="3" customFormat="1" ht="40.5">
      <c r="B3467" s="9">
        <v>89705</v>
      </c>
      <c r="C3467" s="7" t="s">
        <v>6007</v>
      </c>
      <c r="D3467" s="8" t="s">
        <v>8314</v>
      </c>
      <c r="E3467" s="10">
        <v>14.46</v>
      </c>
    </row>
    <row r="3468" spans="2:5" s="3" customFormat="1" ht="40.5">
      <c r="B3468" s="9">
        <v>89706</v>
      </c>
      <c r="C3468" s="7" t="s">
        <v>6006</v>
      </c>
      <c r="D3468" s="8" t="s">
        <v>8314</v>
      </c>
      <c r="E3468" s="10">
        <v>30.15</v>
      </c>
    </row>
    <row r="3469" spans="2:5" s="3" customFormat="1" ht="40.5">
      <c r="B3469" s="9">
        <v>89718</v>
      </c>
      <c r="C3469" s="7" t="s">
        <v>6005</v>
      </c>
      <c r="D3469" s="8" t="s">
        <v>8247</v>
      </c>
      <c r="E3469" s="10">
        <v>33.56</v>
      </c>
    </row>
    <row r="3470" spans="2:5" s="3" customFormat="1" ht="40.5">
      <c r="B3470" s="9">
        <v>89719</v>
      </c>
      <c r="C3470" s="7" t="s">
        <v>5542</v>
      </c>
      <c r="D3470" s="8" t="s">
        <v>8314</v>
      </c>
      <c r="E3470" s="10">
        <v>6.2</v>
      </c>
    </row>
    <row r="3471" spans="2:5" s="3" customFormat="1" ht="40.5">
      <c r="B3471" s="9">
        <v>89720</v>
      </c>
      <c r="C3471" s="7" t="s">
        <v>5541</v>
      </c>
      <c r="D3471" s="8" t="s">
        <v>8314</v>
      </c>
      <c r="E3471" s="10">
        <v>7.26</v>
      </c>
    </row>
    <row r="3472" spans="2:5" s="3" customFormat="1" ht="40.5">
      <c r="B3472" s="9">
        <v>89721</v>
      </c>
      <c r="C3472" s="7" t="s">
        <v>5540</v>
      </c>
      <c r="D3472" s="8" t="s">
        <v>8314</v>
      </c>
      <c r="E3472" s="10">
        <v>7.61</v>
      </c>
    </row>
    <row r="3473" spans="2:5" s="3" customFormat="1" ht="40.5">
      <c r="B3473" s="9">
        <v>89723</v>
      </c>
      <c r="C3473" s="7" t="s">
        <v>5539</v>
      </c>
      <c r="D3473" s="8" t="s">
        <v>8314</v>
      </c>
      <c r="E3473" s="10">
        <v>9.98</v>
      </c>
    </row>
    <row r="3474" spans="2:5" s="3" customFormat="1" ht="54">
      <c r="B3474" s="9">
        <v>89724</v>
      </c>
      <c r="C3474" s="7" t="s">
        <v>4352</v>
      </c>
      <c r="D3474" s="8" t="s">
        <v>8314</v>
      </c>
      <c r="E3474" s="10">
        <v>5.31</v>
      </c>
    </row>
    <row r="3475" spans="2:5" s="3" customFormat="1" ht="40.5">
      <c r="B3475" s="9">
        <v>89725</v>
      </c>
      <c r="C3475" s="7" t="s">
        <v>5538</v>
      </c>
      <c r="D3475" s="8" t="s">
        <v>8314</v>
      </c>
      <c r="E3475" s="10">
        <v>9.74</v>
      </c>
    </row>
    <row r="3476" spans="2:5" s="3" customFormat="1" ht="54">
      <c r="B3476" s="9">
        <v>89726</v>
      </c>
      <c r="C3476" s="7" t="s">
        <v>4353</v>
      </c>
      <c r="D3476" s="8" t="s">
        <v>8314</v>
      </c>
      <c r="E3476" s="10">
        <v>6.06</v>
      </c>
    </row>
    <row r="3477" spans="2:5" s="3" customFormat="1" ht="40.5">
      <c r="B3477" s="9">
        <v>89727</v>
      </c>
      <c r="C3477" s="7" t="s">
        <v>5537</v>
      </c>
      <c r="D3477" s="8" t="s">
        <v>8314</v>
      </c>
      <c r="E3477" s="10">
        <v>10.87</v>
      </c>
    </row>
    <row r="3478" spans="2:5" s="3" customFormat="1" ht="54">
      <c r="B3478" s="9">
        <v>89728</v>
      </c>
      <c r="C3478" s="7" t="s">
        <v>1984</v>
      </c>
      <c r="D3478" s="8" t="s">
        <v>8314</v>
      </c>
      <c r="E3478" s="10">
        <v>7.5</v>
      </c>
    </row>
    <row r="3479" spans="2:5" s="3" customFormat="1" ht="40.5">
      <c r="B3479" s="9">
        <v>89729</v>
      </c>
      <c r="C3479" s="7" t="s">
        <v>5536</v>
      </c>
      <c r="D3479" s="8" t="s">
        <v>8314</v>
      </c>
      <c r="E3479" s="10">
        <v>14.97</v>
      </c>
    </row>
    <row r="3480" spans="2:5" s="3" customFormat="1" ht="54">
      <c r="B3480" s="9">
        <v>89730</v>
      </c>
      <c r="C3480" s="7" t="s">
        <v>1985</v>
      </c>
      <c r="D3480" s="8" t="s">
        <v>8314</v>
      </c>
      <c r="E3480" s="10">
        <v>7.61</v>
      </c>
    </row>
    <row r="3481" spans="2:5" s="3" customFormat="1" ht="54">
      <c r="B3481" s="9">
        <v>89731</v>
      </c>
      <c r="C3481" s="7" t="s">
        <v>5535</v>
      </c>
      <c r="D3481" s="8" t="s">
        <v>8314</v>
      </c>
      <c r="E3481" s="10">
        <v>7.07</v>
      </c>
    </row>
    <row r="3482" spans="2:5" s="3" customFormat="1" ht="54">
      <c r="B3482" s="9">
        <v>89732</v>
      </c>
      <c r="C3482" s="7" t="s">
        <v>5534</v>
      </c>
      <c r="D3482" s="8" t="s">
        <v>8314</v>
      </c>
      <c r="E3482" s="10">
        <v>7.61</v>
      </c>
    </row>
    <row r="3483" spans="2:5" s="3" customFormat="1" ht="54">
      <c r="B3483" s="9">
        <v>89733</v>
      </c>
      <c r="C3483" s="7" t="s">
        <v>6001</v>
      </c>
      <c r="D3483" s="8" t="s">
        <v>8314</v>
      </c>
      <c r="E3483" s="10">
        <v>12.9</v>
      </c>
    </row>
    <row r="3484" spans="2:5" s="3" customFormat="1" ht="40.5">
      <c r="B3484" s="9">
        <v>89734</v>
      </c>
      <c r="C3484" s="7" t="s">
        <v>7271</v>
      </c>
      <c r="D3484" s="8" t="s">
        <v>8314</v>
      </c>
      <c r="E3484" s="10">
        <v>14.97</v>
      </c>
    </row>
    <row r="3485" spans="2:5" s="3" customFormat="1" ht="54">
      <c r="B3485" s="9">
        <v>89735</v>
      </c>
      <c r="C3485" s="7" t="s">
        <v>7270</v>
      </c>
      <c r="D3485" s="8" t="s">
        <v>8314</v>
      </c>
      <c r="E3485" s="10">
        <v>12.79</v>
      </c>
    </row>
    <row r="3486" spans="2:5" s="3" customFormat="1" ht="40.5">
      <c r="B3486" s="9">
        <v>89736</v>
      </c>
      <c r="C3486" s="7" t="s">
        <v>8574</v>
      </c>
      <c r="D3486" s="8" t="s">
        <v>8314</v>
      </c>
      <c r="E3486" s="10">
        <v>4.18</v>
      </c>
    </row>
    <row r="3487" spans="2:5" s="3" customFormat="1" ht="54">
      <c r="B3487" s="9">
        <v>89737</v>
      </c>
      <c r="C3487" s="7" t="s">
        <v>7269</v>
      </c>
      <c r="D3487" s="8" t="s">
        <v>8314</v>
      </c>
      <c r="E3487" s="10">
        <v>12.25</v>
      </c>
    </row>
    <row r="3488" spans="2:5" s="3" customFormat="1" ht="40.5">
      <c r="B3488" s="9">
        <v>89738</v>
      </c>
      <c r="C3488" s="7" t="s">
        <v>6554</v>
      </c>
      <c r="D3488" s="8" t="s">
        <v>8314</v>
      </c>
      <c r="E3488" s="10">
        <v>7.86</v>
      </c>
    </row>
    <row r="3489" spans="2:5" s="3" customFormat="1" ht="54">
      <c r="B3489" s="9">
        <v>89739</v>
      </c>
      <c r="C3489" s="7" t="s">
        <v>6553</v>
      </c>
      <c r="D3489" s="8" t="s">
        <v>8314</v>
      </c>
      <c r="E3489" s="10">
        <v>13.03</v>
      </c>
    </row>
    <row r="3490" spans="2:5" s="3" customFormat="1" ht="40.5">
      <c r="B3490" s="9">
        <v>89740</v>
      </c>
      <c r="C3490" s="7" t="s">
        <v>6552</v>
      </c>
      <c r="D3490" s="8" t="s">
        <v>8314</v>
      </c>
      <c r="E3490" s="10">
        <v>3.86</v>
      </c>
    </row>
    <row r="3491" spans="2:5" s="3" customFormat="1" ht="40.5">
      <c r="B3491" s="9">
        <v>89741</v>
      </c>
      <c r="C3491" s="7" t="s">
        <v>6551</v>
      </c>
      <c r="D3491" s="8" t="s">
        <v>8314</v>
      </c>
      <c r="E3491" s="10">
        <v>10.66</v>
      </c>
    </row>
    <row r="3492" spans="2:5" s="3" customFormat="1" ht="54">
      <c r="B3492" s="9">
        <v>89742</v>
      </c>
      <c r="C3492" s="7" t="s">
        <v>6550</v>
      </c>
      <c r="D3492" s="8" t="s">
        <v>8314</v>
      </c>
      <c r="E3492" s="10">
        <v>23.07</v>
      </c>
    </row>
    <row r="3493" spans="2:5" s="3" customFormat="1" ht="54">
      <c r="B3493" s="9">
        <v>89743</v>
      </c>
      <c r="C3493" s="7" t="s">
        <v>5987</v>
      </c>
      <c r="D3493" s="8" t="s">
        <v>8314</v>
      </c>
      <c r="E3493" s="10">
        <v>31.13</v>
      </c>
    </row>
    <row r="3494" spans="2:5" s="3" customFormat="1" ht="54">
      <c r="B3494" s="9">
        <v>89744</v>
      </c>
      <c r="C3494" s="7" t="s">
        <v>5986</v>
      </c>
      <c r="D3494" s="8" t="s">
        <v>8314</v>
      </c>
      <c r="E3494" s="10">
        <v>16.149999999999999</v>
      </c>
    </row>
    <row r="3495" spans="2:5" s="3" customFormat="1" ht="40.5">
      <c r="B3495" s="9">
        <v>89745</v>
      </c>
      <c r="C3495" s="7" t="s">
        <v>5985</v>
      </c>
      <c r="D3495" s="8" t="s">
        <v>8314</v>
      </c>
      <c r="E3495" s="10">
        <v>16.66</v>
      </c>
    </row>
    <row r="3496" spans="2:5" s="3" customFormat="1" ht="54">
      <c r="B3496" s="9">
        <v>89746</v>
      </c>
      <c r="C3496" s="7" t="s">
        <v>5984</v>
      </c>
      <c r="D3496" s="8" t="s">
        <v>8314</v>
      </c>
      <c r="E3496" s="10">
        <v>16.21</v>
      </c>
    </row>
    <row r="3497" spans="2:5" s="3" customFormat="1" ht="40.5">
      <c r="B3497" s="9">
        <v>89747</v>
      </c>
      <c r="C3497" s="7" t="s">
        <v>5983</v>
      </c>
      <c r="D3497" s="8" t="s">
        <v>8314</v>
      </c>
      <c r="E3497" s="10">
        <v>6.61</v>
      </c>
    </row>
    <row r="3498" spans="2:5" s="3" customFormat="1" ht="54">
      <c r="B3498" s="9">
        <v>89748</v>
      </c>
      <c r="C3498" s="7" t="s">
        <v>5982</v>
      </c>
      <c r="D3498" s="8" t="s">
        <v>8314</v>
      </c>
      <c r="E3498" s="10">
        <v>26.47</v>
      </c>
    </row>
    <row r="3499" spans="2:5" s="3" customFormat="1" ht="40.5">
      <c r="B3499" s="9">
        <v>89749</v>
      </c>
      <c r="C3499" s="7" t="s">
        <v>5981</v>
      </c>
      <c r="D3499" s="8" t="s">
        <v>8314</v>
      </c>
      <c r="E3499" s="10">
        <v>7.86</v>
      </c>
    </row>
    <row r="3500" spans="2:5" s="3" customFormat="1" ht="54">
      <c r="B3500" s="9">
        <v>89750</v>
      </c>
      <c r="C3500" s="7" t="s">
        <v>5980</v>
      </c>
      <c r="D3500" s="8" t="s">
        <v>8314</v>
      </c>
      <c r="E3500" s="10">
        <v>47.62</v>
      </c>
    </row>
    <row r="3501" spans="2:5" s="3" customFormat="1" ht="40.5">
      <c r="B3501" s="9">
        <v>89751</v>
      </c>
      <c r="C3501" s="7" t="s">
        <v>5979</v>
      </c>
      <c r="D3501" s="8" t="s">
        <v>8314</v>
      </c>
      <c r="E3501" s="10">
        <v>3.31</v>
      </c>
    </row>
    <row r="3502" spans="2:5" s="3" customFormat="1" ht="54">
      <c r="B3502" s="9">
        <v>89752</v>
      </c>
      <c r="C3502" s="7" t="s">
        <v>2577</v>
      </c>
      <c r="D3502" s="8" t="s">
        <v>8314</v>
      </c>
      <c r="E3502" s="10">
        <v>4.13</v>
      </c>
    </row>
    <row r="3503" spans="2:5" s="3" customFormat="1" ht="54">
      <c r="B3503" s="9">
        <v>89753</v>
      </c>
      <c r="C3503" s="7" t="s">
        <v>5978</v>
      </c>
      <c r="D3503" s="8" t="s">
        <v>8314</v>
      </c>
      <c r="E3503" s="10">
        <v>5.9</v>
      </c>
    </row>
    <row r="3504" spans="2:5" s="3" customFormat="1" ht="54">
      <c r="B3504" s="9">
        <v>89754</v>
      </c>
      <c r="C3504" s="7" t="s">
        <v>5977</v>
      </c>
      <c r="D3504" s="8" t="s">
        <v>8314</v>
      </c>
      <c r="E3504" s="10">
        <v>10.53</v>
      </c>
    </row>
    <row r="3505" spans="2:5" s="3" customFormat="1" ht="40.5">
      <c r="B3505" s="9">
        <v>89755</v>
      </c>
      <c r="C3505" s="7" t="s">
        <v>5976</v>
      </c>
      <c r="D3505" s="8" t="s">
        <v>8314</v>
      </c>
      <c r="E3505" s="10">
        <v>6.36</v>
      </c>
    </row>
    <row r="3506" spans="2:5" s="3" customFormat="1" ht="40.5">
      <c r="B3506" s="9">
        <v>89756</v>
      </c>
      <c r="C3506" s="7" t="s">
        <v>6536</v>
      </c>
      <c r="D3506" s="8" t="s">
        <v>8314</v>
      </c>
      <c r="E3506" s="10">
        <v>10.58</v>
      </c>
    </row>
    <row r="3507" spans="2:5" s="3" customFormat="1" ht="40.5">
      <c r="B3507" s="9">
        <v>89757</v>
      </c>
      <c r="C3507" s="7" t="s">
        <v>6535</v>
      </c>
      <c r="D3507" s="8" t="s">
        <v>8314</v>
      </c>
      <c r="E3507" s="10">
        <v>15.96</v>
      </c>
    </row>
    <row r="3508" spans="2:5" s="3" customFormat="1" ht="40.5">
      <c r="B3508" s="9">
        <v>89758</v>
      </c>
      <c r="C3508" s="7" t="s">
        <v>6534</v>
      </c>
      <c r="D3508" s="8" t="s">
        <v>8314</v>
      </c>
      <c r="E3508" s="10">
        <v>24.73</v>
      </c>
    </row>
    <row r="3509" spans="2:5" s="3" customFormat="1" ht="40.5">
      <c r="B3509" s="9">
        <v>89759</v>
      </c>
      <c r="C3509" s="7" t="s">
        <v>7251</v>
      </c>
      <c r="D3509" s="8" t="s">
        <v>8314</v>
      </c>
      <c r="E3509" s="10">
        <v>4.49</v>
      </c>
    </row>
    <row r="3510" spans="2:5" s="3" customFormat="1" ht="40.5">
      <c r="B3510" s="9">
        <v>89760</v>
      </c>
      <c r="C3510" s="7" t="s">
        <v>7250</v>
      </c>
      <c r="D3510" s="8" t="s">
        <v>8314</v>
      </c>
      <c r="E3510" s="10">
        <v>10.220000000000001</v>
      </c>
    </row>
    <row r="3511" spans="2:5" s="3" customFormat="1" ht="40.5">
      <c r="B3511" s="9">
        <v>89761</v>
      </c>
      <c r="C3511" s="7" t="s">
        <v>5974</v>
      </c>
      <c r="D3511" s="8" t="s">
        <v>8314</v>
      </c>
      <c r="E3511" s="10">
        <v>16.52</v>
      </c>
    </row>
    <row r="3512" spans="2:5" s="3" customFormat="1" ht="40.5">
      <c r="B3512" s="9">
        <v>89762</v>
      </c>
      <c r="C3512" s="7" t="s">
        <v>4653</v>
      </c>
      <c r="D3512" s="8" t="s">
        <v>8314</v>
      </c>
      <c r="E3512" s="10">
        <v>23.28</v>
      </c>
    </row>
    <row r="3513" spans="2:5" s="3" customFormat="1" ht="40.5">
      <c r="B3513" s="9">
        <v>89763</v>
      </c>
      <c r="C3513" s="7" t="s">
        <v>4652</v>
      </c>
      <c r="D3513" s="8" t="s">
        <v>8314</v>
      </c>
      <c r="E3513" s="10">
        <v>90.15</v>
      </c>
    </row>
    <row r="3514" spans="2:5" s="3" customFormat="1" ht="40.5">
      <c r="B3514" s="9">
        <v>89764</v>
      </c>
      <c r="C3514" s="7" t="s">
        <v>4651</v>
      </c>
      <c r="D3514" s="8" t="s">
        <v>8314</v>
      </c>
      <c r="E3514" s="10">
        <v>17.88</v>
      </c>
    </row>
    <row r="3515" spans="2:5" s="3" customFormat="1" ht="40.5">
      <c r="B3515" s="9">
        <v>89765</v>
      </c>
      <c r="C3515" s="7" t="s">
        <v>4650</v>
      </c>
      <c r="D3515" s="8" t="s">
        <v>8314</v>
      </c>
      <c r="E3515" s="10">
        <v>8.02</v>
      </c>
    </row>
    <row r="3516" spans="2:5" s="3" customFormat="1" ht="40.5">
      <c r="B3516" s="9">
        <v>89766</v>
      </c>
      <c r="C3516" s="7" t="s">
        <v>4649</v>
      </c>
      <c r="D3516" s="8" t="s">
        <v>8314</v>
      </c>
      <c r="E3516" s="10">
        <v>11.55</v>
      </c>
    </row>
    <row r="3517" spans="2:5" s="3" customFormat="1" ht="40.5">
      <c r="B3517" s="9">
        <v>89767</v>
      </c>
      <c r="C3517" s="7" t="s">
        <v>4648</v>
      </c>
      <c r="D3517" s="8" t="s">
        <v>8314</v>
      </c>
      <c r="E3517" s="10">
        <v>11.55</v>
      </c>
    </row>
    <row r="3518" spans="2:5" s="3" customFormat="1" ht="40.5">
      <c r="B3518" s="9">
        <v>89768</v>
      </c>
      <c r="C3518" s="7" t="s">
        <v>4647</v>
      </c>
      <c r="D3518" s="8" t="s">
        <v>8314</v>
      </c>
      <c r="E3518" s="10">
        <v>11.77</v>
      </c>
    </row>
    <row r="3519" spans="2:5" s="3" customFormat="1" ht="40.5">
      <c r="B3519" s="9">
        <v>89769</v>
      </c>
      <c r="C3519" s="7" t="s">
        <v>4646</v>
      </c>
      <c r="D3519" s="8" t="s">
        <v>8314</v>
      </c>
      <c r="E3519" s="10">
        <v>26.96</v>
      </c>
    </row>
    <row r="3520" spans="2:5" s="3" customFormat="1" ht="40.5">
      <c r="B3520" s="9">
        <v>89772</v>
      </c>
      <c r="C3520" s="7" t="s">
        <v>4645</v>
      </c>
      <c r="D3520" s="8" t="s">
        <v>8247</v>
      </c>
      <c r="E3520" s="10">
        <v>61.78</v>
      </c>
    </row>
    <row r="3521" spans="2:5" s="3" customFormat="1" ht="54">
      <c r="B3521" s="9">
        <v>89774</v>
      </c>
      <c r="C3521" s="7" t="s">
        <v>4644</v>
      </c>
      <c r="D3521" s="8" t="s">
        <v>8314</v>
      </c>
      <c r="E3521" s="10">
        <v>9.86</v>
      </c>
    </row>
    <row r="3522" spans="2:5" s="3" customFormat="1" ht="54">
      <c r="B3522" s="9">
        <v>89776</v>
      </c>
      <c r="C3522" s="7" t="s">
        <v>6533</v>
      </c>
      <c r="D3522" s="8" t="s">
        <v>8314</v>
      </c>
      <c r="E3522" s="10">
        <v>13.12</v>
      </c>
    </row>
    <row r="3523" spans="2:5" s="3" customFormat="1" ht="40.5">
      <c r="B3523" s="9">
        <v>89777</v>
      </c>
      <c r="C3523" s="7" t="s">
        <v>6532</v>
      </c>
      <c r="D3523" s="8" t="s">
        <v>8314</v>
      </c>
      <c r="E3523" s="10">
        <v>13.88</v>
      </c>
    </row>
    <row r="3524" spans="2:5" s="3" customFormat="1" ht="54">
      <c r="B3524" s="9">
        <v>89778</v>
      </c>
      <c r="C3524" s="7" t="s">
        <v>6531</v>
      </c>
      <c r="D3524" s="8" t="s">
        <v>8314</v>
      </c>
      <c r="E3524" s="10">
        <v>12.37</v>
      </c>
    </row>
    <row r="3525" spans="2:5" s="3" customFormat="1" ht="54">
      <c r="B3525" s="9">
        <v>89779</v>
      </c>
      <c r="C3525" s="7" t="s">
        <v>6530</v>
      </c>
      <c r="D3525" s="8" t="s">
        <v>8314</v>
      </c>
      <c r="E3525" s="10">
        <v>18.87</v>
      </c>
    </row>
    <row r="3526" spans="2:5" s="3" customFormat="1" ht="40.5">
      <c r="B3526" s="9">
        <v>89780</v>
      </c>
      <c r="C3526" s="7" t="s">
        <v>1986</v>
      </c>
      <c r="D3526" s="8" t="s">
        <v>8314</v>
      </c>
      <c r="E3526" s="10">
        <v>13.88</v>
      </c>
    </row>
    <row r="3527" spans="2:5" s="3" customFormat="1" ht="40.5">
      <c r="B3527" s="9">
        <v>89781</v>
      </c>
      <c r="C3527" s="7" t="s">
        <v>6529</v>
      </c>
      <c r="D3527" s="8" t="s">
        <v>8314</v>
      </c>
      <c r="E3527" s="10">
        <v>20.57</v>
      </c>
    </row>
    <row r="3528" spans="2:5" s="3" customFormat="1" ht="54">
      <c r="B3528" s="9">
        <v>89782</v>
      </c>
      <c r="C3528" s="7" t="s">
        <v>1987</v>
      </c>
      <c r="D3528" s="8" t="s">
        <v>8314</v>
      </c>
      <c r="E3528" s="10">
        <v>7.73</v>
      </c>
    </row>
    <row r="3529" spans="2:5" s="3" customFormat="1" ht="54">
      <c r="B3529" s="9">
        <v>89783</v>
      </c>
      <c r="C3529" s="7" t="s">
        <v>2582</v>
      </c>
      <c r="D3529" s="8" t="s">
        <v>8314</v>
      </c>
      <c r="E3529" s="10">
        <v>8.11</v>
      </c>
    </row>
    <row r="3530" spans="2:5" s="3" customFormat="1" ht="54">
      <c r="B3530" s="9">
        <v>89784</v>
      </c>
      <c r="C3530" s="7" t="s">
        <v>6528</v>
      </c>
      <c r="D3530" s="8" t="s">
        <v>8314</v>
      </c>
      <c r="E3530" s="10">
        <v>12.85</v>
      </c>
    </row>
    <row r="3531" spans="2:5" s="3" customFormat="1" ht="54">
      <c r="B3531" s="9">
        <v>89785</v>
      </c>
      <c r="C3531" s="7" t="s">
        <v>6527</v>
      </c>
      <c r="D3531" s="8" t="s">
        <v>8314</v>
      </c>
      <c r="E3531" s="10">
        <v>13.68</v>
      </c>
    </row>
    <row r="3532" spans="2:5" s="3" customFormat="1" ht="54">
      <c r="B3532" s="9">
        <v>89786</v>
      </c>
      <c r="C3532" s="7" t="s">
        <v>6526</v>
      </c>
      <c r="D3532" s="8" t="s">
        <v>8314</v>
      </c>
      <c r="E3532" s="10">
        <v>21.34</v>
      </c>
    </row>
    <row r="3533" spans="2:5" s="3" customFormat="1" ht="40.5">
      <c r="B3533" s="9">
        <v>89787</v>
      </c>
      <c r="C3533" s="7" t="s">
        <v>6525</v>
      </c>
      <c r="D3533" s="8" t="s">
        <v>8314</v>
      </c>
      <c r="E3533" s="10">
        <v>20.57</v>
      </c>
    </row>
    <row r="3534" spans="2:5" s="3" customFormat="1" ht="40.5">
      <c r="B3534" s="9">
        <v>89788</v>
      </c>
      <c r="C3534" s="7" t="s">
        <v>6524</v>
      </c>
      <c r="D3534" s="8" t="s">
        <v>8314</v>
      </c>
      <c r="E3534" s="10">
        <v>39.89</v>
      </c>
    </row>
    <row r="3535" spans="2:5" s="3" customFormat="1" ht="40.5">
      <c r="B3535" s="9">
        <v>89789</v>
      </c>
      <c r="C3535" s="7" t="s">
        <v>6523</v>
      </c>
      <c r="D3535" s="8" t="s">
        <v>8314</v>
      </c>
      <c r="E3535" s="10">
        <v>40.51</v>
      </c>
    </row>
    <row r="3536" spans="2:5" s="3" customFormat="1" ht="40.5">
      <c r="B3536" s="9">
        <v>89790</v>
      </c>
      <c r="C3536" s="7" t="s">
        <v>6522</v>
      </c>
      <c r="D3536" s="8" t="s">
        <v>8314</v>
      </c>
      <c r="E3536" s="10">
        <v>98.08</v>
      </c>
    </row>
    <row r="3537" spans="2:5" s="3" customFormat="1" ht="40.5">
      <c r="B3537" s="9">
        <v>89791</v>
      </c>
      <c r="C3537" s="7" t="s">
        <v>6521</v>
      </c>
      <c r="D3537" s="8" t="s">
        <v>8314</v>
      </c>
      <c r="E3537" s="10">
        <v>100.37</v>
      </c>
    </row>
    <row r="3538" spans="2:5" s="3" customFormat="1" ht="40.5">
      <c r="B3538" s="9">
        <v>89792</v>
      </c>
      <c r="C3538" s="7" t="s">
        <v>6520</v>
      </c>
      <c r="D3538" s="8" t="s">
        <v>8314</v>
      </c>
      <c r="E3538" s="10">
        <v>115.24</v>
      </c>
    </row>
    <row r="3539" spans="2:5" s="3" customFormat="1" ht="40.5">
      <c r="B3539" s="9">
        <v>89793</v>
      </c>
      <c r="C3539" s="7" t="s">
        <v>5960</v>
      </c>
      <c r="D3539" s="8" t="s">
        <v>8314</v>
      </c>
      <c r="E3539" s="10">
        <v>118.31</v>
      </c>
    </row>
    <row r="3540" spans="2:5" s="3" customFormat="1" ht="40.5">
      <c r="B3540" s="9">
        <v>89794</v>
      </c>
      <c r="C3540" s="7" t="s">
        <v>5959</v>
      </c>
      <c r="D3540" s="8" t="s">
        <v>8314</v>
      </c>
      <c r="E3540" s="10">
        <v>9.51</v>
      </c>
    </row>
    <row r="3541" spans="2:5" s="3" customFormat="1" ht="54">
      <c r="B3541" s="9">
        <v>89795</v>
      </c>
      <c r="C3541" s="7" t="s">
        <v>5531</v>
      </c>
      <c r="D3541" s="8" t="s">
        <v>8314</v>
      </c>
      <c r="E3541" s="10">
        <v>22.5</v>
      </c>
    </row>
    <row r="3542" spans="2:5" s="3" customFormat="1" ht="54">
      <c r="B3542" s="9">
        <v>89796</v>
      </c>
      <c r="C3542" s="7" t="s">
        <v>5530</v>
      </c>
      <c r="D3542" s="8" t="s">
        <v>8314</v>
      </c>
      <c r="E3542" s="10">
        <v>26.41</v>
      </c>
    </row>
    <row r="3543" spans="2:5" s="3" customFormat="1" ht="54">
      <c r="B3543" s="9">
        <v>89797</v>
      </c>
      <c r="C3543" s="7" t="s">
        <v>5529</v>
      </c>
      <c r="D3543" s="8" t="s">
        <v>8314</v>
      </c>
      <c r="E3543" s="10">
        <v>30.79</v>
      </c>
    </row>
    <row r="3544" spans="2:5" s="3" customFormat="1" ht="54">
      <c r="B3544" s="9">
        <v>89801</v>
      </c>
      <c r="C3544" s="7" t="s">
        <v>5528</v>
      </c>
      <c r="D3544" s="8" t="s">
        <v>8314</v>
      </c>
      <c r="E3544" s="10">
        <v>4.29</v>
      </c>
    </row>
    <row r="3545" spans="2:5" s="3" customFormat="1" ht="54">
      <c r="B3545" s="9">
        <v>89802</v>
      </c>
      <c r="C3545" s="7" t="s">
        <v>5527</v>
      </c>
      <c r="D3545" s="8" t="s">
        <v>8314</v>
      </c>
      <c r="E3545" s="10">
        <v>4.83</v>
      </c>
    </row>
    <row r="3546" spans="2:5" s="3" customFormat="1" ht="54">
      <c r="B3546" s="9">
        <v>89803</v>
      </c>
      <c r="C3546" s="7" t="s">
        <v>5526</v>
      </c>
      <c r="D3546" s="8" t="s">
        <v>8314</v>
      </c>
      <c r="E3546" s="10">
        <v>10.119999999999999</v>
      </c>
    </row>
    <row r="3547" spans="2:5" s="3" customFormat="1" ht="54">
      <c r="B3547" s="9">
        <v>89804</v>
      </c>
      <c r="C3547" s="7" t="s">
        <v>5525</v>
      </c>
      <c r="D3547" s="8" t="s">
        <v>8314</v>
      </c>
      <c r="E3547" s="10">
        <v>10.01</v>
      </c>
    </row>
    <row r="3548" spans="2:5" s="3" customFormat="1" ht="54">
      <c r="B3548" s="9">
        <v>89805</v>
      </c>
      <c r="C3548" s="7" t="s">
        <v>5524</v>
      </c>
      <c r="D3548" s="8" t="s">
        <v>8314</v>
      </c>
      <c r="E3548" s="10">
        <v>8.84</v>
      </c>
    </row>
    <row r="3549" spans="2:5" s="3" customFormat="1" ht="54">
      <c r="B3549" s="9">
        <v>89806</v>
      </c>
      <c r="C3549" s="7" t="s">
        <v>5949</v>
      </c>
      <c r="D3549" s="8" t="s">
        <v>8314</v>
      </c>
      <c r="E3549" s="10">
        <v>9.6199999999999992</v>
      </c>
    </row>
    <row r="3550" spans="2:5" s="3" customFormat="1" ht="54">
      <c r="B3550" s="9">
        <v>89807</v>
      </c>
      <c r="C3550" s="7" t="s">
        <v>5517</v>
      </c>
      <c r="D3550" s="8" t="s">
        <v>8314</v>
      </c>
      <c r="E3550" s="10">
        <v>19.66</v>
      </c>
    </row>
    <row r="3551" spans="2:5" s="3" customFormat="1" ht="54">
      <c r="B3551" s="9">
        <v>89808</v>
      </c>
      <c r="C3551" s="7" t="s">
        <v>5519</v>
      </c>
      <c r="D3551" s="8" t="s">
        <v>8314</v>
      </c>
      <c r="E3551" s="10">
        <v>27.72</v>
      </c>
    </row>
    <row r="3552" spans="2:5" s="3" customFormat="1" ht="54">
      <c r="B3552" s="9">
        <v>89809</v>
      </c>
      <c r="C3552" s="7" t="s">
        <v>5518</v>
      </c>
      <c r="D3552" s="8" t="s">
        <v>8314</v>
      </c>
      <c r="E3552" s="10">
        <v>12.12</v>
      </c>
    </row>
    <row r="3553" spans="2:5" s="3" customFormat="1" ht="54">
      <c r="B3553" s="9">
        <v>89810</v>
      </c>
      <c r="C3553" s="7" t="s">
        <v>6543</v>
      </c>
      <c r="D3553" s="8" t="s">
        <v>8314</v>
      </c>
      <c r="E3553" s="10">
        <v>12.18</v>
      </c>
    </row>
    <row r="3554" spans="2:5" s="3" customFormat="1" ht="54">
      <c r="B3554" s="9">
        <v>89811</v>
      </c>
      <c r="C3554" s="7" t="s">
        <v>6542</v>
      </c>
      <c r="D3554" s="8" t="s">
        <v>8314</v>
      </c>
      <c r="E3554" s="10">
        <v>22.44</v>
      </c>
    </row>
    <row r="3555" spans="2:5" s="3" customFormat="1" ht="54">
      <c r="B3555" s="9">
        <v>89812</v>
      </c>
      <c r="C3555" s="7" t="s">
        <v>6541</v>
      </c>
      <c r="D3555" s="8" t="s">
        <v>8314</v>
      </c>
      <c r="E3555" s="10">
        <v>43.59</v>
      </c>
    </row>
    <row r="3556" spans="2:5" s="3" customFormat="1" ht="54">
      <c r="B3556" s="9">
        <v>89813</v>
      </c>
      <c r="C3556" s="7" t="s">
        <v>6540</v>
      </c>
      <c r="D3556" s="8" t="s">
        <v>8314</v>
      </c>
      <c r="E3556" s="10">
        <v>4.3499999999999996</v>
      </c>
    </row>
    <row r="3557" spans="2:5" s="3" customFormat="1" ht="54">
      <c r="B3557" s="9">
        <v>89814</v>
      </c>
      <c r="C3557" s="7" t="s">
        <v>6539</v>
      </c>
      <c r="D3557" s="8" t="s">
        <v>8314</v>
      </c>
      <c r="E3557" s="10">
        <v>8.98</v>
      </c>
    </row>
    <row r="3558" spans="2:5" s="3" customFormat="1" ht="40.5">
      <c r="B3558" s="9">
        <v>89815</v>
      </c>
      <c r="C3558" s="7" t="s">
        <v>6538</v>
      </c>
      <c r="D3558" s="8" t="s">
        <v>8314</v>
      </c>
      <c r="E3558" s="10">
        <v>15.81</v>
      </c>
    </row>
    <row r="3559" spans="2:5" s="3" customFormat="1" ht="40.5">
      <c r="B3559" s="9">
        <v>89816</v>
      </c>
      <c r="C3559" s="7" t="s">
        <v>6537</v>
      </c>
      <c r="D3559" s="8" t="s">
        <v>8314</v>
      </c>
      <c r="E3559" s="10">
        <v>22.57</v>
      </c>
    </row>
    <row r="3560" spans="2:5" s="3" customFormat="1" ht="54">
      <c r="B3560" s="9">
        <v>89817</v>
      </c>
      <c r="C3560" s="7" t="s">
        <v>7255</v>
      </c>
      <c r="D3560" s="8" t="s">
        <v>8314</v>
      </c>
      <c r="E3560" s="10">
        <v>7.69</v>
      </c>
    </row>
    <row r="3561" spans="2:5" s="3" customFormat="1" ht="40.5">
      <c r="B3561" s="9">
        <v>89818</v>
      </c>
      <c r="C3561" s="7" t="s">
        <v>7254</v>
      </c>
      <c r="D3561" s="8" t="s">
        <v>8314</v>
      </c>
      <c r="E3561" s="10">
        <v>89.44</v>
      </c>
    </row>
    <row r="3562" spans="2:5" s="3" customFormat="1" ht="54">
      <c r="B3562" s="9">
        <v>89819</v>
      </c>
      <c r="C3562" s="7" t="s">
        <v>7253</v>
      </c>
      <c r="D3562" s="8" t="s">
        <v>8314</v>
      </c>
      <c r="E3562" s="10">
        <v>10.95</v>
      </c>
    </row>
    <row r="3563" spans="2:5" s="3" customFormat="1" ht="40.5">
      <c r="B3563" s="9">
        <v>89820</v>
      </c>
      <c r="C3563" s="7" t="s">
        <v>7252</v>
      </c>
      <c r="D3563" s="8" t="s">
        <v>8314</v>
      </c>
      <c r="E3563" s="10">
        <v>17.170000000000002</v>
      </c>
    </row>
    <row r="3564" spans="2:5" s="3" customFormat="1" ht="54">
      <c r="B3564" s="9">
        <v>89821</v>
      </c>
      <c r="C3564" s="7" t="s">
        <v>7260</v>
      </c>
      <c r="D3564" s="8" t="s">
        <v>8314</v>
      </c>
      <c r="E3564" s="10">
        <v>9.58</v>
      </c>
    </row>
    <row r="3565" spans="2:5" s="3" customFormat="1" ht="40.5">
      <c r="B3565" s="9">
        <v>89822</v>
      </c>
      <c r="C3565" s="7" t="s">
        <v>4635</v>
      </c>
      <c r="D3565" s="8" t="s">
        <v>8314</v>
      </c>
      <c r="E3565" s="10">
        <v>12.46</v>
      </c>
    </row>
    <row r="3566" spans="2:5" s="3" customFormat="1" ht="54">
      <c r="B3566" s="9">
        <v>89823</v>
      </c>
      <c r="C3566" s="7" t="s">
        <v>4634</v>
      </c>
      <c r="D3566" s="8" t="s">
        <v>8314</v>
      </c>
      <c r="E3566" s="10">
        <v>16.079999999999998</v>
      </c>
    </row>
    <row r="3567" spans="2:5" s="3" customFormat="1" ht="40.5">
      <c r="B3567" s="9">
        <v>89824</v>
      </c>
      <c r="C3567" s="7" t="s">
        <v>4633</v>
      </c>
      <c r="D3567" s="8" t="s">
        <v>8314</v>
      </c>
      <c r="E3567" s="10">
        <v>21.44</v>
      </c>
    </row>
    <row r="3568" spans="2:5" s="3" customFormat="1" ht="54">
      <c r="B3568" s="9">
        <v>89825</v>
      </c>
      <c r="C3568" s="7" t="s">
        <v>4632</v>
      </c>
      <c r="D3568" s="8" t="s">
        <v>8314</v>
      </c>
      <c r="E3568" s="10">
        <v>9.44</v>
      </c>
    </row>
    <row r="3569" spans="2:5" s="3" customFormat="1" ht="40.5">
      <c r="B3569" s="9">
        <v>89826</v>
      </c>
      <c r="C3569" s="7" t="s">
        <v>5003</v>
      </c>
      <c r="D3569" s="8" t="s">
        <v>8314</v>
      </c>
      <c r="E3569" s="10">
        <v>91.37</v>
      </c>
    </row>
    <row r="3570" spans="2:5" s="3" customFormat="1" ht="54">
      <c r="B3570" s="9">
        <v>89827</v>
      </c>
      <c r="C3570" s="7" t="s">
        <v>5420</v>
      </c>
      <c r="D3570" s="8" t="s">
        <v>8314</v>
      </c>
      <c r="E3570" s="10">
        <v>10.27</v>
      </c>
    </row>
    <row r="3571" spans="2:5" s="3" customFormat="1" ht="40.5">
      <c r="B3571" s="9">
        <v>89828</v>
      </c>
      <c r="C3571" s="7" t="s">
        <v>5419</v>
      </c>
      <c r="D3571" s="8" t="s">
        <v>8314</v>
      </c>
      <c r="E3571" s="10">
        <v>32.520000000000003</v>
      </c>
    </row>
    <row r="3572" spans="2:5" s="3" customFormat="1" ht="54">
      <c r="B3572" s="9">
        <v>89829</v>
      </c>
      <c r="C3572" s="7" t="s">
        <v>5418</v>
      </c>
      <c r="D3572" s="8" t="s">
        <v>8314</v>
      </c>
      <c r="E3572" s="10">
        <v>17</v>
      </c>
    </row>
    <row r="3573" spans="2:5" s="3" customFormat="1" ht="54">
      <c r="B3573" s="9">
        <v>89830</v>
      </c>
      <c r="C3573" s="7" t="s">
        <v>5417</v>
      </c>
      <c r="D3573" s="8" t="s">
        <v>8314</v>
      </c>
      <c r="E3573" s="10">
        <v>18.16</v>
      </c>
    </row>
    <row r="3574" spans="2:5" s="3" customFormat="1" ht="40.5">
      <c r="B3574" s="9">
        <v>89831</v>
      </c>
      <c r="C3574" s="7" t="s">
        <v>5416</v>
      </c>
      <c r="D3574" s="8" t="s">
        <v>8314</v>
      </c>
      <c r="E3574" s="10">
        <v>109.2</v>
      </c>
    </row>
    <row r="3575" spans="2:5" s="3" customFormat="1" ht="40.5">
      <c r="B3575" s="9">
        <v>89832</v>
      </c>
      <c r="C3575" s="7" t="s">
        <v>5415</v>
      </c>
      <c r="D3575" s="8" t="s">
        <v>8314</v>
      </c>
      <c r="E3575" s="10">
        <v>22.46</v>
      </c>
    </row>
    <row r="3576" spans="2:5" s="3" customFormat="1" ht="54">
      <c r="B3576" s="9">
        <v>89833</v>
      </c>
      <c r="C3576" s="7" t="s">
        <v>5414</v>
      </c>
      <c r="D3576" s="8" t="s">
        <v>8314</v>
      </c>
      <c r="E3576" s="10">
        <v>21.15</v>
      </c>
    </row>
    <row r="3577" spans="2:5" s="3" customFormat="1" ht="54">
      <c r="B3577" s="9">
        <v>89834</v>
      </c>
      <c r="C3577" s="7" t="s">
        <v>5413</v>
      </c>
      <c r="D3577" s="8" t="s">
        <v>8314</v>
      </c>
      <c r="E3577" s="10">
        <v>25.53</v>
      </c>
    </row>
    <row r="3578" spans="2:5" s="3" customFormat="1" ht="40.5">
      <c r="B3578" s="9">
        <v>89835</v>
      </c>
      <c r="C3578" s="7" t="s">
        <v>5412</v>
      </c>
      <c r="D3578" s="8" t="s">
        <v>8314</v>
      </c>
      <c r="E3578" s="10">
        <v>22.19</v>
      </c>
    </row>
    <row r="3579" spans="2:5" s="3" customFormat="1" ht="40.5">
      <c r="B3579" s="9">
        <v>89836</v>
      </c>
      <c r="C3579" s="7" t="s">
        <v>5411</v>
      </c>
      <c r="D3579" s="8" t="s">
        <v>8314</v>
      </c>
      <c r="E3579" s="10">
        <v>147.52000000000001</v>
      </c>
    </row>
    <row r="3580" spans="2:5" s="3" customFormat="1" ht="40.5">
      <c r="B3580" s="9">
        <v>89837</v>
      </c>
      <c r="C3580" s="7" t="s">
        <v>5410</v>
      </c>
      <c r="D3580" s="8" t="s">
        <v>8314</v>
      </c>
      <c r="E3580" s="10">
        <v>73.62</v>
      </c>
    </row>
    <row r="3581" spans="2:5" s="3" customFormat="1" ht="40.5">
      <c r="B3581" s="9">
        <v>89838</v>
      </c>
      <c r="C3581" s="7" t="s">
        <v>5409</v>
      </c>
      <c r="D3581" s="8" t="s">
        <v>8314</v>
      </c>
      <c r="E3581" s="10">
        <v>80.510000000000005</v>
      </c>
    </row>
    <row r="3582" spans="2:5" s="3" customFormat="1" ht="40.5">
      <c r="B3582" s="9">
        <v>89839</v>
      </c>
      <c r="C3582" s="7" t="s">
        <v>5408</v>
      </c>
      <c r="D3582" s="8" t="s">
        <v>8314</v>
      </c>
      <c r="E3582" s="10">
        <v>106.59</v>
      </c>
    </row>
    <row r="3583" spans="2:5" s="3" customFormat="1" ht="40.5">
      <c r="B3583" s="9">
        <v>89840</v>
      </c>
      <c r="C3583" s="7" t="s">
        <v>5407</v>
      </c>
      <c r="D3583" s="8" t="s">
        <v>8314</v>
      </c>
      <c r="E3583" s="10">
        <v>92.73</v>
      </c>
    </row>
    <row r="3584" spans="2:5" s="3" customFormat="1" ht="40.5">
      <c r="B3584" s="9">
        <v>89841</v>
      </c>
      <c r="C3584" s="7" t="s">
        <v>5859</v>
      </c>
      <c r="D3584" s="8" t="s">
        <v>8314</v>
      </c>
      <c r="E3584" s="10">
        <v>156.26</v>
      </c>
    </row>
    <row r="3585" spans="2:5" s="3" customFormat="1" ht="40.5">
      <c r="B3585" s="9">
        <v>89842</v>
      </c>
      <c r="C3585" s="7" t="s">
        <v>5858</v>
      </c>
      <c r="D3585" s="8" t="s">
        <v>8314</v>
      </c>
      <c r="E3585" s="10">
        <v>25.54</v>
      </c>
    </row>
    <row r="3586" spans="2:5" s="3" customFormat="1" ht="40.5">
      <c r="B3586" s="9">
        <v>89844</v>
      </c>
      <c r="C3586" s="7" t="s">
        <v>5857</v>
      </c>
      <c r="D3586" s="8" t="s">
        <v>8314</v>
      </c>
      <c r="E3586" s="10">
        <v>32.479999999999997</v>
      </c>
    </row>
    <row r="3587" spans="2:5" s="3" customFormat="1" ht="40.5">
      <c r="B3587" s="9">
        <v>89845</v>
      </c>
      <c r="C3587" s="7" t="s">
        <v>5856</v>
      </c>
      <c r="D3587" s="8" t="s">
        <v>8314</v>
      </c>
      <c r="E3587" s="10">
        <v>50.29</v>
      </c>
    </row>
    <row r="3588" spans="2:5" s="3" customFormat="1" ht="40.5">
      <c r="B3588" s="9">
        <v>89846</v>
      </c>
      <c r="C3588" s="7" t="s">
        <v>5002</v>
      </c>
      <c r="D3588" s="8" t="s">
        <v>8314</v>
      </c>
      <c r="E3588" s="10">
        <v>112.63</v>
      </c>
    </row>
    <row r="3589" spans="2:5" s="3" customFormat="1" ht="40.5">
      <c r="B3589" s="9">
        <v>89847</v>
      </c>
      <c r="C3589" s="7" t="s">
        <v>5001</v>
      </c>
      <c r="D3589" s="8" t="s">
        <v>8314</v>
      </c>
      <c r="E3589" s="10">
        <v>138.26</v>
      </c>
    </row>
    <row r="3590" spans="2:5" s="3" customFormat="1" ht="54">
      <c r="B3590" s="9">
        <v>89850</v>
      </c>
      <c r="C3590" s="7" t="s">
        <v>5000</v>
      </c>
      <c r="D3590" s="8" t="s">
        <v>8314</v>
      </c>
      <c r="E3590" s="10">
        <v>15.83</v>
      </c>
    </row>
    <row r="3591" spans="2:5" s="3" customFormat="1" ht="54">
      <c r="B3591" s="9">
        <v>89851</v>
      </c>
      <c r="C3591" s="7" t="s">
        <v>5406</v>
      </c>
      <c r="D3591" s="8" t="s">
        <v>8314</v>
      </c>
      <c r="E3591" s="10">
        <v>15.89</v>
      </c>
    </row>
    <row r="3592" spans="2:5" s="3" customFormat="1" ht="54">
      <c r="B3592" s="9">
        <v>89852</v>
      </c>
      <c r="C3592" s="7" t="s">
        <v>5405</v>
      </c>
      <c r="D3592" s="8" t="s">
        <v>8314</v>
      </c>
      <c r="E3592" s="10">
        <v>26.15</v>
      </c>
    </row>
    <row r="3593" spans="2:5" s="3" customFormat="1" ht="54">
      <c r="B3593" s="9">
        <v>89853</v>
      </c>
      <c r="C3593" s="7" t="s">
        <v>5404</v>
      </c>
      <c r="D3593" s="8" t="s">
        <v>8314</v>
      </c>
      <c r="E3593" s="10">
        <v>47.3</v>
      </c>
    </row>
    <row r="3594" spans="2:5" s="3" customFormat="1" ht="54">
      <c r="B3594" s="9">
        <v>89854</v>
      </c>
      <c r="C3594" s="7" t="s">
        <v>5403</v>
      </c>
      <c r="D3594" s="8" t="s">
        <v>8314</v>
      </c>
      <c r="E3594" s="10">
        <v>47.28</v>
      </c>
    </row>
    <row r="3595" spans="2:5" s="3" customFormat="1" ht="54">
      <c r="B3595" s="9">
        <v>89855</v>
      </c>
      <c r="C3595" s="7" t="s">
        <v>5402</v>
      </c>
      <c r="D3595" s="8" t="s">
        <v>8314</v>
      </c>
      <c r="E3595" s="10">
        <v>50.58</v>
      </c>
    </row>
    <row r="3596" spans="2:5" s="3" customFormat="1" ht="54">
      <c r="B3596" s="9">
        <v>89856</v>
      </c>
      <c r="C3596" s="7" t="s">
        <v>5855</v>
      </c>
      <c r="D3596" s="8" t="s">
        <v>8314</v>
      </c>
      <c r="E3596" s="10">
        <v>12.06</v>
      </c>
    </row>
    <row r="3597" spans="2:5" s="3" customFormat="1" ht="54">
      <c r="B3597" s="9">
        <v>89857</v>
      </c>
      <c r="C3597" s="7" t="s">
        <v>5854</v>
      </c>
      <c r="D3597" s="8" t="s">
        <v>8314</v>
      </c>
      <c r="E3597" s="10">
        <v>18.559999999999999</v>
      </c>
    </row>
    <row r="3598" spans="2:5" s="3" customFormat="1" ht="54">
      <c r="B3598" s="9">
        <v>89859</v>
      </c>
      <c r="C3598" s="7" t="s">
        <v>5853</v>
      </c>
      <c r="D3598" s="8" t="s">
        <v>8314</v>
      </c>
      <c r="E3598" s="10">
        <v>34.49</v>
      </c>
    </row>
    <row r="3599" spans="2:5" s="3" customFormat="1" ht="54">
      <c r="B3599" s="9">
        <v>89860</v>
      </c>
      <c r="C3599" s="7" t="s">
        <v>4610</v>
      </c>
      <c r="D3599" s="8" t="s">
        <v>8314</v>
      </c>
      <c r="E3599" s="10">
        <v>26.1</v>
      </c>
    </row>
    <row r="3600" spans="2:5" s="3" customFormat="1" ht="54">
      <c r="B3600" s="9">
        <v>89861</v>
      </c>
      <c r="C3600" s="7" t="s">
        <v>4609</v>
      </c>
      <c r="D3600" s="8" t="s">
        <v>8314</v>
      </c>
      <c r="E3600" s="10">
        <v>30.48</v>
      </c>
    </row>
    <row r="3601" spans="2:5" s="3" customFormat="1" ht="54">
      <c r="B3601" s="9">
        <v>89862</v>
      </c>
      <c r="C3601" s="7" t="s">
        <v>4169</v>
      </c>
      <c r="D3601" s="8" t="s">
        <v>8314</v>
      </c>
      <c r="E3601" s="10">
        <v>76.760000000000005</v>
      </c>
    </row>
    <row r="3602" spans="2:5" s="3" customFormat="1" ht="54">
      <c r="B3602" s="9">
        <v>89863</v>
      </c>
      <c r="C3602" s="7" t="s">
        <v>5025</v>
      </c>
      <c r="D3602" s="8" t="s">
        <v>8314</v>
      </c>
      <c r="E3602" s="10">
        <v>127.18</v>
      </c>
    </row>
    <row r="3603" spans="2:5" s="3" customFormat="1" ht="40.5">
      <c r="B3603" s="9">
        <v>89866</v>
      </c>
      <c r="C3603" s="7" t="s">
        <v>1988</v>
      </c>
      <c r="D3603" s="8" t="s">
        <v>8314</v>
      </c>
      <c r="E3603" s="10">
        <v>3.4</v>
      </c>
    </row>
    <row r="3604" spans="2:5" s="3" customFormat="1" ht="40.5">
      <c r="B3604" s="9">
        <v>89867</v>
      </c>
      <c r="C3604" s="7" t="s">
        <v>1410</v>
      </c>
      <c r="D3604" s="8" t="s">
        <v>8314</v>
      </c>
      <c r="E3604" s="10">
        <v>3.85</v>
      </c>
    </row>
    <row r="3605" spans="2:5" s="3" customFormat="1" ht="40.5">
      <c r="B3605" s="9">
        <v>89868</v>
      </c>
      <c r="C3605" s="7" t="s">
        <v>2560</v>
      </c>
      <c r="D3605" s="8" t="s">
        <v>8314</v>
      </c>
      <c r="E3605" s="10">
        <v>2.48</v>
      </c>
    </row>
    <row r="3606" spans="2:5" s="3" customFormat="1" ht="40.5">
      <c r="B3606" s="9">
        <v>89869</v>
      </c>
      <c r="C3606" s="7" t="s">
        <v>2561</v>
      </c>
      <c r="D3606" s="8" t="s">
        <v>8314</v>
      </c>
      <c r="E3606" s="10">
        <v>5.33</v>
      </c>
    </row>
    <row r="3607" spans="2:5" s="3" customFormat="1" ht="40.5">
      <c r="B3607" s="9">
        <v>89979</v>
      </c>
      <c r="C3607" s="7" t="s">
        <v>2562</v>
      </c>
      <c r="D3607" s="8" t="s">
        <v>8314</v>
      </c>
      <c r="E3607" s="10">
        <v>16.28</v>
      </c>
    </row>
    <row r="3608" spans="2:5" s="3" customFormat="1" ht="40.5">
      <c r="B3608" s="9">
        <v>89980</v>
      </c>
      <c r="C3608" s="7" t="s">
        <v>2563</v>
      </c>
      <c r="D3608" s="8" t="s">
        <v>8314</v>
      </c>
      <c r="E3608" s="10">
        <v>6.94</v>
      </c>
    </row>
    <row r="3609" spans="2:5" s="3" customFormat="1" ht="54">
      <c r="B3609" s="9">
        <v>89981</v>
      </c>
      <c r="C3609" s="7" t="s">
        <v>2564</v>
      </c>
      <c r="D3609" s="8" t="s">
        <v>8314</v>
      </c>
      <c r="E3609" s="10">
        <v>14.03</v>
      </c>
    </row>
    <row r="3610" spans="2:5" s="3" customFormat="1" ht="54">
      <c r="B3610" s="9">
        <v>90373</v>
      </c>
      <c r="C3610" s="7" t="s">
        <v>2565</v>
      </c>
      <c r="D3610" s="8" t="s">
        <v>8314</v>
      </c>
      <c r="E3610" s="10">
        <v>9.77</v>
      </c>
    </row>
    <row r="3611" spans="2:5" s="3" customFormat="1" ht="54">
      <c r="B3611" s="9">
        <v>90374</v>
      </c>
      <c r="C3611" s="7" t="s">
        <v>2566</v>
      </c>
      <c r="D3611" s="8" t="s">
        <v>8314</v>
      </c>
      <c r="E3611" s="10">
        <v>14.79</v>
      </c>
    </row>
    <row r="3612" spans="2:5" s="3" customFormat="1" ht="40.5">
      <c r="B3612" s="9">
        <v>90375</v>
      </c>
      <c r="C3612" s="7" t="s">
        <v>2567</v>
      </c>
      <c r="D3612" s="8" t="s">
        <v>8314</v>
      </c>
      <c r="E3612" s="10">
        <v>6.91</v>
      </c>
    </row>
    <row r="3613" spans="2:5" s="3" customFormat="1" ht="40.5">
      <c r="B3613" s="9">
        <v>92287</v>
      </c>
      <c r="C3613" s="7" t="s">
        <v>5010</v>
      </c>
      <c r="D3613" s="8" t="s">
        <v>8314</v>
      </c>
      <c r="E3613" s="10">
        <v>8.76</v>
      </c>
    </row>
    <row r="3614" spans="2:5" s="3" customFormat="1" ht="40.5">
      <c r="B3614" s="9">
        <v>92288</v>
      </c>
      <c r="C3614" s="7" t="s">
        <v>5009</v>
      </c>
      <c r="D3614" s="8" t="s">
        <v>8314</v>
      </c>
      <c r="E3614" s="10">
        <v>12.93</v>
      </c>
    </row>
    <row r="3615" spans="2:5" s="3" customFormat="1" ht="40.5">
      <c r="B3615" s="9">
        <v>92289</v>
      </c>
      <c r="C3615" s="7" t="s">
        <v>5008</v>
      </c>
      <c r="D3615" s="8" t="s">
        <v>8314</v>
      </c>
      <c r="E3615" s="10">
        <v>21.53</v>
      </c>
    </row>
    <row r="3616" spans="2:5" s="3" customFormat="1" ht="40.5">
      <c r="B3616" s="9">
        <v>92290</v>
      </c>
      <c r="C3616" s="7" t="s">
        <v>5427</v>
      </c>
      <c r="D3616" s="8" t="s">
        <v>8314</v>
      </c>
      <c r="E3616" s="10">
        <v>31.81</v>
      </c>
    </row>
    <row r="3617" spans="2:5" s="3" customFormat="1" ht="40.5">
      <c r="B3617" s="9">
        <v>92291</v>
      </c>
      <c r="C3617" s="7" t="s">
        <v>5426</v>
      </c>
      <c r="D3617" s="8" t="s">
        <v>8314</v>
      </c>
      <c r="E3617" s="10">
        <v>47.89</v>
      </c>
    </row>
    <row r="3618" spans="2:5" s="3" customFormat="1" ht="40.5">
      <c r="B3618" s="9">
        <v>92292</v>
      </c>
      <c r="C3618" s="7" t="s">
        <v>5508</v>
      </c>
      <c r="D3618" s="8" t="s">
        <v>8314</v>
      </c>
      <c r="E3618" s="10">
        <v>143.30000000000001</v>
      </c>
    </row>
    <row r="3619" spans="2:5" s="3" customFormat="1" ht="40.5">
      <c r="B3619" s="9">
        <v>92293</v>
      </c>
      <c r="C3619" s="7" t="s">
        <v>5081</v>
      </c>
      <c r="D3619" s="8" t="s">
        <v>8314</v>
      </c>
      <c r="E3619" s="10">
        <v>5.19</v>
      </c>
    </row>
    <row r="3620" spans="2:5" s="3" customFormat="1" ht="40.5">
      <c r="B3620" s="9">
        <v>92294</v>
      </c>
      <c r="C3620" s="7" t="s">
        <v>5080</v>
      </c>
      <c r="D3620" s="8" t="s">
        <v>8314</v>
      </c>
      <c r="E3620" s="10">
        <v>8.02</v>
      </c>
    </row>
    <row r="3621" spans="2:5" s="3" customFormat="1" ht="40.5">
      <c r="B3621" s="9">
        <v>92295</v>
      </c>
      <c r="C3621" s="7" t="s">
        <v>5079</v>
      </c>
      <c r="D3621" s="8" t="s">
        <v>8314</v>
      </c>
      <c r="E3621" s="10">
        <v>14.05</v>
      </c>
    </row>
    <row r="3622" spans="2:5" s="3" customFormat="1" ht="40.5">
      <c r="B3622" s="9">
        <v>92296</v>
      </c>
      <c r="C3622" s="7" t="s">
        <v>5078</v>
      </c>
      <c r="D3622" s="8" t="s">
        <v>8314</v>
      </c>
      <c r="E3622" s="10">
        <v>18.399999999999999</v>
      </c>
    </row>
    <row r="3623" spans="2:5" s="3" customFormat="1" ht="40.5">
      <c r="B3623" s="9">
        <v>92297</v>
      </c>
      <c r="C3623" s="7" t="s">
        <v>5077</v>
      </c>
      <c r="D3623" s="8" t="s">
        <v>8314</v>
      </c>
      <c r="E3623" s="10">
        <v>27.86</v>
      </c>
    </row>
    <row r="3624" spans="2:5" s="3" customFormat="1" ht="40.5">
      <c r="B3624" s="9">
        <v>92298</v>
      </c>
      <c r="C3624" s="7" t="s">
        <v>5076</v>
      </c>
      <c r="D3624" s="8" t="s">
        <v>8314</v>
      </c>
      <c r="E3624" s="10">
        <v>74.72</v>
      </c>
    </row>
    <row r="3625" spans="2:5" s="3" customFormat="1" ht="40.5">
      <c r="B3625" s="9">
        <v>92299</v>
      </c>
      <c r="C3625" s="7" t="s">
        <v>5075</v>
      </c>
      <c r="D3625" s="8" t="s">
        <v>8314</v>
      </c>
      <c r="E3625" s="10">
        <v>11.61</v>
      </c>
    </row>
    <row r="3626" spans="2:5" s="3" customFormat="1" ht="40.5">
      <c r="B3626" s="9">
        <v>92300</v>
      </c>
      <c r="C3626" s="7" t="s">
        <v>5074</v>
      </c>
      <c r="D3626" s="8" t="s">
        <v>8314</v>
      </c>
      <c r="E3626" s="10">
        <v>16.600000000000001</v>
      </c>
    </row>
    <row r="3627" spans="2:5" s="3" customFormat="1" ht="40.5">
      <c r="B3627" s="9">
        <v>92301</v>
      </c>
      <c r="C3627" s="7" t="s">
        <v>5073</v>
      </c>
      <c r="D3627" s="8" t="s">
        <v>8314</v>
      </c>
      <c r="E3627" s="10">
        <v>30.43</v>
      </c>
    </row>
    <row r="3628" spans="2:5" s="3" customFormat="1" ht="40.5">
      <c r="B3628" s="9">
        <v>92302</v>
      </c>
      <c r="C3628" s="7" t="s">
        <v>5072</v>
      </c>
      <c r="D3628" s="8" t="s">
        <v>8314</v>
      </c>
      <c r="E3628" s="10">
        <v>39.69</v>
      </c>
    </row>
    <row r="3629" spans="2:5" s="3" customFormat="1" ht="40.5">
      <c r="B3629" s="9">
        <v>92303</v>
      </c>
      <c r="C3629" s="7" t="s">
        <v>5071</v>
      </c>
      <c r="D3629" s="8" t="s">
        <v>8314</v>
      </c>
      <c r="E3629" s="10">
        <v>70.5</v>
      </c>
    </row>
    <row r="3630" spans="2:5" s="3" customFormat="1" ht="40.5">
      <c r="B3630" s="9">
        <v>92304</v>
      </c>
      <c r="C3630" s="7" t="s">
        <v>5070</v>
      </c>
      <c r="D3630" s="8" t="s">
        <v>8314</v>
      </c>
      <c r="E3630" s="10">
        <v>177.22</v>
      </c>
    </row>
    <row r="3631" spans="2:5" s="3" customFormat="1" ht="54">
      <c r="B3631" s="9">
        <v>92311</v>
      </c>
      <c r="C3631" s="7" t="s">
        <v>5069</v>
      </c>
      <c r="D3631" s="8" t="s">
        <v>8314</v>
      </c>
      <c r="E3631" s="10">
        <v>7.44</v>
      </c>
    </row>
    <row r="3632" spans="2:5" s="3" customFormat="1" ht="54">
      <c r="B3632" s="9">
        <v>92312</v>
      </c>
      <c r="C3632" s="7" t="s">
        <v>5068</v>
      </c>
      <c r="D3632" s="8" t="s">
        <v>8314</v>
      </c>
      <c r="E3632" s="10">
        <v>11.04</v>
      </c>
    </row>
    <row r="3633" spans="2:5" s="3" customFormat="1" ht="54">
      <c r="B3633" s="9">
        <v>92313</v>
      </c>
      <c r="C3633" s="7" t="s">
        <v>5067</v>
      </c>
      <c r="D3633" s="8" t="s">
        <v>8314</v>
      </c>
      <c r="E3633" s="10">
        <v>15.19</v>
      </c>
    </row>
    <row r="3634" spans="2:5" s="3" customFormat="1" ht="40.5">
      <c r="B3634" s="9">
        <v>92314</v>
      </c>
      <c r="C3634" s="7" t="s">
        <v>5066</v>
      </c>
      <c r="D3634" s="8" t="s">
        <v>8314</v>
      </c>
      <c r="E3634" s="10">
        <v>4.8600000000000003</v>
      </c>
    </row>
    <row r="3635" spans="2:5" s="3" customFormat="1" ht="40.5">
      <c r="B3635" s="9">
        <v>92315</v>
      </c>
      <c r="C3635" s="7" t="s">
        <v>5065</v>
      </c>
      <c r="D3635" s="8" t="s">
        <v>8314</v>
      </c>
      <c r="E3635" s="10">
        <v>6.74</v>
      </c>
    </row>
    <row r="3636" spans="2:5" s="3" customFormat="1" ht="40.5">
      <c r="B3636" s="9">
        <v>92316</v>
      </c>
      <c r="C3636" s="7" t="s">
        <v>5929</v>
      </c>
      <c r="D3636" s="8" t="s">
        <v>8314</v>
      </c>
      <c r="E3636" s="10">
        <v>9.57</v>
      </c>
    </row>
    <row r="3637" spans="2:5" s="3" customFormat="1" ht="40.5">
      <c r="B3637" s="9">
        <v>92317</v>
      </c>
      <c r="C3637" s="7" t="s">
        <v>5928</v>
      </c>
      <c r="D3637" s="8" t="s">
        <v>8314</v>
      </c>
      <c r="E3637" s="10">
        <v>10.09</v>
      </c>
    </row>
    <row r="3638" spans="2:5" s="3" customFormat="1" ht="40.5">
      <c r="B3638" s="9">
        <v>92318</v>
      </c>
      <c r="C3638" s="7" t="s">
        <v>5927</v>
      </c>
      <c r="D3638" s="8" t="s">
        <v>8314</v>
      </c>
      <c r="E3638" s="10">
        <v>14.64</v>
      </c>
    </row>
    <row r="3639" spans="2:5" s="3" customFormat="1" ht="40.5">
      <c r="B3639" s="9">
        <v>92319</v>
      </c>
      <c r="C3639" s="7" t="s">
        <v>5926</v>
      </c>
      <c r="D3639" s="8" t="s">
        <v>8314</v>
      </c>
      <c r="E3639" s="10">
        <v>19.649999999999999</v>
      </c>
    </row>
    <row r="3640" spans="2:5" s="3" customFormat="1" ht="54">
      <c r="B3640" s="9">
        <v>92326</v>
      </c>
      <c r="C3640" s="7" t="s">
        <v>5925</v>
      </c>
      <c r="D3640" s="8" t="s">
        <v>8314</v>
      </c>
      <c r="E3640" s="10">
        <v>7.63</v>
      </c>
    </row>
    <row r="3641" spans="2:5" s="3" customFormat="1" ht="54">
      <c r="B3641" s="9">
        <v>92327</v>
      </c>
      <c r="C3641" s="7" t="s">
        <v>5924</v>
      </c>
      <c r="D3641" s="8" t="s">
        <v>8314</v>
      </c>
      <c r="E3641" s="10">
        <v>13.14</v>
      </c>
    </row>
    <row r="3642" spans="2:5" s="3" customFormat="1" ht="54">
      <c r="B3642" s="9">
        <v>92328</v>
      </c>
      <c r="C3642" s="7" t="s">
        <v>5870</v>
      </c>
      <c r="D3642" s="8" t="s">
        <v>8314</v>
      </c>
      <c r="E3642" s="10">
        <v>18.920000000000002</v>
      </c>
    </row>
    <row r="3643" spans="2:5" s="3" customFormat="1" ht="40.5">
      <c r="B3643" s="9">
        <v>92329</v>
      </c>
      <c r="C3643" s="7" t="s">
        <v>5869</v>
      </c>
      <c r="D3643" s="8" t="s">
        <v>8314</v>
      </c>
      <c r="E3643" s="10">
        <v>5.0199999999999996</v>
      </c>
    </row>
    <row r="3644" spans="2:5" s="3" customFormat="1" ht="40.5">
      <c r="B3644" s="9">
        <v>92330</v>
      </c>
      <c r="C3644" s="7" t="s">
        <v>5868</v>
      </c>
      <c r="D3644" s="8" t="s">
        <v>8314</v>
      </c>
      <c r="E3644" s="10">
        <v>8.11</v>
      </c>
    </row>
    <row r="3645" spans="2:5" s="3" customFormat="1" ht="40.5">
      <c r="B3645" s="9">
        <v>92331</v>
      </c>
      <c r="C3645" s="7" t="s">
        <v>5867</v>
      </c>
      <c r="D3645" s="8" t="s">
        <v>8314</v>
      </c>
      <c r="E3645" s="10">
        <v>12.06</v>
      </c>
    </row>
    <row r="3646" spans="2:5" s="3" customFormat="1" ht="40.5">
      <c r="B3646" s="9">
        <v>92332</v>
      </c>
      <c r="C3646" s="7" t="s">
        <v>5866</v>
      </c>
      <c r="D3646" s="8" t="s">
        <v>8314</v>
      </c>
      <c r="E3646" s="10">
        <v>10.3</v>
      </c>
    </row>
    <row r="3647" spans="2:5" s="3" customFormat="1" ht="40.5">
      <c r="B3647" s="9">
        <v>92333</v>
      </c>
      <c r="C3647" s="7" t="s">
        <v>5865</v>
      </c>
      <c r="D3647" s="8" t="s">
        <v>8314</v>
      </c>
      <c r="E3647" s="10">
        <v>17.420000000000002</v>
      </c>
    </row>
    <row r="3648" spans="2:5" s="3" customFormat="1" ht="40.5">
      <c r="B3648" s="9">
        <v>92334</v>
      </c>
      <c r="C3648" s="7" t="s">
        <v>5864</v>
      </c>
      <c r="D3648" s="8" t="s">
        <v>8314</v>
      </c>
      <c r="E3648" s="10">
        <v>24.61</v>
      </c>
    </row>
    <row r="3649" spans="2:5" s="3" customFormat="1" ht="40.5">
      <c r="B3649" s="9">
        <v>92344</v>
      </c>
      <c r="C3649" s="7" t="s">
        <v>5863</v>
      </c>
      <c r="D3649" s="8" t="s">
        <v>8314</v>
      </c>
      <c r="E3649" s="10">
        <v>39.71</v>
      </c>
    </row>
    <row r="3650" spans="2:5" s="3" customFormat="1" ht="40.5">
      <c r="B3650" s="9">
        <v>92345</v>
      </c>
      <c r="C3650" s="7" t="s">
        <v>5862</v>
      </c>
      <c r="D3650" s="8" t="s">
        <v>8314</v>
      </c>
      <c r="E3650" s="10">
        <v>39.700000000000003</v>
      </c>
    </row>
    <row r="3651" spans="2:5" s="3" customFormat="1" ht="40.5">
      <c r="B3651" s="9">
        <v>92346</v>
      </c>
      <c r="C3651" s="7" t="s">
        <v>5861</v>
      </c>
      <c r="D3651" s="8" t="s">
        <v>8314</v>
      </c>
      <c r="E3651" s="10">
        <v>51.88</v>
      </c>
    </row>
    <row r="3652" spans="2:5" s="3" customFormat="1" ht="40.5">
      <c r="B3652" s="9">
        <v>92347</v>
      </c>
      <c r="C3652" s="7" t="s">
        <v>5860</v>
      </c>
      <c r="D3652" s="8" t="s">
        <v>8314</v>
      </c>
      <c r="E3652" s="10">
        <v>57.56</v>
      </c>
    </row>
    <row r="3653" spans="2:5" s="3" customFormat="1" ht="40.5">
      <c r="B3653" s="9">
        <v>92348</v>
      </c>
      <c r="C3653" s="7" t="s">
        <v>6381</v>
      </c>
      <c r="D3653" s="8" t="s">
        <v>8314</v>
      </c>
      <c r="E3653" s="10">
        <v>72.319999999999993</v>
      </c>
    </row>
    <row r="3654" spans="2:5" s="3" customFormat="1" ht="40.5">
      <c r="B3654" s="9">
        <v>92349</v>
      </c>
      <c r="C3654" s="7" t="s">
        <v>6380</v>
      </c>
      <c r="D3654" s="8" t="s">
        <v>8314</v>
      </c>
      <c r="E3654" s="10">
        <v>77.37</v>
      </c>
    </row>
    <row r="3655" spans="2:5" s="3" customFormat="1" ht="40.5">
      <c r="B3655" s="9">
        <v>92350</v>
      </c>
      <c r="C3655" s="7" t="s">
        <v>6379</v>
      </c>
      <c r="D3655" s="8" t="s">
        <v>8314</v>
      </c>
      <c r="E3655" s="10">
        <v>59.1</v>
      </c>
    </row>
    <row r="3656" spans="2:5" s="3" customFormat="1" ht="40.5">
      <c r="B3656" s="9">
        <v>92351</v>
      </c>
      <c r="C3656" s="7" t="s">
        <v>6378</v>
      </c>
      <c r="D3656" s="8" t="s">
        <v>8314</v>
      </c>
      <c r="E3656" s="10">
        <v>57.83</v>
      </c>
    </row>
    <row r="3657" spans="2:5" s="3" customFormat="1" ht="54">
      <c r="B3657" s="9">
        <v>92352</v>
      </c>
      <c r="C3657" s="7" t="s">
        <v>6377</v>
      </c>
      <c r="D3657" s="8" t="s">
        <v>8314</v>
      </c>
      <c r="E3657" s="10">
        <v>88.72</v>
      </c>
    </row>
    <row r="3658" spans="2:5" s="3" customFormat="1" ht="54">
      <c r="B3658" s="9">
        <v>92353</v>
      </c>
      <c r="C3658" s="7" t="s">
        <v>6376</v>
      </c>
      <c r="D3658" s="8" t="s">
        <v>8314</v>
      </c>
      <c r="E3658" s="10">
        <v>83.16</v>
      </c>
    </row>
    <row r="3659" spans="2:5" s="3" customFormat="1" ht="40.5">
      <c r="B3659" s="9">
        <v>92354</v>
      </c>
      <c r="C3659" s="7" t="s">
        <v>6375</v>
      </c>
      <c r="D3659" s="8" t="s">
        <v>8314</v>
      </c>
      <c r="E3659" s="10">
        <v>117.18</v>
      </c>
    </row>
    <row r="3660" spans="2:5" s="3" customFormat="1" ht="40.5">
      <c r="B3660" s="9">
        <v>92355</v>
      </c>
      <c r="C3660" s="7" t="s">
        <v>6374</v>
      </c>
      <c r="D3660" s="8" t="s">
        <v>8314</v>
      </c>
      <c r="E3660" s="10">
        <v>106.46</v>
      </c>
    </row>
    <row r="3661" spans="2:5" s="3" customFormat="1" ht="40.5">
      <c r="B3661" s="9">
        <v>92356</v>
      </c>
      <c r="C3661" s="7" t="s">
        <v>6373</v>
      </c>
      <c r="D3661" s="8" t="s">
        <v>8314</v>
      </c>
      <c r="E3661" s="10">
        <v>77.099999999999994</v>
      </c>
    </row>
    <row r="3662" spans="2:5" s="3" customFormat="1" ht="40.5">
      <c r="B3662" s="9">
        <v>92357</v>
      </c>
      <c r="C3662" s="7" t="s">
        <v>6372</v>
      </c>
      <c r="D3662" s="8" t="s">
        <v>8314</v>
      </c>
      <c r="E3662" s="10">
        <v>113.69</v>
      </c>
    </row>
    <row r="3663" spans="2:5" s="3" customFormat="1" ht="40.5">
      <c r="B3663" s="9">
        <v>92358</v>
      </c>
      <c r="C3663" s="7" t="s">
        <v>6371</v>
      </c>
      <c r="D3663" s="8" t="s">
        <v>8314</v>
      </c>
      <c r="E3663" s="10">
        <v>140.94</v>
      </c>
    </row>
    <row r="3664" spans="2:5" s="3" customFormat="1" ht="54">
      <c r="B3664" s="9">
        <v>92369</v>
      </c>
      <c r="C3664" s="7" t="s">
        <v>6370</v>
      </c>
      <c r="D3664" s="8" t="s">
        <v>8314</v>
      </c>
      <c r="E3664" s="10">
        <v>21.71</v>
      </c>
    </row>
    <row r="3665" spans="2:5" s="3" customFormat="1" ht="54">
      <c r="B3665" s="9">
        <v>92370</v>
      </c>
      <c r="C3665" s="7" t="s">
        <v>6369</v>
      </c>
      <c r="D3665" s="8" t="s">
        <v>8314</v>
      </c>
      <c r="E3665" s="10">
        <v>22.74</v>
      </c>
    </row>
    <row r="3666" spans="2:5" s="3" customFormat="1" ht="54">
      <c r="B3666" s="9">
        <v>92371</v>
      </c>
      <c r="C3666" s="7" t="s">
        <v>6368</v>
      </c>
      <c r="D3666" s="8" t="s">
        <v>8314</v>
      </c>
      <c r="E3666" s="10">
        <v>26.12</v>
      </c>
    </row>
    <row r="3667" spans="2:5" s="3" customFormat="1" ht="54">
      <c r="B3667" s="9">
        <v>92372</v>
      </c>
      <c r="C3667" s="7" t="s">
        <v>6367</v>
      </c>
      <c r="D3667" s="8" t="s">
        <v>8314</v>
      </c>
      <c r="E3667" s="10">
        <v>27.07</v>
      </c>
    </row>
    <row r="3668" spans="2:5" s="3" customFormat="1" ht="54">
      <c r="B3668" s="9">
        <v>92373</v>
      </c>
      <c r="C3668" s="7" t="s">
        <v>6366</v>
      </c>
      <c r="D3668" s="8" t="s">
        <v>8314</v>
      </c>
      <c r="E3668" s="10">
        <v>30.78</v>
      </c>
    </row>
    <row r="3669" spans="2:5" s="3" customFormat="1" ht="54">
      <c r="B3669" s="9">
        <v>92374</v>
      </c>
      <c r="C3669" s="7" t="s">
        <v>6365</v>
      </c>
      <c r="D3669" s="8" t="s">
        <v>8314</v>
      </c>
      <c r="E3669" s="10">
        <v>30.96</v>
      </c>
    </row>
    <row r="3670" spans="2:5" s="3" customFormat="1" ht="54">
      <c r="B3670" s="9">
        <v>92375</v>
      </c>
      <c r="C3670" s="7" t="s">
        <v>6364</v>
      </c>
      <c r="D3670" s="8" t="s">
        <v>8314</v>
      </c>
      <c r="E3670" s="10">
        <v>39.69</v>
      </c>
    </row>
    <row r="3671" spans="2:5" s="3" customFormat="1" ht="54">
      <c r="B3671" s="9">
        <v>92376</v>
      </c>
      <c r="C3671" s="7" t="s">
        <v>6363</v>
      </c>
      <c r="D3671" s="8" t="s">
        <v>8314</v>
      </c>
      <c r="E3671" s="10">
        <v>39.68</v>
      </c>
    </row>
    <row r="3672" spans="2:5" s="3" customFormat="1" ht="54">
      <c r="B3672" s="9">
        <v>92377</v>
      </c>
      <c r="C3672" s="7" t="s">
        <v>5028</v>
      </c>
      <c r="D3672" s="8" t="s">
        <v>8314</v>
      </c>
      <c r="E3672" s="10">
        <v>52.93</v>
      </c>
    </row>
    <row r="3673" spans="2:5" s="3" customFormat="1" ht="54">
      <c r="B3673" s="9">
        <v>92378</v>
      </c>
      <c r="C3673" s="7" t="s">
        <v>5027</v>
      </c>
      <c r="D3673" s="8" t="s">
        <v>8314</v>
      </c>
      <c r="E3673" s="10">
        <v>58.61</v>
      </c>
    </row>
    <row r="3674" spans="2:5" s="3" customFormat="1" ht="54">
      <c r="B3674" s="9">
        <v>92379</v>
      </c>
      <c r="C3674" s="7" t="s">
        <v>5026</v>
      </c>
      <c r="D3674" s="8" t="s">
        <v>8314</v>
      </c>
      <c r="E3674" s="10">
        <v>74.48</v>
      </c>
    </row>
    <row r="3675" spans="2:5" s="3" customFormat="1" ht="54">
      <c r="B3675" s="9">
        <v>92380</v>
      </c>
      <c r="C3675" s="7" t="s">
        <v>5012</v>
      </c>
      <c r="D3675" s="8" t="s">
        <v>8314</v>
      </c>
      <c r="E3675" s="10">
        <v>79.53</v>
      </c>
    </row>
    <row r="3676" spans="2:5" s="3" customFormat="1" ht="54">
      <c r="B3676" s="9">
        <v>92381</v>
      </c>
      <c r="C3676" s="7" t="s">
        <v>5011</v>
      </c>
      <c r="D3676" s="8" t="s">
        <v>8314</v>
      </c>
      <c r="E3676" s="10">
        <v>32.869999999999997</v>
      </c>
    </row>
    <row r="3677" spans="2:5" s="3" customFormat="1" ht="54">
      <c r="B3677" s="9">
        <v>92382</v>
      </c>
      <c r="C3677" s="7" t="s">
        <v>5021</v>
      </c>
      <c r="D3677" s="8" t="s">
        <v>8314</v>
      </c>
      <c r="E3677" s="10">
        <v>31.52</v>
      </c>
    </row>
    <row r="3678" spans="2:5" s="3" customFormat="1" ht="54">
      <c r="B3678" s="9">
        <v>92383</v>
      </c>
      <c r="C3678" s="7" t="s">
        <v>5020</v>
      </c>
      <c r="D3678" s="8" t="s">
        <v>8314</v>
      </c>
      <c r="E3678" s="10">
        <v>41.14</v>
      </c>
    </row>
    <row r="3679" spans="2:5" s="3" customFormat="1" ht="54">
      <c r="B3679" s="9">
        <v>92384</v>
      </c>
      <c r="C3679" s="7" t="s">
        <v>5430</v>
      </c>
      <c r="D3679" s="8" t="s">
        <v>8314</v>
      </c>
      <c r="E3679" s="10">
        <v>38.44</v>
      </c>
    </row>
    <row r="3680" spans="2:5" s="3" customFormat="1" ht="54">
      <c r="B3680" s="9">
        <v>92385</v>
      </c>
      <c r="C3680" s="7" t="s">
        <v>5429</v>
      </c>
      <c r="D3680" s="8" t="s">
        <v>8314</v>
      </c>
      <c r="E3680" s="10">
        <v>47.07</v>
      </c>
    </row>
    <row r="3681" spans="2:5" s="3" customFormat="1" ht="54">
      <c r="B3681" s="9">
        <v>92386</v>
      </c>
      <c r="C3681" s="7" t="s">
        <v>5428</v>
      </c>
      <c r="D3681" s="8" t="s">
        <v>8314</v>
      </c>
      <c r="E3681" s="10">
        <v>45.21</v>
      </c>
    </row>
    <row r="3682" spans="2:5" s="3" customFormat="1" ht="54">
      <c r="B3682" s="9">
        <v>92387</v>
      </c>
      <c r="C3682" s="7" t="s">
        <v>5899</v>
      </c>
      <c r="D3682" s="8" t="s">
        <v>8314</v>
      </c>
      <c r="E3682" s="10">
        <v>59.04</v>
      </c>
    </row>
    <row r="3683" spans="2:5" s="3" customFormat="1" ht="54">
      <c r="B3683" s="9">
        <v>92388</v>
      </c>
      <c r="C3683" s="7" t="s">
        <v>5898</v>
      </c>
      <c r="D3683" s="8" t="s">
        <v>8314</v>
      </c>
      <c r="E3683" s="10">
        <v>57.77</v>
      </c>
    </row>
    <row r="3684" spans="2:5" s="3" customFormat="1" ht="54">
      <c r="B3684" s="9">
        <v>92389</v>
      </c>
      <c r="C3684" s="7" t="s">
        <v>5897</v>
      </c>
      <c r="D3684" s="8" t="s">
        <v>8314</v>
      </c>
      <c r="E3684" s="10">
        <v>90.33</v>
      </c>
    </row>
    <row r="3685" spans="2:5" s="3" customFormat="1" ht="54">
      <c r="B3685" s="9">
        <v>92390</v>
      </c>
      <c r="C3685" s="7" t="s">
        <v>5896</v>
      </c>
      <c r="D3685" s="8" t="s">
        <v>8314</v>
      </c>
      <c r="E3685" s="10">
        <v>84.77</v>
      </c>
    </row>
    <row r="3686" spans="2:5" s="3" customFormat="1" ht="54">
      <c r="B3686" s="9">
        <v>92635</v>
      </c>
      <c r="C3686" s="7" t="s">
        <v>5895</v>
      </c>
      <c r="D3686" s="8" t="s">
        <v>8314</v>
      </c>
      <c r="E3686" s="10">
        <v>120.43</v>
      </c>
    </row>
    <row r="3687" spans="2:5" s="3" customFormat="1" ht="54">
      <c r="B3687" s="9">
        <v>92636</v>
      </c>
      <c r="C3687" s="7" t="s">
        <v>5894</v>
      </c>
      <c r="D3687" s="8" t="s">
        <v>8314</v>
      </c>
      <c r="E3687" s="10">
        <v>109.71</v>
      </c>
    </row>
    <row r="3688" spans="2:5" s="3" customFormat="1" ht="54">
      <c r="B3688" s="9">
        <v>92637</v>
      </c>
      <c r="C3688" s="7" t="s">
        <v>5893</v>
      </c>
      <c r="D3688" s="8" t="s">
        <v>8314</v>
      </c>
      <c r="E3688" s="10">
        <v>42.55</v>
      </c>
    </row>
    <row r="3689" spans="2:5" s="3" customFormat="1" ht="54">
      <c r="B3689" s="9">
        <v>92638</v>
      </c>
      <c r="C3689" s="7" t="s">
        <v>5892</v>
      </c>
      <c r="D3689" s="8" t="s">
        <v>8314</v>
      </c>
      <c r="E3689" s="10">
        <v>51.6</v>
      </c>
    </row>
    <row r="3690" spans="2:5" s="3" customFormat="1" ht="54">
      <c r="B3690" s="9">
        <v>92639</v>
      </c>
      <c r="C3690" s="7" t="s">
        <v>5891</v>
      </c>
      <c r="D3690" s="8" t="s">
        <v>8314</v>
      </c>
      <c r="E3690" s="10">
        <v>59.58</v>
      </c>
    </row>
    <row r="3691" spans="2:5" s="3" customFormat="1" ht="54">
      <c r="B3691" s="9">
        <v>92640</v>
      </c>
      <c r="C3691" s="7" t="s">
        <v>4549</v>
      </c>
      <c r="D3691" s="8" t="s">
        <v>8314</v>
      </c>
      <c r="E3691" s="10">
        <v>77.010000000000005</v>
      </c>
    </row>
    <row r="3692" spans="2:5" s="3" customFormat="1" ht="54">
      <c r="B3692" s="9">
        <v>92642</v>
      </c>
      <c r="C3692" s="7" t="s">
        <v>4548</v>
      </c>
      <c r="D3692" s="8" t="s">
        <v>8314</v>
      </c>
      <c r="E3692" s="10">
        <v>115.8</v>
      </c>
    </row>
    <row r="3693" spans="2:5" s="3" customFormat="1" ht="54">
      <c r="B3693" s="9">
        <v>92644</v>
      </c>
      <c r="C3693" s="7" t="s">
        <v>4547</v>
      </c>
      <c r="D3693" s="8" t="s">
        <v>8314</v>
      </c>
      <c r="E3693" s="10">
        <v>145.26</v>
      </c>
    </row>
    <row r="3694" spans="2:5" s="3" customFormat="1" ht="54">
      <c r="B3694" s="9">
        <v>92657</v>
      </c>
      <c r="C3694" s="7" t="s">
        <v>4546</v>
      </c>
      <c r="D3694" s="8" t="s">
        <v>8314</v>
      </c>
      <c r="E3694" s="10">
        <v>15.86</v>
      </c>
    </row>
    <row r="3695" spans="2:5" s="3" customFormat="1" ht="54">
      <c r="B3695" s="9">
        <v>92658</v>
      </c>
      <c r="C3695" s="7" t="s">
        <v>4545</v>
      </c>
      <c r="D3695" s="8" t="s">
        <v>8314</v>
      </c>
      <c r="E3695" s="10">
        <v>16.89</v>
      </c>
    </row>
    <row r="3696" spans="2:5" s="3" customFormat="1" ht="54">
      <c r="B3696" s="9">
        <v>92659</v>
      </c>
      <c r="C3696" s="7" t="s">
        <v>4544</v>
      </c>
      <c r="D3696" s="8" t="s">
        <v>8314</v>
      </c>
      <c r="E3696" s="10">
        <v>19.47</v>
      </c>
    </row>
    <row r="3697" spans="2:5" s="3" customFormat="1" ht="54">
      <c r="B3697" s="9">
        <v>92660</v>
      </c>
      <c r="C3697" s="7" t="s">
        <v>4543</v>
      </c>
      <c r="D3697" s="8" t="s">
        <v>8314</v>
      </c>
      <c r="E3697" s="10">
        <v>20.420000000000002</v>
      </c>
    </row>
    <row r="3698" spans="2:5" s="3" customFormat="1" ht="54">
      <c r="B3698" s="9">
        <v>92661</v>
      </c>
      <c r="C3698" s="7" t="s">
        <v>4966</v>
      </c>
      <c r="D3698" s="8" t="s">
        <v>8314</v>
      </c>
      <c r="E3698" s="10">
        <v>23.2</v>
      </c>
    </row>
    <row r="3699" spans="2:5" s="3" customFormat="1" ht="54">
      <c r="B3699" s="9">
        <v>92662</v>
      </c>
      <c r="C3699" s="7" t="s">
        <v>4965</v>
      </c>
      <c r="D3699" s="8" t="s">
        <v>8314</v>
      </c>
      <c r="E3699" s="10">
        <v>23.38</v>
      </c>
    </row>
    <row r="3700" spans="2:5" s="3" customFormat="1" ht="54">
      <c r="B3700" s="9">
        <v>92663</v>
      </c>
      <c r="C3700" s="7" t="s">
        <v>4964</v>
      </c>
      <c r="D3700" s="8" t="s">
        <v>8314</v>
      </c>
      <c r="E3700" s="10">
        <v>30.96</v>
      </c>
    </row>
    <row r="3701" spans="2:5" s="3" customFormat="1" ht="54">
      <c r="B3701" s="9">
        <v>92664</v>
      </c>
      <c r="C3701" s="7" t="s">
        <v>4963</v>
      </c>
      <c r="D3701" s="8" t="s">
        <v>8314</v>
      </c>
      <c r="E3701" s="10">
        <v>30.95</v>
      </c>
    </row>
    <row r="3702" spans="2:5" s="3" customFormat="1" ht="54">
      <c r="B3702" s="9">
        <v>92665</v>
      </c>
      <c r="C3702" s="7" t="s">
        <v>4962</v>
      </c>
      <c r="D3702" s="8" t="s">
        <v>8314</v>
      </c>
      <c r="E3702" s="10">
        <v>42.47</v>
      </c>
    </row>
    <row r="3703" spans="2:5" s="3" customFormat="1" ht="54">
      <c r="B3703" s="9">
        <v>92666</v>
      </c>
      <c r="C3703" s="7" t="s">
        <v>4961</v>
      </c>
      <c r="D3703" s="8" t="s">
        <v>8314</v>
      </c>
      <c r="E3703" s="10">
        <v>48.15</v>
      </c>
    </row>
    <row r="3704" spans="2:5" s="3" customFormat="1" ht="54">
      <c r="B3704" s="9">
        <v>92667</v>
      </c>
      <c r="C3704" s="7" t="s">
        <v>4960</v>
      </c>
      <c r="D3704" s="8" t="s">
        <v>8314</v>
      </c>
      <c r="E3704" s="10">
        <v>62.33</v>
      </c>
    </row>
    <row r="3705" spans="2:5" s="3" customFormat="1" ht="54">
      <c r="B3705" s="9">
        <v>92668</v>
      </c>
      <c r="C3705" s="7" t="s">
        <v>4959</v>
      </c>
      <c r="D3705" s="8" t="s">
        <v>8314</v>
      </c>
      <c r="E3705" s="10">
        <v>67.38</v>
      </c>
    </row>
    <row r="3706" spans="2:5" s="3" customFormat="1" ht="54">
      <c r="B3706" s="9">
        <v>92669</v>
      </c>
      <c r="C3706" s="7" t="s">
        <v>4958</v>
      </c>
      <c r="D3706" s="8" t="s">
        <v>8314</v>
      </c>
      <c r="E3706" s="10">
        <v>24.08</v>
      </c>
    </row>
    <row r="3707" spans="2:5" s="3" customFormat="1" ht="54">
      <c r="B3707" s="9">
        <v>92670</v>
      </c>
      <c r="C3707" s="7" t="s">
        <v>5364</v>
      </c>
      <c r="D3707" s="8" t="s">
        <v>8314</v>
      </c>
      <c r="E3707" s="10">
        <v>22.73</v>
      </c>
    </row>
    <row r="3708" spans="2:5" s="3" customFormat="1" ht="54">
      <c r="B3708" s="9">
        <v>92671</v>
      </c>
      <c r="C3708" s="7" t="s">
        <v>5363</v>
      </c>
      <c r="D3708" s="8" t="s">
        <v>8314</v>
      </c>
      <c r="E3708" s="10">
        <v>31.18</v>
      </c>
    </row>
    <row r="3709" spans="2:5" s="3" customFormat="1" ht="54">
      <c r="B3709" s="9">
        <v>92672</v>
      </c>
      <c r="C3709" s="7" t="s">
        <v>5362</v>
      </c>
      <c r="D3709" s="8" t="s">
        <v>8314</v>
      </c>
      <c r="E3709" s="10">
        <v>28.48</v>
      </c>
    </row>
    <row r="3710" spans="2:5" s="3" customFormat="1" ht="54">
      <c r="B3710" s="9">
        <v>92673</v>
      </c>
      <c r="C3710" s="7" t="s">
        <v>4957</v>
      </c>
      <c r="D3710" s="8" t="s">
        <v>8314</v>
      </c>
      <c r="E3710" s="10">
        <v>35.71</v>
      </c>
    </row>
    <row r="3711" spans="2:5" s="3" customFormat="1" ht="54">
      <c r="B3711" s="9">
        <v>92674</v>
      </c>
      <c r="C3711" s="7" t="s">
        <v>4956</v>
      </c>
      <c r="D3711" s="8" t="s">
        <v>8314</v>
      </c>
      <c r="E3711" s="10">
        <v>33.85</v>
      </c>
    </row>
    <row r="3712" spans="2:5" s="3" customFormat="1" ht="54">
      <c r="B3712" s="9">
        <v>92675</v>
      </c>
      <c r="C3712" s="7" t="s">
        <v>5768</v>
      </c>
      <c r="D3712" s="8" t="s">
        <v>8314</v>
      </c>
      <c r="E3712" s="10">
        <v>45.99</v>
      </c>
    </row>
    <row r="3713" spans="2:5" s="3" customFormat="1" ht="54">
      <c r="B3713" s="9">
        <v>92676</v>
      </c>
      <c r="C3713" s="7" t="s">
        <v>5767</v>
      </c>
      <c r="D3713" s="8" t="s">
        <v>8314</v>
      </c>
      <c r="E3713" s="10">
        <v>44.72</v>
      </c>
    </row>
    <row r="3714" spans="2:5" s="3" customFormat="1" ht="54">
      <c r="B3714" s="9">
        <v>92677</v>
      </c>
      <c r="C3714" s="7" t="s">
        <v>5766</v>
      </c>
      <c r="D3714" s="8" t="s">
        <v>8314</v>
      </c>
      <c r="E3714" s="10">
        <v>74.67</v>
      </c>
    </row>
    <row r="3715" spans="2:5" s="3" customFormat="1" ht="54">
      <c r="B3715" s="9">
        <v>92678</v>
      </c>
      <c r="C3715" s="7" t="s">
        <v>5765</v>
      </c>
      <c r="D3715" s="8" t="s">
        <v>8314</v>
      </c>
      <c r="E3715" s="10">
        <v>69.11</v>
      </c>
    </row>
    <row r="3716" spans="2:5" s="3" customFormat="1" ht="54">
      <c r="B3716" s="9">
        <v>92679</v>
      </c>
      <c r="C3716" s="7" t="s">
        <v>5764</v>
      </c>
      <c r="D3716" s="8" t="s">
        <v>8314</v>
      </c>
      <c r="E3716" s="10">
        <v>102.2</v>
      </c>
    </row>
    <row r="3717" spans="2:5" s="3" customFormat="1" ht="54">
      <c r="B3717" s="9">
        <v>92680</v>
      </c>
      <c r="C3717" s="7" t="s">
        <v>5763</v>
      </c>
      <c r="D3717" s="8" t="s">
        <v>8314</v>
      </c>
      <c r="E3717" s="10">
        <v>91.48</v>
      </c>
    </row>
    <row r="3718" spans="2:5" s="3" customFormat="1" ht="54">
      <c r="B3718" s="9">
        <v>92681</v>
      </c>
      <c r="C3718" s="7" t="s">
        <v>5762</v>
      </c>
      <c r="D3718" s="8" t="s">
        <v>8314</v>
      </c>
      <c r="E3718" s="10">
        <v>30.82</v>
      </c>
    </row>
    <row r="3719" spans="2:5" s="3" customFormat="1" ht="54">
      <c r="B3719" s="9">
        <v>92682</v>
      </c>
      <c r="C3719" s="7" t="s">
        <v>4950</v>
      </c>
      <c r="D3719" s="8" t="s">
        <v>8314</v>
      </c>
      <c r="E3719" s="10">
        <v>38.270000000000003</v>
      </c>
    </row>
    <row r="3720" spans="2:5" s="3" customFormat="1" ht="54">
      <c r="B3720" s="9">
        <v>92683</v>
      </c>
      <c r="C3720" s="7" t="s">
        <v>4949</v>
      </c>
      <c r="D3720" s="8" t="s">
        <v>8314</v>
      </c>
      <c r="E3720" s="10">
        <v>44.44</v>
      </c>
    </row>
    <row r="3721" spans="2:5" s="3" customFormat="1" ht="54">
      <c r="B3721" s="9">
        <v>92684</v>
      </c>
      <c r="C3721" s="7" t="s">
        <v>4948</v>
      </c>
      <c r="D3721" s="8" t="s">
        <v>8314</v>
      </c>
      <c r="E3721" s="10">
        <v>59.59</v>
      </c>
    </row>
    <row r="3722" spans="2:5" s="3" customFormat="1" ht="54">
      <c r="B3722" s="9">
        <v>92685</v>
      </c>
      <c r="C3722" s="7" t="s">
        <v>5357</v>
      </c>
      <c r="D3722" s="8" t="s">
        <v>8314</v>
      </c>
      <c r="E3722" s="10">
        <v>94.94</v>
      </c>
    </row>
    <row r="3723" spans="2:5" s="3" customFormat="1" ht="54">
      <c r="B3723" s="9">
        <v>92686</v>
      </c>
      <c r="C3723" s="7" t="s">
        <v>5356</v>
      </c>
      <c r="D3723" s="8" t="s">
        <v>8314</v>
      </c>
      <c r="E3723" s="10">
        <v>120.95</v>
      </c>
    </row>
    <row r="3724" spans="2:5" s="3" customFormat="1" ht="54">
      <c r="B3724" s="9">
        <v>92692</v>
      </c>
      <c r="C3724" s="7" t="s">
        <v>5355</v>
      </c>
      <c r="D3724" s="8" t="s">
        <v>8314</v>
      </c>
      <c r="E3724" s="10">
        <v>8.57</v>
      </c>
    </row>
    <row r="3725" spans="2:5" s="3" customFormat="1" ht="40.5">
      <c r="B3725" s="9">
        <v>92693</v>
      </c>
      <c r="C3725" s="7" t="s">
        <v>5354</v>
      </c>
      <c r="D3725" s="8" t="s">
        <v>8314</v>
      </c>
      <c r="E3725" s="10">
        <v>8.8000000000000007</v>
      </c>
    </row>
    <row r="3726" spans="2:5" s="3" customFormat="1" ht="54">
      <c r="B3726" s="9">
        <v>92694</v>
      </c>
      <c r="C3726" s="7" t="s">
        <v>5353</v>
      </c>
      <c r="D3726" s="8" t="s">
        <v>8314</v>
      </c>
      <c r="E3726" s="10">
        <v>13.67</v>
      </c>
    </row>
    <row r="3727" spans="2:5" s="3" customFormat="1" ht="40.5">
      <c r="B3727" s="9">
        <v>92695</v>
      </c>
      <c r="C3727" s="7" t="s">
        <v>5352</v>
      </c>
      <c r="D3727" s="8" t="s">
        <v>8314</v>
      </c>
      <c r="E3727" s="10">
        <v>13.89</v>
      </c>
    </row>
    <row r="3728" spans="2:5" s="3" customFormat="1" ht="54">
      <c r="B3728" s="9">
        <v>92696</v>
      </c>
      <c r="C3728" s="7" t="s">
        <v>5351</v>
      </c>
      <c r="D3728" s="8" t="s">
        <v>8314</v>
      </c>
      <c r="E3728" s="10">
        <v>21.47</v>
      </c>
    </row>
    <row r="3729" spans="2:5" s="3" customFormat="1" ht="40.5">
      <c r="B3729" s="9">
        <v>92697</v>
      </c>
      <c r="C3729" s="7" t="s">
        <v>5350</v>
      </c>
      <c r="D3729" s="8" t="s">
        <v>8314</v>
      </c>
      <c r="E3729" s="10">
        <v>22.5</v>
      </c>
    </row>
    <row r="3730" spans="2:5" s="3" customFormat="1" ht="54">
      <c r="B3730" s="9">
        <v>92698</v>
      </c>
      <c r="C3730" s="7" t="s">
        <v>5349</v>
      </c>
      <c r="D3730" s="8" t="s">
        <v>8314</v>
      </c>
      <c r="E3730" s="10">
        <v>12.68</v>
      </c>
    </row>
    <row r="3731" spans="2:5" s="3" customFormat="1" ht="54">
      <c r="B3731" s="9">
        <v>92699</v>
      </c>
      <c r="C3731" s="7" t="s">
        <v>5348</v>
      </c>
      <c r="D3731" s="8" t="s">
        <v>8314</v>
      </c>
      <c r="E3731" s="10">
        <v>11.94</v>
      </c>
    </row>
    <row r="3732" spans="2:5" s="3" customFormat="1" ht="54">
      <c r="B3732" s="9">
        <v>92700</v>
      </c>
      <c r="C3732" s="7" t="s">
        <v>5347</v>
      </c>
      <c r="D3732" s="8" t="s">
        <v>8314</v>
      </c>
      <c r="E3732" s="10">
        <v>20.75</v>
      </c>
    </row>
    <row r="3733" spans="2:5" s="3" customFormat="1" ht="54">
      <c r="B3733" s="9">
        <v>92701</v>
      </c>
      <c r="C3733" s="7" t="s">
        <v>5346</v>
      </c>
      <c r="D3733" s="8" t="s">
        <v>8314</v>
      </c>
      <c r="E3733" s="10">
        <v>19.649999999999999</v>
      </c>
    </row>
    <row r="3734" spans="2:5" s="3" customFormat="1" ht="54">
      <c r="B3734" s="9">
        <v>92702</v>
      </c>
      <c r="C3734" s="7" t="s">
        <v>5345</v>
      </c>
      <c r="D3734" s="8" t="s">
        <v>8314</v>
      </c>
      <c r="E3734" s="10">
        <v>32.53</v>
      </c>
    </row>
    <row r="3735" spans="2:5" s="3" customFormat="1" ht="54">
      <c r="B3735" s="9">
        <v>92703</v>
      </c>
      <c r="C3735" s="7" t="s">
        <v>5790</v>
      </c>
      <c r="D3735" s="8" t="s">
        <v>8314</v>
      </c>
      <c r="E3735" s="10">
        <v>31.18</v>
      </c>
    </row>
    <row r="3736" spans="2:5" s="3" customFormat="1" ht="40.5">
      <c r="B3736" s="9">
        <v>92704</v>
      </c>
      <c r="C3736" s="7" t="s">
        <v>5789</v>
      </c>
      <c r="D3736" s="8" t="s">
        <v>8314</v>
      </c>
      <c r="E3736" s="10">
        <v>16.079999999999998</v>
      </c>
    </row>
    <row r="3737" spans="2:5" s="3" customFormat="1" ht="40.5">
      <c r="B3737" s="9">
        <v>92705</v>
      </c>
      <c r="C3737" s="7" t="s">
        <v>5788</v>
      </c>
      <c r="D3737" s="8" t="s">
        <v>8314</v>
      </c>
      <c r="E3737" s="10">
        <v>25.98</v>
      </c>
    </row>
    <row r="3738" spans="2:5" s="3" customFormat="1" ht="40.5">
      <c r="B3738" s="9">
        <v>92706</v>
      </c>
      <c r="C3738" s="7" t="s">
        <v>5787</v>
      </c>
      <c r="D3738" s="8" t="s">
        <v>8314</v>
      </c>
      <c r="E3738" s="10">
        <v>42.09</v>
      </c>
    </row>
    <row r="3739" spans="2:5" s="3" customFormat="1" ht="40.5">
      <c r="B3739" s="9">
        <v>92889</v>
      </c>
      <c r="C3739" s="7" t="s">
        <v>6262</v>
      </c>
      <c r="D3739" s="8" t="s">
        <v>8314</v>
      </c>
      <c r="E3739" s="10">
        <v>76.58</v>
      </c>
    </row>
    <row r="3740" spans="2:5" s="3" customFormat="1" ht="40.5">
      <c r="B3740" s="9">
        <v>92890</v>
      </c>
      <c r="C3740" s="7" t="s">
        <v>6261</v>
      </c>
      <c r="D3740" s="8" t="s">
        <v>8314</v>
      </c>
      <c r="E3740" s="10">
        <v>115.28</v>
      </c>
    </row>
    <row r="3741" spans="2:5" s="3" customFormat="1" ht="40.5">
      <c r="B3741" s="9">
        <v>92891</v>
      </c>
      <c r="C3741" s="7" t="s">
        <v>6260</v>
      </c>
      <c r="D3741" s="8" t="s">
        <v>8314</v>
      </c>
      <c r="E3741" s="10">
        <v>168.24</v>
      </c>
    </row>
    <row r="3742" spans="2:5" s="3" customFormat="1" ht="54">
      <c r="B3742" s="9">
        <v>92892</v>
      </c>
      <c r="C3742" s="7" t="s">
        <v>6259</v>
      </c>
      <c r="D3742" s="8" t="s">
        <v>8314</v>
      </c>
      <c r="E3742" s="10">
        <v>33.71</v>
      </c>
    </row>
    <row r="3743" spans="2:5" s="3" customFormat="1" ht="54">
      <c r="B3743" s="9">
        <v>92893</v>
      </c>
      <c r="C3743" s="7" t="s">
        <v>6905</v>
      </c>
      <c r="D3743" s="8" t="s">
        <v>8314</v>
      </c>
      <c r="E3743" s="10">
        <v>47.47</v>
      </c>
    </row>
    <row r="3744" spans="2:5" s="3" customFormat="1" ht="54">
      <c r="B3744" s="9">
        <v>92894</v>
      </c>
      <c r="C3744" s="7" t="s">
        <v>6904</v>
      </c>
      <c r="D3744" s="8" t="s">
        <v>8314</v>
      </c>
      <c r="E3744" s="10">
        <v>56.57</v>
      </c>
    </row>
    <row r="3745" spans="2:5" s="3" customFormat="1" ht="54">
      <c r="B3745" s="9">
        <v>92895</v>
      </c>
      <c r="C3745" s="7" t="s">
        <v>6903</v>
      </c>
      <c r="D3745" s="8" t="s">
        <v>8314</v>
      </c>
      <c r="E3745" s="10">
        <v>76.56</v>
      </c>
    </row>
    <row r="3746" spans="2:5" s="3" customFormat="1" ht="54">
      <c r="B3746" s="9">
        <v>92896</v>
      </c>
      <c r="C3746" s="7" t="s">
        <v>5747</v>
      </c>
      <c r="D3746" s="8" t="s">
        <v>8314</v>
      </c>
      <c r="E3746" s="10">
        <v>116.33</v>
      </c>
    </row>
    <row r="3747" spans="2:5" s="3" customFormat="1" ht="54">
      <c r="B3747" s="9">
        <v>92897</v>
      </c>
      <c r="C3747" s="7" t="s">
        <v>5746</v>
      </c>
      <c r="D3747" s="8" t="s">
        <v>8314</v>
      </c>
      <c r="E3747" s="10">
        <v>170.4</v>
      </c>
    </row>
    <row r="3748" spans="2:5" s="3" customFormat="1" ht="54">
      <c r="B3748" s="9">
        <v>92898</v>
      </c>
      <c r="C3748" s="7" t="s">
        <v>5745</v>
      </c>
      <c r="D3748" s="8" t="s">
        <v>8314</v>
      </c>
      <c r="E3748" s="10">
        <v>27.86</v>
      </c>
    </row>
    <row r="3749" spans="2:5" s="3" customFormat="1" ht="54">
      <c r="B3749" s="9">
        <v>92899</v>
      </c>
      <c r="C3749" s="7" t="s">
        <v>5744</v>
      </c>
      <c r="D3749" s="8" t="s">
        <v>8314</v>
      </c>
      <c r="E3749" s="10">
        <v>40.82</v>
      </c>
    </row>
    <row r="3750" spans="2:5" s="3" customFormat="1" ht="54">
      <c r="B3750" s="9">
        <v>92900</v>
      </c>
      <c r="C3750" s="7" t="s">
        <v>5743</v>
      </c>
      <c r="D3750" s="8" t="s">
        <v>8314</v>
      </c>
      <c r="E3750" s="10">
        <v>48.99</v>
      </c>
    </row>
    <row r="3751" spans="2:5" s="3" customFormat="1" ht="54">
      <c r="B3751" s="9">
        <v>92901</v>
      </c>
      <c r="C3751" s="7" t="s">
        <v>5742</v>
      </c>
      <c r="D3751" s="8" t="s">
        <v>8314</v>
      </c>
      <c r="E3751" s="10">
        <v>67.83</v>
      </c>
    </row>
    <row r="3752" spans="2:5" s="3" customFormat="1" ht="54">
      <c r="B3752" s="9">
        <v>92902</v>
      </c>
      <c r="C3752" s="7" t="s">
        <v>6240</v>
      </c>
      <c r="D3752" s="8" t="s">
        <v>8314</v>
      </c>
      <c r="E3752" s="10">
        <v>105.87</v>
      </c>
    </row>
    <row r="3753" spans="2:5" s="3" customFormat="1" ht="54">
      <c r="B3753" s="9">
        <v>92903</v>
      </c>
      <c r="C3753" s="7" t="s">
        <v>6239</v>
      </c>
      <c r="D3753" s="8" t="s">
        <v>8314</v>
      </c>
      <c r="E3753" s="10">
        <v>158.25</v>
      </c>
    </row>
    <row r="3754" spans="2:5" s="3" customFormat="1" ht="54">
      <c r="B3754" s="9">
        <v>92904</v>
      </c>
      <c r="C3754" s="7" t="s">
        <v>6238</v>
      </c>
      <c r="D3754" s="8" t="s">
        <v>8314</v>
      </c>
      <c r="E3754" s="10">
        <v>18.87</v>
      </c>
    </row>
    <row r="3755" spans="2:5" s="3" customFormat="1" ht="54">
      <c r="B3755" s="9">
        <v>92905</v>
      </c>
      <c r="C3755" s="7" t="s">
        <v>6237</v>
      </c>
      <c r="D3755" s="8" t="s">
        <v>8314</v>
      </c>
      <c r="E3755" s="10">
        <v>27.11</v>
      </c>
    </row>
    <row r="3756" spans="2:5" s="3" customFormat="1" ht="54">
      <c r="B3756" s="9">
        <v>92906</v>
      </c>
      <c r="C3756" s="7" t="s">
        <v>6236</v>
      </c>
      <c r="D3756" s="8" t="s">
        <v>8314</v>
      </c>
      <c r="E3756" s="10">
        <v>33.47</v>
      </c>
    </row>
    <row r="3757" spans="2:5" s="3" customFormat="1" ht="54">
      <c r="B3757" s="9">
        <v>92907</v>
      </c>
      <c r="C3757" s="7" t="s">
        <v>6235</v>
      </c>
      <c r="D3757" s="8" t="s">
        <v>8314</v>
      </c>
      <c r="E3757" s="10">
        <v>41.84</v>
      </c>
    </row>
    <row r="3758" spans="2:5" s="3" customFormat="1" ht="54">
      <c r="B3758" s="9">
        <v>92908</v>
      </c>
      <c r="C3758" s="7" t="s">
        <v>6234</v>
      </c>
      <c r="D3758" s="8" t="s">
        <v>8314</v>
      </c>
      <c r="E3758" s="10">
        <v>41.84</v>
      </c>
    </row>
    <row r="3759" spans="2:5" s="3" customFormat="1" ht="40.5">
      <c r="B3759" s="9">
        <v>92909</v>
      </c>
      <c r="C3759" s="7" t="s">
        <v>6233</v>
      </c>
      <c r="D3759" s="8" t="s">
        <v>8314</v>
      </c>
      <c r="E3759" s="10">
        <v>41.84</v>
      </c>
    </row>
    <row r="3760" spans="2:5" s="3" customFormat="1" ht="54">
      <c r="B3760" s="9">
        <v>92910</v>
      </c>
      <c r="C3760" s="7" t="s">
        <v>6232</v>
      </c>
      <c r="D3760" s="8" t="s">
        <v>8314</v>
      </c>
      <c r="E3760" s="10">
        <v>59.96</v>
      </c>
    </row>
    <row r="3761" spans="2:5" s="3" customFormat="1" ht="40.5">
      <c r="B3761" s="9">
        <v>92911</v>
      </c>
      <c r="C3761" s="7" t="s">
        <v>6231</v>
      </c>
      <c r="D3761" s="8" t="s">
        <v>8314</v>
      </c>
      <c r="E3761" s="10">
        <v>59.96</v>
      </c>
    </row>
    <row r="3762" spans="2:5" s="3" customFormat="1" ht="54">
      <c r="B3762" s="9">
        <v>92912</v>
      </c>
      <c r="C3762" s="7" t="s">
        <v>6868</v>
      </c>
      <c r="D3762" s="8" t="s">
        <v>8314</v>
      </c>
      <c r="E3762" s="10">
        <v>79.760000000000005</v>
      </c>
    </row>
    <row r="3763" spans="2:5" s="3" customFormat="1" ht="54">
      <c r="B3763" s="9">
        <v>92913</v>
      </c>
      <c r="C3763" s="7" t="s">
        <v>6867</v>
      </c>
      <c r="D3763" s="8" t="s">
        <v>8314</v>
      </c>
      <c r="E3763" s="10">
        <v>81.56</v>
      </c>
    </row>
    <row r="3764" spans="2:5" s="3" customFormat="1" ht="40.5">
      <c r="B3764" s="9">
        <v>92914</v>
      </c>
      <c r="C3764" s="7" t="s">
        <v>6866</v>
      </c>
      <c r="D3764" s="8" t="s">
        <v>8314</v>
      </c>
      <c r="E3764" s="10">
        <v>81.56</v>
      </c>
    </row>
    <row r="3765" spans="2:5" s="3" customFormat="1" ht="54">
      <c r="B3765" s="9">
        <v>92918</v>
      </c>
      <c r="C3765" s="7" t="s">
        <v>6865</v>
      </c>
      <c r="D3765" s="8" t="s">
        <v>8314</v>
      </c>
      <c r="E3765" s="10">
        <v>22.65</v>
      </c>
    </row>
    <row r="3766" spans="2:5" s="3" customFormat="1" ht="54">
      <c r="B3766" s="9">
        <v>92920</v>
      </c>
      <c r="C3766" s="7" t="s">
        <v>6864</v>
      </c>
      <c r="D3766" s="8" t="s">
        <v>8314</v>
      </c>
      <c r="E3766" s="10">
        <v>22.79</v>
      </c>
    </row>
    <row r="3767" spans="2:5" s="3" customFormat="1" ht="54">
      <c r="B3767" s="9">
        <v>92925</v>
      </c>
      <c r="C3767" s="7" t="s">
        <v>6863</v>
      </c>
      <c r="D3767" s="8" t="s">
        <v>8314</v>
      </c>
      <c r="E3767" s="10">
        <v>27.83</v>
      </c>
    </row>
    <row r="3768" spans="2:5" s="3" customFormat="1" ht="54">
      <c r="B3768" s="9">
        <v>92926</v>
      </c>
      <c r="C3768" s="7" t="s">
        <v>6862</v>
      </c>
      <c r="D3768" s="8" t="s">
        <v>8314</v>
      </c>
      <c r="E3768" s="10">
        <v>27.82</v>
      </c>
    </row>
    <row r="3769" spans="2:5" s="3" customFormat="1" ht="54">
      <c r="B3769" s="9">
        <v>92927</v>
      </c>
      <c r="C3769" s="7" t="s">
        <v>6861</v>
      </c>
      <c r="D3769" s="8" t="s">
        <v>8314</v>
      </c>
      <c r="E3769" s="10">
        <v>27.82</v>
      </c>
    </row>
    <row r="3770" spans="2:5" s="3" customFormat="1" ht="54">
      <c r="B3770" s="9">
        <v>92928</v>
      </c>
      <c r="C3770" s="7" t="s">
        <v>6860</v>
      </c>
      <c r="D3770" s="8" t="s">
        <v>8314</v>
      </c>
      <c r="E3770" s="10">
        <v>31.75</v>
      </c>
    </row>
    <row r="3771" spans="2:5" s="3" customFormat="1" ht="54">
      <c r="B3771" s="9">
        <v>92929</v>
      </c>
      <c r="C3771" s="7" t="s">
        <v>6230</v>
      </c>
      <c r="D3771" s="8" t="s">
        <v>8314</v>
      </c>
      <c r="E3771" s="10">
        <v>31.75</v>
      </c>
    </row>
    <row r="3772" spans="2:5" s="3" customFormat="1" ht="54">
      <c r="B3772" s="9">
        <v>92930</v>
      </c>
      <c r="C3772" s="7" t="s">
        <v>6859</v>
      </c>
      <c r="D3772" s="8" t="s">
        <v>8314</v>
      </c>
      <c r="E3772" s="10">
        <v>31.75</v>
      </c>
    </row>
    <row r="3773" spans="2:5" s="3" customFormat="1" ht="54">
      <c r="B3773" s="9">
        <v>92931</v>
      </c>
      <c r="C3773" s="7" t="s">
        <v>6858</v>
      </c>
      <c r="D3773" s="8" t="s">
        <v>8314</v>
      </c>
      <c r="E3773" s="10">
        <v>41.82</v>
      </c>
    </row>
    <row r="3774" spans="2:5" s="3" customFormat="1" ht="54">
      <c r="B3774" s="9">
        <v>92932</v>
      </c>
      <c r="C3774" s="7" t="s">
        <v>6857</v>
      </c>
      <c r="D3774" s="8" t="s">
        <v>8314</v>
      </c>
      <c r="E3774" s="10">
        <v>41.82</v>
      </c>
    </row>
    <row r="3775" spans="2:5" s="3" customFormat="1" ht="54">
      <c r="B3775" s="9">
        <v>92933</v>
      </c>
      <c r="C3775" s="7" t="s">
        <v>6856</v>
      </c>
      <c r="D3775" s="8" t="s">
        <v>8314</v>
      </c>
      <c r="E3775" s="10">
        <v>41.82</v>
      </c>
    </row>
    <row r="3776" spans="2:5" s="3" customFormat="1" ht="54">
      <c r="B3776" s="9">
        <v>92934</v>
      </c>
      <c r="C3776" s="7" t="s">
        <v>6855</v>
      </c>
      <c r="D3776" s="8" t="s">
        <v>8314</v>
      </c>
      <c r="E3776" s="10">
        <v>61.01</v>
      </c>
    </row>
    <row r="3777" spans="2:5" s="3" customFormat="1" ht="54">
      <c r="B3777" s="9">
        <v>92935</v>
      </c>
      <c r="C3777" s="7" t="s">
        <v>5795</v>
      </c>
      <c r="D3777" s="8" t="s">
        <v>8314</v>
      </c>
      <c r="E3777" s="10">
        <v>61.01</v>
      </c>
    </row>
    <row r="3778" spans="2:5" s="3" customFormat="1" ht="54">
      <c r="B3778" s="9">
        <v>92936</v>
      </c>
      <c r="C3778" s="7" t="s">
        <v>5794</v>
      </c>
      <c r="D3778" s="8" t="s">
        <v>8314</v>
      </c>
      <c r="E3778" s="10">
        <v>83.72</v>
      </c>
    </row>
    <row r="3779" spans="2:5" s="3" customFormat="1" ht="54">
      <c r="B3779" s="9">
        <v>92937</v>
      </c>
      <c r="C3779" s="7" t="s">
        <v>5793</v>
      </c>
      <c r="D3779" s="8" t="s">
        <v>8314</v>
      </c>
      <c r="E3779" s="10">
        <v>83.72</v>
      </c>
    </row>
    <row r="3780" spans="2:5" s="3" customFormat="1" ht="54">
      <c r="B3780" s="9">
        <v>92938</v>
      </c>
      <c r="C3780" s="7" t="s">
        <v>5792</v>
      </c>
      <c r="D3780" s="8" t="s">
        <v>8314</v>
      </c>
      <c r="E3780" s="10">
        <v>16.8</v>
      </c>
    </row>
    <row r="3781" spans="2:5" s="3" customFormat="1" ht="54">
      <c r="B3781" s="9">
        <v>92939</v>
      </c>
      <c r="C3781" s="7" t="s">
        <v>5791</v>
      </c>
      <c r="D3781" s="8" t="s">
        <v>8314</v>
      </c>
      <c r="E3781" s="10">
        <v>16.940000000000001</v>
      </c>
    </row>
    <row r="3782" spans="2:5" s="3" customFormat="1" ht="54">
      <c r="B3782" s="9">
        <v>92940</v>
      </c>
      <c r="C3782" s="7" t="s">
        <v>6266</v>
      </c>
      <c r="D3782" s="8" t="s">
        <v>8314</v>
      </c>
      <c r="E3782" s="10">
        <v>21.18</v>
      </c>
    </row>
    <row r="3783" spans="2:5" s="3" customFormat="1" ht="54">
      <c r="B3783" s="9">
        <v>92941</v>
      </c>
      <c r="C3783" s="7" t="s">
        <v>6265</v>
      </c>
      <c r="D3783" s="8" t="s">
        <v>8314</v>
      </c>
      <c r="E3783" s="10">
        <v>21.17</v>
      </c>
    </row>
    <row r="3784" spans="2:5" s="3" customFormat="1" ht="54">
      <c r="B3784" s="9">
        <v>92942</v>
      </c>
      <c r="C3784" s="7" t="s">
        <v>6264</v>
      </c>
      <c r="D3784" s="8" t="s">
        <v>8314</v>
      </c>
      <c r="E3784" s="10">
        <v>21.17</v>
      </c>
    </row>
    <row r="3785" spans="2:5" s="3" customFormat="1" ht="54">
      <c r="B3785" s="9">
        <v>92943</v>
      </c>
      <c r="C3785" s="7" t="s">
        <v>6263</v>
      </c>
      <c r="D3785" s="8" t="s">
        <v>8314</v>
      </c>
      <c r="E3785" s="10">
        <v>24.17</v>
      </c>
    </row>
    <row r="3786" spans="2:5" s="3" customFormat="1" ht="54">
      <c r="B3786" s="9">
        <v>92944</v>
      </c>
      <c r="C3786" s="7" t="s">
        <v>6901</v>
      </c>
      <c r="D3786" s="8" t="s">
        <v>8314</v>
      </c>
      <c r="E3786" s="10">
        <v>24.17</v>
      </c>
    </row>
    <row r="3787" spans="2:5" s="3" customFormat="1" ht="54">
      <c r="B3787" s="9">
        <v>92945</v>
      </c>
      <c r="C3787" s="7" t="s">
        <v>6256</v>
      </c>
      <c r="D3787" s="8" t="s">
        <v>8314</v>
      </c>
      <c r="E3787" s="10">
        <v>24.17</v>
      </c>
    </row>
    <row r="3788" spans="2:5" s="3" customFormat="1" ht="54">
      <c r="B3788" s="9">
        <v>92946</v>
      </c>
      <c r="C3788" s="7" t="s">
        <v>9120</v>
      </c>
      <c r="D3788" s="8" t="s">
        <v>8314</v>
      </c>
      <c r="E3788" s="10">
        <v>33.090000000000003</v>
      </c>
    </row>
    <row r="3789" spans="2:5" s="3" customFormat="1" ht="54">
      <c r="B3789" s="9">
        <v>92947</v>
      </c>
      <c r="C3789" s="7" t="s">
        <v>9119</v>
      </c>
      <c r="D3789" s="8" t="s">
        <v>8314</v>
      </c>
      <c r="E3789" s="10">
        <v>33.090000000000003</v>
      </c>
    </row>
    <row r="3790" spans="2:5" s="3" customFormat="1" ht="54">
      <c r="B3790" s="9">
        <v>92948</v>
      </c>
      <c r="C3790" s="7" t="s">
        <v>5732</v>
      </c>
      <c r="D3790" s="8" t="s">
        <v>8314</v>
      </c>
      <c r="E3790" s="10">
        <v>33.090000000000003</v>
      </c>
    </row>
    <row r="3791" spans="2:5" s="3" customFormat="1" ht="54">
      <c r="B3791" s="9">
        <v>92949</v>
      </c>
      <c r="C3791" s="7" t="s">
        <v>5731</v>
      </c>
      <c r="D3791" s="8" t="s">
        <v>8314</v>
      </c>
      <c r="E3791" s="10">
        <v>50.55</v>
      </c>
    </row>
    <row r="3792" spans="2:5" s="3" customFormat="1" ht="54">
      <c r="B3792" s="9">
        <v>92950</v>
      </c>
      <c r="C3792" s="7" t="s">
        <v>5730</v>
      </c>
      <c r="D3792" s="8" t="s">
        <v>8314</v>
      </c>
      <c r="E3792" s="10">
        <v>50.55</v>
      </c>
    </row>
    <row r="3793" spans="2:5" s="3" customFormat="1" ht="54">
      <c r="B3793" s="9">
        <v>92951</v>
      </c>
      <c r="C3793" s="7" t="s">
        <v>5726</v>
      </c>
      <c r="D3793" s="8" t="s">
        <v>8314</v>
      </c>
      <c r="E3793" s="10">
        <v>71.569999999999993</v>
      </c>
    </row>
    <row r="3794" spans="2:5" s="3" customFormat="1" ht="54">
      <c r="B3794" s="9">
        <v>92952</v>
      </c>
      <c r="C3794" s="7" t="s">
        <v>5725</v>
      </c>
      <c r="D3794" s="8" t="s">
        <v>8314</v>
      </c>
      <c r="E3794" s="10">
        <v>71.569999999999993</v>
      </c>
    </row>
    <row r="3795" spans="2:5" s="3" customFormat="1" ht="54">
      <c r="B3795" s="9">
        <v>92953</v>
      </c>
      <c r="C3795" s="7" t="s">
        <v>6193</v>
      </c>
      <c r="D3795" s="8" t="s">
        <v>8314</v>
      </c>
      <c r="E3795" s="10">
        <v>14.63</v>
      </c>
    </row>
    <row r="3796" spans="2:5" s="3" customFormat="1" ht="40.5">
      <c r="B3796" s="9">
        <v>93050</v>
      </c>
      <c r="C3796" s="7" t="s">
        <v>5285</v>
      </c>
      <c r="D3796" s="8" t="s">
        <v>8314</v>
      </c>
      <c r="E3796" s="10">
        <v>5.71</v>
      </c>
    </row>
    <row r="3797" spans="2:5" s="3" customFormat="1" ht="54">
      <c r="B3797" s="9">
        <v>93051</v>
      </c>
      <c r="C3797" s="7" t="s">
        <v>5703</v>
      </c>
      <c r="D3797" s="8" t="s">
        <v>8314</v>
      </c>
      <c r="E3797" s="10">
        <v>5.36</v>
      </c>
    </row>
    <row r="3798" spans="2:5" s="3" customFormat="1" ht="40.5">
      <c r="B3798" s="9">
        <v>93052</v>
      </c>
      <c r="C3798" s="7" t="s">
        <v>5702</v>
      </c>
      <c r="D3798" s="8" t="s">
        <v>8314</v>
      </c>
      <c r="E3798" s="10">
        <v>205.63</v>
      </c>
    </row>
    <row r="3799" spans="2:5" s="3" customFormat="1" ht="54">
      <c r="B3799" s="9">
        <v>93054</v>
      </c>
      <c r="C3799" s="7" t="s">
        <v>5701</v>
      </c>
      <c r="D3799" s="8" t="s">
        <v>8314</v>
      </c>
      <c r="E3799" s="10">
        <v>9.8800000000000008</v>
      </c>
    </row>
    <row r="3800" spans="2:5" s="3" customFormat="1" ht="54">
      <c r="B3800" s="9">
        <v>93055</v>
      </c>
      <c r="C3800" s="7" t="s">
        <v>5700</v>
      </c>
      <c r="D3800" s="8" t="s">
        <v>8314</v>
      </c>
      <c r="E3800" s="10">
        <v>18.95</v>
      </c>
    </row>
    <row r="3801" spans="2:5" s="3" customFormat="1" ht="40.5">
      <c r="B3801" s="9">
        <v>93056</v>
      </c>
      <c r="C3801" s="7" t="s">
        <v>5256</v>
      </c>
      <c r="D3801" s="8" t="s">
        <v>8314</v>
      </c>
      <c r="E3801" s="10">
        <v>8.02</v>
      </c>
    </row>
    <row r="3802" spans="2:5" s="3" customFormat="1" ht="54">
      <c r="B3802" s="9">
        <v>93057</v>
      </c>
      <c r="C3802" s="7" t="s">
        <v>5255</v>
      </c>
      <c r="D3802" s="8" t="s">
        <v>8314</v>
      </c>
      <c r="E3802" s="10">
        <v>7.17</v>
      </c>
    </row>
    <row r="3803" spans="2:5" s="3" customFormat="1" ht="40.5">
      <c r="B3803" s="9">
        <v>93058</v>
      </c>
      <c r="C3803" s="7" t="s">
        <v>5254</v>
      </c>
      <c r="D3803" s="8" t="s">
        <v>8314</v>
      </c>
      <c r="E3803" s="10">
        <v>226.21</v>
      </c>
    </row>
    <row r="3804" spans="2:5" s="3" customFormat="1" ht="54">
      <c r="B3804" s="9">
        <v>93059</v>
      </c>
      <c r="C3804" s="7" t="s">
        <v>5253</v>
      </c>
      <c r="D3804" s="8" t="s">
        <v>8314</v>
      </c>
      <c r="E3804" s="10">
        <v>13.34</v>
      </c>
    </row>
    <row r="3805" spans="2:5" s="3" customFormat="1" ht="54">
      <c r="B3805" s="9">
        <v>93060</v>
      </c>
      <c r="C3805" s="7" t="s">
        <v>4829</v>
      </c>
      <c r="D3805" s="8" t="s">
        <v>8314</v>
      </c>
      <c r="E3805" s="10">
        <v>32.36</v>
      </c>
    </row>
    <row r="3806" spans="2:5" s="3" customFormat="1" ht="40.5">
      <c r="B3806" s="9">
        <v>93061</v>
      </c>
      <c r="C3806" s="7" t="s">
        <v>4399</v>
      </c>
      <c r="D3806" s="8" t="s">
        <v>8314</v>
      </c>
      <c r="E3806" s="10">
        <v>14.1</v>
      </c>
    </row>
    <row r="3807" spans="2:5" s="3" customFormat="1" ht="54">
      <c r="B3807" s="9">
        <v>93062</v>
      </c>
      <c r="C3807" s="7" t="s">
        <v>4398</v>
      </c>
      <c r="D3807" s="8" t="s">
        <v>8314</v>
      </c>
      <c r="E3807" s="10">
        <v>12.45</v>
      </c>
    </row>
    <row r="3808" spans="2:5" s="3" customFormat="1" ht="40.5">
      <c r="B3808" s="9">
        <v>93063</v>
      </c>
      <c r="C3808" s="7" t="s">
        <v>4397</v>
      </c>
      <c r="D3808" s="8" t="s">
        <v>8314</v>
      </c>
      <c r="E3808" s="10">
        <v>259.14999999999998</v>
      </c>
    </row>
    <row r="3809" spans="2:5" s="3" customFormat="1" ht="40.5">
      <c r="B3809" s="9">
        <v>93064</v>
      </c>
      <c r="C3809" s="7" t="s">
        <v>4396</v>
      </c>
      <c r="D3809" s="8" t="s">
        <v>8314</v>
      </c>
      <c r="E3809" s="10">
        <v>21.1</v>
      </c>
    </row>
    <row r="3810" spans="2:5" s="3" customFormat="1" ht="54">
      <c r="B3810" s="9">
        <v>93065</v>
      </c>
      <c r="C3810" s="7" t="s">
        <v>4395</v>
      </c>
      <c r="D3810" s="8" t="s">
        <v>8314</v>
      </c>
      <c r="E3810" s="10">
        <v>19.88</v>
      </c>
    </row>
    <row r="3811" spans="2:5" s="3" customFormat="1" ht="40.5">
      <c r="B3811" s="9">
        <v>93066</v>
      </c>
      <c r="C3811" s="7" t="s">
        <v>4394</v>
      </c>
      <c r="D3811" s="8" t="s">
        <v>8314</v>
      </c>
      <c r="E3811" s="10">
        <v>325.12</v>
      </c>
    </row>
    <row r="3812" spans="2:5" s="3" customFormat="1" ht="40.5">
      <c r="B3812" s="9">
        <v>93067</v>
      </c>
      <c r="C3812" s="7" t="s">
        <v>3962</v>
      </c>
      <c r="D3812" s="8" t="s">
        <v>8314</v>
      </c>
      <c r="E3812" s="10">
        <v>30.8</v>
      </c>
    </row>
    <row r="3813" spans="2:5" s="3" customFormat="1" ht="54">
      <c r="B3813" s="9">
        <v>93068</v>
      </c>
      <c r="C3813" s="7" t="s">
        <v>3961</v>
      </c>
      <c r="D3813" s="8" t="s">
        <v>8314</v>
      </c>
      <c r="E3813" s="10">
        <v>27.23</v>
      </c>
    </row>
    <row r="3814" spans="2:5" s="3" customFormat="1" ht="40.5">
      <c r="B3814" s="9">
        <v>93069</v>
      </c>
      <c r="C3814" s="7" t="s">
        <v>4390</v>
      </c>
      <c r="D3814" s="8" t="s">
        <v>8314</v>
      </c>
      <c r="E3814" s="10">
        <v>450.27</v>
      </c>
    </row>
    <row r="3815" spans="2:5" s="3" customFormat="1" ht="40.5">
      <c r="B3815" s="9">
        <v>93070</v>
      </c>
      <c r="C3815" s="7" t="s">
        <v>4389</v>
      </c>
      <c r="D3815" s="8" t="s">
        <v>8314</v>
      </c>
      <c r="E3815" s="10">
        <v>74.72</v>
      </c>
    </row>
    <row r="3816" spans="2:5" s="3" customFormat="1" ht="54">
      <c r="B3816" s="9">
        <v>93071</v>
      </c>
      <c r="C3816" s="7" t="s">
        <v>4388</v>
      </c>
      <c r="D3816" s="8" t="s">
        <v>8314</v>
      </c>
      <c r="E3816" s="10">
        <v>69.58</v>
      </c>
    </row>
    <row r="3817" spans="2:5" s="3" customFormat="1" ht="40.5">
      <c r="B3817" s="9">
        <v>93072</v>
      </c>
      <c r="C3817" s="7" t="s">
        <v>5227</v>
      </c>
      <c r="D3817" s="8" t="s">
        <v>8314</v>
      </c>
      <c r="E3817" s="10">
        <v>593.79</v>
      </c>
    </row>
    <row r="3818" spans="2:5" s="3" customFormat="1" ht="54">
      <c r="B3818" s="9">
        <v>93073</v>
      </c>
      <c r="C3818" s="7" t="s">
        <v>5226</v>
      </c>
      <c r="D3818" s="8" t="s">
        <v>8314</v>
      </c>
      <c r="E3818" s="10">
        <v>34.89</v>
      </c>
    </row>
    <row r="3819" spans="2:5" s="3" customFormat="1" ht="54">
      <c r="B3819" s="9">
        <v>93074</v>
      </c>
      <c r="C3819" s="7" t="s">
        <v>5225</v>
      </c>
      <c r="D3819" s="8" t="s">
        <v>8314</v>
      </c>
      <c r="E3819" s="10">
        <v>7.43</v>
      </c>
    </row>
    <row r="3820" spans="2:5" s="3" customFormat="1" ht="54">
      <c r="B3820" s="9">
        <v>93075</v>
      </c>
      <c r="C3820" s="7" t="s">
        <v>5224</v>
      </c>
      <c r="D3820" s="8" t="s">
        <v>8314</v>
      </c>
      <c r="E3820" s="10">
        <v>10.82</v>
      </c>
    </row>
    <row r="3821" spans="2:5" s="3" customFormat="1" ht="54">
      <c r="B3821" s="9">
        <v>93076</v>
      </c>
      <c r="C3821" s="7" t="s">
        <v>5223</v>
      </c>
      <c r="D3821" s="8" t="s">
        <v>8314</v>
      </c>
      <c r="E3821" s="10">
        <v>10.92</v>
      </c>
    </row>
    <row r="3822" spans="2:5" s="3" customFormat="1" ht="54">
      <c r="B3822" s="9">
        <v>93077</v>
      </c>
      <c r="C3822" s="7" t="s">
        <v>5222</v>
      </c>
      <c r="D3822" s="8" t="s">
        <v>8314</v>
      </c>
      <c r="E3822" s="10">
        <v>14.74</v>
      </c>
    </row>
    <row r="3823" spans="2:5" s="3" customFormat="1" ht="54">
      <c r="B3823" s="9">
        <v>93078</v>
      </c>
      <c r="C3823" s="7" t="s">
        <v>5657</v>
      </c>
      <c r="D3823" s="8" t="s">
        <v>8314</v>
      </c>
      <c r="E3823" s="10">
        <v>15.74</v>
      </c>
    </row>
    <row r="3824" spans="2:5" s="3" customFormat="1" ht="54">
      <c r="B3824" s="9">
        <v>93079</v>
      </c>
      <c r="C3824" s="7" t="s">
        <v>5705</v>
      </c>
      <c r="D3824" s="8" t="s">
        <v>8314</v>
      </c>
      <c r="E3824" s="10">
        <v>14.49</v>
      </c>
    </row>
    <row r="3825" spans="2:5" s="3" customFormat="1" ht="40.5">
      <c r="B3825" s="9">
        <v>93080</v>
      </c>
      <c r="C3825" s="7" t="s">
        <v>5704</v>
      </c>
      <c r="D3825" s="8" t="s">
        <v>8314</v>
      </c>
      <c r="E3825" s="10">
        <v>4.88</v>
      </c>
    </row>
    <row r="3826" spans="2:5" s="3" customFormat="1" ht="54">
      <c r="B3826" s="9">
        <v>93081</v>
      </c>
      <c r="C3826" s="7" t="s">
        <v>6145</v>
      </c>
      <c r="D3826" s="8" t="s">
        <v>8314</v>
      </c>
      <c r="E3826" s="10">
        <v>9.18</v>
      </c>
    </row>
    <row r="3827" spans="2:5" s="3" customFormat="1" ht="54">
      <c r="B3827" s="9">
        <v>93082</v>
      </c>
      <c r="C3827" s="7" t="s">
        <v>6144</v>
      </c>
      <c r="D3827" s="8" t="s">
        <v>8314</v>
      </c>
      <c r="E3827" s="10">
        <v>10.9</v>
      </c>
    </row>
    <row r="3828" spans="2:5" s="3" customFormat="1" ht="40.5">
      <c r="B3828" s="9">
        <v>93083</v>
      </c>
      <c r="C3828" s="7" t="s">
        <v>5699</v>
      </c>
      <c r="D3828" s="8" t="s">
        <v>8314</v>
      </c>
      <c r="E3828" s="10">
        <v>178.4</v>
      </c>
    </row>
    <row r="3829" spans="2:5" s="3" customFormat="1" ht="40.5">
      <c r="B3829" s="9">
        <v>93084</v>
      </c>
      <c r="C3829" s="7" t="s">
        <v>6203</v>
      </c>
      <c r="D3829" s="8" t="s">
        <v>8314</v>
      </c>
      <c r="E3829" s="10">
        <v>7.26</v>
      </c>
    </row>
    <row r="3830" spans="2:5" s="3" customFormat="1" ht="54">
      <c r="B3830" s="9">
        <v>93085</v>
      </c>
      <c r="C3830" s="7" t="s">
        <v>6202</v>
      </c>
      <c r="D3830" s="8" t="s">
        <v>8314</v>
      </c>
      <c r="E3830" s="10">
        <v>6.91</v>
      </c>
    </row>
    <row r="3831" spans="2:5" s="3" customFormat="1" ht="40.5">
      <c r="B3831" s="9">
        <v>93086</v>
      </c>
      <c r="C3831" s="7" t="s">
        <v>6201</v>
      </c>
      <c r="D3831" s="8" t="s">
        <v>8314</v>
      </c>
      <c r="E3831" s="10">
        <v>207.18</v>
      </c>
    </row>
    <row r="3832" spans="2:5" s="3" customFormat="1" ht="54">
      <c r="B3832" s="9">
        <v>93087</v>
      </c>
      <c r="C3832" s="7" t="s">
        <v>6200</v>
      </c>
      <c r="D3832" s="8" t="s">
        <v>8314</v>
      </c>
      <c r="E3832" s="10">
        <v>10.1</v>
      </c>
    </row>
    <row r="3833" spans="2:5" s="3" customFormat="1" ht="54">
      <c r="B3833" s="9">
        <v>93088</v>
      </c>
      <c r="C3833" s="7" t="s">
        <v>5729</v>
      </c>
      <c r="D3833" s="8" t="s">
        <v>8314</v>
      </c>
      <c r="E3833" s="10">
        <v>11.43</v>
      </c>
    </row>
    <row r="3834" spans="2:5" s="3" customFormat="1" ht="54">
      <c r="B3834" s="9">
        <v>93089</v>
      </c>
      <c r="C3834" s="7" t="s">
        <v>5728</v>
      </c>
      <c r="D3834" s="8" t="s">
        <v>8314</v>
      </c>
      <c r="E3834" s="10">
        <v>20.5</v>
      </c>
    </row>
    <row r="3835" spans="2:5" s="3" customFormat="1" ht="40.5">
      <c r="B3835" s="9">
        <v>93090</v>
      </c>
      <c r="C3835" s="7" t="s">
        <v>5727</v>
      </c>
      <c r="D3835" s="8" t="s">
        <v>8314</v>
      </c>
      <c r="E3835" s="10">
        <v>9.57</v>
      </c>
    </row>
    <row r="3836" spans="2:5" s="3" customFormat="1" ht="54">
      <c r="B3836" s="9">
        <v>93091</v>
      </c>
      <c r="C3836" s="7" t="s">
        <v>6846</v>
      </c>
      <c r="D3836" s="8" t="s">
        <v>8314</v>
      </c>
      <c r="E3836" s="10">
        <v>8.7200000000000006</v>
      </c>
    </row>
    <row r="3837" spans="2:5" s="3" customFormat="1" ht="40.5">
      <c r="B3837" s="9">
        <v>93092</v>
      </c>
      <c r="C3837" s="7" t="s">
        <v>6845</v>
      </c>
      <c r="D3837" s="8" t="s">
        <v>8314</v>
      </c>
      <c r="E3837" s="10">
        <v>227.76</v>
      </c>
    </row>
    <row r="3838" spans="2:5" s="3" customFormat="1" ht="54">
      <c r="B3838" s="9">
        <v>93093</v>
      </c>
      <c r="C3838" s="7" t="s">
        <v>6844</v>
      </c>
      <c r="D3838" s="8" t="s">
        <v>8314</v>
      </c>
      <c r="E3838" s="10">
        <v>14.89</v>
      </c>
    </row>
    <row r="3839" spans="2:5" s="3" customFormat="1" ht="54">
      <c r="B3839" s="9">
        <v>93094</v>
      </c>
      <c r="C3839" s="7" t="s">
        <v>6192</v>
      </c>
      <c r="D3839" s="8" t="s">
        <v>8314</v>
      </c>
      <c r="E3839" s="10">
        <v>33.909999999999997</v>
      </c>
    </row>
    <row r="3840" spans="2:5" s="3" customFormat="1" ht="54">
      <c r="B3840" s="9">
        <v>93095</v>
      </c>
      <c r="C3840" s="7" t="s">
        <v>6191</v>
      </c>
      <c r="D3840" s="8" t="s">
        <v>8314</v>
      </c>
      <c r="E3840" s="10">
        <v>27.23</v>
      </c>
    </row>
    <row r="3841" spans="2:5" s="3" customFormat="1" ht="54">
      <c r="B3841" s="9">
        <v>93096</v>
      </c>
      <c r="C3841" s="7" t="s">
        <v>5719</v>
      </c>
      <c r="D3841" s="8" t="s">
        <v>8314</v>
      </c>
      <c r="E3841" s="10">
        <v>37.92</v>
      </c>
    </row>
    <row r="3842" spans="2:5" s="3" customFormat="1" ht="54">
      <c r="B3842" s="9">
        <v>93097</v>
      </c>
      <c r="C3842" s="7" t="s">
        <v>5718</v>
      </c>
      <c r="D3842" s="8" t="s">
        <v>8314</v>
      </c>
      <c r="E3842" s="10">
        <v>7.62</v>
      </c>
    </row>
    <row r="3843" spans="2:5" s="3" customFormat="1" ht="54">
      <c r="B3843" s="9">
        <v>93098</v>
      </c>
      <c r="C3843" s="7" t="s">
        <v>5717</v>
      </c>
      <c r="D3843" s="8" t="s">
        <v>8314</v>
      </c>
      <c r="E3843" s="10">
        <v>11.01</v>
      </c>
    </row>
    <row r="3844" spans="2:5" s="3" customFormat="1" ht="54">
      <c r="B3844" s="9">
        <v>93099</v>
      </c>
      <c r="C3844" s="7" t="s">
        <v>5716</v>
      </c>
      <c r="D3844" s="8" t="s">
        <v>8314</v>
      </c>
      <c r="E3844" s="10">
        <v>13.02</v>
      </c>
    </row>
    <row r="3845" spans="2:5" s="3" customFormat="1" ht="54">
      <c r="B3845" s="9">
        <v>93100</v>
      </c>
      <c r="C3845" s="7" t="s">
        <v>5715</v>
      </c>
      <c r="D3845" s="8" t="s">
        <v>8314</v>
      </c>
      <c r="E3845" s="10">
        <v>16.84</v>
      </c>
    </row>
    <row r="3846" spans="2:5" s="3" customFormat="1" ht="54">
      <c r="B3846" s="9">
        <v>93101</v>
      </c>
      <c r="C3846" s="7" t="s">
        <v>5714</v>
      </c>
      <c r="D3846" s="8" t="s">
        <v>8314</v>
      </c>
      <c r="E3846" s="10">
        <v>17.84</v>
      </c>
    </row>
    <row r="3847" spans="2:5" s="3" customFormat="1" ht="54">
      <c r="B3847" s="9">
        <v>93102</v>
      </c>
      <c r="C3847" s="7" t="s">
        <v>4822</v>
      </c>
      <c r="D3847" s="8" t="s">
        <v>8314</v>
      </c>
      <c r="E3847" s="10">
        <v>16.670000000000002</v>
      </c>
    </row>
    <row r="3848" spans="2:5" s="3" customFormat="1" ht="40.5">
      <c r="B3848" s="9">
        <v>93103</v>
      </c>
      <c r="C3848" s="7" t="s">
        <v>4821</v>
      </c>
      <c r="D3848" s="8" t="s">
        <v>8314</v>
      </c>
      <c r="E3848" s="10">
        <v>5.04</v>
      </c>
    </row>
    <row r="3849" spans="2:5" s="3" customFormat="1" ht="54">
      <c r="B3849" s="9">
        <v>93104</v>
      </c>
      <c r="C3849" s="7" t="s">
        <v>4820</v>
      </c>
      <c r="D3849" s="8" t="s">
        <v>8314</v>
      </c>
      <c r="E3849" s="10">
        <v>9.34</v>
      </c>
    </row>
    <row r="3850" spans="2:5" s="3" customFormat="1" ht="54">
      <c r="B3850" s="9">
        <v>93105</v>
      </c>
      <c r="C3850" s="7" t="s">
        <v>4819</v>
      </c>
      <c r="D3850" s="8" t="s">
        <v>8314</v>
      </c>
      <c r="E3850" s="10">
        <v>11.06</v>
      </c>
    </row>
    <row r="3851" spans="2:5" s="3" customFormat="1" ht="40.5">
      <c r="B3851" s="9">
        <v>93106</v>
      </c>
      <c r="C3851" s="7" t="s">
        <v>4393</v>
      </c>
      <c r="D3851" s="8" t="s">
        <v>8314</v>
      </c>
      <c r="E3851" s="10">
        <v>178.56</v>
      </c>
    </row>
    <row r="3852" spans="2:5" s="3" customFormat="1" ht="40.5">
      <c r="B3852" s="9">
        <v>93107</v>
      </c>
      <c r="C3852" s="7" t="s">
        <v>4392</v>
      </c>
      <c r="D3852" s="8" t="s">
        <v>8314</v>
      </c>
      <c r="E3852" s="10">
        <v>8.6300000000000008</v>
      </c>
    </row>
    <row r="3853" spans="2:5" s="3" customFormat="1" ht="54">
      <c r="B3853" s="9">
        <v>93108</v>
      </c>
      <c r="C3853" s="7" t="s">
        <v>4391</v>
      </c>
      <c r="D3853" s="8" t="s">
        <v>8314</v>
      </c>
      <c r="E3853" s="10">
        <v>8.2799999999999994</v>
      </c>
    </row>
    <row r="3854" spans="2:5" s="3" customFormat="1" ht="40.5">
      <c r="B3854" s="9">
        <v>93109</v>
      </c>
      <c r="C3854" s="7" t="s">
        <v>4817</v>
      </c>
      <c r="D3854" s="8" t="s">
        <v>8314</v>
      </c>
      <c r="E3854" s="10">
        <v>208.55</v>
      </c>
    </row>
    <row r="3855" spans="2:5" s="3" customFormat="1" ht="54">
      <c r="B3855" s="9">
        <v>93110</v>
      </c>
      <c r="C3855" s="7" t="s">
        <v>5232</v>
      </c>
      <c r="D3855" s="8" t="s">
        <v>8314</v>
      </c>
      <c r="E3855" s="10">
        <v>11.47</v>
      </c>
    </row>
    <row r="3856" spans="2:5" s="3" customFormat="1" ht="54">
      <c r="B3856" s="9">
        <v>93111</v>
      </c>
      <c r="C3856" s="7" t="s">
        <v>5231</v>
      </c>
      <c r="D3856" s="8" t="s">
        <v>8314</v>
      </c>
      <c r="E3856" s="10">
        <v>12.8</v>
      </c>
    </row>
    <row r="3857" spans="2:5" s="3" customFormat="1" ht="54">
      <c r="B3857" s="9">
        <v>93112</v>
      </c>
      <c r="C3857" s="7" t="s">
        <v>5230</v>
      </c>
      <c r="D3857" s="8" t="s">
        <v>8314</v>
      </c>
      <c r="E3857" s="10">
        <v>21.87</v>
      </c>
    </row>
    <row r="3858" spans="2:5" s="3" customFormat="1" ht="40.5">
      <c r="B3858" s="9">
        <v>93113</v>
      </c>
      <c r="C3858" s="7" t="s">
        <v>5229</v>
      </c>
      <c r="D3858" s="8" t="s">
        <v>8314</v>
      </c>
      <c r="E3858" s="10">
        <v>12.06</v>
      </c>
    </row>
    <row r="3859" spans="2:5" s="3" customFormat="1" ht="54">
      <c r="B3859" s="9">
        <v>93114</v>
      </c>
      <c r="C3859" s="7" t="s">
        <v>5228</v>
      </c>
      <c r="D3859" s="8" t="s">
        <v>8314</v>
      </c>
      <c r="E3859" s="10">
        <v>17.38</v>
      </c>
    </row>
    <row r="3860" spans="2:5" s="3" customFormat="1" ht="54">
      <c r="B3860" s="9">
        <v>93115</v>
      </c>
      <c r="C3860" s="7" t="s">
        <v>5667</v>
      </c>
      <c r="D3860" s="8" t="s">
        <v>8314</v>
      </c>
      <c r="E3860" s="10">
        <v>36.4</v>
      </c>
    </row>
    <row r="3861" spans="2:5" s="3" customFormat="1" ht="40.5">
      <c r="B3861" s="9">
        <v>93116</v>
      </c>
      <c r="C3861" s="7" t="s">
        <v>5666</v>
      </c>
      <c r="D3861" s="8" t="s">
        <v>8314</v>
      </c>
      <c r="E3861" s="10">
        <v>230.25</v>
      </c>
    </row>
    <row r="3862" spans="2:5" s="3" customFormat="1" ht="54">
      <c r="B3862" s="9">
        <v>93117</v>
      </c>
      <c r="C3862" s="7" t="s">
        <v>5665</v>
      </c>
      <c r="D3862" s="8" t="s">
        <v>8314</v>
      </c>
      <c r="E3862" s="10">
        <v>27.44</v>
      </c>
    </row>
    <row r="3863" spans="2:5" s="3" customFormat="1" ht="54">
      <c r="B3863" s="9">
        <v>93118</v>
      </c>
      <c r="C3863" s="7" t="s">
        <v>5664</v>
      </c>
      <c r="D3863" s="8" t="s">
        <v>8314</v>
      </c>
      <c r="E3863" s="10">
        <v>40.700000000000003</v>
      </c>
    </row>
    <row r="3864" spans="2:5" s="3" customFormat="1" ht="40.5">
      <c r="B3864" s="9">
        <v>93119</v>
      </c>
      <c r="C3864" s="7" t="s">
        <v>5663</v>
      </c>
      <c r="D3864" s="8" t="s">
        <v>8314</v>
      </c>
      <c r="E3864" s="10">
        <v>8.64</v>
      </c>
    </row>
    <row r="3865" spans="2:5" s="3" customFormat="1" ht="54">
      <c r="B3865" s="9">
        <v>93120</v>
      </c>
      <c r="C3865" s="7" t="s">
        <v>5662</v>
      </c>
      <c r="D3865" s="8" t="s">
        <v>8314</v>
      </c>
      <c r="E3865" s="10">
        <v>12.46</v>
      </c>
    </row>
    <row r="3866" spans="2:5" s="3" customFormat="1" ht="54">
      <c r="B3866" s="9">
        <v>93121</v>
      </c>
      <c r="C3866" s="7" t="s">
        <v>5661</v>
      </c>
      <c r="D3866" s="8" t="s">
        <v>8314</v>
      </c>
      <c r="E3866" s="10">
        <v>13.46</v>
      </c>
    </row>
    <row r="3867" spans="2:5" s="3" customFormat="1" ht="40.5">
      <c r="B3867" s="9">
        <v>93122</v>
      </c>
      <c r="C3867" s="7" t="s">
        <v>5660</v>
      </c>
      <c r="D3867" s="8" t="s">
        <v>8314</v>
      </c>
      <c r="E3867" s="10">
        <v>12.23</v>
      </c>
    </row>
    <row r="3868" spans="2:5" s="3" customFormat="1" ht="40.5">
      <c r="B3868" s="9">
        <v>93123</v>
      </c>
      <c r="C3868" s="7" t="s">
        <v>5659</v>
      </c>
      <c r="D3868" s="8" t="s">
        <v>8314</v>
      </c>
      <c r="E3868" s="10">
        <v>24.95</v>
      </c>
    </row>
    <row r="3869" spans="2:5" s="3" customFormat="1" ht="40.5">
      <c r="B3869" s="9">
        <v>93124</v>
      </c>
      <c r="C3869" s="7" t="s">
        <v>6137</v>
      </c>
      <c r="D3869" s="8" t="s">
        <v>8314</v>
      </c>
      <c r="E3869" s="10">
        <v>38.22</v>
      </c>
    </row>
    <row r="3870" spans="2:5" s="3" customFormat="1" ht="40.5">
      <c r="B3870" s="9">
        <v>93125</v>
      </c>
      <c r="C3870" s="7" t="s">
        <v>5692</v>
      </c>
      <c r="D3870" s="8" t="s">
        <v>8314</v>
      </c>
      <c r="E3870" s="10">
        <v>55</v>
      </c>
    </row>
    <row r="3871" spans="2:5" s="3" customFormat="1" ht="40.5">
      <c r="B3871" s="9">
        <v>93126</v>
      </c>
      <c r="C3871" s="7" t="s">
        <v>5691</v>
      </c>
      <c r="D3871" s="8" t="s">
        <v>8314</v>
      </c>
      <c r="E3871" s="10">
        <v>118.6</v>
      </c>
    </row>
    <row r="3872" spans="2:5" s="3" customFormat="1" ht="54">
      <c r="B3872" s="9">
        <v>93133</v>
      </c>
      <c r="C3872" s="7" t="s">
        <v>5690</v>
      </c>
      <c r="D3872" s="8" t="s">
        <v>8314</v>
      </c>
      <c r="E3872" s="10">
        <v>11.21</v>
      </c>
    </row>
    <row r="3873" spans="2:5" s="3" customFormat="1" ht="67.5">
      <c r="B3873" s="9">
        <v>94465</v>
      </c>
      <c r="C3873" s="7" t="s">
        <v>5689</v>
      </c>
      <c r="D3873" s="8" t="s">
        <v>8314</v>
      </c>
      <c r="E3873" s="10">
        <v>30.47</v>
      </c>
    </row>
    <row r="3874" spans="2:5" s="3" customFormat="1" ht="67.5">
      <c r="B3874" s="9">
        <v>94466</v>
      </c>
      <c r="C3874" s="7" t="s">
        <v>5688</v>
      </c>
      <c r="D3874" s="8" t="s">
        <v>8314</v>
      </c>
      <c r="E3874" s="10">
        <v>30.48</v>
      </c>
    </row>
    <row r="3875" spans="2:5" s="3" customFormat="1" ht="67.5">
      <c r="B3875" s="9">
        <v>94467</v>
      </c>
      <c r="C3875" s="7" t="s">
        <v>2568</v>
      </c>
      <c r="D3875" s="8" t="s">
        <v>8314</v>
      </c>
      <c r="E3875" s="10">
        <v>46.47</v>
      </c>
    </row>
    <row r="3876" spans="2:5" s="3" customFormat="1" ht="67.5">
      <c r="B3876" s="9">
        <v>94468</v>
      </c>
      <c r="C3876" s="7" t="s">
        <v>5687</v>
      </c>
      <c r="D3876" s="8" t="s">
        <v>8314</v>
      </c>
      <c r="E3876" s="10">
        <v>40.79</v>
      </c>
    </row>
    <row r="3877" spans="2:5" s="3" customFormat="1" ht="67.5">
      <c r="B3877" s="9">
        <v>94469</v>
      </c>
      <c r="C3877" s="7" t="s">
        <v>5686</v>
      </c>
      <c r="D3877" s="8" t="s">
        <v>8314</v>
      </c>
      <c r="E3877" s="10">
        <v>67.27</v>
      </c>
    </row>
    <row r="3878" spans="2:5" s="3" customFormat="1" ht="67.5">
      <c r="B3878" s="9">
        <v>94470</v>
      </c>
      <c r="C3878" s="7" t="s">
        <v>5247</v>
      </c>
      <c r="D3878" s="8" t="s">
        <v>8314</v>
      </c>
      <c r="E3878" s="10">
        <v>62.22</v>
      </c>
    </row>
    <row r="3879" spans="2:5" s="3" customFormat="1" ht="67.5">
      <c r="B3879" s="9">
        <v>94471</v>
      </c>
      <c r="C3879" s="7" t="s">
        <v>5246</v>
      </c>
      <c r="D3879" s="8" t="s">
        <v>8314</v>
      </c>
      <c r="E3879" s="10">
        <v>44.01</v>
      </c>
    </row>
    <row r="3880" spans="2:5" s="3" customFormat="1" ht="67.5">
      <c r="B3880" s="9">
        <v>94472</v>
      </c>
      <c r="C3880" s="7" t="s">
        <v>5245</v>
      </c>
      <c r="D3880" s="8" t="s">
        <v>8314</v>
      </c>
      <c r="E3880" s="10">
        <v>45.28</v>
      </c>
    </row>
    <row r="3881" spans="2:5" s="3" customFormat="1" ht="67.5">
      <c r="B3881" s="9">
        <v>94473</v>
      </c>
      <c r="C3881" s="7" t="s">
        <v>5244</v>
      </c>
      <c r="D3881" s="8" t="s">
        <v>8314</v>
      </c>
      <c r="E3881" s="10">
        <v>66.62</v>
      </c>
    </row>
    <row r="3882" spans="2:5" s="3" customFormat="1" ht="67.5">
      <c r="B3882" s="9">
        <v>94474</v>
      </c>
      <c r="C3882" s="7" t="s">
        <v>5243</v>
      </c>
      <c r="D3882" s="8" t="s">
        <v>8314</v>
      </c>
      <c r="E3882" s="10">
        <v>72.180000000000007</v>
      </c>
    </row>
    <row r="3883" spans="2:5" s="3" customFormat="1" ht="67.5">
      <c r="B3883" s="9">
        <v>94475</v>
      </c>
      <c r="C3883" s="7" t="s">
        <v>5242</v>
      </c>
      <c r="D3883" s="8" t="s">
        <v>8314</v>
      </c>
      <c r="E3883" s="10">
        <v>91.34</v>
      </c>
    </row>
    <row r="3884" spans="2:5" s="3" customFormat="1" ht="67.5">
      <c r="B3884" s="9">
        <v>94476</v>
      </c>
      <c r="C3884" s="7" t="s">
        <v>6616</v>
      </c>
      <c r="D3884" s="8" t="s">
        <v>8314</v>
      </c>
      <c r="E3884" s="10">
        <v>102.06</v>
      </c>
    </row>
    <row r="3885" spans="2:5" s="3" customFormat="1" ht="67.5">
      <c r="B3885" s="9">
        <v>94477</v>
      </c>
      <c r="C3885" s="7" t="s">
        <v>6615</v>
      </c>
      <c r="D3885" s="8" t="s">
        <v>8314</v>
      </c>
      <c r="E3885" s="10">
        <v>58.57</v>
      </c>
    </row>
    <row r="3886" spans="2:5" s="3" customFormat="1" ht="67.5">
      <c r="B3886" s="9">
        <v>94478</v>
      </c>
      <c r="C3886" s="7" t="s">
        <v>6614</v>
      </c>
      <c r="D3886" s="8" t="s">
        <v>8314</v>
      </c>
      <c r="E3886" s="10">
        <v>91.52</v>
      </c>
    </row>
    <row r="3887" spans="2:5" s="3" customFormat="1" ht="67.5">
      <c r="B3887" s="9">
        <v>94479</v>
      </c>
      <c r="C3887" s="7" t="s">
        <v>6079</v>
      </c>
      <c r="D3887" s="8" t="s">
        <v>8314</v>
      </c>
      <c r="E3887" s="10">
        <v>120.67</v>
      </c>
    </row>
    <row r="3888" spans="2:5" s="3" customFormat="1" ht="54">
      <c r="B3888" s="9">
        <v>94606</v>
      </c>
      <c r="C3888" s="7" t="s">
        <v>6078</v>
      </c>
      <c r="D3888" s="8" t="s">
        <v>8314</v>
      </c>
      <c r="E3888" s="10">
        <v>37.08</v>
      </c>
    </row>
    <row r="3889" spans="2:5" s="3" customFormat="1" ht="54">
      <c r="B3889" s="9">
        <v>94608</v>
      </c>
      <c r="C3889" s="7" t="s">
        <v>6077</v>
      </c>
      <c r="D3889" s="8" t="s">
        <v>8314</v>
      </c>
      <c r="E3889" s="10">
        <v>82.32</v>
      </c>
    </row>
    <row r="3890" spans="2:5" s="3" customFormat="1" ht="54">
      <c r="B3890" s="9">
        <v>94610</v>
      </c>
      <c r="C3890" s="7" t="s">
        <v>6076</v>
      </c>
      <c r="D3890" s="8" t="s">
        <v>8314</v>
      </c>
      <c r="E3890" s="10">
        <v>119.88</v>
      </c>
    </row>
    <row r="3891" spans="2:5" s="3" customFormat="1" ht="54">
      <c r="B3891" s="9">
        <v>94612</v>
      </c>
      <c r="C3891" s="7" t="s">
        <v>5622</v>
      </c>
      <c r="D3891" s="8" t="s">
        <v>8314</v>
      </c>
      <c r="E3891" s="10">
        <v>165.55</v>
      </c>
    </row>
    <row r="3892" spans="2:5" s="3" customFormat="1" ht="67.5">
      <c r="B3892" s="9">
        <v>94614</v>
      </c>
      <c r="C3892" s="7" t="s">
        <v>5187</v>
      </c>
      <c r="D3892" s="8" t="s">
        <v>8314</v>
      </c>
      <c r="E3892" s="10">
        <v>61.66</v>
      </c>
    </row>
    <row r="3893" spans="2:5" s="3" customFormat="1" ht="67.5">
      <c r="B3893" s="9">
        <v>94615</v>
      </c>
      <c r="C3893" s="7" t="s">
        <v>5186</v>
      </c>
      <c r="D3893" s="8" t="s">
        <v>8314</v>
      </c>
      <c r="E3893" s="10">
        <v>68.77</v>
      </c>
    </row>
    <row r="3894" spans="2:5" s="3" customFormat="1" ht="67.5">
      <c r="B3894" s="9">
        <v>94616</v>
      </c>
      <c r="C3894" s="7" t="s">
        <v>1560</v>
      </c>
      <c r="D3894" s="8" t="s">
        <v>8314</v>
      </c>
      <c r="E3894" s="10">
        <v>155.01</v>
      </c>
    </row>
    <row r="3895" spans="2:5" s="3" customFormat="1" ht="67.5">
      <c r="B3895" s="9">
        <v>94617</v>
      </c>
      <c r="C3895" s="7" t="s">
        <v>5185</v>
      </c>
      <c r="D3895" s="8" t="s">
        <v>8314</v>
      </c>
      <c r="E3895" s="10">
        <v>130.31</v>
      </c>
    </row>
    <row r="3896" spans="2:5" s="3" customFormat="1" ht="67.5">
      <c r="B3896" s="9">
        <v>94618</v>
      </c>
      <c r="C3896" s="7" t="s">
        <v>4767</v>
      </c>
      <c r="D3896" s="8" t="s">
        <v>8314</v>
      </c>
      <c r="E3896" s="10">
        <v>153.16999999999999</v>
      </c>
    </row>
    <row r="3897" spans="2:5" s="3" customFormat="1" ht="67.5">
      <c r="B3897" s="9">
        <v>94620</v>
      </c>
      <c r="C3897" s="7" t="s">
        <v>4766</v>
      </c>
      <c r="D3897" s="8" t="s">
        <v>8314</v>
      </c>
      <c r="E3897" s="10">
        <v>337.88</v>
      </c>
    </row>
    <row r="3898" spans="2:5" s="3" customFormat="1" ht="54">
      <c r="B3898" s="9">
        <v>94622</v>
      </c>
      <c r="C3898" s="7" t="s">
        <v>4765</v>
      </c>
      <c r="D3898" s="8" t="s">
        <v>8314</v>
      </c>
      <c r="E3898" s="10">
        <v>89.04</v>
      </c>
    </row>
    <row r="3899" spans="2:5" s="3" customFormat="1" ht="54">
      <c r="B3899" s="9">
        <v>94623</v>
      </c>
      <c r="C3899" s="7" t="s">
        <v>4764</v>
      </c>
      <c r="D3899" s="8" t="s">
        <v>8314</v>
      </c>
      <c r="E3899" s="10">
        <v>192.87</v>
      </c>
    </row>
    <row r="3900" spans="2:5" s="3" customFormat="1" ht="54">
      <c r="B3900" s="9">
        <v>94624</v>
      </c>
      <c r="C3900" s="7" t="s">
        <v>4763</v>
      </c>
      <c r="D3900" s="8" t="s">
        <v>8314</v>
      </c>
      <c r="E3900" s="10">
        <v>288.16000000000003</v>
      </c>
    </row>
    <row r="3901" spans="2:5" s="3" customFormat="1" ht="54">
      <c r="B3901" s="9">
        <v>94625</v>
      </c>
      <c r="C3901" s="7" t="s">
        <v>4762</v>
      </c>
      <c r="D3901" s="8" t="s">
        <v>8314</v>
      </c>
      <c r="E3901" s="10">
        <v>585.25</v>
      </c>
    </row>
    <row r="3902" spans="2:5" s="3" customFormat="1" ht="67.5">
      <c r="B3902" s="9">
        <v>94656</v>
      </c>
      <c r="C3902" s="7" t="s">
        <v>1991</v>
      </c>
      <c r="D3902" s="8" t="s">
        <v>8314</v>
      </c>
      <c r="E3902" s="10">
        <v>4.3099999999999996</v>
      </c>
    </row>
    <row r="3903" spans="2:5" s="3" customFormat="1" ht="54">
      <c r="B3903" s="9">
        <v>94657</v>
      </c>
      <c r="C3903" s="7" t="s">
        <v>1992</v>
      </c>
      <c r="D3903" s="8" t="s">
        <v>8314</v>
      </c>
      <c r="E3903" s="10">
        <v>4</v>
      </c>
    </row>
    <row r="3904" spans="2:5" s="3" customFormat="1" ht="67.5">
      <c r="B3904" s="9">
        <v>94658</v>
      </c>
      <c r="C3904" s="7" t="s">
        <v>1993</v>
      </c>
      <c r="D3904" s="8" t="s">
        <v>8314</v>
      </c>
      <c r="E3904" s="10">
        <v>5.18</v>
      </c>
    </row>
    <row r="3905" spans="2:5" s="3" customFormat="1" ht="54">
      <c r="B3905" s="9">
        <v>94659</v>
      </c>
      <c r="C3905" s="7" t="s">
        <v>1994</v>
      </c>
      <c r="D3905" s="8" t="s">
        <v>8314</v>
      </c>
      <c r="E3905" s="10">
        <v>4.6500000000000004</v>
      </c>
    </row>
    <row r="3906" spans="2:5" s="3" customFormat="1" ht="67.5">
      <c r="B3906" s="9">
        <v>94660</v>
      </c>
      <c r="C3906" s="7" t="s">
        <v>3609</v>
      </c>
      <c r="D3906" s="8" t="s">
        <v>8314</v>
      </c>
      <c r="E3906" s="10">
        <v>8.4499999999999993</v>
      </c>
    </row>
    <row r="3907" spans="2:5" s="3" customFormat="1" ht="54">
      <c r="B3907" s="9">
        <v>94661</v>
      </c>
      <c r="C3907" s="7" t="s">
        <v>3610</v>
      </c>
      <c r="D3907" s="8" t="s">
        <v>8314</v>
      </c>
      <c r="E3907" s="10">
        <v>7.99</v>
      </c>
    </row>
    <row r="3908" spans="2:5" s="3" customFormat="1" ht="67.5">
      <c r="B3908" s="9">
        <v>94662</v>
      </c>
      <c r="C3908" s="7" t="s">
        <v>1995</v>
      </c>
      <c r="D3908" s="8" t="s">
        <v>8314</v>
      </c>
      <c r="E3908" s="10">
        <v>9.19</v>
      </c>
    </row>
    <row r="3909" spans="2:5" s="3" customFormat="1" ht="54">
      <c r="B3909" s="9">
        <v>94663</v>
      </c>
      <c r="C3909" s="7" t="s">
        <v>1996</v>
      </c>
      <c r="D3909" s="8" t="s">
        <v>8314</v>
      </c>
      <c r="E3909" s="10">
        <v>8.4700000000000006</v>
      </c>
    </row>
    <row r="3910" spans="2:5" s="3" customFormat="1" ht="67.5">
      <c r="B3910" s="9">
        <v>94664</v>
      </c>
      <c r="C3910" s="7" t="s">
        <v>1997</v>
      </c>
      <c r="D3910" s="8" t="s">
        <v>8314</v>
      </c>
      <c r="E3910" s="10">
        <v>19.54</v>
      </c>
    </row>
    <row r="3911" spans="2:5" s="3" customFormat="1" ht="54">
      <c r="B3911" s="9">
        <v>94665</v>
      </c>
      <c r="C3911" s="7" t="s">
        <v>1998</v>
      </c>
      <c r="D3911" s="8" t="s">
        <v>8314</v>
      </c>
      <c r="E3911" s="10">
        <v>18.329999999999998</v>
      </c>
    </row>
    <row r="3912" spans="2:5" s="3" customFormat="1" ht="67.5">
      <c r="B3912" s="9">
        <v>94666</v>
      </c>
      <c r="C3912" s="7" t="s">
        <v>1999</v>
      </c>
      <c r="D3912" s="8" t="s">
        <v>8314</v>
      </c>
      <c r="E3912" s="10">
        <v>26.83</v>
      </c>
    </row>
    <row r="3913" spans="2:5" s="3" customFormat="1" ht="54">
      <c r="B3913" s="9">
        <v>94667</v>
      </c>
      <c r="C3913" s="7" t="s">
        <v>2000</v>
      </c>
      <c r="D3913" s="8" t="s">
        <v>8314</v>
      </c>
      <c r="E3913" s="10">
        <v>22.71</v>
      </c>
    </row>
    <row r="3914" spans="2:5" s="3" customFormat="1" ht="67.5">
      <c r="B3914" s="9">
        <v>94668</v>
      </c>
      <c r="C3914" s="7" t="s">
        <v>2001</v>
      </c>
      <c r="D3914" s="8" t="s">
        <v>8314</v>
      </c>
      <c r="E3914" s="10">
        <v>43.16</v>
      </c>
    </row>
    <row r="3915" spans="2:5" s="3" customFormat="1" ht="54">
      <c r="B3915" s="9">
        <v>94669</v>
      </c>
      <c r="C3915" s="7" t="s">
        <v>2584</v>
      </c>
      <c r="D3915" s="8" t="s">
        <v>8314</v>
      </c>
      <c r="E3915" s="10">
        <v>47.24</v>
      </c>
    </row>
    <row r="3916" spans="2:5" s="3" customFormat="1" ht="67.5">
      <c r="B3916" s="9">
        <v>94670</v>
      </c>
      <c r="C3916" s="7" t="s">
        <v>2585</v>
      </c>
      <c r="D3916" s="8" t="s">
        <v>8314</v>
      </c>
      <c r="E3916" s="10">
        <v>59.1</v>
      </c>
    </row>
    <row r="3917" spans="2:5" s="3" customFormat="1" ht="54">
      <c r="B3917" s="9">
        <v>94671</v>
      </c>
      <c r="C3917" s="7" t="s">
        <v>2586</v>
      </c>
      <c r="D3917" s="8" t="s">
        <v>8314</v>
      </c>
      <c r="E3917" s="10">
        <v>68.400000000000006</v>
      </c>
    </row>
    <row r="3918" spans="2:5" s="3" customFormat="1" ht="67.5">
      <c r="B3918" s="9">
        <v>94672</v>
      </c>
      <c r="C3918" s="7" t="s">
        <v>2589</v>
      </c>
      <c r="D3918" s="8" t="s">
        <v>8314</v>
      </c>
      <c r="E3918" s="10">
        <v>6.9</v>
      </c>
    </row>
    <row r="3919" spans="2:5" s="3" customFormat="1" ht="54">
      <c r="B3919" s="9">
        <v>94673</v>
      </c>
      <c r="C3919" s="7" t="s">
        <v>2590</v>
      </c>
      <c r="D3919" s="8" t="s">
        <v>8314</v>
      </c>
      <c r="E3919" s="10">
        <v>7.04</v>
      </c>
    </row>
    <row r="3920" spans="2:5" s="3" customFormat="1" ht="54">
      <c r="B3920" s="9">
        <v>94674</v>
      </c>
      <c r="C3920" s="7" t="s">
        <v>2591</v>
      </c>
      <c r="D3920" s="8" t="s">
        <v>8314</v>
      </c>
      <c r="E3920" s="10">
        <v>6.16</v>
      </c>
    </row>
    <row r="3921" spans="2:5" s="3" customFormat="1" ht="54">
      <c r="B3921" s="9">
        <v>94675</v>
      </c>
      <c r="C3921" s="7" t="s">
        <v>2592</v>
      </c>
      <c r="D3921" s="8" t="s">
        <v>8314</v>
      </c>
      <c r="E3921" s="10">
        <v>9.48</v>
      </c>
    </row>
    <row r="3922" spans="2:5" s="3" customFormat="1" ht="54">
      <c r="B3922" s="9">
        <v>94676</v>
      </c>
      <c r="C3922" s="7" t="s">
        <v>2593</v>
      </c>
      <c r="D3922" s="8" t="s">
        <v>8314</v>
      </c>
      <c r="E3922" s="10">
        <v>10.67</v>
      </c>
    </row>
    <row r="3923" spans="2:5" s="3" customFormat="1" ht="54">
      <c r="B3923" s="9">
        <v>94677</v>
      </c>
      <c r="C3923" s="7" t="s">
        <v>2594</v>
      </c>
      <c r="D3923" s="8" t="s">
        <v>8314</v>
      </c>
      <c r="E3923" s="10">
        <v>15.75</v>
      </c>
    </row>
    <row r="3924" spans="2:5" s="3" customFormat="1" ht="54">
      <c r="B3924" s="9">
        <v>94678</v>
      </c>
      <c r="C3924" s="7" t="s">
        <v>3094</v>
      </c>
      <c r="D3924" s="8" t="s">
        <v>8314</v>
      </c>
      <c r="E3924" s="10">
        <v>11.08</v>
      </c>
    </row>
    <row r="3925" spans="2:5" s="3" customFormat="1" ht="54">
      <c r="B3925" s="9">
        <v>94679</v>
      </c>
      <c r="C3925" s="7" t="s">
        <v>3350</v>
      </c>
      <c r="D3925" s="8" t="s">
        <v>8314</v>
      </c>
      <c r="E3925" s="10">
        <v>16.649999999999999</v>
      </c>
    </row>
    <row r="3926" spans="2:5" s="3" customFormat="1" ht="54">
      <c r="B3926" s="9">
        <v>94680</v>
      </c>
      <c r="C3926" s="7" t="s">
        <v>3351</v>
      </c>
      <c r="D3926" s="8" t="s">
        <v>8314</v>
      </c>
      <c r="E3926" s="10">
        <v>30.97</v>
      </c>
    </row>
    <row r="3927" spans="2:5" s="3" customFormat="1" ht="54">
      <c r="B3927" s="9">
        <v>94681</v>
      </c>
      <c r="C3927" s="7" t="s">
        <v>3352</v>
      </c>
      <c r="D3927" s="8" t="s">
        <v>8314</v>
      </c>
      <c r="E3927" s="10">
        <v>34.61</v>
      </c>
    </row>
    <row r="3928" spans="2:5" s="3" customFormat="1" ht="54">
      <c r="B3928" s="9">
        <v>94682</v>
      </c>
      <c r="C3928" s="7" t="s">
        <v>3353</v>
      </c>
      <c r="D3928" s="8" t="s">
        <v>8314</v>
      </c>
      <c r="E3928" s="10">
        <v>71.319999999999993</v>
      </c>
    </row>
    <row r="3929" spans="2:5" s="3" customFormat="1" ht="54">
      <c r="B3929" s="9">
        <v>94683</v>
      </c>
      <c r="C3929" s="7" t="s">
        <v>3354</v>
      </c>
      <c r="D3929" s="8" t="s">
        <v>8314</v>
      </c>
      <c r="E3929" s="10">
        <v>50.79</v>
      </c>
    </row>
    <row r="3930" spans="2:5" s="3" customFormat="1" ht="54">
      <c r="B3930" s="9">
        <v>94684</v>
      </c>
      <c r="C3930" s="7" t="s">
        <v>3355</v>
      </c>
      <c r="D3930" s="8" t="s">
        <v>8314</v>
      </c>
      <c r="E3930" s="10">
        <v>88.62</v>
      </c>
    </row>
    <row r="3931" spans="2:5" s="3" customFormat="1" ht="54">
      <c r="B3931" s="9">
        <v>94685</v>
      </c>
      <c r="C3931" s="7" t="s">
        <v>3356</v>
      </c>
      <c r="D3931" s="8" t="s">
        <v>8314</v>
      </c>
      <c r="E3931" s="10">
        <v>68.28</v>
      </c>
    </row>
    <row r="3932" spans="2:5" s="3" customFormat="1" ht="54">
      <c r="B3932" s="9">
        <v>94686</v>
      </c>
      <c r="C3932" s="7" t="s">
        <v>3357</v>
      </c>
      <c r="D3932" s="8" t="s">
        <v>8314</v>
      </c>
      <c r="E3932" s="10">
        <v>176.81</v>
      </c>
    </row>
    <row r="3933" spans="2:5" s="3" customFormat="1" ht="54">
      <c r="B3933" s="9">
        <v>94687</v>
      </c>
      <c r="C3933" s="7" t="s">
        <v>3358</v>
      </c>
      <c r="D3933" s="8" t="s">
        <v>8314</v>
      </c>
      <c r="E3933" s="10">
        <v>119.42</v>
      </c>
    </row>
    <row r="3934" spans="2:5" s="3" customFormat="1" ht="54">
      <c r="B3934" s="9">
        <v>94688</v>
      </c>
      <c r="C3934" s="7" t="s">
        <v>3359</v>
      </c>
      <c r="D3934" s="8" t="s">
        <v>8314</v>
      </c>
      <c r="E3934" s="10">
        <v>7.31</v>
      </c>
    </row>
    <row r="3935" spans="2:5" s="3" customFormat="1" ht="67.5">
      <c r="B3935" s="9">
        <v>94689</v>
      </c>
      <c r="C3935" s="7" t="s">
        <v>3829</v>
      </c>
      <c r="D3935" s="8" t="s">
        <v>8314</v>
      </c>
      <c r="E3935" s="10">
        <v>9.09</v>
      </c>
    </row>
    <row r="3936" spans="2:5" s="3" customFormat="1" ht="54">
      <c r="B3936" s="9">
        <v>94690</v>
      </c>
      <c r="C3936" s="7" t="s">
        <v>3830</v>
      </c>
      <c r="D3936" s="8" t="s">
        <v>8314</v>
      </c>
      <c r="E3936" s="10">
        <v>8.75</v>
      </c>
    </row>
    <row r="3937" spans="2:5" s="3" customFormat="1" ht="67.5">
      <c r="B3937" s="9">
        <v>94691</v>
      </c>
      <c r="C3937" s="7" t="s">
        <v>3831</v>
      </c>
      <c r="D3937" s="8" t="s">
        <v>8314</v>
      </c>
      <c r="E3937" s="10">
        <v>10.82</v>
      </c>
    </row>
    <row r="3938" spans="2:5" s="3" customFormat="1" ht="54">
      <c r="B3938" s="9">
        <v>94692</v>
      </c>
      <c r="C3938" s="7" t="s">
        <v>3832</v>
      </c>
      <c r="D3938" s="8" t="s">
        <v>8314</v>
      </c>
      <c r="E3938" s="10">
        <v>15.86</v>
      </c>
    </row>
    <row r="3939" spans="2:5" s="3" customFormat="1" ht="67.5">
      <c r="B3939" s="9">
        <v>94693</v>
      </c>
      <c r="C3939" s="7" t="s">
        <v>3833</v>
      </c>
      <c r="D3939" s="8" t="s">
        <v>8314</v>
      </c>
      <c r="E3939" s="10">
        <v>15.75</v>
      </c>
    </row>
    <row r="3940" spans="2:5" s="3" customFormat="1" ht="54">
      <c r="B3940" s="9">
        <v>94694</v>
      </c>
      <c r="C3940" s="7" t="s">
        <v>2611</v>
      </c>
      <c r="D3940" s="8" t="s">
        <v>8314</v>
      </c>
      <c r="E3940" s="10">
        <v>16.670000000000002</v>
      </c>
    </row>
    <row r="3941" spans="2:5" s="3" customFormat="1" ht="67.5">
      <c r="B3941" s="9">
        <v>94695</v>
      </c>
      <c r="C3941" s="7" t="s">
        <v>2612</v>
      </c>
      <c r="D3941" s="8" t="s">
        <v>8314</v>
      </c>
      <c r="E3941" s="10">
        <v>20.23</v>
      </c>
    </row>
    <row r="3942" spans="2:5" s="3" customFormat="1" ht="54">
      <c r="B3942" s="9">
        <v>94696</v>
      </c>
      <c r="C3942" s="7" t="s">
        <v>2613</v>
      </c>
      <c r="D3942" s="8" t="s">
        <v>8314</v>
      </c>
      <c r="E3942" s="10">
        <v>37.33</v>
      </c>
    </row>
    <row r="3943" spans="2:5" s="3" customFormat="1" ht="54">
      <c r="B3943" s="9">
        <v>94697</v>
      </c>
      <c r="C3943" s="7" t="s">
        <v>2614</v>
      </c>
      <c r="D3943" s="8" t="s">
        <v>8314</v>
      </c>
      <c r="E3943" s="10">
        <v>55.83</v>
      </c>
    </row>
    <row r="3944" spans="2:5" s="3" customFormat="1" ht="67.5">
      <c r="B3944" s="9">
        <v>94698</v>
      </c>
      <c r="C3944" s="7" t="s">
        <v>2615</v>
      </c>
      <c r="D3944" s="8" t="s">
        <v>8314</v>
      </c>
      <c r="E3944" s="10">
        <v>48.73</v>
      </c>
    </row>
    <row r="3945" spans="2:5" s="3" customFormat="1" ht="54">
      <c r="B3945" s="9">
        <v>94699</v>
      </c>
      <c r="C3945" s="7" t="s">
        <v>2616</v>
      </c>
      <c r="D3945" s="8" t="s">
        <v>8314</v>
      </c>
      <c r="E3945" s="10">
        <v>91.38</v>
      </c>
    </row>
    <row r="3946" spans="2:5" s="3" customFormat="1" ht="67.5">
      <c r="B3946" s="9">
        <v>94700</v>
      </c>
      <c r="C3946" s="7" t="s">
        <v>2617</v>
      </c>
      <c r="D3946" s="8" t="s">
        <v>8314</v>
      </c>
      <c r="E3946" s="10">
        <v>80.83</v>
      </c>
    </row>
    <row r="3947" spans="2:5" s="3" customFormat="1" ht="54">
      <c r="B3947" s="9">
        <v>94701</v>
      </c>
      <c r="C3947" s="7" t="s">
        <v>2618</v>
      </c>
      <c r="D3947" s="8" t="s">
        <v>8314</v>
      </c>
      <c r="E3947" s="10">
        <v>144.18</v>
      </c>
    </row>
    <row r="3948" spans="2:5" s="3" customFormat="1" ht="67.5">
      <c r="B3948" s="9">
        <v>94702</v>
      </c>
      <c r="C3948" s="7" t="s">
        <v>2619</v>
      </c>
      <c r="D3948" s="8" t="s">
        <v>8314</v>
      </c>
      <c r="E3948" s="10">
        <v>114.51</v>
      </c>
    </row>
    <row r="3949" spans="2:5" s="3" customFormat="1" ht="67.5">
      <c r="B3949" s="9">
        <v>94703</v>
      </c>
      <c r="C3949" s="7" t="s">
        <v>3939</v>
      </c>
      <c r="D3949" s="8" t="s">
        <v>8314</v>
      </c>
      <c r="E3949" s="10">
        <v>19.559999999999999</v>
      </c>
    </row>
    <row r="3950" spans="2:5" s="3" customFormat="1" ht="67.5">
      <c r="B3950" s="9">
        <v>94704</v>
      </c>
      <c r="C3950" s="7" t="s">
        <v>2620</v>
      </c>
      <c r="D3950" s="8" t="s">
        <v>8314</v>
      </c>
      <c r="E3950" s="10">
        <v>23.25</v>
      </c>
    </row>
    <row r="3951" spans="2:5" s="3" customFormat="1" ht="67.5">
      <c r="B3951" s="9">
        <v>94705</v>
      </c>
      <c r="C3951" s="7" t="s">
        <v>3665</v>
      </c>
      <c r="D3951" s="8" t="s">
        <v>8314</v>
      </c>
      <c r="E3951" s="10">
        <v>34.43</v>
      </c>
    </row>
    <row r="3952" spans="2:5" s="3" customFormat="1" ht="67.5">
      <c r="B3952" s="9">
        <v>94706</v>
      </c>
      <c r="C3952" s="7" t="s">
        <v>3679</v>
      </c>
      <c r="D3952" s="8" t="s">
        <v>8314</v>
      </c>
      <c r="E3952" s="10">
        <v>44</v>
      </c>
    </row>
    <row r="3953" spans="2:5" s="3" customFormat="1" ht="67.5">
      <c r="B3953" s="9">
        <v>94707</v>
      </c>
      <c r="C3953" s="7" t="s">
        <v>3680</v>
      </c>
      <c r="D3953" s="8" t="s">
        <v>8314</v>
      </c>
      <c r="E3953" s="10">
        <v>51.25</v>
      </c>
    </row>
    <row r="3954" spans="2:5" s="3" customFormat="1" ht="67.5">
      <c r="B3954" s="9">
        <v>94708</v>
      </c>
      <c r="C3954" s="7" t="s">
        <v>4127</v>
      </c>
      <c r="D3954" s="8" t="s">
        <v>8314</v>
      </c>
      <c r="E3954" s="10">
        <v>20.34</v>
      </c>
    </row>
    <row r="3955" spans="2:5" s="3" customFormat="1" ht="67.5">
      <c r="B3955" s="9">
        <v>94709</v>
      </c>
      <c r="C3955" s="7" t="s">
        <v>4128</v>
      </c>
      <c r="D3955" s="8" t="s">
        <v>8314</v>
      </c>
      <c r="E3955" s="10">
        <v>24.47</v>
      </c>
    </row>
    <row r="3956" spans="2:5" s="3" customFormat="1" ht="67.5">
      <c r="B3956" s="9">
        <v>94710</v>
      </c>
      <c r="C3956" s="7" t="s">
        <v>4129</v>
      </c>
      <c r="D3956" s="8" t="s">
        <v>8314</v>
      </c>
      <c r="E3956" s="10">
        <v>32.270000000000003</v>
      </c>
    </row>
    <row r="3957" spans="2:5" s="3" customFormat="1" ht="67.5">
      <c r="B3957" s="9">
        <v>94711</v>
      </c>
      <c r="C3957" s="7" t="s">
        <v>4130</v>
      </c>
      <c r="D3957" s="8" t="s">
        <v>8314</v>
      </c>
      <c r="E3957" s="10">
        <v>41.9</v>
      </c>
    </row>
    <row r="3958" spans="2:5" s="3" customFormat="1" ht="67.5">
      <c r="B3958" s="9">
        <v>94712</v>
      </c>
      <c r="C3958" s="7" t="s">
        <v>4131</v>
      </c>
      <c r="D3958" s="8" t="s">
        <v>8314</v>
      </c>
      <c r="E3958" s="10">
        <v>55.21</v>
      </c>
    </row>
    <row r="3959" spans="2:5" s="3" customFormat="1" ht="67.5">
      <c r="B3959" s="9">
        <v>94713</v>
      </c>
      <c r="C3959" s="7" t="s">
        <v>4132</v>
      </c>
      <c r="D3959" s="8" t="s">
        <v>8314</v>
      </c>
      <c r="E3959" s="10">
        <v>173.34</v>
      </c>
    </row>
    <row r="3960" spans="2:5" s="3" customFormat="1" ht="67.5">
      <c r="B3960" s="9">
        <v>94714</v>
      </c>
      <c r="C3960" s="7" t="s">
        <v>4133</v>
      </c>
      <c r="D3960" s="8" t="s">
        <v>8314</v>
      </c>
      <c r="E3960" s="10">
        <v>228.52</v>
      </c>
    </row>
    <row r="3961" spans="2:5" s="3" customFormat="1" ht="67.5">
      <c r="B3961" s="9">
        <v>94715</v>
      </c>
      <c r="C3961" s="7" t="s">
        <v>4134</v>
      </c>
      <c r="D3961" s="8" t="s">
        <v>8314</v>
      </c>
      <c r="E3961" s="10">
        <v>320.86</v>
      </c>
    </row>
    <row r="3962" spans="2:5" s="3" customFormat="1" ht="54">
      <c r="B3962" s="9">
        <v>94724</v>
      </c>
      <c r="C3962" s="7" t="s">
        <v>6562</v>
      </c>
      <c r="D3962" s="8" t="s">
        <v>8314</v>
      </c>
      <c r="E3962" s="10">
        <v>15.75</v>
      </c>
    </row>
    <row r="3963" spans="2:5" s="3" customFormat="1" ht="54">
      <c r="B3963" s="9">
        <v>94725</v>
      </c>
      <c r="C3963" s="7" t="s">
        <v>6003</v>
      </c>
      <c r="D3963" s="8" t="s">
        <v>8314</v>
      </c>
      <c r="E3963" s="10">
        <v>4.1500000000000004</v>
      </c>
    </row>
    <row r="3964" spans="2:5" s="3" customFormat="1" ht="54">
      <c r="B3964" s="9">
        <v>94726</v>
      </c>
      <c r="C3964" s="7" t="s">
        <v>6002</v>
      </c>
      <c r="D3964" s="8" t="s">
        <v>8314</v>
      </c>
      <c r="E3964" s="10">
        <v>24.05</v>
      </c>
    </row>
    <row r="3965" spans="2:5" s="3" customFormat="1" ht="54">
      <c r="B3965" s="9">
        <v>94727</v>
      </c>
      <c r="C3965" s="7" t="s">
        <v>5613</v>
      </c>
      <c r="D3965" s="8" t="s">
        <v>8314</v>
      </c>
      <c r="E3965" s="10">
        <v>5.68</v>
      </c>
    </row>
    <row r="3966" spans="2:5" s="3" customFormat="1" ht="54">
      <c r="B3966" s="9">
        <v>94728</v>
      </c>
      <c r="C3966" s="7" t="s">
        <v>5177</v>
      </c>
      <c r="D3966" s="8" t="s">
        <v>8314</v>
      </c>
      <c r="E3966" s="10">
        <v>89.77</v>
      </c>
    </row>
    <row r="3967" spans="2:5" s="3" customFormat="1" ht="54">
      <c r="B3967" s="9">
        <v>94729</v>
      </c>
      <c r="C3967" s="7" t="s">
        <v>5176</v>
      </c>
      <c r="D3967" s="8" t="s">
        <v>8314</v>
      </c>
      <c r="E3967" s="10">
        <v>9.84</v>
      </c>
    </row>
    <row r="3968" spans="2:5" s="3" customFormat="1" ht="54">
      <c r="B3968" s="9">
        <v>94730</v>
      </c>
      <c r="C3968" s="7" t="s">
        <v>5175</v>
      </c>
      <c r="D3968" s="8" t="s">
        <v>8314</v>
      </c>
      <c r="E3968" s="10">
        <v>108.91</v>
      </c>
    </row>
    <row r="3969" spans="2:5" s="3" customFormat="1" ht="54">
      <c r="B3969" s="9">
        <v>94731</v>
      </c>
      <c r="C3969" s="7" t="s">
        <v>5174</v>
      </c>
      <c r="D3969" s="8" t="s">
        <v>8314</v>
      </c>
      <c r="E3969" s="10">
        <v>12.17</v>
      </c>
    </row>
    <row r="3970" spans="2:5" s="3" customFormat="1" ht="54">
      <c r="B3970" s="9">
        <v>94733</v>
      </c>
      <c r="C3970" s="7" t="s">
        <v>5173</v>
      </c>
      <c r="D3970" s="8" t="s">
        <v>8314</v>
      </c>
      <c r="E3970" s="10">
        <v>23.44</v>
      </c>
    </row>
    <row r="3971" spans="2:5" s="3" customFormat="1" ht="54">
      <c r="B3971" s="9">
        <v>94737</v>
      </c>
      <c r="C3971" s="7" t="s">
        <v>5609</v>
      </c>
      <c r="D3971" s="8" t="s">
        <v>8314</v>
      </c>
      <c r="E3971" s="10">
        <v>95.39</v>
      </c>
    </row>
    <row r="3972" spans="2:5" s="3" customFormat="1" ht="54">
      <c r="B3972" s="9">
        <v>94740</v>
      </c>
      <c r="C3972" s="7" t="s">
        <v>5608</v>
      </c>
      <c r="D3972" s="8" t="s">
        <v>8314</v>
      </c>
      <c r="E3972" s="10">
        <v>6.48</v>
      </c>
    </row>
    <row r="3973" spans="2:5" s="3" customFormat="1" ht="54">
      <c r="B3973" s="9">
        <v>94741</v>
      </c>
      <c r="C3973" s="7" t="s">
        <v>5607</v>
      </c>
      <c r="D3973" s="8" t="s">
        <v>8314</v>
      </c>
      <c r="E3973" s="10">
        <v>7.89</v>
      </c>
    </row>
    <row r="3974" spans="2:5" s="3" customFormat="1" ht="54">
      <c r="B3974" s="9">
        <v>94742</v>
      </c>
      <c r="C3974" s="7" t="s">
        <v>5606</v>
      </c>
      <c r="D3974" s="8" t="s">
        <v>8314</v>
      </c>
      <c r="E3974" s="10">
        <v>9.4499999999999993</v>
      </c>
    </row>
    <row r="3975" spans="2:5" s="3" customFormat="1" ht="54">
      <c r="B3975" s="9">
        <v>94743</v>
      </c>
      <c r="C3975" s="7" t="s">
        <v>4750</v>
      </c>
      <c r="D3975" s="8" t="s">
        <v>8314</v>
      </c>
      <c r="E3975" s="10">
        <v>10.34</v>
      </c>
    </row>
    <row r="3976" spans="2:5" s="3" customFormat="1" ht="54">
      <c r="B3976" s="9">
        <v>94744</v>
      </c>
      <c r="C3976" s="7" t="s">
        <v>5172</v>
      </c>
      <c r="D3976" s="8" t="s">
        <v>8314</v>
      </c>
      <c r="E3976" s="10">
        <v>14.9</v>
      </c>
    </row>
    <row r="3977" spans="2:5" s="3" customFormat="1" ht="54">
      <c r="B3977" s="9">
        <v>94746</v>
      </c>
      <c r="C3977" s="7" t="s">
        <v>5171</v>
      </c>
      <c r="D3977" s="8" t="s">
        <v>8314</v>
      </c>
      <c r="E3977" s="10">
        <v>20.81</v>
      </c>
    </row>
    <row r="3978" spans="2:5" s="3" customFormat="1" ht="54">
      <c r="B3978" s="9">
        <v>94748</v>
      </c>
      <c r="C3978" s="7" t="s">
        <v>5170</v>
      </c>
      <c r="D3978" s="8" t="s">
        <v>8314</v>
      </c>
      <c r="E3978" s="10">
        <v>42.56</v>
      </c>
    </row>
    <row r="3979" spans="2:5" s="3" customFormat="1" ht="54">
      <c r="B3979" s="9">
        <v>94750</v>
      </c>
      <c r="C3979" s="7" t="s">
        <v>5605</v>
      </c>
      <c r="D3979" s="8" t="s">
        <v>8314</v>
      </c>
      <c r="E3979" s="10">
        <v>98.43</v>
      </c>
    </row>
    <row r="3980" spans="2:5" s="3" customFormat="1" ht="54">
      <c r="B3980" s="9">
        <v>94752</v>
      </c>
      <c r="C3980" s="7" t="s">
        <v>5604</v>
      </c>
      <c r="D3980" s="8" t="s">
        <v>8314</v>
      </c>
      <c r="E3980" s="10">
        <v>121.37</v>
      </c>
    </row>
    <row r="3981" spans="2:5" s="3" customFormat="1" ht="54">
      <c r="B3981" s="9">
        <v>94756</v>
      </c>
      <c r="C3981" s="7" t="s">
        <v>5603</v>
      </c>
      <c r="D3981" s="8" t="s">
        <v>8314</v>
      </c>
      <c r="E3981" s="10">
        <v>8.26</v>
      </c>
    </row>
    <row r="3982" spans="2:5" s="3" customFormat="1" ht="54">
      <c r="B3982" s="9">
        <v>94757</v>
      </c>
      <c r="C3982" s="7" t="s">
        <v>5602</v>
      </c>
      <c r="D3982" s="8" t="s">
        <v>8314</v>
      </c>
      <c r="E3982" s="10">
        <v>10.91</v>
      </c>
    </row>
    <row r="3983" spans="2:5" s="3" customFormat="1" ht="54">
      <c r="B3983" s="9">
        <v>94758</v>
      </c>
      <c r="C3983" s="7" t="s">
        <v>5601</v>
      </c>
      <c r="D3983" s="8" t="s">
        <v>8314</v>
      </c>
      <c r="E3983" s="10">
        <v>26.66</v>
      </c>
    </row>
    <row r="3984" spans="2:5" s="3" customFormat="1" ht="54">
      <c r="B3984" s="9">
        <v>94759</v>
      </c>
      <c r="C3984" s="7" t="s">
        <v>5600</v>
      </c>
      <c r="D3984" s="8" t="s">
        <v>8314</v>
      </c>
      <c r="E3984" s="10">
        <v>32.549999999999997</v>
      </c>
    </row>
    <row r="3985" spans="2:5" s="3" customFormat="1" ht="54">
      <c r="B3985" s="9">
        <v>94760</v>
      </c>
      <c r="C3985" s="7" t="s">
        <v>5599</v>
      </c>
      <c r="D3985" s="8" t="s">
        <v>8314</v>
      </c>
      <c r="E3985" s="10">
        <v>53.57</v>
      </c>
    </row>
    <row r="3986" spans="2:5" s="3" customFormat="1" ht="54">
      <c r="B3986" s="9">
        <v>94761</v>
      </c>
      <c r="C3986" s="7" t="s">
        <v>5598</v>
      </c>
      <c r="D3986" s="8" t="s">
        <v>8314</v>
      </c>
      <c r="E3986" s="10">
        <v>112.63</v>
      </c>
    </row>
    <row r="3987" spans="2:5" s="3" customFormat="1" ht="54">
      <c r="B3987" s="9">
        <v>94762</v>
      </c>
      <c r="C3987" s="7" t="s">
        <v>5597</v>
      </c>
      <c r="D3987" s="8" t="s">
        <v>8314</v>
      </c>
      <c r="E3987" s="10">
        <v>145.78</v>
      </c>
    </row>
    <row r="3988" spans="2:5" s="3" customFormat="1" ht="67.5">
      <c r="B3988" s="9">
        <v>94783</v>
      </c>
      <c r="C3988" s="7" t="s">
        <v>4140</v>
      </c>
      <c r="D3988" s="8" t="s">
        <v>8314</v>
      </c>
      <c r="E3988" s="10">
        <v>16.309999999999999</v>
      </c>
    </row>
    <row r="3989" spans="2:5" s="3" customFormat="1" ht="67.5">
      <c r="B3989" s="9">
        <v>94785</v>
      </c>
      <c r="C3989" s="7" t="s">
        <v>3566</v>
      </c>
      <c r="D3989" s="8" t="s">
        <v>8314</v>
      </c>
      <c r="E3989" s="10">
        <v>30.05</v>
      </c>
    </row>
    <row r="3990" spans="2:5" s="3" customFormat="1" ht="67.5">
      <c r="B3990" s="9">
        <v>94786</v>
      </c>
      <c r="C3990" s="7" t="s">
        <v>3567</v>
      </c>
      <c r="D3990" s="8" t="s">
        <v>8314</v>
      </c>
      <c r="E3990" s="10">
        <v>40.43</v>
      </c>
    </row>
    <row r="3991" spans="2:5" s="3" customFormat="1" ht="67.5">
      <c r="B3991" s="9">
        <v>94787</v>
      </c>
      <c r="C3991" s="7" t="s">
        <v>3568</v>
      </c>
      <c r="D3991" s="8" t="s">
        <v>8314</v>
      </c>
      <c r="E3991" s="10">
        <v>51.26</v>
      </c>
    </row>
    <row r="3992" spans="2:5" s="3" customFormat="1" ht="67.5">
      <c r="B3992" s="9">
        <v>94788</v>
      </c>
      <c r="C3992" s="7" t="s">
        <v>3569</v>
      </c>
      <c r="D3992" s="8" t="s">
        <v>8314</v>
      </c>
      <c r="E3992" s="10">
        <v>69.12</v>
      </c>
    </row>
    <row r="3993" spans="2:5" s="3" customFormat="1" ht="67.5">
      <c r="B3993" s="9">
        <v>94789</v>
      </c>
      <c r="C3993" s="7" t="s">
        <v>3570</v>
      </c>
      <c r="D3993" s="8" t="s">
        <v>8314</v>
      </c>
      <c r="E3993" s="10">
        <v>227.47</v>
      </c>
    </row>
    <row r="3994" spans="2:5" s="3" customFormat="1" ht="67.5">
      <c r="B3994" s="9">
        <v>94790</v>
      </c>
      <c r="C3994" s="7" t="s">
        <v>3571</v>
      </c>
      <c r="D3994" s="8" t="s">
        <v>8314</v>
      </c>
      <c r="E3994" s="10">
        <v>301.42</v>
      </c>
    </row>
    <row r="3995" spans="2:5" s="3" customFormat="1" ht="67.5">
      <c r="B3995" s="9">
        <v>94791</v>
      </c>
      <c r="C3995" s="7" t="s">
        <v>3572</v>
      </c>
      <c r="D3995" s="8" t="s">
        <v>8314</v>
      </c>
      <c r="E3995" s="10">
        <v>452.2</v>
      </c>
    </row>
    <row r="3996" spans="2:5" s="3" customFormat="1" ht="54">
      <c r="B3996" s="9">
        <v>94863</v>
      </c>
      <c r="C3996" s="7" t="s">
        <v>5973</v>
      </c>
      <c r="D3996" s="8" t="s">
        <v>8314</v>
      </c>
      <c r="E3996" s="10">
        <v>80.489999999999995</v>
      </c>
    </row>
    <row r="3997" spans="2:5" s="3" customFormat="1" ht="67.5">
      <c r="B3997" s="9">
        <v>95141</v>
      </c>
      <c r="C3997" s="7" t="s">
        <v>3140</v>
      </c>
      <c r="D3997" s="8" t="s">
        <v>8314</v>
      </c>
      <c r="E3997" s="10">
        <v>26.37</v>
      </c>
    </row>
    <row r="3998" spans="2:5" s="3" customFormat="1" ht="54">
      <c r="B3998" s="9">
        <v>95237</v>
      </c>
      <c r="C3998" s="7" t="s">
        <v>3141</v>
      </c>
      <c r="D3998" s="8" t="s">
        <v>8314</v>
      </c>
      <c r="E3998" s="10">
        <v>14.75</v>
      </c>
    </row>
    <row r="3999" spans="2:5" s="3" customFormat="1" ht="54">
      <c r="B3999" s="9">
        <v>95693</v>
      </c>
      <c r="C3999" s="7" t="s">
        <v>3142</v>
      </c>
      <c r="D3999" s="8" t="s">
        <v>8314</v>
      </c>
      <c r="E3999" s="10">
        <v>33.42</v>
      </c>
    </row>
    <row r="4000" spans="2:5" s="3" customFormat="1" ht="40.5">
      <c r="B4000" s="9">
        <v>95694</v>
      </c>
      <c r="C4000" s="7" t="s">
        <v>4484</v>
      </c>
      <c r="D4000" s="8" t="s">
        <v>8314</v>
      </c>
      <c r="E4000" s="10">
        <v>44.36</v>
      </c>
    </row>
    <row r="4001" spans="2:5" s="3" customFormat="1" ht="54">
      <c r="B4001" s="9">
        <v>95695</v>
      </c>
      <c r="C4001" s="7" t="s">
        <v>4485</v>
      </c>
      <c r="D4001" s="8" t="s">
        <v>8314</v>
      </c>
      <c r="E4001" s="10">
        <v>43.13</v>
      </c>
    </row>
    <row r="4002" spans="2:5" s="3" customFormat="1" ht="40.5">
      <c r="B4002" s="9">
        <v>95696</v>
      </c>
      <c r="C4002" s="7" t="s">
        <v>4486</v>
      </c>
      <c r="D4002" s="8" t="s">
        <v>8314</v>
      </c>
      <c r="E4002" s="10">
        <v>24.29</v>
      </c>
    </row>
    <row r="4003" spans="2:5" s="3" customFormat="1" ht="40.5">
      <c r="B4003" s="9">
        <v>96637</v>
      </c>
      <c r="C4003" s="7" t="s">
        <v>72</v>
      </c>
      <c r="D4003" s="8" t="s">
        <v>8314</v>
      </c>
      <c r="E4003" s="10">
        <v>9.2799999999999994</v>
      </c>
    </row>
    <row r="4004" spans="2:5" s="3" customFormat="1" ht="40.5">
      <c r="B4004" s="9">
        <v>96638</v>
      </c>
      <c r="C4004" s="7" t="s">
        <v>1642</v>
      </c>
      <c r="D4004" s="8" t="s">
        <v>8314</v>
      </c>
      <c r="E4004" s="10">
        <v>8.91</v>
      </c>
    </row>
    <row r="4005" spans="2:5" s="3" customFormat="1" ht="40.5">
      <c r="B4005" s="9">
        <v>96639</v>
      </c>
      <c r="C4005" s="7" t="s">
        <v>1643</v>
      </c>
      <c r="D4005" s="8" t="s">
        <v>8314</v>
      </c>
      <c r="E4005" s="10">
        <v>6.49</v>
      </c>
    </row>
    <row r="4006" spans="2:5" s="3" customFormat="1" ht="40.5">
      <c r="B4006" s="9">
        <v>96640</v>
      </c>
      <c r="C4006" s="7" t="s">
        <v>1644</v>
      </c>
      <c r="D4006" s="8" t="s">
        <v>8314</v>
      </c>
      <c r="E4006" s="10">
        <v>16.7</v>
      </c>
    </row>
    <row r="4007" spans="2:5" s="3" customFormat="1" ht="40.5">
      <c r="B4007" s="9">
        <v>96641</v>
      </c>
      <c r="C4007" s="7" t="s">
        <v>973</v>
      </c>
      <c r="D4007" s="8" t="s">
        <v>8314</v>
      </c>
      <c r="E4007" s="10">
        <v>13.05</v>
      </c>
    </row>
    <row r="4008" spans="2:5" s="3" customFormat="1" ht="40.5">
      <c r="B4008" s="9">
        <v>96642</v>
      </c>
      <c r="C4008" s="7" t="s">
        <v>1647</v>
      </c>
      <c r="D4008" s="8" t="s">
        <v>8314</v>
      </c>
      <c r="E4008" s="10">
        <v>12.27</v>
      </c>
    </row>
    <row r="4009" spans="2:5" s="3" customFormat="1" ht="40.5">
      <c r="B4009" s="9">
        <v>96643</v>
      </c>
      <c r="C4009" s="7" t="s">
        <v>1648</v>
      </c>
      <c r="D4009" s="8" t="s">
        <v>8314</v>
      </c>
      <c r="E4009" s="10">
        <v>33.659999999999997</v>
      </c>
    </row>
    <row r="4010" spans="2:5" s="3" customFormat="1" ht="40.5">
      <c r="B4010" s="9">
        <v>96650</v>
      </c>
      <c r="C4010" s="7" t="s">
        <v>1649</v>
      </c>
      <c r="D4010" s="8" t="s">
        <v>8314</v>
      </c>
      <c r="E4010" s="10">
        <v>6.93</v>
      </c>
    </row>
    <row r="4011" spans="2:5" s="3" customFormat="1" ht="40.5">
      <c r="B4011" s="9">
        <v>96651</v>
      </c>
      <c r="C4011" s="7" t="s">
        <v>1650</v>
      </c>
      <c r="D4011" s="8" t="s">
        <v>8314</v>
      </c>
      <c r="E4011" s="10">
        <v>6.56</v>
      </c>
    </row>
    <row r="4012" spans="2:5" s="3" customFormat="1" ht="40.5">
      <c r="B4012" s="9">
        <v>96652</v>
      </c>
      <c r="C4012" s="7" t="s">
        <v>3222</v>
      </c>
      <c r="D4012" s="8" t="s">
        <v>8314</v>
      </c>
      <c r="E4012" s="10">
        <v>13.18</v>
      </c>
    </row>
    <row r="4013" spans="2:5" s="3" customFormat="1" ht="40.5">
      <c r="B4013" s="9">
        <v>96653</v>
      </c>
      <c r="C4013" s="7" t="s">
        <v>3213</v>
      </c>
      <c r="D4013" s="8" t="s">
        <v>8314</v>
      </c>
      <c r="E4013" s="10">
        <v>13.14</v>
      </c>
    </row>
    <row r="4014" spans="2:5" s="3" customFormat="1" ht="40.5">
      <c r="B4014" s="9">
        <v>96654</v>
      </c>
      <c r="C4014" s="7" t="s">
        <v>1091</v>
      </c>
      <c r="D4014" s="8" t="s">
        <v>8314</v>
      </c>
      <c r="E4014" s="10">
        <v>21.86</v>
      </c>
    </row>
    <row r="4015" spans="2:5" s="3" customFormat="1" ht="40.5">
      <c r="B4015" s="9">
        <v>96655</v>
      </c>
      <c r="C4015" s="7" t="s">
        <v>1092</v>
      </c>
      <c r="D4015" s="8" t="s">
        <v>8314</v>
      </c>
      <c r="E4015" s="10">
        <v>21.46</v>
      </c>
    </row>
    <row r="4016" spans="2:5" s="3" customFormat="1" ht="40.5">
      <c r="B4016" s="9">
        <v>96656</v>
      </c>
      <c r="C4016" s="7" t="s">
        <v>1093</v>
      </c>
      <c r="D4016" s="8" t="s">
        <v>8314</v>
      </c>
      <c r="E4016" s="10">
        <v>4.9400000000000004</v>
      </c>
    </row>
    <row r="4017" spans="2:5" s="3" customFormat="1" ht="40.5">
      <c r="B4017" s="9">
        <v>96657</v>
      </c>
      <c r="C4017" s="7" t="s">
        <v>1717</v>
      </c>
      <c r="D4017" s="8" t="s">
        <v>8314</v>
      </c>
      <c r="E4017" s="10">
        <v>15.15</v>
      </c>
    </row>
    <row r="4018" spans="2:5" s="3" customFormat="1" ht="40.5">
      <c r="B4018" s="9">
        <v>96658</v>
      </c>
      <c r="C4018" s="7" t="s">
        <v>1718</v>
      </c>
      <c r="D4018" s="8" t="s">
        <v>8314</v>
      </c>
      <c r="E4018" s="10">
        <v>11.5</v>
      </c>
    </row>
    <row r="4019" spans="2:5" s="3" customFormat="1" ht="40.5">
      <c r="B4019" s="9">
        <v>96659</v>
      </c>
      <c r="C4019" s="7" t="s">
        <v>1719</v>
      </c>
      <c r="D4019" s="8" t="s">
        <v>8314</v>
      </c>
      <c r="E4019" s="10">
        <v>8.92</v>
      </c>
    </row>
    <row r="4020" spans="2:5" s="3" customFormat="1" ht="40.5">
      <c r="B4020" s="9">
        <v>96660</v>
      </c>
      <c r="C4020" s="7" t="s">
        <v>1720</v>
      </c>
      <c r="D4020" s="8" t="s">
        <v>8314</v>
      </c>
      <c r="E4020" s="10">
        <v>25.95</v>
      </c>
    </row>
    <row r="4021" spans="2:5" s="3" customFormat="1" ht="40.5">
      <c r="B4021" s="9">
        <v>96661</v>
      </c>
      <c r="C4021" s="7" t="s">
        <v>299</v>
      </c>
      <c r="D4021" s="8" t="s">
        <v>8314</v>
      </c>
      <c r="E4021" s="10">
        <v>20.34</v>
      </c>
    </row>
    <row r="4022" spans="2:5" s="3" customFormat="1" ht="40.5">
      <c r="B4022" s="9">
        <v>96662</v>
      </c>
      <c r="C4022" s="7" t="s">
        <v>300</v>
      </c>
      <c r="D4022" s="8" t="s">
        <v>8314</v>
      </c>
      <c r="E4022" s="10">
        <v>9.11</v>
      </c>
    </row>
    <row r="4023" spans="2:5" s="3" customFormat="1" ht="40.5">
      <c r="B4023" s="9">
        <v>96663</v>
      </c>
      <c r="C4023" s="7" t="s">
        <v>301</v>
      </c>
      <c r="D4023" s="8" t="s">
        <v>8314</v>
      </c>
      <c r="E4023" s="10">
        <v>16.2</v>
      </c>
    </row>
    <row r="4024" spans="2:5" s="3" customFormat="1" ht="40.5">
      <c r="B4024" s="9">
        <v>96664</v>
      </c>
      <c r="C4024" s="7" t="s">
        <v>302</v>
      </c>
      <c r="D4024" s="8" t="s">
        <v>8314</v>
      </c>
      <c r="E4024" s="10">
        <v>17.399999999999999</v>
      </c>
    </row>
    <row r="4025" spans="2:5" s="3" customFormat="1" ht="40.5">
      <c r="B4025" s="9">
        <v>96665</v>
      </c>
      <c r="C4025" s="7" t="s">
        <v>303</v>
      </c>
      <c r="D4025" s="8" t="s">
        <v>8314</v>
      </c>
      <c r="E4025" s="10">
        <v>9.1199999999999992</v>
      </c>
    </row>
    <row r="4026" spans="2:5" s="3" customFormat="1" ht="40.5">
      <c r="B4026" s="9">
        <v>96666</v>
      </c>
      <c r="C4026" s="7" t="s">
        <v>304</v>
      </c>
      <c r="D4026" s="8" t="s">
        <v>8314</v>
      </c>
      <c r="E4026" s="10">
        <v>17.66</v>
      </c>
    </row>
    <row r="4027" spans="2:5" s="3" customFormat="1" ht="40.5">
      <c r="B4027" s="9">
        <v>96667</v>
      </c>
      <c r="C4027" s="7" t="s">
        <v>305</v>
      </c>
      <c r="D4027" s="8" t="s">
        <v>8314</v>
      </c>
      <c r="E4027" s="10">
        <v>30.81</v>
      </c>
    </row>
    <row r="4028" spans="2:5" s="3" customFormat="1" ht="40.5">
      <c r="B4028" s="9">
        <v>96684</v>
      </c>
      <c r="C4028" s="7" t="s">
        <v>1094</v>
      </c>
      <c r="D4028" s="8" t="s">
        <v>8314</v>
      </c>
      <c r="E4028" s="10">
        <v>3.4</v>
      </c>
    </row>
    <row r="4029" spans="2:5" s="3" customFormat="1" ht="40.5">
      <c r="B4029" s="9">
        <v>96685</v>
      </c>
      <c r="C4029" s="7" t="s">
        <v>1095</v>
      </c>
      <c r="D4029" s="8" t="s">
        <v>8314</v>
      </c>
      <c r="E4029" s="10">
        <v>3.03</v>
      </c>
    </row>
    <row r="4030" spans="2:5" s="3" customFormat="1" ht="40.5">
      <c r="B4030" s="9">
        <v>96686</v>
      </c>
      <c r="C4030" s="7" t="s">
        <v>1096</v>
      </c>
      <c r="D4030" s="8" t="s">
        <v>8314</v>
      </c>
      <c r="E4030" s="10">
        <v>5.1100000000000003</v>
      </c>
    </row>
    <row r="4031" spans="2:5" s="3" customFormat="1" ht="40.5">
      <c r="B4031" s="9">
        <v>96687</v>
      </c>
      <c r="C4031" s="7" t="s">
        <v>1097</v>
      </c>
      <c r="D4031" s="8" t="s">
        <v>8314</v>
      </c>
      <c r="E4031" s="10">
        <v>5.07</v>
      </c>
    </row>
    <row r="4032" spans="2:5" s="3" customFormat="1" ht="40.5">
      <c r="B4032" s="9">
        <v>96688</v>
      </c>
      <c r="C4032" s="7" t="s">
        <v>1729</v>
      </c>
      <c r="D4032" s="8" t="s">
        <v>8314</v>
      </c>
      <c r="E4032" s="10">
        <v>8.8000000000000007</v>
      </c>
    </row>
    <row r="4033" spans="2:5" s="3" customFormat="1" ht="40.5">
      <c r="B4033" s="9">
        <v>96689</v>
      </c>
      <c r="C4033" s="7" t="s">
        <v>1730</v>
      </c>
      <c r="D4033" s="8" t="s">
        <v>8314</v>
      </c>
      <c r="E4033" s="10">
        <v>8.4</v>
      </c>
    </row>
    <row r="4034" spans="2:5" s="3" customFormat="1" ht="40.5">
      <c r="B4034" s="9">
        <v>96690</v>
      </c>
      <c r="C4034" s="7" t="s">
        <v>1731</v>
      </c>
      <c r="D4034" s="8" t="s">
        <v>8314</v>
      </c>
      <c r="E4034" s="10">
        <v>16.440000000000001</v>
      </c>
    </row>
    <row r="4035" spans="2:5" s="3" customFormat="1" ht="40.5">
      <c r="B4035" s="9">
        <v>96691</v>
      </c>
      <c r="C4035" s="7" t="s">
        <v>1732</v>
      </c>
      <c r="D4035" s="8" t="s">
        <v>8314</v>
      </c>
      <c r="E4035" s="10">
        <v>16.98</v>
      </c>
    </row>
    <row r="4036" spans="2:5" s="3" customFormat="1" ht="40.5">
      <c r="B4036" s="9">
        <v>96692</v>
      </c>
      <c r="C4036" s="7" t="s">
        <v>3923</v>
      </c>
      <c r="D4036" s="8" t="s">
        <v>8314</v>
      </c>
      <c r="E4036" s="10">
        <v>24.85</v>
      </c>
    </row>
    <row r="4037" spans="2:5" s="3" customFormat="1" ht="40.5">
      <c r="B4037" s="9">
        <v>96693</v>
      </c>
      <c r="C4037" s="7" t="s">
        <v>3924</v>
      </c>
      <c r="D4037" s="8" t="s">
        <v>8314</v>
      </c>
      <c r="E4037" s="10">
        <v>23.5</v>
      </c>
    </row>
    <row r="4038" spans="2:5" s="3" customFormat="1" ht="40.5">
      <c r="B4038" s="9">
        <v>96694</v>
      </c>
      <c r="C4038" s="7" t="s">
        <v>3925</v>
      </c>
      <c r="D4038" s="8" t="s">
        <v>8314</v>
      </c>
      <c r="E4038" s="10">
        <v>54.95</v>
      </c>
    </row>
    <row r="4039" spans="2:5" s="3" customFormat="1" ht="40.5">
      <c r="B4039" s="9">
        <v>96695</v>
      </c>
      <c r="C4039" s="7" t="s">
        <v>3926</v>
      </c>
      <c r="D4039" s="8" t="s">
        <v>8314</v>
      </c>
      <c r="E4039" s="10">
        <v>53.38</v>
      </c>
    </row>
    <row r="4040" spans="2:5" s="3" customFormat="1" ht="40.5">
      <c r="B4040" s="9">
        <v>96696</v>
      </c>
      <c r="C4040" s="7" t="s">
        <v>3927</v>
      </c>
      <c r="D4040" s="8" t="s">
        <v>8314</v>
      </c>
      <c r="E4040" s="10">
        <v>82.8</v>
      </c>
    </row>
    <row r="4041" spans="2:5" s="3" customFormat="1" ht="40.5">
      <c r="B4041" s="9">
        <v>96697</v>
      </c>
      <c r="C4041" s="7" t="s">
        <v>3928</v>
      </c>
      <c r="D4041" s="8" t="s">
        <v>8314</v>
      </c>
      <c r="E4041" s="10">
        <v>123.88</v>
      </c>
    </row>
    <row r="4042" spans="2:5" s="3" customFormat="1" ht="40.5">
      <c r="B4042" s="9">
        <v>96698</v>
      </c>
      <c r="C4042" s="7" t="s">
        <v>3929</v>
      </c>
      <c r="D4042" s="8" t="s">
        <v>8314</v>
      </c>
      <c r="E4042" s="10">
        <v>2.59</v>
      </c>
    </row>
    <row r="4043" spans="2:5" s="3" customFormat="1" ht="40.5">
      <c r="B4043" s="9">
        <v>96699</v>
      </c>
      <c r="C4043" s="7" t="s">
        <v>3481</v>
      </c>
      <c r="D4043" s="8" t="s">
        <v>8314</v>
      </c>
      <c r="E4043" s="10">
        <v>12.8</v>
      </c>
    </row>
    <row r="4044" spans="2:5" s="3" customFormat="1" ht="40.5">
      <c r="B4044" s="9">
        <v>96700</v>
      </c>
      <c r="C4044" s="7" t="s">
        <v>3482</v>
      </c>
      <c r="D4044" s="8" t="s">
        <v>8314</v>
      </c>
      <c r="E4044" s="10">
        <v>9.15</v>
      </c>
    </row>
    <row r="4045" spans="2:5" s="3" customFormat="1" ht="40.5">
      <c r="B4045" s="9">
        <v>96701</v>
      </c>
      <c r="C4045" s="7" t="s">
        <v>3469</v>
      </c>
      <c r="D4045" s="8" t="s">
        <v>8314</v>
      </c>
      <c r="E4045" s="10">
        <v>3.53</v>
      </c>
    </row>
    <row r="4046" spans="2:5" s="3" customFormat="1" ht="40.5">
      <c r="B4046" s="9">
        <v>96702</v>
      </c>
      <c r="C4046" s="7" t="s">
        <v>3470</v>
      </c>
      <c r="D4046" s="8" t="s">
        <v>8314</v>
      </c>
      <c r="E4046" s="10">
        <v>3.72</v>
      </c>
    </row>
    <row r="4047" spans="2:5" s="3" customFormat="1" ht="40.5">
      <c r="B4047" s="9">
        <v>96703</v>
      </c>
      <c r="C4047" s="7" t="s">
        <v>3471</v>
      </c>
      <c r="D4047" s="8" t="s">
        <v>8314</v>
      </c>
      <c r="E4047" s="10">
        <v>7.47</v>
      </c>
    </row>
    <row r="4048" spans="2:5" s="3" customFormat="1" ht="40.5">
      <c r="B4048" s="9">
        <v>96704</v>
      </c>
      <c r="C4048" s="7" t="s">
        <v>3472</v>
      </c>
      <c r="D4048" s="8" t="s">
        <v>8314</v>
      </c>
      <c r="E4048" s="10">
        <v>8.67</v>
      </c>
    </row>
    <row r="4049" spans="2:5" s="3" customFormat="1" ht="40.5">
      <c r="B4049" s="9">
        <v>96705</v>
      </c>
      <c r="C4049" s="7" t="s">
        <v>3473</v>
      </c>
      <c r="D4049" s="8" t="s">
        <v>8314</v>
      </c>
      <c r="E4049" s="10">
        <v>11.27</v>
      </c>
    </row>
    <row r="4050" spans="2:5" s="3" customFormat="1" ht="40.5">
      <c r="B4050" s="9">
        <v>96706</v>
      </c>
      <c r="C4050" s="7" t="s">
        <v>3474</v>
      </c>
      <c r="D4050" s="8" t="s">
        <v>8314</v>
      </c>
      <c r="E4050" s="10">
        <v>16.91</v>
      </c>
    </row>
    <row r="4051" spans="2:5" s="3" customFormat="1" ht="40.5">
      <c r="B4051" s="9">
        <v>96707</v>
      </c>
      <c r="C4051" s="7" t="s">
        <v>3475</v>
      </c>
      <c r="D4051" s="8" t="s">
        <v>8314</v>
      </c>
      <c r="E4051" s="10">
        <v>35.299999999999997</v>
      </c>
    </row>
    <row r="4052" spans="2:5" s="3" customFormat="1" ht="40.5">
      <c r="B4052" s="9">
        <v>96708</v>
      </c>
      <c r="C4052" s="7" t="s">
        <v>3476</v>
      </c>
      <c r="D4052" s="8" t="s">
        <v>8314</v>
      </c>
      <c r="E4052" s="10">
        <v>55.74</v>
      </c>
    </row>
    <row r="4053" spans="2:5" s="3" customFormat="1" ht="40.5">
      <c r="B4053" s="9">
        <v>96709</v>
      </c>
      <c r="C4053" s="7" t="s">
        <v>2363</v>
      </c>
      <c r="D4053" s="8" t="s">
        <v>8314</v>
      </c>
      <c r="E4053" s="10">
        <v>88.1</v>
      </c>
    </row>
    <row r="4054" spans="2:5" s="3" customFormat="1" ht="40.5">
      <c r="B4054" s="9">
        <v>96710</v>
      </c>
      <c r="C4054" s="7" t="s">
        <v>2364</v>
      </c>
      <c r="D4054" s="8" t="s">
        <v>8314</v>
      </c>
      <c r="E4054" s="10">
        <v>4.45</v>
      </c>
    </row>
    <row r="4055" spans="2:5" s="3" customFormat="1" ht="40.5">
      <c r="B4055" s="9">
        <v>96711</v>
      </c>
      <c r="C4055" s="7" t="s">
        <v>2365</v>
      </c>
      <c r="D4055" s="8" t="s">
        <v>8314</v>
      </c>
      <c r="E4055" s="10">
        <v>6.92</v>
      </c>
    </row>
    <row r="4056" spans="2:5" s="3" customFormat="1" ht="40.5">
      <c r="B4056" s="9">
        <v>96712</v>
      </c>
      <c r="C4056" s="7" t="s">
        <v>2366</v>
      </c>
      <c r="D4056" s="8" t="s">
        <v>8314</v>
      </c>
      <c r="E4056" s="10">
        <v>13.36</v>
      </c>
    </row>
    <row r="4057" spans="2:5" s="3" customFormat="1" ht="40.5">
      <c r="B4057" s="9">
        <v>96713</v>
      </c>
      <c r="C4057" s="7" t="s">
        <v>2367</v>
      </c>
      <c r="D4057" s="8" t="s">
        <v>8314</v>
      </c>
      <c r="E4057" s="10">
        <v>18.54</v>
      </c>
    </row>
    <row r="4058" spans="2:5" s="3" customFormat="1" ht="40.5">
      <c r="B4058" s="9">
        <v>96714</v>
      </c>
      <c r="C4058" s="7" t="s">
        <v>2368</v>
      </c>
      <c r="D4058" s="8" t="s">
        <v>8314</v>
      </c>
      <c r="E4058" s="10">
        <v>31.31</v>
      </c>
    </row>
    <row r="4059" spans="2:5" s="3" customFormat="1" ht="40.5">
      <c r="B4059" s="9">
        <v>96715</v>
      </c>
      <c r="C4059" s="7" t="s">
        <v>2369</v>
      </c>
      <c r="D4059" s="8" t="s">
        <v>8314</v>
      </c>
      <c r="E4059" s="10">
        <v>59.03</v>
      </c>
    </row>
    <row r="4060" spans="2:5" s="3" customFormat="1" ht="40.5">
      <c r="B4060" s="9">
        <v>96716</v>
      </c>
      <c r="C4060" s="7" t="s">
        <v>2370</v>
      </c>
      <c r="D4060" s="8" t="s">
        <v>8314</v>
      </c>
      <c r="E4060" s="10">
        <v>88.71</v>
      </c>
    </row>
    <row r="4061" spans="2:5" s="3" customFormat="1" ht="40.5">
      <c r="B4061" s="9">
        <v>96717</v>
      </c>
      <c r="C4061" s="7" t="s">
        <v>2371</v>
      </c>
      <c r="D4061" s="8" t="s">
        <v>8314</v>
      </c>
      <c r="E4061" s="10">
        <v>139.76</v>
      </c>
    </row>
    <row r="4062" spans="2:5" s="3" customFormat="1" ht="54">
      <c r="B4062" s="9">
        <v>96736</v>
      </c>
      <c r="C4062" s="7" t="s">
        <v>2372</v>
      </c>
      <c r="D4062" s="8" t="s">
        <v>8314</v>
      </c>
      <c r="E4062" s="10">
        <v>3.74</v>
      </c>
    </row>
    <row r="4063" spans="2:5" s="3" customFormat="1" ht="54">
      <c r="B4063" s="9">
        <v>96737</v>
      </c>
      <c r="C4063" s="7" t="s">
        <v>2373</v>
      </c>
      <c r="D4063" s="8" t="s">
        <v>8314</v>
      </c>
      <c r="E4063" s="10">
        <v>4.3</v>
      </c>
    </row>
    <row r="4064" spans="2:5" s="3" customFormat="1" ht="54">
      <c r="B4064" s="9">
        <v>96738</v>
      </c>
      <c r="C4064" s="7" t="s">
        <v>2376</v>
      </c>
      <c r="D4064" s="8" t="s">
        <v>8314</v>
      </c>
      <c r="E4064" s="10">
        <v>14.51</v>
      </c>
    </row>
    <row r="4065" spans="2:5" s="3" customFormat="1" ht="54">
      <c r="B4065" s="9">
        <v>96739</v>
      </c>
      <c r="C4065" s="7" t="s">
        <v>2377</v>
      </c>
      <c r="D4065" s="8" t="s">
        <v>8314</v>
      </c>
      <c r="E4065" s="10">
        <v>5.54</v>
      </c>
    </row>
    <row r="4066" spans="2:5" s="3" customFormat="1" ht="54">
      <c r="B4066" s="9">
        <v>96740</v>
      </c>
      <c r="C4066" s="7" t="s">
        <v>2378</v>
      </c>
      <c r="D4066" s="8" t="s">
        <v>8314</v>
      </c>
      <c r="E4066" s="10">
        <v>22.57</v>
      </c>
    </row>
    <row r="4067" spans="2:5" s="3" customFormat="1" ht="54">
      <c r="B4067" s="9">
        <v>96741</v>
      </c>
      <c r="C4067" s="7" t="s">
        <v>2379</v>
      </c>
      <c r="D4067" s="8" t="s">
        <v>8314</v>
      </c>
      <c r="E4067" s="10">
        <v>8.86</v>
      </c>
    </row>
    <row r="4068" spans="2:5" s="3" customFormat="1" ht="54">
      <c r="B4068" s="9">
        <v>96742</v>
      </c>
      <c r="C4068" s="7" t="s">
        <v>2380</v>
      </c>
      <c r="D4068" s="8" t="s">
        <v>8314</v>
      </c>
      <c r="E4068" s="10">
        <v>13.46</v>
      </c>
    </row>
    <row r="4069" spans="2:5" s="3" customFormat="1" ht="54">
      <c r="B4069" s="9">
        <v>96743</v>
      </c>
      <c r="C4069" s="7" t="s">
        <v>2381</v>
      </c>
      <c r="D4069" s="8" t="s">
        <v>8314</v>
      </c>
      <c r="E4069" s="10">
        <v>17.5</v>
      </c>
    </row>
    <row r="4070" spans="2:5" s="3" customFormat="1" ht="54">
      <c r="B4070" s="9">
        <v>96744</v>
      </c>
      <c r="C4070" s="7" t="s">
        <v>2382</v>
      </c>
      <c r="D4070" s="8" t="s">
        <v>8314</v>
      </c>
      <c r="E4070" s="10">
        <v>37.47</v>
      </c>
    </row>
    <row r="4071" spans="2:5" s="3" customFormat="1" ht="54">
      <c r="B4071" s="9">
        <v>96745</v>
      </c>
      <c r="C4071" s="7" t="s">
        <v>2384</v>
      </c>
      <c r="D4071" s="8" t="s">
        <v>8314</v>
      </c>
      <c r="E4071" s="10">
        <v>55.21</v>
      </c>
    </row>
    <row r="4072" spans="2:5" s="3" customFormat="1" ht="54">
      <c r="B4072" s="9">
        <v>96746</v>
      </c>
      <c r="C4072" s="7" t="s">
        <v>1777</v>
      </c>
      <c r="D4072" s="8" t="s">
        <v>8314</v>
      </c>
      <c r="E4072" s="10">
        <v>88.07</v>
      </c>
    </row>
    <row r="4073" spans="2:5" s="3" customFormat="1" ht="54">
      <c r="B4073" s="9">
        <v>96747</v>
      </c>
      <c r="C4073" s="7" t="s">
        <v>1778</v>
      </c>
      <c r="D4073" s="8" t="s">
        <v>8314</v>
      </c>
      <c r="E4073" s="10">
        <v>5.27</v>
      </c>
    </row>
    <row r="4074" spans="2:5" s="3" customFormat="1" ht="54">
      <c r="B4074" s="9">
        <v>96748</v>
      </c>
      <c r="C4074" s="7" t="s">
        <v>2383</v>
      </c>
      <c r="D4074" s="8" t="s">
        <v>8314</v>
      </c>
      <c r="E4074" s="10">
        <v>5.97</v>
      </c>
    </row>
    <row r="4075" spans="2:5" s="3" customFormat="1" ht="54">
      <c r="B4075" s="9">
        <v>96749</v>
      </c>
      <c r="C4075" s="7" t="s">
        <v>1779</v>
      </c>
      <c r="D4075" s="8" t="s">
        <v>8314</v>
      </c>
      <c r="E4075" s="10">
        <v>8.1300000000000008</v>
      </c>
    </row>
    <row r="4076" spans="2:5" s="3" customFormat="1" ht="54">
      <c r="B4076" s="9">
        <v>96750</v>
      </c>
      <c r="C4076" s="7" t="s">
        <v>1780</v>
      </c>
      <c r="D4076" s="8" t="s">
        <v>8314</v>
      </c>
      <c r="E4076" s="10">
        <v>10.87</v>
      </c>
    </row>
    <row r="4077" spans="2:5" s="3" customFormat="1" ht="54">
      <c r="B4077" s="9">
        <v>96751</v>
      </c>
      <c r="C4077" s="7" t="s">
        <v>1781</v>
      </c>
      <c r="D4077" s="8" t="s">
        <v>8314</v>
      </c>
      <c r="E4077" s="10">
        <v>19.71</v>
      </c>
    </row>
    <row r="4078" spans="2:5" s="3" customFormat="1" ht="54">
      <c r="B4078" s="9">
        <v>96752</v>
      </c>
      <c r="C4078" s="7" t="s">
        <v>3246</v>
      </c>
      <c r="D4078" s="8" t="s">
        <v>8314</v>
      </c>
      <c r="E4078" s="10">
        <v>25.71</v>
      </c>
    </row>
    <row r="4079" spans="2:5" s="3" customFormat="1" ht="54">
      <c r="B4079" s="9">
        <v>96753</v>
      </c>
      <c r="C4079" s="7" t="s">
        <v>2784</v>
      </c>
      <c r="D4079" s="8" t="s">
        <v>8314</v>
      </c>
      <c r="E4079" s="10">
        <v>58.2</v>
      </c>
    </row>
    <row r="4080" spans="2:5" s="3" customFormat="1" ht="54">
      <c r="B4080" s="9">
        <v>96754</v>
      </c>
      <c r="C4080" s="7" t="s">
        <v>2785</v>
      </c>
      <c r="D4080" s="8" t="s">
        <v>8314</v>
      </c>
      <c r="E4080" s="10">
        <v>81.99</v>
      </c>
    </row>
    <row r="4081" spans="2:5" s="3" customFormat="1" ht="54">
      <c r="B4081" s="9">
        <v>96755</v>
      </c>
      <c r="C4081" s="7" t="s">
        <v>2786</v>
      </c>
      <c r="D4081" s="8" t="s">
        <v>8314</v>
      </c>
      <c r="E4081" s="10">
        <v>123.86</v>
      </c>
    </row>
    <row r="4082" spans="2:5" s="3" customFormat="1" ht="54">
      <c r="B4082" s="9">
        <v>96756</v>
      </c>
      <c r="C4082" s="7" t="s">
        <v>2238</v>
      </c>
      <c r="D4082" s="8" t="s">
        <v>8314</v>
      </c>
      <c r="E4082" s="10">
        <v>9.68</v>
      </c>
    </row>
    <row r="4083" spans="2:5" s="3" customFormat="1" ht="54">
      <c r="B4083" s="9">
        <v>96757</v>
      </c>
      <c r="C4083" s="7" t="s">
        <v>2239</v>
      </c>
      <c r="D4083" s="8" t="s">
        <v>8314</v>
      </c>
      <c r="E4083" s="10">
        <v>9.31</v>
      </c>
    </row>
    <row r="4084" spans="2:5" s="3" customFormat="1" ht="54">
      <c r="B4084" s="9">
        <v>96758</v>
      </c>
      <c r="C4084" s="7" t="s">
        <v>2240</v>
      </c>
      <c r="D4084" s="8" t="s">
        <v>8314</v>
      </c>
      <c r="E4084" s="10">
        <v>10.95</v>
      </c>
    </row>
    <row r="4085" spans="2:5" s="3" customFormat="1" ht="54">
      <c r="B4085" s="9">
        <v>96759</v>
      </c>
      <c r="C4085" s="7" t="s">
        <v>2241</v>
      </c>
      <c r="D4085" s="8" t="s">
        <v>8314</v>
      </c>
      <c r="E4085" s="10">
        <v>16.149999999999999</v>
      </c>
    </row>
    <row r="4086" spans="2:5" s="3" customFormat="1" ht="54">
      <c r="B4086" s="9">
        <v>96760</v>
      </c>
      <c r="C4086" s="7" t="s">
        <v>2242</v>
      </c>
      <c r="D4086" s="8" t="s">
        <v>8314</v>
      </c>
      <c r="E4086" s="10">
        <v>22.89</v>
      </c>
    </row>
    <row r="4087" spans="2:5" s="3" customFormat="1" ht="54">
      <c r="B4087" s="9">
        <v>96761</v>
      </c>
      <c r="C4087" s="7" t="s">
        <v>1667</v>
      </c>
      <c r="D4087" s="8" t="s">
        <v>8314</v>
      </c>
      <c r="E4087" s="10">
        <v>32.479999999999997</v>
      </c>
    </row>
    <row r="4088" spans="2:5" s="3" customFormat="1" ht="54">
      <c r="B4088" s="9">
        <v>96762</v>
      </c>
      <c r="C4088" s="7" t="s">
        <v>1668</v>
      </c>
      <c r="D4088" s="8" t="s">
        <v>8314</v>
      </c>
      <c r="E4088" s="10">
        <v>63.33</v>
      </c>
    </row>
    <row r="4089" spans="2:5" s="3" customFormat="1" ht="54">
      <c r="B4089" s="9">
        <v>96763</v>
      </c>
      <c r="C4089" s="7" t="s">
        <v>1782</v>
      </c>
      <c r="D4089" s="8" t="s">
        <v>8314</v>
      </c>
      <c r="E4089" s="10">
        <v>87.62</v>
      </c>
    </row>
    <row r="4090" spans="2:5" s="3" customFormat="1" ht="54">
      <c r="B4090" s="9">
        <v>96764</v>
      </c>
      <c r="C4090" s="7" t="s">
        <v>1783</v>
      </c>
      <c r="D4090" s="8" t="s">
        <v>8314</v>
      </c>
      <c r="E4090" s="10">
        <v>139.69999999999999</v>
      </c>
    </row>
    <row r="4091" spans="2:5" s="3" customFormat="1" ht="54">
      <c r="B4091" s="9">
        <v>96802</v>
      </c>
      <c r="C4091" s="7" t="s">
        <v>1784</v>
      </c>
      <c r="D4091" s="8" t="s">
        <v>8314</v>
      </c>
      <c r="E4091" s="10">
        <v>181.32</v>
      </c>
    </row>
    <row r="4092" spans="2:5" s="3" customFormat="1" ht="40.5">
      <c r="B4092" s="9">
        <v>96803</v>
      </c>
      <c r="C4092" s="7" t="s">
        <v>1785</v>
      </c>
      <c r="D4092" s="8" t="s">
        <v>8314</v>
      </c>
      <c r="E4092" s="10">
        <v>93.14</v>
      </c>
    </row>
    <row r="4093" spans="2:5" s="3" customFormat="1" ht="54">
      <c r="B4093" s="9">
        <v>96804</v>
      </c>
      <c r="C4093" s="7" t="s">
        <v>1786</v>
      </c>
      <c r="D4093" s="8" t="s">
        <v>8314</v>
      </c>
      <c r="E4093" s="10">
        <v>166.78</v>
      </c>
    </row>
    <row r="4094" spans="2:5" s="3" customFormat="1" ht="54">
      <c r="B4094" s="9">
        <v>96805</v>
      </c>
      <c r="C4094" s="7" t="s">
        <v>1787</v>
      </c>
      <c r="D4094" s="8" t="s">
        <v>8314</v>
      </c>
      <c r="E4094" s="10">
        <v>187.28</v>
      </c>
    </row>
    <row r="4095" spans="2:5" s="3" customFormat="1" ht="54">
      <c r="B4095" s="9">
        <v>96806</v>
      </c>
      <c r="C4095" s="7" t="s">
        <v>1788</v>
      </c>
      <c r="D4095" s="8" t="s">
        <v>8314</v>
      </c>
      <c r="E4095" s="10">
        <v>90.95</v>
      </c>
    </row>
    <row r="4096" spans="2:5" s="3" customFormat="1" ht="54">
      <c r="B4096" s="9">
        <v>96807</v>
      </c>
      <c r="C4096" s="7" t="s">
        <v>1789</v>
      </c>
      <c r="D4096" s="8" t="s">
        <v>8314</v>
      </c>
      <c r="E4096" s="10">
        <v>151.71</v>
      </c>
    </row>
    <row r="4097" spans="2:5" s="3" customFormat="1" ht="40.5">
      <c r="B4097" s="9">
        <v>96808</v>
      </c>
      <c r="C4097" s="7" t="s">
        <v>1790</v>
      </c>
      <c r="D4097" s="8" t="s">
        <v>8314</v>
      </c>
      <c r="E4097" s="10">
        <v>8.56</v>
      </c>
    </row>
    <row r="4098" spans="2:5" s="3" customFormat="1" ht="54">
      <c r="B4098" s="9">
        <v>96809</v>
      </c>
      <c r="C4098" s="7" t="s">
        <v>1791</v>
      </c>
      <c r="D4098" s="8" t="s">
        <v>8314</v>
      </c>
      <c r="E4098" s="10">
        <v>9.7899999999999991</v>
      </c>
    </row>
    <row r="4099" spans="2:5" s="3" customFormat="1" ht="54">
      <c r="B4099" s="9">
        <v>96810</v>
      </c>
      <c r="C4099" s="7" t="s">
        <v>1792</v>
      </c>
      <c r="D4099" s="8" t="s">
        <v>8314</v>
      </c>
      <c r="E4099" s="10">
        <v>10.61</v>
      </c>
    </row>
    <row r="4100" spans="2:5" s="3" customFormat="1" ht="40.5">
      <c r="B4100" s="9">
        <v>96811</v>
      </c>
      <c r="C4100" s="7" t="s">
        <v>2399</v>
      </c>
      <c r="D4100" s="8" t="s">
        <v>8314</v>
      </c>
      <c r="E4100" s="10">
        <v>11.43</v>
      </c>
    </row>
    <row r="4101" spans="2:5" s="3" customFormat="1" ht="54">
      <c r="B4101" s="9">
        <v>96812</v>
      </c>
      <c r="C4101" s="7" t="s">
        <v>2400</v>
      </c>
      <c r="D4101" s="8" t="s">
        <v>8314</v>
      </c>
      <c r="E4101" s="10">
        <v>10.99</v>
      </c>
    </row>
    <row r="4102" spans="2:5" s="3" customFormat="1" ht="54">
      <c r="B4102" s="9">
        <v>96813</v>
      </c>
      <c r="C4102" s="7" t="s">
        <v>2401</v>
      </c>
      <c r="D4102" s="8" t="s">
        <v>8314</v>
      </c>
      <c r="E4102" s="10">
        <v>12.63</v>
      </c>
    </row>
    <row r="4103" spans="2:5" s="3" customFormat="1" ht="54">
      <c r="B4103" s="9">
        <v>96814</v>
      </c>
      <c r="C4103" s="7" t="s">
        <v>2402</v>
      </c>
      <c r="D4103" s="8" t="s">
        <v>8314</v>
      </c>
      <c r="E4103" s="10">
        <v>10.71</v>
      </c>
    </row>
    <row r="4104" spans="2:5" s="3" customFormat="1" ht="40.5">
      <c r="B4104" s="9">
        <v>96815</v>
      </c>
      <c r="C4104" s="7" t="s">
        <v>2403</v>
      </c>
      <c r="D4104" s="8" t="s">
        <v>8314</v>
      </c>
      <c r="E4104" s="10">
        <v>17.96</v>
      </c>
    </row>
    <row r="4105" spans="2:5" s="3" customFormat="1" ht="54">
      <c r="B4105" s="9">
        <v>96816</v>
      </c>
      <c r="C4105" s="7" t="s">
        <v>2887</v>
      </c>
      <c r="D4105" s="8" t="s">
        <v>8314</v>
      </c>
      <c r="E4105" s="10">
        <v>14.83</v>
      </c>
    </row>
    <row r="4106" spans="2:5" s="3" customFormat="1" ht="54">
      <c r="B4106" s="9">
        <v>96817</v>
      </c>
      <c r="C4106" s="7" t="s">
        <v>3360</v>
      </c>
      <c r="D4106" s="8" t="s">
        <v>8314</v>
      </c>
      <c r="E4106" s="10">
        <v>16.82</v>
      </c>
    </row>
    <row r="4107" spans="2:5" s="3" customFormat="1" ht="40.5">
      <c r="B4107" s="9">
        <v>96818</v>
      </c>
      <c r="C4107" s="7" t="s">
        <v>3361</v>
      </c>
      <c r="D4107" s="8" t="s">
        <v>8314</v>
      </c>
      <c r="E4107" s="10">
        <v>15.69</v>
      </c>
    </row>
    <row r="4108" spans="2:5" s="3" customFormat="1" ht="40.5">
      <c r="B4108" s="9">
        <v>96819</v>
      </c>
      <c r="C4108" s="7" t="s">
        <v>2898</v>
      </c>
      <c r="D4108" s="8" t="s">
        <v>8314</v>
      </c>
      <c r="E4108" s="10">
        <v>15.69</v>
      </c>
    </row>
    <row r="4109" spans="2:5" s="3" customFormat="1" ht="40.5">
      <c r="B4109" s="9">
        <v>96820</v>
      </c>
      <c r="C4109" s="7" t="s">
        <v>2899</v>
      </c>
      <c r="D4109" s="8" t="s">
        <v>8314</v>
      </c>
      <c r="E4109" s="10">
        <v>28.37</v>
      </c>
    </row>
    <row r="4110" spans="2:5" s="3" customFormat="1" ht="54">
      <c r="B4110" s="9">
        <v>96821</v>
      </c>
      <c r="C4110" s="7" t="s">
        <v>2900</v>
      </c>
      <c r="D4110" s="8" t="s">
        <v>8314</v>
      </c>
      <c r="E4110" s="10">
        <v>24.22</v>
      </c>
    </row>
    <row r="4111" spans="2:5" s="3" customFormat="1" ht="40.5">
      <c r="B4111" s="9">
        <v>96822</v>
      </c>
      <c r="C4111" s="7" t="s">
        <v>2901</v>
      </c>
      <c r="D4111" s="8" t="s">
        <v>8314</v>
      </c>
      <c r="E4111" s="10">
        <v>24.54</v>
      </c>
    </row>
    <row r="4112" spans="2:5" s="3" customFormat="1" ht="40.5">
      <c r="B4112" s="9">
        <v>96823</v>
      </c>
      <c r="C4112" s="7" t="s">
        <v>3368</v>
      </c>
      <c r="D4112" s="8" t="s">
        <v>8314</v>
      </c>
      <c r="E4112" s="10">
        <v>10.119999999999999</v>
      </c>
    </row>
    <row r="4113" spans="2:5" s="3" customFormat="1" ht="40.5">
      <c r="B4113" s="9">
        <v>96824</v>
      </c>
      <c r="C4113" s="7" t="s">
        <v>3810</v>
      </c>
      <c r="D4113" s="8" t="s">
        <v>8314</v>
      </c>
      <c r="E4113" s="10">
        <v>11.4</v>
      </c>
    </row>
    <row r="4114" spans="2:5" s="3" customFormat="1" ht="40.5">
      <c r="B4114" s="9">
        <v>96825</v>
      </c>
      <c r="C4114" s="7" t="s">
        <v>3811</v>
      </c>
      <c r="D4114" s="8" t="s">
        <v>8314</v>
      </c>
      <c r="E4114" s="10">
        <v>15.39</v>
      </c>
    </row>
    <row r="4115" spans="2:5" s="3" customFormat="1" ht="40.5">
      <c r="B4115" s="9">
        <v>96826</v>
      </c>
      <c r="C4115" s="7" t="s">
        <v>3812</v>
      </c>
      <c r="D4115" s="8" t="s">
        <v>8314</v>
      </c>
      <c r="E4115" s="10">
        <v>14.01</v>
      </c>
    </row>
    <row r="4116" spans="2:5" s="3" customFormat="1" ht="40.5">
      <c r="B4116" s="9">
        <v>96827</v>
      </c>
      <c r="C4116" s="7" t="s">
        <v>3813</v>
      </c>
      <c r="D4116" s="8" t="s">
        <v>8314</v>
      </c>
      <c r="E4116" s="10">
        <v>14.53</v>
      </c>
    </row>
    <row r="4117" spans="2:5" s="3" customFormat="1" ht="40.5">
      <c r="B4117" s="9">
        <v>96828</v>
      </c>
      <c r="C4117" s="7" t="s">
        <v>623</v>
      </c>
      <c r="D4117" s="8" t="s">
        <v>8314</v>
      </c>
      <c r="E4117" s="10">
        <v>18.190000000000001</v>
      </c>
    </row>
    <row r="4118" spans="2:5" s="3" customFormat="1" ht="40.5">
      <c r="B4118" s="9">
        <v>96829</v>
      </c>
      <c r="C4118" s="7" t="s">
        <v>293</v>
      </c>
      <c r="D4118" s="8" t="s">
        <v>8314</v>
      </c>
      <c r="E4118" s="10">
        <v>13.99</v>
      </c>
    </row>
    <row r="4119" spans="2:5" s="3" customFormat="1" ht="40.5">
      <c r="B4119" s="9">
        <v>96830</v>
      </c>
      <c r="C4119" s="7" t="s">
        <v>3814</v>
      </c>
      <c r="D4119" s="8" t="s">
        <v>8314</v>
      </c>
      <c r="E4119" s="10">
        <v>20.28</v>
      </c>
    </row>
    <row r="4120" spans="2:5" s="3" customFormat="1" ht="40.5">
      <c r="B4120" s="9">
        <v>96831</v>
      </c>
      <c r="C4120" s="7" t="s">
        <v>3815</v>
      </c>
      <c r="D4120" s="8" t="s">
        <v>8314</v>
      </c>
      <c r="E4120" s="10">
        <v>16.579999999999998</v>
      </c>
    </row>
    <row r="4121" spans="2:5" s="3" customFormat="1" ht="40.5">
      <c r="B4121" s="9">
        <v>96832</v>
      </c>
      <c r="C4121" s="7" t="s">
        <v>3816</v>
      </c>
      <c r="D4121" s="8" t="s">
        <v>8314</v>
      </c>
      <c r="E4121" s="10">
        <v>19.12</v>
      </c>
    </row>
    <row r="4122" spans="2:5" s="3" customFormat="1" ht="40.5">
      <c r="B4122" s="9">
        <v>96833</v>
      </c>
      <c r="C4122" s="7" t="s">
        <v>3834</v>
      </c>
      <c r="D4122" s="8" t="s">
        <v>8314</v>
      </c>
      <c r="E4122" s="10">
        <v>17.920000000000002</v>
      </c>
    </row>
    <row r="4123" spans="2:5" s="3" customFormat="1" ht="40.5">
      <c r="B4123" s="9">
        <v>96834</v>
      </c>
      <c r="C4123" s="7" t="s">
        <v>3835</v>
      </c>
      <c r="D4123" s="8" t="s">
        <v>8314</v>
      </c>
      <c r="E4123" s="10">
        <v>29.5</v>
      </c>
    </row>
    <row r="4124" spans="2:5" s="3" customFormat="1" ht="40.5">
      <c r="B4124" s="9">
        <v>96835</v>
      </c>
      <c r="C4124" s="7" t="s">
        <v>3836</v>
      </c>
      <c r="D4124" s="8" t="s">
        <v>8314</v>
      </c>
      <c r="E4124" s="10">
        <v>25.54</v>
      </c>
    </row>
    <row r="4125" spans="2:5" s="3" customFormat="1" ht="40.5">
      <c r="B4125" s="9">
        <v>96836</v>
      </c>
      <c r="C4125" s="7" t="s">
        <v>3837</v>
      </c>
      <c r="D4125" s="8" t="s">
        <v>8314</v>
      </c>
      <c r="E4125" s="10">
        <v>27.19</v>
      </c>
    </row>
    <row r="4126" spans="2:5" s="3" customFormat="1" ht="40.5">
      <c r="B4126" s="9">
        <v>96837</v>
      </c>
      <c r="C4126" s="7" t="s">
        <v>3838</v>
      </c>
      <c r="D4126" s="8" t="s">
        <v>8314</v>
      </c>
      <c r="E4126" s="10">
        <v>14.92</v>
      </c>
    </row>
    <row r="4127" spans="2:5" s="3" customFormat="1" ht="54">
      <c r="B4127" s="9">
        <v>96838</v>
      </c>
      <c r="C4127" s="7" t="s">
        <v>3839</v>
      </c>
      <c r="D4127" s="8" t="s">
        <v>8314</v>
      </c>
      <c r="E4127" s="10">
        <v>13.74</v>
      </c>
    </row>
    <row r="4128" spans="2:5" s="3" customFormat="1" ht="54">
      <c r="B4128" s="9">
        <v>96839</v>
      </c>
      <c r="C4128" s="7" t="s">
        <v>3840</v>
      </c>
      <c r="D4128" s="8" t="s">
        <v>8314</v>
      </c>
      <c r="E4128" s="10">
        <v>13.53</v>
      </c>
    </row>
    <row r="4129" spans="2:5" s="3" customFormat="1" ht="40.5">
      <c r="B4129" s="9">
        <v>96840</v>
      </c>
      <c r="C4129" s="7" t="s">
        <v>3841</v>
      </c>
      <c r="D4129" s="8" t="s">
        <v>8314</v>
      </c>
      <c r="E4129" s="10">
        <v>17.440000000000001</v>
      </c>
    </row>
    <row r="4130" spans="2:5" s="3" customFormat="1" ht="54">
      <c r="B4130" s="9">
        <v>96841</v>
      </c>
      <c r="C4130" s="7" t="s">
        <v>3842</v>
      </c>
      <c r="D4130" s="8" t="s">
        <v>8314</v>
      </c>
      <c r="E4130" s="10">
        <v>15.31</v>
      </c>
    </row>
    <row r="4131" spans="2:5" s="3" customFormat="1" ht="54">
      <c r="B4131" s="9">
        <v>96842</v>
      </c>
      <c r="C4131" s="7" t="s">
        <v>3825</v>
      </c>
      <c r="D4131" s="8" t="s">
        <v>8314</v>
      </c>
      <c r="E4131" s="10">
        <v>19.38</v>
      </c>
    </row>
    <row r="4132" spans="2:5" s="3" customFormat="1" ht="54">
      <c r="B4132" s="9">
        <v>96843</v>
      </c>
      <c r="C4132" s="7" t="s">
        <v>3376</v>
      </c>
      <c r="D4132" s="8" t="s">
        <v>8314</v>
      </c>
      <c r="E4132" s="10">
        <v>18.649999999999999</v>
      </c>
    </row>
    <row r="4133" spans="2:5" s="3" customFormat="1" ht="54">
      <c r="B4133" s="9">
        <v>96844</v>
      </c>
      <c r="C4133" s="7" t="s">
        <v>3377</v>
      </c>
      <c r="D4133" s="8" t="s">
        <v>8314</v>
      </c>
      <c r="E4133" s="10">
        <v>25.29</v>
      </c>
    </row>
    <row r="4134" spans="2:5" s="3" customFormat="1" ht="40.5">
      <c r="B4134" s="9">
        <v>96845</v>
      </c>
      <c r="C4134" s="7" t="s">
        <v>3374</v>
      </c>
      <c r="D4134" s="8" t="s">
        <v>8314</v>
      </c>
      <c r="E4134" s="10">
        <v>27.14</v>
      </c>
    </row>
    <row r="4135" spans="2:5" s="3" customFormat="1" ht="54">
      <c r="B4135" s="9">
        <v>96846</v>
      </c>
      <c r="C4135" s="7" t="s">
        <v>3375</v>
      </c>
      <c r="D4135" s="8" t="s">
        <v>8314</v>
      </c>
      <c r="E4135" s="10">
        <v>21.46</v>
      </c>
    </row>
    <row r="4136" spans="2:5" s="3" customFormat="1" ht="54">
      <c r="B4136" s="9">
        <v>96847</v>
      </c>
      <c r="C4136" s="7" t="s">
        <v>2924</v>
      </c>
      <c r="D4136" s="8" t="s">
        <v>8314</v>
      </c>
      <c r="E4136" s="10">
        <v>23.54</v>
      </c>
    </row>
    <row r="4137" spans="2:5" s="3" customFormat="1" ht="40.5">
      <c r="B4137" s="9">
        <v>96848</v>
      </c>
      <c r="C4137" s="7" t="s">
        <v>2925</v>
      </c>
      <c r="D4137" s="8" t="s">
        <v>8314</v>
      </c>
      <c r="E4137" s="10">
        <v>35.14</v>
      </c>
    </row>
    <row r="4138" spans="2:5" s="3" customFormat="1" ht="40.5">
      <c r="B4138" s="9">
        <v>96849</v>
      </c>
      <c r="C4138" s="7" t="s">
        <v>2926</v>
      </c>
      <c r="D4138" s="8" t="s">
        <v>8314</v>
      </c>
      <c r="E4138" s="10">
        <v>12.81</v>
      </c>
    </row>
    <row r="4139" spans="2:5" s="3" customFormat="1" ht="54">
      <c r="B4139" s="9">
        <v>96850</v>
      </c>
      <c r="C4139" s="7" t="s">
        <v>2927</v>
      </c>
      <c r="D4139" s="8" t="s">
        <v>8314</v>
      </c>
      <c r="E4139" s="10">
        <v>14.93</v>
      </c>
    </row>
    <row r="4140" spans="2:5" s="3" customFormat="1" ht="54">
      <c r="B4140" s="9">
        <v>96851</v>
      </c>
      <c r="C4140" s="7" t="s">
        <v>2928</v>
      </c>
      <c r="D4140" s="8" t="s">
        <v>8314</v>
      </c>
      <c r="E4140" s="10">
        <v>19.68</v>
      </c>
    </row>
    <row r="4141" spans="2:5" s="3" customFormat="1" ht="40.5">
      <c r="B4141" s="9">
        <v>96852</v>
      </c>
      <c r="C4141" s="7" t="s">
        <v>2929</v>
      </c>
      <c r="D4141" s="8" t="s">
        <v>8314</v>
      </c>
      <c r="E4141" s="10">
        <v>16.989999999999998</v>
      </c>
    </row>
    <row r="4142" spans="2:5" s="3" customFormat="1" ht="54">
      <c r="B4142" s="9">
        <v>96853</v>
      </c>
      <c r="C4142" s="7" t="s">
        <v>2930</v>
      </c>
      <c r="D4142" s="8" t="s">
        <v>8314</v>
      </c>
      <c r="E4142" s="10">
        <v>19.07</v>
      </c>
    </row>
    <row r="4143" spans="2:5" s="3" customFormat="1" ht="54">
      <c r="B4143" s="9">
        <v>96854</v>
      </c>
      <c r="C4143" s="7" t="s">
        <v>1833</v>
      </c>
      <c r="D4143" s="8" t="s">
        <v>8314</v>
      </c>
      <c r="E4143" s="10">
        <v>22.75</v>
      </c>
    </row>
    <row r="4144" spans="2:5" s="3" customFormat="1" ht="40.5">
      <c r="B4144" s="9">
        <v>96855</v>
      </c>
      <c r="C4144" s="7" t="s">
        <v>1834</v>
      </c>
      <c r="D4144" s="8" t="s">
        <v>8314</v>
      </c>
      <c r="E4144" s="10">
        <v>21.1</v>
      </c>
    </row>
    <row r="4145" spans="2:5" s="3" customFormat="1" ht="54">
      <c r="B4145" s="9">
        <v>96856</v>
      </c>
      <c r="C4145" s="7" t="s">
        <v>1835</v>
      </c>
      <c r="D4145" s="8" t="s">
        <v>8314</v>
      </c>
      <c r="E4145" s="10">
        <v>21.4</v>
      </c>
    </row>
    <row r="4146" spans="2:5" s="3" customFormat="1" ht="54">
      <c r="B4146" s="9">
        <v>96857</v>
      </c>
      <c r="C4146" s="7" t="s">
        <v>3017</v>
      </c>
      <c r="D4146" s="8" t="s">
        <v>8314</v>
      </c>
      <c r="E4146" s="10">
        <v>33.83</v>
      </c>
    </row>
    <row r="4147" spans="2:5" s="3" customFormat="1" ht="40.5">
      <c r="B4147" s="9">
        <v>96858</v>
      </c>
      <c r="C4147" s="7" t="s">
        <v>3018</v>
      </c>
      <c r="D4147" s="8" t="s">
        <v>8314</v>
      </c>
      <c r="E4147" s="10">
        <v>34.299999999999997</v>
      </c>
    </row>
    <row r="4148" spans="2:5" s="3" customFormat="1" ht="54">
      <c r="B4148" s="9">
        <v>96859</v>
      </c>
      <c r="C4148" s="7" t="s">
        <v>3019</v>
      </c>
      <c r="D4148" s="8" t="s">
        <v>8314</v>
      </c>
      <c r="E4148" s="10">
        <v>42.38</v>
      </c>
    </row>
    <row r="4149" spans="2:5" s="3" customFormat="1" ht="40.5">
      <c r="B4149" s="9">
        <v>96860</v>
      </c>
      <c r="C4149" s="7" t="s">
        <v>3020</v>
      </c>
      <c r="D4149" s="8" t="s">
        <v>8314</v>
      </c>
      <c r="E4149" s="10">
        <v>17.39</v>
      </c>
    </row>
    <row r="4150" spans="2:5" s="3" customFormat="1" ht="40.5">
      <c r="B4150" s="9">
        <v>96861</v>
      </c>
      <c r="C4150" s="7" t="s">
        <v>3021</v>
      </c>
      <c r="D4150" s="8" t="s">
        <v>8314</v>
      </c>
      <c r="E4150" s="10">
        <v>18.73</v>
      </c>
    </row>
    <row r="4151" spans="2:5" s="3" customFormat="1" ht="40.5">
      <c r="B4151" s="9">
        <v>96862</v>
      </c>
      <c r="C4151" s="7" t="s">
        <v>2531</v>
      </c>
      <c r="D4151" s="8" t="s">
        <v>8314</v>
      </c>
      <c r="E4151" s="10">
        <v>20.94</v>
      </c>
    </row>
    <row r="4152" spans="2:5" s="3" customFormat="1" ht="40.5">
      <c r="B4152" s="9">
        <v>96863</v>
      </c>
      <c r="C4152" s="7" t="s">
        <v>2532</v>
      </c>
      <c r="D4152" s="8" t="s">
        <v>8314</v>
      </c>
      <c r="E4152" s="10">
        <v>20.72</v>
      </c>
    </row>
    <row r="4153" spans="2:5" s="3" customFormat="1" ht="40.5">
      <c r="B4153" s="9">
        <v>96864</v>
      </c>
      <c r="C4153" s="7" t="s">
        <v>2533</v>
      </c>
      <c r="D4153" s="8" t="s">
        <v>8314</v>
      </c>
      <c r="E4153" s="10">
        <v>32.56</v>
      </c>
    </row>
    <row r="4154" spans="2:5" s="3" customFormat="1" ht="54">
      <c r="B4154" s="9">
        <v>96865</v>
      </c>
      <c r="C4154" s="7" t="s">
        <v>2534</v>
      </c>
      <c r="D4154" s="8" t="s">
        <v>8314</v>
      </c>
      <c r="E4154" s="10">
        <v>31.91</v>
      </c>
    </row>
    <row r="4155" spans="2:5" s="3" customFormat="1" ht="40.5">
      <c r="B4155" s="9">
        <v>96866</v>
      </c>
      <c r="C4155" s="7" t="s">
        <v>2535</v>
      </c>
      <c r="D4155" s="8" t="s">
        <v>8314</v>
      </c>
      <c r="E4155" s="10">
        <v>42.75</v>
      </c>
    </row>
    <row r="4156" spans="2:5" s="3" customFormat="1" ht="54">
      <c r="B4156" s="9">
        <v>96867</v>
      </c>
      <c r="C4156" s="7" t="s">
        <v>2536</v>
      </c>
      <c r="D4156" s="8" t="s">
        <v>8314</v>
      </c>
      <c r="E4156" s="10">
        <v>49.53</v>
      </c>
    </row>
    <row r="4157" spans="2:5" s="3" customFormat="1" ht="40.5">
      <c r="B4157" s="9">
        <v>96868</v>
      </c>
      <c r="C4157" s="7" t="s">
        <v>2537</v>
      </c>
      <c r="D4157" s="8" t="s">
        <v>8314</v>
      </c>
      <c r="E4157" s="10">
        <v>19.78</v>
      </c>
    </row>
    <row r="4158" spans="2:5" s="3" customFormat="1" ht="40.5">
      <c r="B4158" s="9">
        <v>96869</v>
      </c>
      <c r="C4158" s="7" t="s">
        <v>2538</v>
      </c>
      <c r="D4158" s="8" t="s">
        <v>8314</v>
      </c>
      <c r="E4158" s="10">
        <v>23.62</v>
      </c>
    </row>
    <row r="4159" spans="2:5" s="3" customFormat="1" ht="27">
      <c r="B4159" s="9">
        <v>96870</v>
      </c>
      <c r="C4159" s="7" t="s">
        <v>2539</v>
      </c>
      <c r="D4159" s="8" t="s">
        <v>8314</v>
      </c>
      <c r="E4159" s="10">
        <v>37.14</v>
      </c>
    </row>
    <row r="4160" spans="2:5" s="3" customFormat="1" ht="40.5">
      <c r="B4160" s="9">
        <v>96871</v>
      </c>
      <c r="C4160" s="7" t="s">
        <v>2540</v>
      </c>
      <c r="D4160" s="8" t="s">
        <v>8314</v>
      </c>
      <c r="E4160" s="10">
        <v>53.72</v>
      </c>
    </row>
    <row r="4161" spans="2:5" s="3" customFormat="1" ht="54">
      <c r="B4161" s="9">
        <v>96872</v>
      </c>
      <c r="C4161" s="7" t="s">
        <v>2541</v>
      </c>
      <c r="D4161" s="8" t="s">
        <v>8314</v>
      </c>
      <c r="E4161" s="10">
        <v>49.42</v>
      </c>
    </row>
    <row r="4162" spans="2:5" s="3" customFormat="1" ht="54">
      <c r="B4162" s="9">
        <v>96873</v>
      </c>
      <c r="C4162" s="7" t="s">
        <v>2542</v>
      </c>
      <c r="D4162" s="8" t="s">
        <v>8314</v>
      </c>
      <c r="E4162" s="10">
        <v>56.9</v>
      </c>
    </row>
    <row r="4163" spans="2:5" s="3" customFormat="1" ht="54">
      <c r="B4163" s="9">
        <v>96874</v>
      </c>
      <c r="C4163" s="7" t="s">
        <v>2543</v>
      </c>
      <c r="D4163" s="8" t="s">
        <v>8314</v>
      </c>
      <c r="E4163" s="10">
        <v>60.36</v>
      </c>
    </row>
    <row r="4164" spans="2:5" s="3" customFormat="1" ht="54">
      <c r="B4164" s="9">
        <v>96875</v>
      </c>
      <c r="C4164" s="7" t="s">
        <v>1977</v>
      </c>
      <c r="D4164" s="8" t="s">
        <v>8314</v>
      </c>
      <c r="E4164" s="10">
        <v>72.39</v>
      </c>
    </row>
    <row r="4165" spans="2:5" s="3" customFormat="1" ht="54">
      <c r="B4165" s="9">
        <v>96876</v>
      </c>
      <c r="C4165" s="7" t="s">
        <v>1978</v>
      </c>
      <c r="D4165" s="8" t="s">
        <v>8314</v>
      </c>
      <c r="E4165" s="10">
        <v>127.4</v>
      </c>
    </row>
    <row r="4166" spans="2:5" s="3" customFormat="1" ht="54">
      <c r="B4166" s="9">
        <v>96877</v>
      </c>
      <c r="C4166" s="7" t="s">
        <v>1976</v>
      </c>
      <c r="D4166" s="8" t="s">
        <v>8314</v>
      </c>
      <c r="E4166" s="10">
        <v>136.13</v>
      </c>
    </row>
    <row r="4167" spans="2:5" s="3" customFormat="1" ht="54">
      <c r="B4167" s="9">
        <v>96878</v>
      </c>
      <c r="C4167" s="7" t="s">
        <v>1403</v>
      </c>
      <c r="D4167" s="8" t="s">
        <v>8314</v>
      </c>
      <c r="E4167" s="10">
        <v>137.77000000000001</v>
      </c>
    </row>
    <row r="4168" spans="2:5" s="3" customFormat="1" ht="54">
      <c r="B4168" s="9">
        <v>96879</v>
      </c>
      <c r="C4168" s="7" t="s">
        <v>1404</v>
      </c>
      <c r="D4168" s="8" t="s">
        <v>8314</v>
      </c>
      <c r="E4168" s="10">
        <v>138.58000000000001</v>
      </c>
    </row>
    <row r="4169" spans="2:5" s="3" customFormat="1" ht="54">
      <c r="B4169" s="9">
        <v>96880</v>
      </c>
      <c r="C4169" s="7" t="s">
        <v>1405</v>
      </c>
      <c r="D4169" s="8" t="s">
        <v>8314</v>
      </c>
      <c r="E4169" s="10">
        <v>158.13999999999999</v>
      </c>
    </row>
    <row r="4170" spans="2:5" s="3" customFormat="1" ht="54">
      <c r="B4170" s="9">
        <v>96881</v>
      </c>
      <c r="C4170" s="7" t="s">
        <v>1406</v>
      </c>
      <c r="D4170" s="8" t="s">
        <v>8314</v>
      </c>
      <c r="E4170" s="10">
        <v>167.01</v>
      </c>
    </row>
    <row r="4171" spans="2:5" s="3" customFormat="1" ht="54">
      <c r="B4171" s="9">
        <v>97425</v>
      </c>
      <c r="C4171" s="7" t="s">
        <v>231</v>
      </c>
      <c r="D4171" s="8" t="s">
        <v>8314</v>
      </c>
      <c r="E4171" s="10">
        <v>18.420000000000002</v>
      </c>
    </row>
    <row r="4172" spans="2:5" s="3" customFormat="1" ht="54">
      <c r="B4172" s="9">
        <v>97426</v>
      </c>
      <c r="C4172" s="7" t="s">
        <v>232</v>
      </c>
      <c r="D4172" s="8" t="s">
        <v>8314</v>
      </c>
      <c r="E4172" s="10">
        <v>22.14</v>
      </c>
    </row>
    <row r="4173" spans="2:5" s="3" customFormat="1" ht="54">
      <c r="B4173" s="9">
        <v>97427</v>
      </c>
      <c r="C4173" s="7" t="s">
        <v>233</v>
      </c>
      <c r="D4173" s="8" t="s">
        <v>8314</v>
      </c>
      <c r="E4173" s="10">
        <v>24.95</v>
      </c>
    </row>
    <row r="4174" spans="2:5" s="3" customFormat="1" ht="54">
      <c r="B4174" s="9">
        <v>97428</v>
      </c>
      <c r="C4174" s="7" t="s">
        <v>1042</v>
      </c>
      <c r="D4174" s="8" t="s">
        <v>8314</v>
      </c>
      <c r="E4174" s="10">
        <v>31.48</v>
      </c>
    </row>
    <row r="4175" spans="2:5" s="3" customFormat="1" ht="54">
      <c r="B4175" s="9">
        <v>97429</v>
      </c>
      <c r="C4175" s="7" t="s">
        <v>1043</v>
      </c>
      <c r="D4175" s="8" t="s">
        <v>8314</v>
      </c>
      <c r="E4175" s="10">
        <v>37.479999999999997</v>
      </c>
    </row>
    <row r="4176" spans="2:5" s="3" customFormat="1" ht="40.5">
      <c r="B4176" s="9">
        <v>97430</v>
      </c>
      <c r="C4176" s="7" t="s">
        <v>1044</v>
      </c>
      <c r="D4176" s="8" t="s">
        <v>8314</v>
      </c>
      <c r="E4176" s="10">
        <v>27.35</v>
      </c>
    </row>
    <row r="4177" spans="2:5" s="3" customFormat="1" ht="40.5">
      <c r="B4177" s="9">
        <v>97431</v>
      </c>
      <c r="C4177" s="7" t="s">
        <v>1045</v>
      </c>
      <c r="D4177" s="8" t="s">
        <v>8314</v>
      </c>
      <c r="E4177" s="10">
        <v>30.46</v>
      </c>
    </row>
    <row r="4178" spans="2:5" s="3" customFormat="1" ht="40.5">
      <c r="B4178" s="9">
        <v>97432</v>
      </c>
      <c r="C4178" s="7" t="s">
        <v>1046</v>
      </c>
      <c r="D4178" s="8" t="s">
        <v>8314</v>
      </c>
      <c r="E4178" s="10">
        <v>34.35</v>
      </c>
    </row>
    <row r="4179" spans="2:5" s="3" customFormat="1" ht="40.5">
      <c r="B4179" s="9">
        <v>97433</v>
      </c>
      <c r="C4179" s="7" t="s">
        <v>1047</v>
      </c>
      <c r="D4179" s="8" t="s">
        <v>8314</v>
      </c>
      <c r="E4179" s="10">
        <v>63.31</v>
      </c>
    </row>
    <row r="4180" spans="2:5" s="3" customFormat="1" ht="40.5">
      <c r="B4180" s="9">
        <v>97434</v>
      </c>
      <c r="C4180" s="7" t="s">
        <v>1048</v>
      </c>
      <c r="D4180" s="8" t="s">
        <v>8314</v>
      </c>
      <c r="E4180" s="10">
        <v>64.540000000000006</v>
      </c>
    </row>
    <row r="4181" spans="2:5" s="3" customFormat="1" ht="40.5">
      <c r="B4181" s="9">
        <v>97435</v>
      </c>
      <c r="C4181" s="7" t="s">
        <v>1049</v>
      </c>
      <c r="D4181" s="8" t="s">
        <v>8314</v>
      </c>
      <c r="E4181" s="10">
        <v>74.099999999999994</v>
      </c>
    </row>
    <row r="4182" spans="2:5" s="3" customFormat="1" ht="40.5">
      <c r="B4182" s="9">
        <v>97436</v>
      </c>
      <c r="C4182" s="7" t="s">
        <v>1050</v>
      </c>
      <c r="D4182" s="8" t="s">
        <v>8314</v>
      </c>
      <c r="E4182" s="10">
        <v>76.44</v>
      </c>
    </row>
    <row r="4183" spans="2:5" s="3" customFormat="1" ht="40.5">
      <c r="B4183" s="9">
        <v>97437</v>
      </c>
      <c r="C4183" s="7" t="s">
        <v>1051</v>
      </c>
      <c r="D4183" s="8" t="s">
        <v>8314</v>
      </c>
      <c r="E4183" s="10">
        <v>84.8</v>
      </c>
    </row>
    <row r="4184" spans="2:5" s="3" customFormat="1" ht="40.5">
      <c r="B4184" s="9">
        <v>97438</v>
      </c>
      <c r="C4184" s="7" t="s">
        <v>683</v>
      </c>
      <c r="D4184" s="8" t="s">
        <v>8314</v>
      </c>
      <c r="E4184" s="10">
        <v>87.31</v>
      </c>
    </row>
    <row r="4185" spans="2:5" s="3" customFormat="1" ht="40.5">
      <c r="B4185" s="9">
        <v>97439</v>
      </c>
      <c r="C4185" s="7" t="s">
        <v>684</v>
      </c>
      <c r="D4185" s="8" t="s">
        <v>8314</v>
      </c>
      <c r="E4185" s="10">
        <v>96.13</v>
      </c>
    </row>
    <row r="4186" spans="2:5" s="3" customFormat="1" ht="40.5">
      <c r="B4186" s="9">
        <v>97440</v>
      </c>
      <c r="C4186" s="7" t="s">
        <v>685</v>
      </c>
      <c r="D4186" s="8" t="s">
        <v>8314</v>
      </c>
      <c r="E4186" s="10">
        <v>115.35</v>
      </c>
    </row>
    <row r="4187" spans="2:5" s="3" customFormat="1" ht="40.5">
      <c r="B4187" s="9">
        <v>97442</v>
      </c>
      <c r="C4187" s="7" t="s">
        <v>686</v>
      </c>
      <c r="D4187" s="8" t="s">
        <v>8314</v>
      </c>
      <c r="E4187" s="10">
        <v>127.35</v>
      </c>
    </row>
    <row r="4188" spans="2:5" s="3" customFormat="1" ht="40.5">
      <c r="B4188" s="9">
        <v>97443</v>
      </c>
      <c r="C4188" s="7" t="s">
        <v>687</v>
      </c>
      <c r="D4188" s="8" t="s">
        <v>8314</v>
      </c>
      <c r="E4188" s="10">
        <v>53.6</v>
      </c>
    </row>
    <row r="4189" spans="2:5" s="3" customFormat="1" ht="54">
      <c r="B4189" s="9">
        <v>97444</v>
      </c>
      <c r="C4189" s="7" t="s">
        <v>688</v>
      </c>
      <c r="D4189" s="8" t="s">
        <v>8314</v>
      </c>
      <c r="E4189" s="10">
        <v>61.52</v>
      </c>
    </row>
    <row r="4190" spans="2:5" s="3" customFormat="1" ht="40.5">
      <c r="B4190" s="9">
        <v>97446</v>
      </c>
      <c r="C4190" s="7" t="s">
        <v>689</v>
      </c>
      <c r="D4190" s="8" t="s">
        <v>8314</v>
      </c>
      <c r="E4190" s="10">
        <v>101.2</v>
      </c>
    </row>
    <row r="4191" spans="2:5" s="3" customFormat="1" ht="54">
      <c r="B4191" s="9">
        <v>97447</v>
      </c>
      <c r="C4191" s="7" t="s">
        <v>1391</v>
      </c>
      <c r="D4191" s="8" t="s">
        <v>8314</v>
      </c>
      <c r="E4191" s="10">
        <v>101.2</v>
      </c>
    </row>
    <row r="4192" spans="2:5" s="3" customFormat="1" ht="40.5">
      <c r="B4192" s="9">
        <v>97449</v>
      </c>
      <c r="C4192" s="7" t="s">
        <v>1392</v>
      </c>
      <c r="D4192" s="8" t="s">
        <v>8314</v>
      </c>
      <c r="E4192" s="10">
        <v>108.3</v>
      </c>
    </row>
    <row r="4193" spans="2:5" s="3" customFormat="1" ht="54">
      <c r="B4193" s="9">
        <v>97450</v>
      </c>
      <c r="C4193" s="7" t="s">
        <v>1393</v>
      </c>
      <c r="D4193" s="8" t="s">
        <v>8314</v>
      </c>
      <c r="E4193" s="10">
        <v>129.87</v>
      </c>
    </row>
    <row r="4194" spans="2:5" s="3" customFormat="1" ht="40.5">
      <c r="B4194" s="9">
        <v>97452</v>
      </c>
      <c r="C4194" s="7" t="s">
        <v>1394</v>
      </c>
      <c r="D4194" s="8" t="s">
        <v>8314</v>
      </c>
      <c r="E4194" s="10">
        <v>86.65</v>
      </c>
    </row>
    <row r="4195" spans="2:5" s="3" customFormat="1" ht="40.5">
      <c r="B4195" s="9">
        <v>97453</v>
      </c>
      <c r="C4195" s="7" t="s">
        <v>1395</v>
      </c>
      <c r="D4195" s="8" t="s">
        <v>8314</v>
      </c>
      <c r="E4195" s="10">
        <v>91.18</v>
      </c>
    </row>
    <row r="4196" spans="2:5" s="3" customFormat="1" ht="40.5">
      <c r="B4196" s="9">
        <v>97454</v>
      </c>
      <c r="C4196" s="7" t="s">
        <v>1396</v>
      </c>
      <c r="D4196" s="8" t="s">
        <v>8314</v>
      </c>
      <c r="E4196" s="10">
        <v>139.97999999999999</v>
      </c>
    </row>
    <row r="4197" spans="2:5" s="3" customFormat="1" ht="40.5">
      <c r="B4197" s="9">
        <v>97455</v>
      </c>
      <c r="C4197" s="7" t="s">
        <v>1397</v>
      </c>
      <c r="D4197" s="8" t="s">
        <v>8314</v>
      </c>
      <c r="E4197" s="10">
        <v>147.21</v>
      </c>
    </row>
    <row r="4198" spans="2:5" s="3" customFormat="1" ht="40.5">
      <c r="B4198" s="9">
        <v>97456</v>
      </c>
      <c r="C4198" s="7" t="s">
        <v>1398</v>
      </c>
      <c r="D4198" s="8" t="s">
        <v>8314</v>
      </c>
      <c r="E4198" s="10">
        <v>299.91000000000003</v>
      </c>
    </row>
    <row r="4199" spans="2:5" s="3" customFormat="1" ht="40.5">
      <c r="B4199" s="9">
        <v>97457</v>
      </c>
      <c r="C4199" s="7" t="s">
        <v>1399</v>
      </c>
      <c r="D4199" s="8" t="s">
        <v>8314</v>
      </c>
      <c r="E4199" s="10">
        <v>267.47000000000003</v>
      </c>
    </row>
    <row r="4200" spans="2:5" s="3" customFormat="1" ht="40.5">
      <c r="B4200" s="9">
        <v>97458</v>
      </c>
      <c r="C4200" s="7" t="s">
        <v>1400</v>
      </c>
      <c r="D4200" s="8" t="s">
        <v>8314</v>
      </c>
      <c r="E4200" s="10">
        <v>133.80000000000001</v>
      </c>
    </row>
    <row r="4201" spans="2:5" s="3" customFormat="1" ht="40.5">
      <c r="B4201" s="9">
        <v>97459</v>
      </c>
      <c r="C4201" s="7" t="s">
        <v>1401</v>
      </c>
      <c r="D4201" s="8" t="s">
        <v>8314</v>
      </c>
      <c r="E4201" s="10">
        <v>219.28</v>
      </c>
    </row>
    <row r="4202" spans="2:5" s="3" customFormat="1" ht="40.5">
      <c r="B4202" s="9">
        <v>97460</v>
      </c>
      <c r="C4202" s="7" t="s">
        <v>1402</v>
      </c>
      <c r="D4202" s="8" t="s">
        <v>8314</v>
      </c>
      <c r="E4202" s="10">
        <v>328.5</v>
      </c>
    </row>
    <row r="4203" spans="2:5" s="3" customFormat="1" ht="40.5">
      <c r="B4203" s="9">
        <v>97461</v>
      </c>
      <c r="C4203" s="7" t="s">
        <v>692</v>
      </c>
      <c r="D4203" s="8" t="s">
        <v>8314</v>
      </c>
      <c r="E4203" s="10">
        <v>16.78</v>
      </c>
    </row>
    <row r="4204" spans="2:5" s="3" customFormat="1" ht="54">
      <c r="B4204" s="9">
        <v>97462</v>
      </c>
      <c r="C4204" s="7" t="s">
        <v>781</v>
      </c>
      <c r="D4204" s="8" t="s">
        <v>8314</v>
      </c>
      <c r="E4204" s="10">
        <v>14.46</v>
      </c>
    </row>
    <row r="4205" spans="2:5" s="3" customFormat="1" ht="40.5">
      <c r="B4205" s="9">
        <v>97464</v>
      </c>
      <c r="C4205" s="7" t="s">
        <v>782</v>
      </c>
      <c r="D4205" s="8" t="s">
        <v>8314</v>
      </c>
      <c r="E4205" s="10">
        <v>23.74</v>
      </c>
    </row>
    <row r="4206" spans="2:5" s="3" customFormat="1" ht="54">
      <c r="B4206" s="9">
        <v>97465</v>
      </c>
      <c r="C4206" s="7" t="s">
        <v>783</v>
      </c>
      <c r="D4206" s="8" t="s">
        <v>8314</v>
      </c>
      <c r="E4206" s="10">
        <v>27.66</v>
      </c>
    </row>
    <row r="4207" spans="2:5" s="3" customFormat="1" ht="40.5">
      <c r="B4207" s="9">
        <v>97467</v>
      </c>
      <c r="C4207" s="7" t="s">
        <v>784</v>
      </c>
      <c r="D4207" s="8" t="s">
        <v>8314</v>
      </c>
      <c r="E4207" s="10">
        <v>30.05</v>
      </c>
    </row>
    <row r="4208" spans="2:5" s="3" customFormat="1" ht="54">
      <c r="B4208" s="9">
        <v>97468</v>
      </c>
      <c r="C4208" s="7" t="s">
        <v>1450</v>
      </c>
      <c r="D4208" s="8" t="s">
        <v>8314</v>
      </c>
      <c r="E4208" s="10">
        <v>35.06</v>
      </c>
    </row>
    <row r="4209" spans="2:5" s="3" customFormat="1" ht="40.5">
      <c r="B4209" s="9">
        <v>97470</v>
      </c>
      <c r="C4209" s="7" t="s">
        <v>1451</v>
      </c>
      <c r="D4209" s="8" t="s">
        <v>8314</v>
      </c>
      <c r="E4209" s="10">
        <v>43.43</v>
      </c>
    </row>
    <row r="4210" spans="2:5" s="3" customFormat="1" ht="54">
      <c r="B4210" s="9">
        <v>97471</v>
      </c>
      <c r="C4210" s="7" t="s">
        <v>1452</v>
      </c>
      <c r="D4210" s="8" t="s">
        <v>8314</v>
      </c>
      <c r="E4210" s="10">
        <v>51.35</v>
      </c>
    </row>
    <row r="4211" spans="2:5" s="3" customFormat="1" ht="40.5">
      <c r="B4211" s="9">
        <v>97474</v>
      </c>
      <c r="C4211" s="7" t="s">
        <v>785</v>
      </c>
      <c r="D4211" s="8" t="s">
        <v>8314</v>
      </c>
      <c r="E4211" s="10">
        <v>76.75</v>
      </c>
    </row>
    <row r="4212" spans="2:5" s="3" customFormat="1" ht="54">
      <c r="B4212" s="9">
        <v>97475</v>
      </c>
      <c r="C4212" s="7" t="s">
        <v>1465</v>
      </c>
      <c r="D4212" s="8" t="s">
        <v>8314</v>
      </c>
      <c r="E4212" s="10">
        <v>92.76</v>
      </c>
    </row>
    <row r="4213" spans="2:5" s="3" customFormat="1" ht="40.5">
      <c r="B4213" s="9">
        <v>97477</v>
      </c>
      <c r="C4213" s="7" t="s">
        <v>1466</v>
      </c>
      <c r="D4213" s="8" t="s">
        <v>8314</v>
      </c>
      <c r="E4213" s="10">
        <v>101.6</v>
      </c>
    </row>
    <row r="4214" spans="2:5" s="3" customFormat="1" ht="54">
      <c r="B4214" s="9">
        <v>97478</v>
      </c>
      <c r="C4214" s="7" t="s">
        <v>1467</v>
      </c>
      <c r="D4214" s="8" t="s">
        <v>8314</v>
      </c>
      <c r="E4214" s="10">
        <v>123.17</v>
      </c>
    </row>
    <row r="4215" spans="2:5" s="3" customFormat="1" ht="54">
      <c r="B4215" s="9">
        <v>97479</v>
      </c>
      <c r="C4215" s="7" t="s">
        <v>1468</v>
      </c>
      <c r="D4215" s="8" t="s">
        <v>8314</v>
      </c>
      <c r="E4215" s="10">
        <v>26.65</v>
      </c>
    </row>
    <row r="4216" spans="2:5" s="3" customFormat="1" ht="54">
      <c r="B4216" s="9">
        <v>97480</v>
      </c>
      <c r="C4216" s="7" t="s">
        <v>1469</v>
      </c>
      <c r="D4216" s="8" t="s">
        <v>8314</v>
      </c>
      <c r="E4216" s="10">
        <v>26.65</v>
      </c>
    </row>
    <row r="4217" spans="2:5" s="3" customFormat="1" ht="54">
      <c r="B4217" s="9">
        <v>97481</v>
      </c>
      <c r="C4217" s="7" t="s">
        <v>693</v>
      </c>
      <c r="D4217" s="8" t="s">
        <v>8314</v>
      </c>
      <c r="E4217" s="10">
        <v>37.96</v>
      </c>
    </row>
    <row r="4218" spans="2:5" s="3" customFormat="1" ht="54">
      <c r="B4218" s="9">
        <v>97482</v>
      </c>
      <c r="C4218" s="7" t="s">
        <v>694</v>
      </c>
      <c r="D4218" s="8" t="s">
        <v>8314</v>
      </c>
      <c r="E4218" s="10">
        <v>37.96</v>
      </c>
    </row>
    <row r="4219" spans="2:5" s="3" customFormat="1" ht="54">
      <c r="B4219" s="9">
        <v>97483</v>
      </c>
      <c r="C4219" s="7" t="s">
        <v>695</v>
      </c>
      <c r="D4219" s="8" t="s">
        <v>8314</v>
      </c>
      <c r="E4219" s="10">
        <v>52.36</v>
      </c>
    </row>
    <row r="4220" spans="2:5" s="3" customFormat="1" ht="54">
      <c r="B4220" s="9">
        <v>97484</v>
      </c>
      <c r="C4220" s="7" t="s">
        <v>181</v>
      </c>
      <c r="D4220" s="8" t="s">
        <v>8314</v>
      </c>
      <c r="E4220" s="10">
        <v>52.36</v>
      </c>
    </row>
    <row r="4221" spans="2:5" s="3" customFormat="1" ht="54">
      <c r="B4221" s="9">
        <v>97485</v>
      </c>
      <c r="C4221" s="7" t="s">
        <v>182</v>
      </c>
      <c r="D4221" s="8" t="s">
        <v>8314</v>
      </c>
      <c r="E4221" s="10">
        <v>71.41</v>
      </c>
    </row>
    <row r="4222" spans="2:5" s="3" customFormat="1" ht="54">
      <c r="B4222" s="9">
        <v>97486</v>
      </c>
      <c r="C4222" s="7" t="s">
        <v>183</v>
      </c>
      <c r="D4222" s="8" t="s">
        <v>8314</v>
      </c>
      <c r="E4222" s="10">
        <v>75.94</v>
      </c>
    </row>
    <row r="4223" spans="2:5" s="3" customFormat="1" ht="54">
      <c r="B4223" s="9">
        <v>97487</v>
      </c>
      <c r="C4223" s="7" t="s">
        <v>184</v>
      </c>
      <c r="D4223" s="8" t="s">
        <v>8314</v>
      </c>
      <c r="E4223" s="10">
        <v>127.35</v>
      </c>
    </row>
    <row r="4224" spans="2:5" s="3" customFormat="1" ht="54">
      <c r="B4224" s="9">
        <v>97488</v>
      </c>
      <c r="C4224" s="7" t="s">
        <v>216</v>
      </c>
      <c r="D4224" s="8" t="s">
        <v>8314</v>
      </c>
      <c r="E4224" s="10">
        <v>134.58000000000001</v>
      </c>
    </row>
    <row r="4225" spans="2:5" s="3" customFormat="1" ht="54">
      <c r="B4225" s="9">
        <v>97489</v>
      </c>
      <c r="C4225" s="7" t="s">
        <v>217</v>
      </c>
      <c r="D4225" s="8" t="s">
        <v>8314</v>
      </c>
      <c r="E4225" s="10">
        <v>289.83999999999997</v>
      </c>
    </row>
    <row r="4226" spans="2:5" s="3" customFormat="1" ht="54">
      <c r="B4226" s="9">
        <v>97490</v>
      </c>
      <c r="C4226" s="7" t="s">
        <v>1453</v>
      </c>
      <c r="D4226" s="8" t="s">
        <v>8314</v>
      </c>
      <c r="E4226" s="10">
        <v>257.39999999999998</v>
      </c>
    </row>
    <row r="4227" spans="2:5" s="3" customFormat="1" ht="40.5">
      <c r="B4227" s="9">
        <v>97491</v>
      </c>
      <c r="C4227" s="7" t="s">
        <v>279</v>
      </c>
      <c r="D4227" s="8" t="s">
        <v>8314</v>
      </c>
      <c r="E4227" s="10">
        <v>40.35</v>
      </c>
    </row>
    <row r="4228" spans="2:5" s="3" customFormat="1" ht="40.5">
      <c r="B4228" s="9">
        <v>97492</v>
      </c>
      <c r="C4228" s="7" t="s">
        <v>280</v>
      </c>
      <c r="D4228" s="8" t="s">
        <v>8314</v>
      </c>
      <c r="E4228" s="10">
        <v>58.23</v>
      </c>
    </row>
    <row r="4229" spans="2:5" s="3" customFormat="1" ht="40.5">
      <c r="B4229" s="9">
        <v>97493</v>
      </c>
      <c r="C4229" s="7" t="s">
        <v>786</v>
      </c>
      <c r="D4229" s="8" t="s">
        <v>8314</v>
      </c>
      <c r="E4229" s="10">
        <v>74.790000000000006</v>
      </c>
    </row>
    <row r="4230" spans="2:5" s="3" customFormat="1" ht="40.5">
      <c r="B4230" s="9">
        <v>97494</v>
      </c>
      <c r="C4230" s="7" t="s">
        <v>787</v>
      </c>
      <c r="D4230" s="8" t="s">
        <v>8314</v>
      </c>
      <c r="E4230" s="10">
        <v>113.46</v>
      </c>
    </row>
    <row r="4231" spans="2:5" s="3" customFormat="1" ht="40.5">
      <c r="B4231" s="9">
        <v>97495</v>
      </c>
      <c r="C4231" s="7" t="s">
        <v>788</v>
      </c>
      <c r="D4231" s="8" t="s">
        <v>8314</v>
      </c>
      <c r="E4231" s="10">
        <v>202.4</v>
      </c>
    </row>
    <row r="4232" spans="2:5" s="3" customFormat="1" ht="40.5">
      <c r="B4232" s="9">
        <v>97496</v>
      </c>
      <c r="C4232" s="7" t="s">
        <v>789</v>
      </c>
      <c r="D4232" s="8" t="s">
        <v>8314</v>
      </c>
      <c r="E4232" s="10">
        <v>315.11</v>
      </c>
    </row>
    <row r="4233" spans="2:5" s="3" customFormat="1" ht="54">
      <c r="B4233" s="9">
        <v>97499</v>
      </c>
      <c r="C4233" s="7" t="s">
        <v>790</v>
      </c>
      <c r="D4233" s="8" t="s">
        <v>8314</v>
      </c>
      <c r="E4233" s="10">
        <v>15.15</v>
      </c>
    </row>
    <row r="4234" spans="2:5" s="3" customFormat="1" ht="54">
      <c r="B4234" s="9">
        <v>97500</v>
      </c>
      <c r="C4234" s="7" t="s">
        <v>791</v>
      </c>
      <c r="D4234" s="8" t="s">
        <v>8314</v>
      </c>
      <c r="E4234" s="10">
        <v>12.83</v>
      </c>
    </row>
    <row r="4235" spans="2:5" s="3" customFormat="1" ht="54">
      <c r="B4235" s="9">
        <v>97502</v>
      </c>
      <c r="C4235" s="7" t="s">
        <v>290</v>
      </c>
      <c r="D4235" s="8" t="s">
        <v>8314</v>
      </c>
      <c r="E4235" s="10">
        <v>20.69</v>
      </c>
    </row>
    <row r="4236" spans="2:5" s="3" customFormat="1" ht="54">
      <c r="B4236" s="9">
        <v>97503</v>
      </c>
      <c r="C4236" s="7" t="s">
        <v>291</v>
      </c>
      <c r="D4236" s="8" t="s">
        <v>8314</v>
      </c>
      <c r="E4236" s="10">
        <v>24.76</v>
      </c>
    </row>
    <row r="4237" spans="2:5" s="3" customFormat="1" ht="54">
      <c r="B4237" s="9">
        <v>97505</v>
      </c>
      <c r="C4237" s="7" t="s">
        <v>457</v>
      </c>
      <c r="D4237" s="8" t="s">
        <v>8314</v>
      </c>
      <c r="E4237" s="10">
        <v>25.76</v>
      </c>
    </row>
    <row r="4238" spans="2:5" s="3" customFormat="1" ht="54">
      <c r="B4238" s="9">
        <v>97506</v>
      </c>
      <c r="C4238" s="7" t="s">
        <v>458</v>
      </c>
      <c r="D4238" s="8" t="s">
        <v>8314</v>
      </c>
      <c r="E4238" s="10">
        <v>30.77</v>
      </c>
    </row>
    <row r="4239" spans="2:5" s="3" customFormat="1" ht="54">
      <c r="B4239" s="9">
        <v>97508</v>
      </c>
      <c r="C4239" s="7" t="s">
        <v>459</v>
      </c>
      <c r="D4239" s="8" t="s">
        <v>8314</v>
      </c>
      <c r="E4239" s="10">
        <v>37.36</v>
      </c>
    </row>
    <row r="4240" spans="2:5" s="3" customFormat="1" ht="54">
      <c r="B4240" s="9">
        <v>97509</v>
      </c>
      <c r="C4240" s="7" t="s">
        <v>460</v>
      </c>
      <c r="D4240" s="8" t="s">
        <v>8314</v>
      </c>
      <c r="E4240" s="10">
        <v>45.28</v>
      </c>
    </row>
    <row r="4241" spans="2:5" s="3" customFormat="1" ht="54">
      <c r="B4241" s="9">
        <v>97511</v>
      </c>
      <c r="C4241" s="7" t="s">
        <v>957</v>
      </c>
      <c r="D4241" s="8" t="s">
        <v>8314</v>
      </c>
      <c r="E4241" s="10">
        <v>68.03</v>
      </c>
    </row>
    <row r="4242" spans="2:5" s="3" customFormat="1" ht="54">
      <c r="B4242" s="9">
        <v>97512</v>
      </c>
      <c r="C4242" s="7" t="s">
        <v>958</v>
      </c>
      <c r="D4242" s="8" t="s">
        <v>8314</v>
      </c>
      <c r="E4242" s="10">
        <v>84.04</v>
      </c>
    </row>
    <row r="4243" spans="2:5" s="3" customFormat="1" ht="54">
      <c r="B4243" s="9">
        <v>97514</v>
      </c>
      <c r="C4243" s="7" t="s">
        <v>2425</v>
      </c>
      <c r="D4243" s="8" t="s">
        <v>8314</v>
      </c>
      <c r="E4243" s="10">
        <v>90.13</v>
      </c>
    </row>
    <row r="4244" spans="2:5" s="3" customFormat="1" ht="54">
      <c r="B4244" s="9">
        <v>97515</v>
      </c>
      <c r="C4244" s="7" t="s">
        <v>2426</v>
      </c>
      <c r="D4244" s="8" t="s">
        <v>8314</v>
      </c>
      <c r="E4244" s="10">
        <v>111.7</v>
      </c>
    </row>
    <row r="4245" spans="2:5" s="3" customFormat="1" ht="54">
      <c r="B4245" s="9">
        <v>97517</v>
      </c>
      <c r="C4245" s="7" t="s">
        <v>2427</v>
      </c>
      <c r="D4245" s="8" t="s">
        <v>8314</v>
      </c>
      <c r="E4245" s="10">
        <v>24.19</v>
      </c>
    </row>
    <row r="4246" spans="2:5" s="3" customFormat="1" ht="54">
      <c r="B4246" s="9">
        <v>97518</v>
      </c>
      <c r="C4246" s="7" t="s">
        <v>2428</v>
      </c>
      <c r="D4246" s="8" t="s">
        <v>8314</v>
      </c>
      <c r="E4246" s="10">
        <v>24.19</v>
      </c>
    </row>
    <row r="4247" spans="2:5" s="3" customFormat="1" ht="54">
      <c r="B4247" s="9">
        <v>97519</v>
      </c>
      <c r="C4247" s="7" t="s">
        <v>2429</v>
      </c>
      <c r="D4247" s="8" t="s">
        <v>8314</v>
      </c>
      <c r="E4247" s="10">
        <v>33.619999999999997</v>
      </c>
    </row>
    <row r="4248" spans="2:5" s="3" customFormat="1" ht="54">
      <c r="B4248" s="9">
        <v>97520</v>
      </c>
      <c r="C4248" s="7" t="s">
        <v>2430</v>
      </c>
      <c r="D4248" s="8" t="s">
        <v>8314</v>
      </c>
      <c r="E4248" s="10">
        <v>33.619999999999997</v>
      </c>
    </row>
    <row r="4249" spans="2:5" s="3" customFormat="1" ht="54">
      <c r="B4249" s="9">
        <v>97521</v>
      </c>
      <c r="C4249" s="7" t="s">
        <v>2431</v>
      </c>
      <c r="D4249" s="8" t="s">
        <v>8314</v>
      </c>
      <c r="E4249" s="10">
        <v>45.91</v>
      </c>
    </row>
    <row r="4250" spans="2:5" s="3" customFormat="1" ht="54">
      <c r="B4250" s="9">
        <v>97522</v>
      </c>
      <c r="C4250" s="7" t="s">
        <v>2432</v>
      </c>
      <c r="D4250" s="8" t="s">
        <v>8314</v>
      </c>
      <c r="E4250" s="10">
        <v>45.91</v>
      </c>
    </row>
    <row r="4251" spans="2:5" s="3" customFormat="1" ht="54">
      <c r="B4251" s="9">
        <v>97523</v>
      </c>
      <c r="C4251" s="7" t="s">
        <v>1823</v>
      </c>
      <c r="D4251" s="8" t="s">
        <v>8314</v>
      </c>
      <c r="E4251" s="10">
        <v>62.31</v>
      </c>
    </row>
    <row r="4252" spans="2:5" s="3" customFormat="1" ht="54">
      <c r="B4252" s="9">
        <v>97524</v>
      </c>
      <c r="C4252" s="7" t="s">
        <v>2918</v>
      </c>
      <c r="D4252" s="8" t="s">
        <v>8314</v>
      </c>
      <c r="E4252" s="10">
        <v>66.84</v>
      </c>
    </row>
    <row r="4253" spans="2:5" s="3" customFormat="1" ht="54">
      <c r="B4253" s="9">
        <v>97525</v>
      </c>
      <c r="C4253" s="7" t="s">
        <v>2919</v>
      </c>
      <c r="D4253" s="8" t="s">
        <v>8314</v>
      </c>
      <c r="E4253" s="10">
        <v>114.19</v>
      </c>
    </row>
    <row r="4254" spans="2:5" s="3" customFormat="1" ht="54">
      <c r="B4254" s="9">
        <v>97526</v>
      </c>
      <c r="C4254" s="7" t="s">
        <v>2920</v>
      </c>
      <c r="D4254" s="8" t="s">
        <v>8314</v>
      </c>
      <c r="E4254" s="10">
        <v>121.42</v>
      </c>
    </row>
    <row r="4255" spans="2:5" s="3" customFormat="1" ht="54">
      <c r="B4255" s="9">
        <v>97527</v>
      </c>
      <c r="C4255" s="7" t="s">
        <v>2921</v>
      </c>
      <c r="D4255" s="8" t="s">
        <v>8314</v>
      </c>
      <c r="E4255" s="10">
        <v>272.67</v>
      </c>
    </row>
    <row r="4256" spans="2:5" s="3" customFormat="1" ht="54">
      <c r="B4256" s="9">
        <v>97528</v>
      </c>
      <c r="C4256" s="7" t="s">
        <v>2922</v>
      </c>
      <c r="D4256" s="8" t="s">
        <v>8314</v>
      </c>
      <c r="E4256" s="10">
        <v>240.23</v>
      </c>
    </row>
    <row r="4257" spans="2:5" s="3" customFormat="1" ht="54">
      <c r="B4257" s="9">
        <v>97529</v>
      </c>
      <c r="C4257" s="7" t="s">
        <v>763</v>
      </c>
      <c r="D4257" s="8" t="s">
        <v>8314</v>
      </c>
      <c r="E4257" s="10">
        <v>37.119999999999997</v>
      </c>
    </row>
    <row r="4258" spans="2:5" s="3" customFormat="1" ht="54">
      <c r="B4258" s="9">
        <v>97530</v>
      </c>
      <c r="C4258" s="7" t="s">
        <v>764</v>
      </c>
      <c r="D4258" s="8" t="s">
        <v>8314</v>
      </c>
      <c r="E4258" s="10">
        <v>52.45</v>
      </c>
    </row>
    <row r="4259" spans="2:5" s="3" customFormat="1" ht="54">
      <c r="B4259" s="9">
        <v>97531</v>
      </c>
      <c r="C4259" s="7" t="s">
        <v>765</v>
      </c>
      <c r="D4259" s="8" t="s">
        <v>8314</v>
      </c>
      <c r="E4259" s="10">
        <v>66.16</v>
      </c>
    </row>
    <row r="4260" spans="2:5" s="3" customFormat="1" ht="54">
      <c r="B4260" s="9">
        <v>97532</v>
      </c>
      <c r="C4260" s="7" t="s">
        <v>766</v>
      </c>
      <c r="D4260" s="8" t="s">
        <v>8314</v>
      </c>
      <c r="E4260" s="10">
        <v>101.32</v>
      </c>
    </row>
    <row r="4261" spans="2:5" s="3" customFormat="1" ht="54">
      <c r="B4261" s="9">
        <v>97533</v>
      </c>
      <c r="C4261" s="7" t="s">
        <v>767</v>
      </c>
      <c r="D4261" s="8" t="s">
        <v>8314</v>
      </c>
      <c r="E4261" s="10">
        <v>187.46</v>
      </c>
    </row>
    <row r="4262" spans="2:5" s="3" customFormat="1" ht="54">
      <c r="B4262" s="9">
        <v>97534</v>
      </c>
      <c r="C4262" s="7" t="s">
        <v>768</v>
      </c>
      <c r="D4262" s="8" t="s">
        <v>8314</v>
      </c>
      <c r="E4262" s="10">
        <v>292.2</v>
      </c>
    </row>
    <row r="4263" spans="2:5" s="3" customFormat="1" ht="40.5">
      <c r="B4263" s="9">
        <v>97537</v>
      </c>
      <c r="C4263" s="7" t="s">
        <v>769</v>
      </c>
      <c r="D4263" s="8" t="s">
        <v>8314</v>
      </c>
      <c r="E4263" s="10">
        <v>11.76</v>
      </c>
    </row>
    <row r="4264" spans="2:5" s="3" customFormat="1" ht="40.5">
      <c r="B4264" s="9">
        <v>97540</v>
      </c>
      <c r="C4264" s="7" t="s">
        <v>770</v>
      </c>
      <c r="D4264" s="8" t="s">
        <v>8314</v>
      </c>
      <c r="E4264" s="10">
        <v>16.52</v>
      </c>
    </row>
    <row r="4265" spans="2:5" s="3" customFormat="1" ht="54">
      <c r="B4265" s="9">
        <v>97541</v>
      </c>
      <c r="C4265" s="7" t="s">
        <v>771</v>
      </c>
      <c r="D4265" s="8" t="s">
        <v>8314</v>
      </c>
      <c r="E4265" s="10">
        <v>14.59</v>
      </c>
    </row>
    <row r="4266" spans="2:5" s="3" customFormat="1" ht="40.5">
      <c r="B4266" s="9">
        <v>97543</v>
      </c>
      <c r="C4266" s="7" t="s">
        <v>772</v>
      </c>
      <c r="D4266" s="8" t="s">
        <v>8314</v>
      </c>
      <c r="E4266" s="10">
        <v>27.92</v>
      </c>
    </row>
    <row r="4267" spans="2:5" s="3" customFormat="1" ht="54">
      <c r="B4267" s="9">
        <v>97544</v>
      </c>
      <c r="C4267" s="7" t="s">
        <v>773</v>
      </c>
      <c r="D4267" s="8" t="s">
        <v>8314</v>
      </c>
      <c r="E4267" s="10">
        <v>25.6</v>
      </c>
    </row>
    <row r="4268" spans="2:5" s="3" customFormat="1" ht="40.5">
      <c r="B4268" s="9">
        <v>97546</v>
      </c>
      <c r="C4268" s="7" t="s">
        <v>774</v>
      </c>
      <c r="D4268" s="8" t="s">
        <v>8314</v>
      </c>
      <c r="E4268" s="10">
        <v>16.62</v>
      </c>
    </row>
    <row r="4269" spans="2:5" s="3" customFormat="1" ht="40.5">
      <c r="B4269" s="9">
        <v>97547</v>
      </c>
      <c r="C4269" s="7" t="s">
        <v>1445</v>
      </c>
      <c r="D4269" s="8" t="s">
        <v>8314</v>
      </c>
      <c r="E4269" s="10">
        <v>16.62</v>
      </c>
    </row>
    <row r="4270" spans="2:5" s="3" customFormat="1" ht="40.5">
      <c r="B4270" s="9">
        <v>97548</v>
      </c>
      <c r="C4270" s="7" t="s">
        <v>1446</v>
      </c>
      <c r="D4270" s="8" t="s">
        <v>8314</v>
      </c>
      <c r="E4270" s="10">
        <v>25.28</v>
      </c>
    </row>
    <row r="4271" spans="2:5" s="3" customFormat="1" ht="40.5">
      <c r="B4271" s="9">
        <v>97549</v>
      </c>
      <c r="C4271" s="7" t="s">
        <v>1447</v>
      </c>
      <c r="D4271" s="8" t="s">
        <v>8314</v>
      </c>
      <c r="E4271" s="10">
        <v>25.28</v>
      </c>
    </row>
    <row r="4272" spans="2:5" s="3" customFormat="1" ht="40.5">
      <c r="B4272" s="9">
        <v>97550</v>
      </c>
      <c r="C4272" s="7" t="s">
        <v>1448</v>
      </c>
      <c r="D4272" s="8" t="s">
        <v>8314</v>
      </c>
      <c r="E4272" s="10">
        <v>43.38</v>
      </c>
    </row>
    <row r="4273" spans="2:5" s="3" customFormat="1" ht="40.5">
      <c r="B4273" s="9">
        <v>97551</v>
      </c>
      <c r="C4273" s="7" t="s">
        <v>1449</v>
      </c>
      <c r="D4273" s="8" t="s">
        <v>8314</v>
      </c>
      <c r="E4273" s="10">
        <v>43.38</v>
      </c>
    </row>
    <row r="4274" spans="2:5" s="3" customFormat="1" ht="40.5">
      <c r="B4274" s="9">
        <v>97552</v>
      </c>
      <c r="C4274" s="7" t="s">
        <v>461</v>
      </c>
      <c r="D4274" s="8" t="s">
        <v>8314</v>
      </c>
      <c r="E4274" s="10">
        <v>23.85</v>
      </c>
    </row>
    <row r="4275" spans="2:5" s="3" customFormat="1" ht="40.5">
      <c r="B4275" s="9">
        <v>97553</v>
      </c>
      <c r="C4275" s="7" t="s">
        <v>462</v>
      </c>
      <c r="D4275" s="8" t="s">
        <v>8314</v>
      </c>
      <c r="E4275" s="10">
        <v>35.42</v>
      </c>
    </row>
    <row r="4276" spans="2:5" s="3" customFormat="1" ht="40.5">
      <c r="B4276" s="9">
        <v>97554</v>
      </c>
      <c r="C4276" s="7" t="s">
        <v>463</v>
      </c>
      <c r="D4276" s="8" t="s">
        <v>8314</v>
      </c>
      <c r="E4276" s="10">
        <v>62.71</v>
      </c>
    </row>
    <row r="4277" spans="2:5" s="3" customFormat="1" ht="13.5">
      <c r="B4277" s="9">
        <v>6171</v>
      </c>
      <c r="C4277" s="7" t="s">
        <v>7707</v>
      </c>
      <c r="D4277" s="8" t="s">
        <v>8314</v>
      </c>
      <c r="E4277" s="10">
        <v>22.69</v>
      </c>
    </row>
    <row r="4278" spans="2:5" s="3" customFormat="1" ht="40.5">
      <c r="B4278" s="8" t="s">
        <v>7706</v>
      </c>
      <c r="C4278" s="7" t="s">
        <v>5972</v>
      </c>
      <c r="D4278" s="8" t="s">
        <v>8314</v>
      </c>
      <c r="E4278" s="10">
        <v>166.12</v>
      </c>
    </row>
    <row r="4279" spans="2:5" s="3" customFormat="1" ht="54">
      <c r="B4279" s="8" t="s">
        <v>8311</v>
      </c>
      <c r="C4279" s="7" t="s">
        <v>5971</v>
      </c>
      <c r="D4279" s="8" t="s">
        <v>8314</v>
      </c>
      <c r="E4279" s="10">
        <v>213.93</v>
      </c>
    </row>
    <row r="4280" spans="2:5" s="3" customFormat="1" ht="27">
      <c r="B4280" s="9">
        <v>88503</v>
      </c>
      <c r="C4280" s="7" t="s">
        <v>7705</v>
      </c>
      <c r="D4280" s="8" t="s">
        <v>8314</v>
      </c>
      <c r="E4280" s="10">
        <v>641.5</v>
      </c>
    </row>
    <row r="4281" spans="2:5" s="3" customFormat="1" ht="27">
      <c r="B4281" s="9">
        <v>88504</v>
      </c>
      <c r="C4281" s="7" t="s">
        <v>7704</v>
      </c>
      <c r="D4281" s="8" t="s">
        <v>8314</v>
      </c>
      <c r="E4281" s="10">
        <v>525.48</v>
      </c>
    </row>
    <row r="4282" spans="2:5" s="3" customFormat="1" ht="54">
      <c r="B4282" s="9">
        <v>97900</v>
      </c>
      <c r="C4282" s="7" t="s">
        <v>464</v>
      </c>
      <c r="D4282" s="8" t="s">
        <v>8314</v>
      </c>
      <c r="E4282" s="10">
        <v>123.36</v>
      </c>
    </row>
    <row r="4283" spans="2:5" s="3" customFormat="1" ht="54">
      <c r="B4283" s="9">
        <v>97901</v>
      </c>
      <c r="C4283" s="7" t="s">
        <v>465</v>
      </c>
      <c r="D4283" s="8" t="s">
        <v>8314</v>
      </c>
      <c r="E4283" s="10">
        <v>195.79</v>
      </c>
    </row>
    <row r="4284" spans="2:5" s="3" customFormat="1" ht="54">
      <c r="B4284" s="9">
        <v>97902</v>
      </c>
      <c r="C4284" s="7" t="s">
        <v>466</v>
      </c>
      <c r="D4284" s="8" t="s">
        <v>8314</v>
      </c>
      <c r="E4284" s="10">
        <v>386.55</v>
      </c>
    </row>
    <row r="4285" spans="2:5" s="3" customFormat="1" ht="54">
      <c r="B4285" s="9">
        <v>97903</v>
      </c>
      <c r="C4285" s="7" t="s">
        <v>467</v>
      </c>
      <c r="D4285" s="8" t="s">
        <v>8314</v>
      </c>
      <c r="E4285" s="10">
        <v>534.28</v>
      </c>
    </row>
    <row r="4286" spans="2:5" s="3" customFormat="1" ht="54">
      <c r="B4286" s="9">
        <v>97904</v>
      </c>
      <c r="C4286" s="7" t="s">
        <v>468</v>
      </c>
      <c r="D4286" s="8" t="s">
        <v>8314</v>
      </c>
      <c r="E4286" s="10">
        <v>632.5</v>
      </c>
    </row>
    <row r="4287" spans="2:5" s="3" customFormat="1" ht="54">
      <c r="B4287" s="9">
        <v>97905</v>
      </c>
      <c r="C4287" s="7" t="s">
        <v>469</v>
      </c>
      <c r="D4287" s="8" t="s">
        <v>8314</v>
      </c>
      <c r="E4287" s="10">
        <v>158.91</v>
      </c>
    </row>
    <row r="4288" spans="2:5" s="3" customFormat="1" ht="54">
      <c r="B4288" s="9">
        <v>97906</v>
      </c>
      <c r="C4288" s="7" t="s">
        <v>470</v>
      </c>
      <c r="D4288" s="8" t="s">
        <v>8314</v>
      </c>
      <c r="E4288" s="10">
        <v>296.77999999999997</v>
      </c>
    </row>
    <row r="4289" spans="2:5" s="3" customFormat="1" ht="54">
      <c r="B4289" s="9">
        <v>97907</v>
      </c>
      <c r="C4289" s="7" t="s">
        <v>1481</v>
      </c>
      <c r="D4289" s="8" t="s">
        <v>8314</v>
      </c>
      <c r="E4289" s="10">
        <v>419.73</v>
      </c>
    </row>
    <row r="4290" spans="2:5" s="3" customFormat="1" ht="54">
      <c r="B4290" s="9">
        <v>97908</v>
      </c>
      <c r="C4290" s="7" t="s">
        <v>798</v>
      </c>
      <c r="D4290" s="8" t="s">
        <v>8314</v>
      </c>
      <c r="E4290" s="10">
        <v>496.95</v>
      </c>
    </row>
    <row r="4291" spans="2:5" s="3" customFormat="1" ht="40.5">
      <c r="B4291" s="9">
        <v>98102</v>
      </c>
      <c r="C4291" s="7" t="s">
        <v>799</v>
      </c>
      <c r="D4291" s="8" t="s">
        <v>8314</v>
      </c>
      <c r="E4291" s="10">
        <v>55.47</v>
      </c>
    </row>
    <row r="4292" spans="2:5" s="3" customFormat="1" ht="40.5">
      <c r="B4292" s="9">
        <v>98103</v>
      </c>
      <c r="C4292" s="7" t="s">
        <v>800</v>
      </c>
      <c r="D4292" s="8" t="s">
        <v>8314</v>
      </c>
      <c r="E4292" s="10">
        <v>115.35</v>
      </c>
    </row>
    <row r="4293" spans="2:5" s="3" customFormat="1" ht="54">
      <c r="B4293" s="9">
        <v>98104</v>
      </c>
      <c r="C4293" s="7" t="s">
        <v>801</v>
      </c>
      <c r="D4293" s="8" t="s">
        <v>8314</v>
      </c>
      <c r="E4293" s="10">
        <v>259.92</v>
      </c>
    </row>
    <row r="4294" spans="2:5" s="3" customFormat="1" ht="54">
      <c r="B4294" s="9">
        <v>98105</v>
      </c>
      <c r="C4294" s="7" t="s">
        <v>802</v>
      </c>
      <c r="D4294" s="8" t="s">
        <v>8314</v>
      </c>
      <c r="E4294" s="10">
        <v>450.41</v>
      </c>
    </row>
    <row r="4295" spans="2:5" s="3" customFormat="1" ht="67.5">
      <c r="B4295" s="9">
        <v>98106</v>
      </c>
      <c r="C4295" s="7" t="s">
        <v>803</v>
      </c>
      <c r="D4295" s="8" t="s">
        <v>8314</v>
      </c>
      <c r="E4295" s="10">
        <v>745.05</v>
      </c>
    </row>
    <row r="4296" spans="2:5" s="3" customFormat="1" ht="54">
      <c r="B4296" s="9">
        <v>98107</v>
      </c>
      <c r="C4296" s="7" t="s">
        <v>804</v>
      </c>
      <c r="D4296" s="8" t="s">
        <v>8314</v>
      </c>
      <c r="E4296" s="10">
        <v>190.06</v>
      </c>
    </row>
    <row r="4297" spans="2:5" s="3" customFormat="1" ht="54">
      <c r="B4297" s="9">
        <v>98108</v>
      </c>
      <c r="C4297" s="7" t="s">
        <v>805</v>
      </c>
      <c r="D4297" s="8" t="s">
        <v>8314</v>
      </c>
      <c r="E4297" s="10">
        <v>337.79</v>
      </c>
    </row>
    <row r="4298" spans="2:5" s="3" customFormat="1" ht="40.5">
      <c r="B4298" s="9">
        <v>89482</v>
      </c>
      <c r="C4298" s="7" t="s">
        <v>4348</v>
      </c>
      <c r="D4298" s="8" t="s">
        <v>8314</v>
      </c>
      <c r="E4298" s="10">
        <v>18.52</v>
      </c>
    </row>
    <row r="4299" spans="2:5" s="3" customFormat="1" ht="40.5">
      <c r="B4299" s="9">
        <v>89491</v>
      </c>
      <c r="C4299" s="7" t="s">
        <v>4487</v>
      </c>
      <c r="D4299" s="8" t="s">
        <v>8314</v>
      </c>
      <c r="E4299" s="10">
        <v>46.62</v>
      </c>
    </row>
    <row r="4300" spans="2:5" s="3" customFormat="1" ht="40.5">
      <c r="B4300" s="9">
        <v>89495</v>
      </c>
      <c r="C4300" s="7" t="s">
        <v>4488</v>
      </c>
      <c r="D4300" s="8" t="s">
        <v>8314</v>
      </c>
      <c r="E4300" s="10">
        <v>7.56</v>
      </c>
    </row>
    <row r="4301" spans="2:5" s="3" customFormat="1" ht="54">
      <c r="B4301" s="9">
        <v>89707</v>
      </c>
      <c r="C4301" s="7" t="s">
        <v>4489</v>
      </c>
      <c r="D4301" s="8" t="s">
        <v>8314</v>
      </c>
      <c r="E4301" s="10">
        <v>22.25</v>
      </c>
    </row>
    <row r="4302" spans="2:5" s="3" customFormat="1" ht="54">
      <c r="B4302" s="9">
        <v>89708</v>
      </c>
      <c r="C4302" s="7" t="s">
        <v>4490</v>
      </c>
      <c r="D4302" s="8" t="s">
        <v>8314</v>
      </c>
      <c r="E4302" s="10">
        <v>51.73</v>
      </c>
    </row>
    <row r="4303" spans="2:5" s="3" customFormat="1" ht="54">
      <c r="B4303" s="9">
        <v>89709</v>
      </c>
      <c r="C4303" s="7" t="s">
        <v>3935</v>
      </c>
      <c r="D4303" s="8" t="s">
        <v>8314</v>
      </c>
      <c r="E4303" s="10">
        <v>8.66</v>
      </c>
    </row>
    <row r="4304" spans="2:5" s="3" customFormat="1" ht="54">
      <c r="B4304" s="9">
        <v>89710</v>
      </c>
      <c r="C4304" s="7" t="s">
        <v>4491</v>
      </c>
      <c r="D4304" s="8" t="s">
        <v>8314</v>
      </c>
      <c r="E4304" s="10">
        <v>8.48</v>
      </c>
    </row>
    <row r="4305" spans="2:5" s="3" customFormat="1" ht="67.5">
      <c r="B4305" s="9">
        <v>72739</v>
      </c>
      <c r="C4305" s="7" t="s">
        <v>6009</v>
      </c>
      <c r="D4305" s="8" t="s">
        <v>8314</v>
      </c>
      <c r="E4305" s="10">
        <v>408.82</v>
      </c>
    </row>
    <row r="4306" spans="2:5" s="3" customFormat="1" ht="54">
      <c r="B4306" s="8" t="s">
        <v>7703</v>
      </c>
      <c r="C4306" s="7" t="s">
        <v>6008</v>
      </c>
      <c r="D4306" s="8" t="s">
        <v>8314</v>
      </c>
      <c r="E4306" s="10">
        <v>446.4</v>
      </c>
    </row>
    <row r="4307" spans="2:5" s="3" customFormat="1" ht="40.5">
      <c r="B4307" s="9">
        <v>86872</v>
      </c>
      <c r="C4307" s="7" t="s">
        <v>6547</v>
      </c>
      <c r="D4307" s="8" t="s">
        <v>8314</v>
      </c>
      <c r="E4307" s="10">
        <v>585.67999999999995</v>
      </c>
    </row>
    <row r="4308" spans="2:5" s="3" customFormat="1" ht="40.5">
      <c r="B4308" s="9">
        <v>86874</v>
      </c>
      <c r="C4308" s="7" t="s">
        <v>6013</v>
      </c>
      <c r="D4308" s="8" t="s">
        <v>8314</v>
      </c>
      <c r="E4308" s="10">
        <v>359.53</v>
      </c>
    </row>
    <row r="4309" spans="2:5" s="3" customFormat="1" ht="40.5">
      <c r="B4309" s="9">
        <v>86875</v>
      </c>
      <c r="C4309" s="7" t="s">
        <v>6570</v>
      </c>
      <c r="D4309" s="8" t="s">
        <v>8314</v>
      </c>
      <c r="E4309" s="10">
        <v>256.95999999999998</v>
      </c>
    </row>
    <row r="4310" spans="2:5" s="3" customFormat="1" ht="40.5">
      <c r="B4310" s="9">
        <v>86876</v>
      </c>
      <c r="C4310" s="7" t="s">
        <v>7321</v>
      </c>
      <c r="D4310" s="8" t="s">
        <v>8314</v>
      </c>
      <c r="E4310" s="10">
        <v>149.93</v>
      </c>
    </row>
    <row r="4311" spans="2:5" s="3" customFormat="1" ht="40.5">
      <c r="B4311" s="9">
        <v>86877</v>
      </c>
      <c r="C4311" s="7" t="s">
        <v>5063</v>
      </c>
      <c r="D4311" s="8" t="s">
        <v>8314</v>
      </c>
      <c r="E4311" s="10">
        <v>25.72</v>
      </c>
    </row>
    <row r="4312" spans="2:5" s="3" customFormat="1" ht="40.5">
      <c r="B4312" s="9">
        <v>86878</v>
      </c>
      <c r="C4312" s="7" t="s">
        <v>7258</v>
      </c>
      <c r="D4312" s="8" t="s">
        <v>8314</v>
      </c>
      <c r="E4312" s="10">
        <v>40.659999999999997</v>
      </c>
    </row>
    <row r="4313" spans="2:5" s="3" customFormat="1" ht="40.5">
      <c r="B4313" s="9">
        <v>86879</v>
      </c>
      <c r="C4313" s="7" t="s">
        <v>5497</v>
      </c>
      <c r="D4313" s="8" t="s">
        <v>8314</v>
      </c>
      <c r="E4313" s="10">
        <v>5.0199999999999996</v>
      </c>
    </row>
    <row r="4314" spans="2:5" s="3" customFormat="1" ht="40.5">
      <c r="B4314" s="9">
        <v>86880</v>
      </c>
      <c r="C4314" s="7" t="s">
        <v>8575</v>
      </c>
      <c r="D4314" s="8" t="s">
        <v>8314</v>
      </c>
      <c r="E4314" s="10">
        <v>14.07</v>
      </c>
    </row>
    <row r="4315" spans="2:5" s="3" customFormat="1" ht="27">
      <c r="B4315" s="9">
        <v>86881</v>
      </c>
      <c r="C4315" s="7" t="s">
        <v>5062</v>
      </c>
      <c r="D4315" s="8" t="s">
        <v>8314</v>
      </c>
      <c r="E4315" s="10">
        <v>114.19</v>
      </c>
    </row>
    <row r="4316" spans="2:5" s="3" customFormat="1" ht="27">
      <c r="B4316" s="9">
        <v>86882</v>
      </c>
      <c r="C4316" s="7" t="s">
        <v>5499</v>
      </c>
      <c r="D4316" s="8" t="s">
        <v>8314</v>
      </c>
      <c r="E4316" s="10">
        <v>14.55</v>
      </c>
    </row>
    <row r="4317" spans="2:5" s="3" customFormat="1" ht="27">
      <c r="B4317" s="9">
        <v>86883</v>
      </c>
      <c r="C4317" s="7" t="s">
        <v>5489</v>
      </c>
      <c r="D4317" s="8" t="s">
        <v>8314</v>
      </c>
      <c r="E4317" s="10">
        <v>8.2899999999999991</v>
      </c>
    </row>
    <row r="4318" spans="2:5" s="3" customFormat="1" ht="27">
      <c r="B4318" s="9">
        <v>86884</v>
      </c>
      <c r="C4318" s="7" t="s">
        <v>4613</v>
      </c>
      <c r="D4318" s="8" t="s">
        <v>8314</v>
      </c>
      <c r="E4318" s="10">
        <v>6.2</v>
      </c>
    </row>
    <row r="4319" spans="2:5" s="3" customFormat="1" ht="27">
      <c r="B4319" s="9">
        <v>86885</v>
      </c>
      <c r="C4319" s="7" t="s">
        <v>7319</v>
      </c>
      <c r="D4319" s="8" t="s">
        <v>8314</v>
      </c>
      <c r="E4319" s="10">
        <v>8.36</v>
      </c>
    </row>
    <row r="4320" spans="2:5" s="3" customFormat="1" ht="27">
      <c r="B4320" s="9">
        <v>86886</v>
      </c>
      <c r="C4320" s="7" t="s">
        <v>6566</v>
      </c>
      <c r="D4320" s="8" t="s">
        <v>8314</v>
      </c>
      <c r="E4320" s="10">
        <v>28.13</v>
      </c>
    </row>
    <row r="4321" spans="2:5" s="3" customFormat="1" ht="27">
      <c r="B4321" s="9">
        <v>86887</v>
      </c>
      <c r="C4321" s="7" t="s">
        <v>5486</v>
      </c>
      <c r="D4321" s="8" t="s">
        <v>8314</v>
      </c>
      <c r="E4321" s="10">
        <v>30.47</v>
      </c>
    </row>
    <row r="4322" spans="2:5" s="3" customFormat="1" ht="40.5">
      <c r="B4322" s="9">
        <v>86888</v>
      </c>
      <c r="C4322" s="7" t="s">
        <v>4347</v>
      </c>
      <c r="D4322" s="8" t="s">
        <v>8314</v>
      </c>
      <c r="E4322" s="10">
        <v>348.27</v>
      </c>
    </row>
    <row r="4323" spans="2:5" s="3" customFormat="1" ht="40.5">
      <c r="B4323" s="9">
        <v>86889</v>
      </c>
      <c r="C4323" s="7" t="s">
        <v>5035</v>
      </c>
      <c r="D4323" s="8" t="s">
        <v>8314</v>
      </c>
      <c r="E4323" s="10">
        <v>614.54999999999995</v>
      </c>
    </row>
    <row r="4324" spans="2:5" s="3" customFormat="1" ht="40.5">
      <c r="B4324" s="9">
        <v>86893</v>
      </c>
      <c r="C4324" s="7" t="s">
        <v>4612</v>
      </c>
      <c r="D4324" s="8" t="s">
        <v>8314</v>
      </c>
      <c r="E4324" s="10">
        <v>431.34</v>
      </c>
    </row>
    <row r="4325" spans="2:5" s="3" customFormat="1" ht="40.5">
      <c r="B4325" s="9">
        <v>86894</v>
      </c>
      <c r="C4325" s="7" t="s">
        <v>7259</v>
      </c>
      <c r="D4325" s="8" t="s">
        <v>8314</v>
      </c>
      <c r="E4325" s="10">
        <v>190.17</v>
      </c>
    </row>
    <row r="4326" spans="2:5" s="3" customFormat="1" ht="40.5">
      <c r="B4326" s="9">
        <v>86895</v>
      </c>
      <c r="C4326" s="7" t="s">
        <v>5038</v>
      </c>
      <c r="D4326" s="8" t="s">
        <v>8314</v>
      </c>
      <c r="E4326" s="10">
        <v>296.33999999999997</v>
      </c>
    </row>
    <row r="4327" spans="2:5" s="3" customFormat="1" ht="40.5">
      <c r="B4327" s="9">
        <v>86899</v>
      </c>
      <c r="C4327" s="7" t="s">
        <v>5485</v>
      </c>
      <c r="D4327" s="8" t="s">
        <v>8314</v>
      </c>
      <c r="E4327" s="10">
        <v>227.61</v>
      </c>
    </row>
    <row r="4328" spans="2:5" s="3" customFormat="1" ht="27">
      <c r="B4328" s="9">
        <v>86900</v>
      </c>
      <c r="C4328" s="7" t="s">
        <v>7249</v>
      </c>
      <c r="D4328" s="8" t="s">
        <v>8314</v>
      </c>
      <c r="E4328" s="10">
        <v>151.09</v>
      </c>
    </row>
    <row r="4329" spans="2:5" s="3" customFormat="1" ht="40.5">
      <c r="B4329" s="9">
        <v>86901</v>
      </c>
      <c r="C4329" s="7" t="s">
        <v>7248</v>
      </c>
      <c r="D4329" s="8" t="s">
        <v>8314</v>
      </c>
      <c r="E4329" s="10">
        <v>106.45</v>
      </c>
    </row>
    <row r="4330" spans="2:5" s="3" customFormat="1" ht="40.5">
      <c r="B4330" s="9">
        <v>86902</v>
      </c>
      <c r="C4330" s="7" t="s">
        <v>7246</v>
      </c>
      <c r="D4330" s="8" t="s">
        <v>8314</v>
      </c>
      <c r="E4330" s="10">
        <v>203.79</v>
      </c>
    </row>
    <row r="4331" spans="2:5" s="3" customFormat="1" ht="40.5">
      <c r="B4331" s="9">
        <v>86903</v>
      </c>
      <c r="C4331" s="7" t="s">
        <v>5061</v>
      </c>
      <c r="D4331" s="8" t="s">
        <v>8314</v>
      </c>
      <c r="E4331" s="10">
        <v>266.48</v>
      </c>
    </row>
    <row r="4332" spans="2:5" s="3" customFormat="1" ht="40.5">
      <c r="B4332" s="9">
        <v>86904</v>
      </c>
      <c r="C4332" s="7" t="s">
        <v>5488</v>
      </c>
      <c r="D4332" s="8" t="s">
        <v>8314</v>
      </c>
      <c r="E4332" s="10">
        <v>104.2</v>
      </c>
    </row>
    <row r="4333" spans="2:5" s="3" customFormat="1" ht="40.5">
      <c r="B4333" s="9">
        <v>86905</v>
      </c>
      <c r="C4333" s="7" t="s">
        <v>5484</v>
      </c>
      <c r="D4333" s="8" t="s">
        <v>8314</v>
      </c>
      <c r="E4333" s="10">
        <v>217.53</v>
      </c>
    </row>
    <row r="4334" spans="2:5" s="3" customFormat="1" ht="40.5">
      <c r="B4334" s="9">
        <v>86906</v>
      </c>
      <c r="C4334" s="7" t="s">
        <v>5037</v>
      </c>
      <c r="D4334" s="8" t="s">
        <v>8314</v>
      </c>
      <c r="E4334" s="10">
        <v>50.89</v>
      </c>
    </row>
    <row r="4335" spans="2:5" s="3" customFormat="1" ht="40.5">
      <c r="B4335" s="9">
        <v>86908</v>
      </c>
      <c r="C4335" s="7" t="s">
        <v>6565</v>
      </c>
      <c r="D4335" s="8" t="s">
        <v>8314</v>
      </c>
      <c r="E4335" s="10">
        <v>262.25</v>
      </c>
    </row>
    <row r="4336" spans="2:5" s="3" customFormat="1" ht="40.5">
      <c r="B4336" s="9">
        <v>86909</v>
      </c>
      <c r="C4336" s="7" t="s">
        <v>4611</v>
      </c>
      <c r="D4336" s="8" t="s">
        <v>8314</v>
      </c>
      <c r="E4336" s="10">
        <v>101.84</v>
      </c>
    </row>
    <row r="4337" spans="2:5" s="3" customFormat="1" ht="40.5">
      <c r="B4337" s="9">
        <v>86910</v>
      </c>
      <c r="C4337" s="7" t="s">
        <v>6564</v>
      </c>
      <c r="D4337" s="8" t="s">
        <v>8314</v>
      </c>
      <c r="E4337" s="10">
        <v>97.4</v>
      </c>
    </row>
    <row r="4338" spans="2:5" s="3" customFormat="1" ht="40.5">
      <c r="B4338" s="9">
        <v>86911</v>
      </c>
      <c r="C4338" s="7" t="s">
        <v>4616</v>
      </c>
      <c r="D4338" s="8" t="s">
        <v>8314</v>
      </c>
      <c r="E4338" s="10">
        <v>43.01</v>
      </c>
    </row>
    <row r="4339" spans="2:5" s="3" customFormat="1" ht="40.5">
      <c r="B4339" s="9">
        <v>86912</v>
      </c>
      <c r="C4339" s="7" t="s">
        <v>6563</v>
      </c>
      <c r="D4339" s="8" t="s">
        <v>8314</v>
      </c>
      <c r="E4339" s="10">
        <v>43.01</v>
      </c>
    </row>
    <row r="4340" spans="2:5" s="3" customFormat="1" ht="40.5">
      <c r="B4340" s="9">
        <v>86913</v>
      </c>
      <c r="C4340" s="7" t="s">
        <v>7323</v>
      </c>
      <c r="D4340" s="8" t="s">
        <v>8314</v>
      </c>
      <c r="E4340" s="10">
        <v>18.75</v>
      </c>
    </row>
    <row r="4341" spans="2:5" s="3" customFormat="1" ht="40.5">
      <c r="B4341" s="9">
        <v>86914</v>
      </c>
      <c r="C4341" s="7" t="s">
        <v>6545</v>
      </c>
      <c r="D4341" s="8" t="s">
        <v>8314</v>
      </c>
      <c r="E4341" s="10">
        <v>38.909999999999997</v>
      </c>
    </row>
    <row r="4342" spans="2:5" s="3" customFormat="1" ht="40.5">
      <c r="B4342" s="9">
        <v>86915</v>
      </c>
      <c r="C4342" s="7" t="s">
        <v>5060</v>
      </c>
      <c r="D4342" s="8" t="s">
        <v>8314</v>
      </c>
      <c r="E4342" s="10">
        <v>85.95</v>
      </c>
    </row>
    <row r="4343" spans="2:5" s="3" customFormat="1" ht="27">
      <c r="B4343" s="9">
        <v>86916</v>
      </c>
      <c r="C4343" s="7" t="s">
        <v>7320</v>
      </c>
      <c r="D4343" s="8" t="s">
        <v>8314</v>
      </c>
      <c r="E4343" s="10">
        <v>25.66</v>
      </c>
    </row>
    <row r="4344" spans="2:5" s="3" customFormat="1" ht="67.5">
      <c r="B4344" s="9">
        <v>86919</v>
      </c>
      <c r="C4344" s="7" t="s">
        <v>7268</v>
      </c>
      <c r="D4344" s="8" t="s">
        <v>8314</v>
      </c>
      <c r="E4344" s="10">
        <v>658.6</v>
      </c>
    </row>
    <row r="4345" spans="2:5" s="3" customFormat="1" ht="67.5">
      <c r="B4345" s="9">
        <v>86920</v>
      </c>
      <c r="C4345" s="7" t="s">
        <v>6549</v>
      </c>
      <c r="D4345" s="8" t="s">
        <v>8314</v>
      </c>
      <c r="E4345" s="10">
        <v>617.74</v>
      </c>
    </row>
    <row r="4346" spans="2:5" s="3" customFormat="1" ht="54">
      <c r="B4346" s="9">
        <v>86921</v>
      </c>
      <c r="C4346" s="7" t="s">
        <v>6548</v>
      </c>
      <c r="D4346" s="8" t="s">
        <v>8314</v>
      </c>
      <c r="E4346" s="10">
        <v>624.65</v>
      </c>
    </row>
    <row r="4347" spans="2:5" s="3" customFormat="1" ht="67.5">
      <c r="B4347" s="9">
        <v>86922</v>
      </c>
      <c r="C4347" s="7" t="s">
        <v>6546</v>
      </c>
      <c r="D4347" s="8" t="s">
        <v>8314</v>
      </c>
      <c r="E4347" s="10">
        <v>538.35</v>
      </c>
    </row>
    <row r="4348" spans="2:5" s="3" customFormat="1" ht="67.5">
      <c r="B4348" s="9">
        <v>86923</v>
      </c>
      <c r="C4348" s="7" t="s">
        <v>6544</v>
      </c>
      <c r="D4348" s="8" t="s">
        <v>8314</v>
      </c>
      <c r="E4348" s="10">
        <v>397.85</v>
      </c>
    </row>
    <row r="4349" spans="2:5" s="3" customFormat="1" ht="54">
      <c r="B4349" s="9">
        <v>86924</v>
      </c>
      <c r="C4349" s="7" t="s">
        <v>6014</v>
      </c>
      <c r="D4349" s="8" t="s">
        <v>8314</v>
      </c>
      <c r="E4349" s="10">
        <v>404.76</v>
      </c>
    </row>
    <row r="4350" spans="2:5" s="3" customFormat="1" ht="67.5">
      <c r="B4350" s="9">
        <v>86925</v>
      </c>
      <c r="C4350" s="7" t="s">
        <v>6012</v>
      </c>
      <c r="D4350" s="8" t="s">
        <v>8314</v>
      </c>
      <c r="E4350" s="10">
        <v>289.02</v>
      </c>
    </row>
    <row r="4351" spans="2:5" s="3" customFormat="1" ht="54">
      <c r="B4351" s="9">
        <v>86926</v>
      </c>
      <c r="C4351" s="7" t="s">
        <v>6011</v>
      </c>
      <c r="D4351" s="8" t="s">
        <v>8314</v>
      </c>
      <c r="E4351" s="10">
        <v>295.93</v>
      </c>
    </row>
    <row r="4352" spans="2:5" s="3" customFormat="1" ht="67.5">
      <c r="B4352" s="9">
        <v>86927</v>
      </c>
      <c r="C4352" s="7" t="s">
        <v>6569</v>
      </c>
      <c r="D4352" s="8" t="s">
        <v>8314</v>
      </c>
      <c r="E4352" s="10">
        <v>188.25</v>
      </c>
    </row>
    <row r="4353" spans="2:5" s="3" customFormat="1" ht="54">
      <c r="B4353" s="9">
        <v>86928</v>
      </c>
      <c r="C4353" s="7" t="s">
        <v>6568</v>
      </c>
      <c r="D4353" s="8" t="s">
        <v>8314</v>
      </c>
      <c r="E4353" s="10">
        <v>195.16</v>
      </c>
    </row>
    <row r="4354" spans="2:5" s="3" customFormat="1" ht="67.5">
      <c r="B4354" s="9">
        <v>86929</v>
      </c>
      <c r="C4354" s="7" t="s">
        <v>6567</v>
      </c>
      <c r="D4354" s="8" t="s">
        <v>8314</v>
      </c>
      <c r="E4354" s="10">
        <v>181.99</v>
      </c>
    </row>
    <row r="4355" spans="2:5" s="3" customFormat="1" ht="54">
      <c r="B4355" s="9">
        <v>86930</v>
      </c>
      <c r="C4355" s="7" t="s">
        <v>7322</v>
      </c>
      <c r="D4355" s="8" t="s">
        <v>8314</v>
      </c>
      <c r="E4355" s="10">
        <v>188.9</v>
      </c>
    </row>
    <row r="4356" spans="2:5" s="3" customFormat="1" ht="54">
      <c r="B4356" s="9">
        <v>86931</v>
      </c>
      <c r="C4356" s="7" t="s">
        <v>4264</v>
      </c>
      <c r="D4356" s="8" t="s">
        <v>8314</v>
      </c>
      <c r="E4356" s="10">
        <v>356.63</v>
      </c>
    </row>
    <row r="4357" spans="2:5" s="3" customFormat="1" ht="54">
      <c r="B4357" s="9">
        <v>86932</v>
      </c>
      <c r="C4357" s="7" t="s">
        <v>7318</v>
      </c>
      <c r="D4357" s="8" t="s">
        <v>8314</v>
      </c>
      <c r="E4357" s="10">
        <v>378.74</v>
      </c>
    </row>
    <row r="4358" spans="2:5" s="3" customFormat="1" ht="81">
      <c r="B4358" s="9">
        <v>86933</v>
      </c>
      <c r="C4358" s="7" t="s">
        <v>6560</v>
      </c>
      <c r="D4358" s="8" t="s">
        <v>8314</v>
      </c>
      <c r="E4358" s="10">
        <v>261.8</v>
      </c>
    </row>
    <row r="4359" spans="2:5" s="3" customFormat="1" ht="81">
      <c r="B4359" s="9">
        <v>86934</v>
      </c>
      <c r="C4359" s="7" t="s">
        <v>7272</v>
      </c>
      <c r="D4359" s="8" t="s">
        <v>8314</v>
      </c>
      <c r="E4359" s="10">
        <v>255.54</v>
      </c>
    </row>
    <row r="4360" spans="2:5" s="3" customFormat="1" ht="54">
      <c r="B4360" s="9">
        <v>86935</v>
      </c>
      <c r="C4360" s="7" t="s">
        <v>4615</v>
      </c>
      <c r="D4360" s="8" t="s">
        <v>8314</v>
      </c>
      <c r="E4360" s="10">
        <v>200.04</v>
      </c>
    </row>
    <row r="4361" spans="2:5" s="3" customFormat="1" ht="54">
      <c r="B4361" s="9">
        <v>86936</v>
      </c>
      <c r="C4361" s="7" t="s">
        <v>5514</v>
      </c>
      <c r="D4361" s="8" t="s">
        <v>8314</v>
      </c>
      <c r="E4361" s="10">
        <v>305.94</v>
      </c>
    </row>
    <row r="4362" spans="2:5" s="3" customFormat="1" ht="54">
      <c r="B4362" s="9">
        <v>86937</v>
      </c>
      <c r="C4362" s="7" t="s">
        <v>5036</v>
      </c>
      <c r="D4362" s="8" t="s">
        <v>8314</v>
      </c>
      <c r="E4362" s="10">
        <v>140.46</v>
      </c>
    </row>
    <row r="4363" spans="2:5" s="3" customFormat="1" ht="54">
      <c r="B4363" s="9">
        <v>86938</v>
      </c>
      <c r="C4363" s="7" t="s">
        <v>5483</v>
      </c>
      <c r="D4363" s="8" t="s">
        <v>8314</v>
      </c>
      <c r="E4363" s="10">
        <v>246.36</v>
      </c>
    </row>
    <row r="4364" spans="2:5" s="3" customFormat="1" ht="67.5">
      <c r="B4364" s="9">
        <v>86939</v>
      </c>
      <c r="C4364" s="7" t="s">
        <v>7247</v>
      </c>
      <c r="D4364" s="8" t="s">
        <v>8314</v>
      </c>
      <c r="E4364" s="10">
        <v>274.19</v>
      </c>
    </row>
    <row r="4365" spans="2:5" s="3" customFormat="1" ht="81">
      <c r="B4365" s="9">
        <v>86940</v>
      </c>
      <c r="C4365" s="7" t="s">
        <v>7245</v>
      </c>
      <c r="D4365" s="8" t="s">
        <v>8314</v>
      </c>
      <c r="E4365" s="10">
        <v>684.86</v>
      </c>
    </row>
    <row r="4366" spans="2:5" s="3" customFormat="1" ht="81">
      <c r="B4366" s="9">
        <v>86941</v>
      </c>
      <c r="C4366" s="7" t="s">
        <v>4631</v>
      </c>
      <c r="D4366" s="8" t="s">
        <v>8314</v>
      </c>
      <c r="E4366" s="10">
        <v>522.80999999999995</v>
      </c>
    </row>
    <row r="4367" spans="2:5" s="3" customFormat="1" ht="81">
      <c r="B4367" s="9">
        <v>86942</v>
      </c>
      <c r="C4367" s="7" t="s">
        <v>5064</v>
      </c>
      <c r="D4367" s="8" t="s">
        <v>8314</v>
      </c>
      <c r="E4367" s="10">
        <v>180.86</v>
      </c>
    </row>
    <row r="4368" spans="2:5" s="3" customFormat="1" ht="81">
      <c r="B4368" s="9">
        <v>86943</v>
      </c>
      <c r="C4368" s="7" t="s">
        <v>5498</v>
      </c>
      <c r="D4368" s="8" t="s">
        <v>8314</v>
      </c>
      <c r="E4368" s="10">
        <v>174.6</v>
      </c>
    </row>
    <row r="4369" spans="2:5" s="3" customFormat="1" ht="81">
      <c r="B4369" s="9">
        <v>86947</v>
      </c>
      <c r="C4369" s="7" t="s">
        <v>5487</v>
      </c>
      <c r="D4369" s="8" t="s">
        <v>8314</v>
      </c>
      <c r="E4369" s="10">
        <v>752.44</v>
      </c>
    </row>
    <row r="4370" spans="2:5" s="3" customFormat="1" ht="40.5">
      <c r="B4370" s="9">
        <v>88571</v>
      </c>
      <c r="C4370" s="7" t="s">
        <v>5482</v>
      </c>
      <c r="D4370" s="8" t="s">
        <v>8314</v>
      </c>
      <c r="E4370" s="10">
        <v>64.36</v>
      </c>
    </row>
    <row r="4371" spans="2:5" s="3" customFormat="1" ht="81">
      <c r="B4371" s="9">
        <v>93396</v>
      </c>
      <c r="C4371" s="7" t="s">
        <v>5481</v>
      </c>
      <c r="D4371" s="8" t="s">
        <v>8314</v>
      </c>
      <c r="E4371" s="10">
        <v>493.89</v>
      </c>
    </row>
    <row r="4372" spans="2:5" s="3" customFormat="1" ht="94.5">
      <c r="B4372" s="9">
        <v>93441</v>
      </c>
      <c r="C4372" s="7" t="s">
        <v>1407</v>
      </c>
      <c r="D4372" s="8" t="s">
        <v>8314</v>
      </c>
      <c r="E4372" s="10">
        <v>863.8</v>
      </c>
    </row>
    <row r="4373" spans="2:5" s="3" customFormat="1" ht="94.5">
      <c r="B4373" s="9">
        <v>93442</v>
      </c>
      <c r="C4373" s="7" t="s">
        <v>4614</v>
      </c>
      <c r="D4373" s="8" t="s">
        <v>8314</v>
      </c>
      <c r="E4373" s="10">
        <v>845.32</v>
      </c>
    </row>
    <row r="4374" spans="2:5" s="3" customFormat="1" ht="40.5">
      <c r="B4374" s="9">
        <v>95469</v>
      </c>
      <c r="C4374" s="7" t="s">
        <v>4265</v>
      </c>
      <c r="D4374" s="8" t="s">
        <v>8314</v>
      </c>
      <c r="E4374" s="10">
        <v>166.64</v>
      </c>
    </row>
    <row r="4375" spans="2:5" s="3" customFormat="1" ht="54">
      <c r="B4375" s="9">
        <v>95470</v>
      </c>
      <c r="C4375" s="7" t="s">
        <v>4266</v>
      </c>
      <c r="D4375" s="8" t="s">
        <v>8314</v>
      </c>
      <c r="E4375" s="10">
        <v>171.36</v>
      </c>
    </row>
    <row r="4376" spans="2:5" s="3" customFormat="1" ht="40.5">
      <c r="B4376" s="9">
        <v>95471</v>
      </c>
      <c r="C4376" s="7" t="s">
        <v>4267</v>
      </c>
      <c r="D4376" s="8" t="s">
        <v>8314</v>
      </c>
      <c r="E4376" s="10">
        <v>600.69000000000005</v>
      </c>
    </row>
    <row r="4377" spans="2:5" s="3" customFormat="1" ht="67.5">
      <c r="B4377" s="9">
        <v>95472</v>
      </c>
      <c r="C4377" s="7" t="s">
        <v>4268</v>
      </c>
      <c r="D4377" s="8" t="s">
        <v>8314</v>
      </c>
      <c r="E4377" s="10">
        <v>605.41</v>
      </c>
    </row>
    <row r="4378" spans="2:5" s="3" customFormat="1" ht="27">
      <c r="B4378" s="9">
        <v>95542</v>
      </c>
      <c r="C4378" s="7" t="s">
        <v>4269</v>
      </c>
      <c r="D4378" s="8" t="s">
        <v>8314</v>
      </c>
      <c r="E4378" s="10">
        <v>41.42</v>
      </c>
    </row>
    <row r="4379" spans="2:5" s="3" customFormat="1" ht="27">
      <c r="B4379" s="9">
        <v>95543</v>
      </c>
      <c r="C4379" s="7" t="s">
        <v>4271</v>
      </c>
      <c r="D4379" s="8" t="s">
        <v>8314</v>
      </c>
      <c r="E4379" s="10">
        <v>65.87</v>
      </c>
    </row>
    <row r="4380" spans="2:5" s="3" customFormat="1" ht="27">
      <c r="B4380" s="9">
        <v>95544</v>
      </c>
      <c r="C4380" s="7" t="s">
        <v>4272</v>
      </c>
      <c r="D4380" s="8" t="s">
        <v>8314</v>
      </c>
      <c r="E4380" s="10">
        <v>53.26</v>
      </c>
    </row>
    <row r="4381" spans="2:5" s="3" customFormat="1" ht="27">
      <c r="B4381" s="9">
        <v>95545</v>
      </c>
      <c r="C4381" s="7" t="s">
        <v>3378</v>
      </c>
      <c r="D4381" s="8" t="s">
        <v>8314</v>
      </c>
      <c r="E4381" s="10">
        <v>52</v>
      </c>
    </row>
    <row r="4382" spans="2:5" s="3" customFormat="1" ht="27">
      <c r="B4382" s="9">
        <v>95546</v>
      </c>
      <c r="C4382" s="7" t="s">
        <v>3379</v>
      </c>
      <c r="D4382" s="8" t="s">
        <v>8314</v>
      </c>
      <c r="E4382" s="10">
        <v>147.51</v>
      </c>
    </row>
    <row r="4383" spans="2:5" s="3" customFormat="1" ht="40.5">
      <c r="B4383" s="9">
        <v>95547</v>
      </c>
      <c r="C4383" s="7" t="s">
        <v>2712</v>
      </c>
      <c r="D4383" s="8" t="s">
        <v>8314</v>
      </c>
      <c r="E4383" s="10">
        <v>63.45</v>
      </c>
    </row>
    <row r="4384" spans="2:5" s="3" customFormat="1" ht="27">
      <c r="B4384" s="9">
        <v>6087</v>
      </c>
      <c r="C4384" s="7" t="s">
        <v>7702</v>
      </c>
      <c r="D4384" s="8" t="s">
        <v>8314</v>
      </c>
      <c r="E4384" s="10">
        <v>22.35</v>
      </c>
    </row>
    <row r="4385" spans="2:5" s="3" customFormat="1" ht="54">
      <c r="B4385" s="9">
        <v>98052</v>
      </c>
      <c r="C4385" s="7" t="s">
        <v>806</v>
      </c>
      <c r="D4385" s="8" t="s">
        <v>8314</v>
      </c>
      <c r="E4385" s="10">
        <v>997.2</v>
      </c>
    </row>
    <row r="4386" spans="2:5" s="3" customFormat="1" ht="54">
      <c r="B4386" s="9">
        <v>98053</v>
      </c>
      <c r="C4386" s="7" t="s">
        <v>1480</v>
      </c>
      <c r="D4386" s="8" t="s">
        <v>8314</v>
      </c>
      <c r="E4386" s="11">
        <v>1443.23</v>
      </c>
    </row>
    <row r="4387" spans="2:5" s="3" customFormat="1" ht="54">
      <c r="B4387" s="9">
        <v>98054</v>
      </c>
      <c r="C4387" s="7" t="s">
        <v>2060</v>
      </c>
      <c r="D4387" s="8" t="s">
        <v>8314</v>
      </c>
      <c r="E4387" s="11">
        <v>2107.17</v>
      </c>
    </row>
    <row r="4388" spans="2:5" s="3" customFormat="1" ht="54">
      <c r="B4388" s="9">
        <v>98055</v>
      </c>
      <c r="C4388" s="7" t="s">
        <v>2061</v>
      </c>
      <c r="D4388" s="8" t="s">
        <v>8314</v>
      </c>
      <c r="E4388" s="11">
        <v>2796.65</v>
      </c>
    </row>
    <row r="4389" spans="2:5" s="3" customFormat="1" ht="54">
      <c r="B4389" s="9">
        <v>98056</v>
      </c>
      <c r="C4389" s="7" t="s">
        <v>2062</v>
      </c>
      <c r="D4389" s="8" t="s">
        <v>8314</v>
      </c>
      <c r="E4389" s="11">
        <v>3221.67</v>
      </c>
    </row>
    <row r="4390" spans="2:5" s="3" customFormat="1" ht="54">
      <c r="B4390" s="9">
        <v>98057</v>
      </c>
      <c r="C4390" s="7" t="s">
        <v>2063</v>
      </c>
      <c r="D4390" s="8" t="s">
        <v>8314</v>
      </c>
      <c r="E4390" s="11">
        <v>4214.08</v>
      </c>
    </row>
    <row r="4391" spans="2:5" s="3" customFormat="1" ht="54">
      <c r="B4391" s="9">
        <v>98066</v>
      </c>
      <c r="C4391" s="7" t="s">
        <v>2064</v>
      </c>
      <c r="D4391" s="8" t="s">
        <v>8314</v>
      </c>
      <c r="E4391" s="11">
        <v>3304.83</v>
      </c>
    </row>
    <row r="4392" spans="2:5" s="3" customFormat="1" ht="54">
      <c r="B4392" s="9">
        <v>98067</v>
      </c>
      <c r="C4392" s="7" t="s">
        <v>2065</v>
      </c>
      <c r="D4392" s="8" t="s">
        <v>8314</v>
      </c>
      <c r="E4392" s="11">
        <v>4416.87</v>
      </c>
    </row>
    <row r="4393" spans="2:5" s="3" customFormat="1" ht="54">
      <c r="B4393" s="9">
        <v>98068</v>
      </c>
      <c r="C4393" s="7" t="s">
        <v>2066</v>
      </c>
      <c r="D4393" s="8" t="s">
        <v>8314</v>
      </c>
      <c r="E4393" s="11">
        <v>6247.01</v>
      </c>
    </row>
    <row r="4394" spans="2:5" s="3" customFormat="1" ht="54">
      <c r="B4394" s="9">
        <v>98069</v>
      </c>
      <c r="C4394" s="7" t="s">
        <v>2068</v>
      </c>
      <c r="D4394" s="8" t="s">
        <v>8314</v>
      </c>
      <c r="E4394" s="11">
        <v>8373.85</v>
      </c>
    </row>
    <row r="4395" spans="2:5" s="3" customFormat="1" ht="54">
      <c r="B4395" s="9">
        <v>98070</v>
      </c>
      <c r="C4395" s="7" t="s">
        <v>2069</v>
      </c>
      <c r="D4395" s="8" t="s">
        <v>8314</v>
      </c>
      <c r="E4395" s="11">
        <v>9598.89</v>
      </c>
    </row>
    <row r="4396" spans="2:5" s="3" customFormat="1" ht="54">
      <c r="B4396" s="9">
        <v>98071</v>
      </c>
      <c r="C4396" s="7" t="s">
        <v>2070</v>
      </c>
      <c r="D4396" s="8" t="s">
        <v>8314</v>
      </c>
      <c r="E4396" s="11">
        <v>10540.53</v>
      </c>
    </row>
    <row r="4397" spans="2:5" s="3" customFormat="1" ht="54">
      <c r="B4397" s="9">
        <v>98072</v>
      </c>
      <c r="C4397" s="7" t="s">
        <v>2071</v>
      </c>
      <c r="D4397" s="8" t="s">
        <v>8314</v>
      </c>
      <c r="E4397" s="11">
        <v>2768.58</v>
      </c>
    </row>
    <row r="4398" spans="2:5" s="3" customFormat="1" ht="54">
      <c r="B4398" s="9">
        <v>98073</v>
      </c>
      <c r="C4398" s="7" t="s">
        <v>2659</v>
      </c>
      <c r="D4398" s="8" t="s">
        <v>8314</v>
      </c>
      <c r="E4398" s="11">
        <v>4323.79</v>
      </c>
    </row>
    <row r="4399" spans="2:5" s="3" customFormat="1" ht="54">
      <c r="B4399" s="9">
        <v>98074</v>
      </c>
      <c r="C4399" s="7" t="s">
        <v>2660</v>
      </c>
      <c r="D4399" s="8" t="s">
        <v>8314</v>
      </c>
      <c r="E4399" s="11">
        <v>6711.87</v>
      </c>
    </row>
    <row r="4400" spans="2:5" s="3" customFormat="1" ht="54">
      <c r="B4400" s="9">
        <v>98075</v>
      </c>
      <c r="C4400" s="7" t="s">
        <v>1200</v>
      </c>
      <c r="D4400" s="8" t="s">
        <v>8314</v>
      </c>
      <c r="E4400" s="11">
        <v>8725.92</v>
      </c>
    </row>
    <row r="4401" spans="2:5" s="3" customFormat="1" ht="54">
      <c r="B4401" s="9">
        <v>98076</v>
      </c>
      <c r="C4401" s="7" t="s">
        <v>1201</v>
      </c>
      <c r="D4401" s="8" t="s">
        <v>8314</v>
      </c>
      <c r="E4401" s="11">
        <v>10054.4</v>
      </c>
    </row>
    <row r="4402" spans="2:5" s="3" customFormat="1" ht="54">
      <c r="B4402" s="9">
        <v>98077</v>
      </c>
      <c r="C4402" s="7" t="s">
        <v>1202</v>
      </c>
      <c r="D4402" s="8" t="s">
        <v>8314</v>
      </c>
      <c r="E4402" s="11">
        <v>11836.18</v>
      </c>
    </row>
    <row r="4403" spans="2:5" s="3" customFormat="1" ht="54">
      <c r="B4403" s="9">
        <v>98078</v>
      </c>
      <c r="C4403" s="7" t="s">
        <v>1203</v>
      </c>
      <c r="D4403" s="8" t="s">
        <v>8314</v>
      </c>
      <c r="E4403" s="11">
        <v>2728.27</v>
      </c>
    </row>
    <row r="4404" spans="2:5" s="3" customFormat="1" ht="54">
      <c r="B4404" s="9">
        <v>98079</v>
      </c>
      <c r="C4404" s="7" t="s">
        <v>1204</v>
      </c>
      <c r="D4404" s="8" t="s">
        <v>8314</v>
      </c>
      <c r="E4404" s="11">
        <v>4787.49</v>
      </c>
    </row>
    <row r="4405" spans="2:5" s="3" customFormat="1" ht="54">
      <c r="B4405" s="9">
        <v>98080</v>
      </c>
      <c r="C4405" s="7" t="s">
        <v>1205</v>
      </c>
      <c r="D4405" s="8" t="s">
        <v>8314</v>
      </c>
      <c r="E4405" s="11">
        <v>6168.11</v>
      </c>
    </row>
    <row r="4406" spans="2:5" s="3" customFormat="1" ht="54">
      <c r="B4406" s="9">
        <v>98081</v>
      </c>
      <c r="C4406" s="7" t="s">
        <v>1206</v>
      </c>
      <c r="D4406" s="8" t="s">
        <v>8314</v>
      </c>
      <c r="E4406" s="11">
        <v>9147.17</v>
      </c>
    </row>
    <row r="4407" spans="2:5" s="3" customFormat="1" ht="54">
      <c r="B4407" s="9">
        <v>98082</v>
      </c>
      <c r="C4407" s="7" t="s">
        <v>1207</v>
      </c>
      <c r="D4407" s="8" t="s">
        <v>8314</v>
      </c>
      <c r="E4407" s="11">
        <v>2582.62</v>
      </c>
    </row>
    <row r="4408" spans="2:5" s="3" customFormat="1" ht="54">
      <c r="B4408" s="9">
        <v>98083</v>
      </c>
      <c r="C4408" s="7" t="s">
        <v>1651</v>
      </c>
      <c r="D4408" s="8" t="s">
        <v>8314</v>
      </c>
      <c r="E4408" s="11">
        <v>3417.71</v>
      </c>
    </row>
    <row r="4409" spans="2:5" s="3" customFormat="1" ht="54">
      <c r="B4409" s="9">
        <v>98084</v>
      </c>
      <c r="C4409" s="7" t="s">
        <v>1652</v>
      </c>
      <c r="D4409" s="8" t="s">
        <v>8314</v>
      </c>
      <c r="E4409" s="11">
        <v>4804.0200000000004</v>
      </c>
    </row>
    <row r="4410" spans="2:5" s="3" customFormat="1" ht="54">
      <c r="B4410" s="9">
        <v>98085</v>
      </c>
      <c r="C4410" s="7" t="s">
        <v>1653</v>
      </c>
      <c r="D4410" s="8" t="s">
        <v>8314</v>
      </c>
      <c r="E4410" s="11">
        <v>6505.05</v>
      </c>
    </row>
    <row r="4411" spans="2:5" s="3" customFormat="1" ht="54">
      <c r="B4411" s="9">
        <v>98086</v>
      </c>
      <c r="C4411" s="7" t="s">
        <v>1654</v>
      </c>
      <c r="D4411" s="8" t="s">
        <v>8314</v>
      </c>
      <c r="E4411" s="11">
        <v>7364.78</v>
      </c>
    </row>
    <row r="4412" spans="2:5" s="3" customFormat="1" ht="54">
      <c r="B4412" s="9">
        <v>98087</v>
      </c>
      <c r="C4412" s="7" t="s">
        <v>1655</v>
      </c>
      <c r="D4412" s="8" t="s">
        <v>8314</v>
      </c>
      <c r="E4412" s="11">
        <v>7903.68</v>
      </c>
    </row>
    <row r="4413" spans="2:5" s="3" customFormat="1" ht="54">
      <c r="B4413" s="9">
        <v>98088</v>
      </c>
      <c r="C4413" s="7" t="s">
        <v>2230</v>
      </c>
      <c r="D4413" s="8" t="s">
        <v>8314</v>
      </c>
      <c r="E4413" s="11">
        <v>2205.12</v>
      </c>
    </row>
    <row r="4414" spans="2:5" s="3" customFormat="1" ht="54">
      <c r="B4414" s="9">
        <v>98089</v>
      </c>
      <c r="C4414" s="7" t="s">
        <v>3205</v>
      </c>
      <c r="D4414" s="8" t="s">
        <v>8314</v>
      </c>
      <c r="E4414" s="11">
        <v>3487.93</v>
      </c>
    </row>
    <row r="4415" spans="2:5" s="3" customFormat="1" ht="54">
      <c r="B4415" s="9">
        <v>98090</v>
      </c>
      <c r="C4415" s="7" t="s">
        <v>3206</v>
      </c>
      <c r="D4415" s="8" t="s">
        <v>8314</v>
      </c>
      <c r="E4415" s="11">
        <v>5480.73</v>
      </c>
    </row>
    <row r="4416" spans="2:5" s="3" customFormat="1" ht="54">
      <c r="B4416" s="9">
        <v>98091</v>
      </c>
      <c r="C4416" s="7" t="s">
        <v>3207</v>
      </c>
      <c r="D4416" s="8" t="s">
        <v>8314</v>
      </c>
      <c r="E4416" s="11">
        <v>7041.41</v>
      </c>
    </row>
    <row r="4417" spans="2:5" s="3" customFormat="1" ht="54">
      <c r="B4417" s="9">
        <v>98092</v>
      </c>
      <c r="C4417" s="7" t="s">
        <v>3208</v>
      </c>
      <c r="D4417" s="8" t="s">
        <v>8314</v>
      </c>
      <c r="E4417" s="11">
        <v>8314.02</v>
      </c>
    </row>
    <row r="4418" spans="2:5" s="3" customFormat="1" ht="54">
      <c r="B4418" s="9">
        <v>98093</v>
      </c>
      <c r="C4418" s="7" t="s">
        <v>3209</v>
      </c>
      <c r="D4418" s="8" t="s">
        <v>8314</v>
      </c>
      <c r="E4418" s="11">
        <v>9814.76</v>
      </c>
    </row>
    <row r="4419" spans="2:5" s="3" customFormat="1" ht="54">
      <c r="B4419" s="9">
        <v>98094</v>
      </c>
      <c r="C4419" s="7" t="s">
        <v>3210</v>
      </c>
      <c r="D4419" s="8" t="s">
        <v>8314</v>
      </c>
      <c r="E4419" s="11">
        <v>1818.22</v>
      </c>
    </row>
    <row r="4420" spans="2:5" s="3" customFormat="1" ht="54">
      <c r="B4420" s="9">
        <v>98099</v>
      </c>
      <c r="C4420" s="7" t="s">
        <v>3211</v>
      </c>
      <c r="D4420" s="8" t="s">
        <v>8314</v>
      </c>
      <c r="E4420" s="11">
        <v>3124.27</v>
      </c>
    </row>
    <row r="4421" spans="2:5" s="3" customFormat="1" ht="54">
      <c r="B4421" s="9">
        <v>98100</v>
      </c>
      <c r="C4421" s="7" t="s">
        <v>3212</v>
      </c>
      <c r="D4421" s="8" t="s">
        <v>8314</v>
      </c>
      <c r="E4421" s="11">
        <v>4086.46</v>
      </c>
    </row>
    <row r="4422" spans="2:5" s="3" customFormat="1" ht="54">
      <c r="B4422" s="9">
        <v>98101</v>
      </c>
      <c r="C4422" s="7" t="s">
        <v>2749</v>
      </c>
      <c r="D4422" s="8" t="s">
        <v>8314</v>
      </c>
      <c r="E4422" s="11">
        <v>6049.78</v>
      </c>
    </row>
    <row r="4423" spans="2:5" s="3" customFormat="1" ht="67.5">
      <c r="B4423" s="9">
        <v>98109</v>
      </c>
      <c r="C4423" s="7" t="s">
        <v>2750</v>
      </c>
      <c r="D4423" s="8" t="s">
        <v>8314</v>
      </c>
      <c r="E4423" s="10">
        <v>550.72</v>
      </c>
    </row>
    <row r="4424" spans="2:5" s="3" customFormat="1" ht="40.5">
      <c r="B4424" s="9">
        <v>98110</v>
      </c>
      <c r="C4424" s="7" t="s">
        <v>2661</v>
      </c>
      <c r="D4424" s="8" t="s">
        <v>8314</v>
      </c>
      <c r="E4424" s="10">
        <v>394.08</v>
      </c>
    </row>
    <row r="4425" spans="2:5" s="3" customFormat="1" ht="40.5">
      <c r="B4425" s="9">
        <v>98111</v>
      </c>
      <c r="C4425" s="7" t="s">
        <v>2662</v>
      </c>
      <c r="D4425" s="8" t="s">
        <v>8314</v>
      </c>
      <c r="E4425" s="10">
        <v>19.63</v>
      </c>
    </row>
    <row r="4426" spans="2:5" s="3" customFormat="1" ht="40.5">
      <c r="B4426" s="9">
        <v>98114</v>
      </c>
      <c r="C4426" s="7" t="s">
        <v>2663</v>
      </c>
      <c r="D4426" s="8" t="s">
        <v>8314</v>
      </c>
      <c r="E4426" s="10">
        <v>431.9</v>
      </c>
    </row>
    <row r="4427" spans="2:5" s="3" customFormat="1" ht="40.5">
      <c r="B4427" s="9">
        <v>98115</v>
      </c>
      <c r="C4427" s="7" t="s">
        <v>2664</v>
      </c>
      <c r="D4427" s="8" t="s">
        <v>8314</v>
      </c>
      <c r="E4427" s="10">
        <v>87.32</v>
      </c>
    </row>
    <row r="4428" spans="2:5" s="3" customFormat="1" ht="54">
      <c r="B4428" s="9">
        <v>89957</v>
      </c>
      <c r="C4428" s="7" t="s">
        <v>5512</v>
      </c>
      <c r="D4428" s="8" t="s">
        <v>8314</v>
      </c>
      <c r="E4428" s="10">
        <v>93.25</v>
      </c>
    </row>
    <row r="4429" spans="2:5" s="3" customFormat="1" ht="54">
      <c r="B4429" s="9">
        <v>89959</v>
      </c>
      <c r="C4429" s="7" t="s">
        <v>5511</v>
      </c>
      <c r="D4429" s="8" t="s">
        <v>8314</v>
      </c>
      <c r="E4429" s="10">
        <v>152.4</v>
      </c>
    </row>
    <row r="4430" spans="2:5" s="3" customFormat="1" ht="40.5">
      <c r="B4430" s="9">
        <v>40729</v>
      </c>
      <c r="C4430" s="7" t="s">
        <v>5509</v>
      </c>
      <c r="D4430" s="8" t="s">
        <v>8314</v>
      </c>
      <c r="E4430" s="10">
        <v>215</v>
      </c>
    </row>
    <row r="4431" spans="2:5" s="3" customFormat="1" ht="27">
      <c r="B4431" s="8" t="s">
        <v>7701</v>
      </c>
      <c r="C4431" s="7" t="s">
        <v>8562</v>
      </c>
      <c r="D4431" s="8" t="s">
        <v>8314</v>
      </c>
      <c r="E4431" s="10">
        <v>52.95</v>
      </c>
    </row>
    <row r="4432" spans="2:5" s="3" customFormat="1" ht="27">
      <c r="B4432" s="8" t="s">
        <v>7700</v>
      </c>
      <c r="C4432" s="7" t="s">
        <v>7699</v>
      </c>
      <c r="D4432" s="8" t="s">
        <v>8314</v>
      </c>
      <c r="E4432" s="10">
        <v>56.16</v>
      </c>
    </row>
    <row r="4433" spans="2:5" s="3" customFormat="1" ht="27">
      <c r="B4433" s="8" t="s">
        <v>7698</v>
      </c>
      <c r="C4433" s="7" t="s">
        <v>8561</v>
      </c>
      <c r="D4433" s="8" t="s">
        <v>8314</v>
      </c>
      <c r="E4433" s="10">
        <v>74.790000000000006</v>
      </c>
    </row>
    <row r="4434" spans="2:5" s="3" customFormat="1" ht="27">
      <c r="B4434" s="8" t="s">
        <v>7697</v>
      </c>
      <c r="C4434" s="7" t="s">
        <v>7236</v>
      </c>
      <c r="D4434" s="8" t="s">
        <v>8314</v>
      </c>
      <c r="E4434" s="10">
        <v>86.52</v>
      </c>
    </row>
    <row r="4435" spans="2:5" s="3" customFormat="1" ht="27">
      <c r="B4435" s="8" t="s">
        <v>7696</v>
      </c>
      <c r="C4435" s="7" t="s">
        <v>7695</v>
      </c>
      <c r="D4435" s="8" t="s">
        <v>8314</v>
      </c>
      <c r="E4435" s="10">
        <v>115.88</v>
      </c>
    </row>
    <row r="4436" spans="2:5" s="3" customFormat="1" ht="27">
      <c r="B4436" s="8" t="s">
        <v>7694</v>
      </c>
      <c r="C4436" s="7" t="s">
        <v>7693</v>
      </c>
      <c r="D4436" s="8" t="s">
        <v>8314</v>
      </c>
      <c r="E4436" s="10">
        <v>230.13</v>
      </c>
    </row>
    <row r="4437" spans="2:5" s="3" customFormat="1" ht="27">
      <c r="B4437" s="8" t="s">
        <v>7692</v>
      </c>
      <c r="C4437" s="7" t="s">
        <v>7235</v>
      </c>
      <c r="D4437" s="8" t="s">
        <v>8314</v>
      </c>
      <c r="E4437" s="10">
        <v>386.67</v>
      </c>
    </row>
    <row r="4438" spans="2:5" s="3" customFormat="1" ht="27">
      <c r="B4438" s="8" t="s">
        <v>7691</v>
      </c>
      <c r="C4438" s="7" t="s">
        <v>7234</v>
      </c>
      <c r="D4438" s="8" t="s">
        <v>8314</v>
      </c>
      <c r="E4438" s="10">
        <v>71.91</v>
      </c>
    </row>
    <row r="4439" spans="2:5" s="3" customFormat="1" ht="27">
      <c r="B4439" s="8" t="s">
        <v>7690</v>
      </c>
      <c r="C4439" s="7" t="s">
        <v>7233</v>
      </c>
      <c r="D4439" s="8" t="s">
        <v>8314</v>
      </c>
      <c r="E4439" s="10">
        <v>90.97</v>
      </c>
    </row>
    <row r="4440" spans="2:5" s="3" customFormat="1" ht="27">
      <c r="B4440" s="8" t="s">
        <v>7689</v>
      </c>
      <c r="C4440" s="7" t="s">
        <v>7232</v>
      </c>
      <c r="D4440" s="8" t="s">
        <v>8314</v>
      </c>
      <c r="E4440" s="10">
        <v>126.77</v>
      </c>
    </row>
    <row r="4441" spans="2:5" s="3" customFormat="1" ht="27">
      <c r="B4441" s="8" t="s">
        <v>7688</v>
      </c>
      <c r="C4441" s="7" t="s">
        <v>7231</v>
      </c>
      <c r="D4441" s="8" t="s">
        <v>8314</v>
      </c>
      <c r="E4441" s="10">
        <v>142.69</v>
      </c>
    </row>
    <row r="4442" spans="2:5" s="3" customFormat="1" ht="27">
      <c r="B4442" s="8" t="s">
        <v>7687</v>
      </c>
      <c r="C4442" s="7" t="s">
        <v>7230</v>
      </c>
      <c r="D4442" s="8" t="s">
        <v>8314</v>
      </c>
      <c r="E4442" s="10">
        <v>190.99</v>
      </c>
    </row>
    <row r="4443" spans="2:5" s="3" customFormat="1" ht="27">
      <c r="B4443" s="8" t="s">
        <v>7686</v>
      </c>
      <c r="C4443" s="7" t="s">
        <v>7229</v>
      </c>
      <c r="D4443" s="8" t="s">
        <v>8314</v>
      </c>
      <c r="E4443" s="10">
        <v>274.23</v>
      </c>
    </row>
    <row r="4444" spans="2:5" s="3" customFormat="1" ht="27">
      <c r="B4444" s="8" t="s">
        <v>7685</v>
      </c>
      <c r="C4444" s="7" t="s">
        <v>7228</v>
      </c>
      <c r="D4444" s="8" t="s">
        <v>8314</v>
      </c>
      <c r="E4444" s="10">
        <v>358.64</v>
      </c>
    </row>
    <row r="4445" spans="2:5" s="3" customFormat="1" ht="27">
      <c r="B4445" s="8" t="s">
        <v>7684</v>
      </c>
      <c r="C4445" s="7" t="s">
        <v>7227</v>
      </c>
      <c r="D4445" s="8" t="s">
        <v>8314</v>
      </c>
      <c r="E4445" s="10">
        <v>548.36</v>
      </c>
    </row>
    <row r="4446" spans="2:5" s="3" customFormat="1" ht="27">
      <c r="B4446" s="8" t="s">
        <v>7683</v>
      </c>
      <c r="C4446" s="7" t="s">
        <v>7682</v>
      </c>
      <c r="D4446" s="8" t="s">
        <v>8314</v>
      </c>
      <c r="E4446" s="10">
        <v>52.14</v>
      </c>
    </row>
    <row r="4447" spans="2:5" s="3" customFormat="1" ht="27">
      <c r="B4447" s="8" t="s">
        <v>7681</v>
      </c>
      <c r="C4447" s="7" t="s">
        <v>7680</v>
      </c>
      <c r="D4447" s="8" t="s">
        <v>8314</v>
      </c>
      <c r="E4447" s="10">
        <v>55.7</v>
      </c>
    </row>
    <row r="4448" spans="2:5" s="3" customFormat="1" ht="27">
      <c r="B4448" s="8" t="s">
        <v>7679</v>
      </c>
      <c r="C4448" s="7" t="s">
        <v>7678</v>
      </c>
      <c r="D4448" s="8" t="s">
        <v>8314</v>
      </c>
      <c r="E4448" s="10">
        <v>84.49</v>
      </c>
    </row>
    <row r="4449" spans="2:5" s="3" customFormat="1" ht="27">
      <c r="B4449" s="8" t="s">
        <v>7677</v>
      </c>
      <c r="C4449" s="7" t="s">
        <v>7676</v>
      </c>
      <c r="D4449" s="8" t="s">
        <v>8314</v>
      </c>
      <c r="E4449" s="10">
        <v>116.48</v>
      </c>
    </row>
    <row r="4450" spans="2:5" s="3" customFormat="1" ht="27">
      <c r="B4450" s="8" t="s">
        <v>6670</v>
      </c>
      <c r="C4450" s="7" t="s">
        <v>6669</v>
      </c>
      <c r="D4450" s="8" t="s">
        <v>8314</v>
      </c>
      <c r="E4450" s="10">
        <v>201.16</v>
      </c>
    </row>
    <row r="4451" spans="2:5" s="3" customFormat="1" ht="27">
      <c r="B4451" s="8" t="s">
        <v>6668</v>
      </c>
      <c r="C4451" s="7" t="s">
        <v>6667</v>
      </c>
      <c r="D4451" s="8" t="s">
        <v>8314</v>
      </c>
      <c r="E4451" s="10">
        <v>255.98</v>
      </c>
    </row>
    <row r="4452" spans="2:5" s="3" customFormat="1" ht="27">
      <c r="B4452" s="8" t="s">
        <v>6666</v>
      </c>
      <c r="C4452" s="7" t="s">
        <v>6665</v>
      </c>
      <c r="D4452" s="8" t="s">
        <v>8314</v>
      </c>
      <c r="E4452" s="10">
        <v>437.13</v>
      </c>
    </row>
    <row r="4453" spans="2:5" s="3" customFormat="1" ht="27">
      <c r="B4453" s="8" t="s">
        <v>6664</v>
      </c>
      <c r="C4453" s="7" t="s">
        <v>6663</v>
      </c>
      <c r="D4453" s="8" t="s">
        <v>8314</v>
      </c>
      <c r="E4453" s="10">
        <v>98.88</v>
      </c>
    </row>
    <row r="4454" spans="2:5" s="3" customFormat="1" ht="40.5">
      <c r="B4454" s="8" t="s">
        <v>6662</v>
      </c>
      <c r="C4454" s="7" t="s">
        <v>7240</v>
      </c>
      <c r="D4454" s="8" t="s">
        <v>8314</v>
      </c>
      <c r="E4454" s="10">
        <v>176.49</v>
      </c>
    </row>
    <row r="4455" spans="2:5" s="3" customFormat="1" ht="27">
      <c r="B4455" s="8" t="s">
        <v>6661</v>
      </c>
      <c r="C4455" s="7" t="s">
        <v>6660</v>
      </c>
      <c r="D4455" s="8" t="s">
        <v>8314</v>
      </c>
      <c r="E4455" s="10">
        <v>76.66</v>
      </c>
    </row>
    <row r="4456" spans="2:5" s="3" customFormat="1" ht="54">
      <c r="B4456" s="8" t="s">
        <v>6659</v>
      </c>
      <c r="C4456" s="7" t="s">
        <v>3171</v>
      </c>
      <c r="D4456" s="8" t="s">
        <v>8314</v>
      </c>
      <c r="E4456" s="10">
        <v>217.52</v>
      </c>
    </row>
    <row r="4457" spans="2:5" s="3" customFormat="1" ht="40.5">
      <c r="B4457" s="9">
        <v>85117</v>
      </c>
      <c r="C4457" s="7" t="s">
        <v>7239</v>
      </c>
      <c r="D4457" s="8" t="s">
        <v>8314</v>
      </c>
      <c r="E4457" s="10">
        <v>37.15</v>
      </c>
    </row>
    <row r="4458" spans="2:5" s="3" customFormat="1" ht="40.5">
      <c r="B4458" s="9">
        <v>89349</v>
      </c>
      <c r="C4458" s="7" t="s">
        <v>5922</v>
      </c>
      <c r="D4458" s="8" t="s">
        <v>8314</v>
      </c>
      <c r="E4458" s="10">
        <v>22.49</v>
      </c>
    </row>
    <row r="4459" spans="2:5" s="3" customFormat="1" ht="40.5">
      <c r="B4459" s="9">
        <v>89351</v>
      </c>
      <c r="C4459" s="7" t="s">
        <v>5914</v>
      </c>
      <c r="D4459" s="8" t="s">
        <v>8314</v>
      </c>
      <c r="E4459" s="10">
        <v>25.63</v>
      </c>
    </row>
    <row r="4460" spans="2:5" s="3" customFormat="1" ht="40.5">
      <c r="B4460" s="9">
        <v>89352</v>
      </c>
      <c r="C4460" s="7" t="s">
        <v>5919</v>
      </c>
      <c r="D4460" s="8" t="s">
        <v>8314</v>
      </c>
      <c r="E4460" s="10">
        <v>29.15</v>
      </c>
    </row>
    <row r="4461" spans="2:5" s="3" customFormat="1" ht="40.5">
      <c r="B4461" s="9">
        <v>89353</v>
      </c>
      <c r="C4461" s="7" t="s">
        <v>5917</v>
      </c>
      <c r="D4461" s="8" t="s">
        <v>8314</v>
      </c>
      <c r="E4461" s="10">
        <v>30.4</v>
      </c>
    </row>
    <row r="4462" spans="2:5" s="3" customFormat="1" ht="40.5">
      <c r="B4462" s="9">
        <v>89354</v>
      </c>
      <c r="C4462" s="7" t="s">
        <v>3172</v>
      </c>
      <c r="D4462" s="8" t="s">
        <v>8314</v>
      </c>
      <c r="E4462" s="10">
        <v>246.42</v>
      </c>
    </row>
    <row r="4463" spans="2:5" s="3" customFormat="1" ht="54">
      <c r="B4463" s="9">
        <v>89969</v>
      </c>
      <c r="C4463" s="7" t="s">
        <v>5923</v>
      </c>
      <c r="D4463" s="8" t="s">
        <v>8314</v>
      </c>
      <c r="E4463" s="10">
        <v>32.450000000000003</v>
      </c>
    </row>
    <row r="4464" spans="2:5" s="3" customFormat="1" ht="54">
      <c r="B4464" s="9">
        <v>89970</v>
      </c>
      <c r="C4464" s="7" t="s">
        <v>5921</v>
      </c>
      <c r="D4464" s="8" t="s">
        <v>8314</v>
      </c>
      <c r="E4464" s="10">
        <v>35.19</v>
      </c>
    </row>
    <row r="4465" spans="2:5" s="3" customFormat="1" ht="54">
      <c r="B4465" s="9">
        <v>89971</v>
      </c>
      <c r="C4465" s="7" t="s">
        <v>5920</v>
      </c>
      <c r="D4465" s="8" t="s">
        <v>8314</v>
      </c>
      <c r="E4465" s="10">
        <v>37.21</v>
      </c>
    </row>
    <row r="4466" spans="2:5" s="3" customFormat="1" ht="54">
      <c r="B4466" s="9">
        <v>89972</v>
      </c>
      <c r="C4466" s="7" t="s">
        <v>5918</v>
      </c>
      <c r="D4466" s="8" t="s">
        <v>8314</v>
      </c>
      <c r="E4466" s="10">
        <v>39.799999999999997</v>
      </c>
    </row>
    <row r="4467" spans="2:5" s="3" customFormat="1" ht="54">
      <c r="B4467" s="9">
        <v>89973</v>
      </c>
      <c r="C4467" s="7" t="s">
        <v>5916</v>
      </c>
      <c r="D4467" s="8" t="s">
        <v>8314</v>
      </c>
      <c r="E4467" s="10">
        <v>375.98</v>
      </c>
    </row>
    <row r="4468" spans="2:5" s="3" customFormat="1" ht="54">
      <c r="B4468" s="9">
        <v>89974</v>
      </c>
      <c r="C4468" s="7" t="s">
        <v>5915</v>
      </c>
      <c r="D4468" s="8" t="s">
        <v>8314</v>
      </c>
      <c r="E4468" s="10">
        <v>190.71</v>
      </c>
    </row>
    <row r="4469" spans="2:5" s="3" customFormat="1" ht="54">
      <c r="B4469" s="9">
        <v>89984</v>
      </c>
      <c r="C4469" s="7" t="s">
        <v>5477</v>
      </c>
      <c r="D4469" s="8" t="s">
        <v>8314</v>
      </c>
      <c r="E4469" s="10">
        <v>62.11</v>
      </c>
    </row>
    <row r="4470" spans="2:5" s="3" customFormat="1" ht="54">
      <c r="B4470" s="9">
        <v>89985</v>
      </c>
      <c r="C4470" s="7" t="s">
        <v>5034</v>
      </c>
      <c r="D4470" s="8" t="s">
        <v>8314</v>
      </c>
      <c r="E4470" s="10">
        <v>63.91</v>
      </c>
    </row>
    <row r="4471" spans="2:5" s="3" customFormat="1" ht="54">
      <c r="B4471" s="9">
        <v>89986</v>
      </c>
      <c r="C4471" s="7" t="s">
        <v>5033</v>
      </c>
      <c r="D4471" s="8" t="s">
        <v>8314</v>
      </c>
      <c r="E4471" s="10">
        <v>60.58</v>
      </c>
    </row>
    <row r="4472" spans="2:5" s="3" customFormat="1" ht="54">
      <c r="B4472" s="9">
        <v>89987</v>
      </c>
      <c r="C4472" s="7" t="s">
        <v>5032</v>
      </c>
      <c r="D4472" s="8" t="s">
        <v>8314</v>
      </c>
      <c r="E4472" s="10">
        <v>67.260000000000005</v>
      </c>
    </row>
    <row r="4473" spans="2:5" s="3" customFormat="1" ht="40.5">
      <c r="B4473" s="9">
        <v>90371</v>
      </c>
      <c r="C4473" s="7" t="s">
        <v>5031</v>
      </c>
      <c r="D4473" s="8" t="s">
        <v>8314</v>
      </c>
      <c r="E4473" s="10">
        <v>28.84</v>
      </c>
    </row>
    <row r="4474" spans="2:5" s="3" customFormat="1" ht="54">
      <c r="B4474" s="9">
        <v>94489</v>
      </c>
      <c r="C4474" s="7" t="s">
        <v>3173</v>
      </c>
      <c r="D4474" s="8" t="s">
        <v>8314</v>
      </c>
      <c r="E4474" s="10">
        <v>25.92</v>
      </c>
    </row>
    <row r="4475" spans="2:5" s="3" customFormat="1" ht="54">
      <c r="B4475" s="9">
        <v>94490</v>
      </c>
      <c r="C4475" s="7" t="s">
        <v>3174</v>
      </c>
      <c r="D4475" s="8" t="s">
        <v>8314</v>
      </c>
      <c r="E4475" s="10">
        <v>42.65</v>
      </c>
    </row>
    <row r="4476" spans="2:5" s="3" customFormat="1" ht="54">
      <c r="B4476" s="9">
        <v>94491</v>
      </c>
      <c r="C4476" s="7" t="s">
        <v>3180</v>
      </c>
      <c r="D4476" s="8" t="s">
        <v>8314</v>
      </c>
      <c r="E4476" s="10">
        <v>58.21</v>
      </c>
    </row>
    <row r="4477" spans="2:5" s="3" customFormat="1" ht="54">
      <c r="B4477" s="9">
        <v>94492</v>
      </c>
      <c r="C4477" s="7" t="s">
        <v>3181</v>
      </c>
      <c r="D4477" s="8" t="s">
        <v>8314</v>
      </c>
      <c r="E4477" s="10">
        <v>59.8</v>
      </c>
    </row>
    <row r="4478" spans="2:5" s="3" customFormat="1" ht="54">
      <c r="B4478" s="9">
        <v>94493</v>
      </c>
      <c r="C4478" s="7" t="s">
        <v>3182</v>
      </c>
      <c r="D4478" s="8" t="s">
        <v>8314</v>
      </c>
      <c r="E4478" s="10">
        <v>109.02</v>
      </c>
    </row>
    <row r="4479" spans="2:5" s="3" customFormat="1" ht="67.5">
      <c r="B4479" s="9">
        <v>94494</v>
      </c>
      <c r="C4479" s="7" t="s">
        <v>5030</v>
      </c>
      <c r="D4479" s="8" t="s">
        <v>8314</v>
      </c>
      <c r="E4479" s="10">
        <v>48.15</v>
      </c>
    </row>
    <row r="4480" spans="2:5" s="3" customFormat="1" ht="54">
      <c r="B4480" s="9">
        <v>94495</v>
      </c>
      <c r="C4480" s="7" t="s">
        <v>5029</v>
      </c>
      <c r="D4480" s="8" t="s">
        <v>8314</v>
      </c>
      <c r="E4480" s="10">
        <v>62.1</v>
      </c>
    </row>
    <row r="4481" spans="2:5" s="3" customFormat="1" ht="67.5">
      <c r="B4481" s="9">
        <v>94496</v>
      </c>
      <c r="C4481" s="7" t="s">
        <v>5500</v>
      </c>
      <c r="D4481" s="8" t="s">
        <v>8314</v>
      </c>
      <c r="E4481" s="10">
        <v>76.430000000000007</v>
      </c>
    </row>
    <row r="4482" spans="2:5" s="3" customFormat="1" ht="67.5">
      <c r="B4482" s="9">
        <v>94497</v>
      </c>
      <c r="C4482" s="7" t="s">
        <v>5931</v>
      </c>
      <c r="D4482" s="8" t="s">
        <v>8314</v>
      </c>
      <c r="E4482" s="10">
        <v>90.05</v>
      </c>
    </row>
    <row r="4483" spans="2:5" s="3" customFormat="1" ht="54">
      <c r="B4483" s="9">
        <v>94498</v>
      </c>
      <c r="C4483" s="7" t="s">
        <v>5930</v>
      </c>
      <c r="D4483" s="8" t="s">
        <v>8314</v>
      </c>
      <c r="E4483" s="10">
        <v>116.85</v>
      </c>
    </row>
    <row r="4484" spans="2:5" s="3" customFormat="1" ht="67.5">
      <c r="B4484" s="9">
        <v>94499</v>
      </c>
      <c r="C4484" s="7" t="s">
        <v>6473</v>
      </c>
      <c r="D4484" s="8" t="s">
        <v>8314</v>
      </c>
      <c r="E4484" s="10">
        <v>214.82</v>
      </c>
    </row>
    <row r="4485" spans="2:5" s="3" customFormat="1" ht="54">
      <c r="B4485" s="9">
        <v>94500</v>
      </c>
      <c r="C4485" s="7" t="s">
        <v>6469</v>
      </c>
      <c r="D4485" s="8" t="s">
        <v>8314</v>
      </c>
      <c r="E4485" s="10">
        <v>255.72</v>
      </c>
    </row>
    <row r="4486" spans="2:5" s="3" customFormat="1" ht="54">
      <c r="B4486" s="9">
        <v>94501</v>
      </c>
      <c r="C4486" s="7" t="s">
        <v>6468</v>
      </c>
      <c r="D4486" s="8" t="s">
        <v>8314</v>
      </c>
      <c r="E4486" s="10">
        <v>503.93</v>
      </c>
    </row>
    <row r="4487" spans="2:5" s="3" customFormat="1" ht="67.5">
      <c r="B4487" s="9">
        <v>94792</v>
      </c>
      <c r="C4487" s="7" t="s">
        <v>6467</v>
      </c>
      <c r="D4487" s="8" t="s">
        <v>8314</v>
      </c>
      <c r="E4487" s="10">
        <v>96.05</v>
      </c>
    </row>
    <row r="4488" spans="2:5" s="3" customFormat="1" ht="67.5">
      <c r="B4488" s="9">
        <v>94793</v>
      </c>
      <c r="C4488" s="7" t="s">
        <v>6466</v>
      </c>
      <c r="D4488" s="8" t="s">
        <v>8314</v>
      </c>
      <c r="E4488" s="10">
        <v>124.68</v>
      </c>
    </row>
    <row r="4489" spans="2:5" s="3" customFormat="1" ht="67.5">
      <c r="B4489" s="9">
        <v>94794</v>
      </c>
      <c r="C4489" s="7" t="s">
        <v>6465</v>
      </c>
      <c r="D4489" s="8" t="s">
        <v>8314</v>
      </c>
      <c r="E4489" s="10">
        <v>129.28</v>
      </c>
    </row>
    <row r="4490" spans="2:5" s="3" customFormat="1" ht="40.5">
      <c r="B4490" s="9">
        <v>94795</v>
      </c>
      <c r="C4490" s="7" t="s">
        <v>6464</v>
      </c>
      <c r="D4490" s="8" t="s">
        <v>8314</v>
      </c>
      <c r="E4490" s="10">
        <v>23.64</v>
      </c>
    </row>
    <row r="4491" spans="2:5" s="3" customFormat="1" ht="40.5">
      <c r="B4491" s="9">
        <v>94796</v>
      </c>
      <c r="C4491" s="7" t="s">
        <v>6463</v>
      </c>
      <c r="D4491" s="8" t="s">
        <v>8314</v>
      </c>
      <c r="E4491" s="10">
        <v>29.45</v>
      </c>
    </row>
    <row r="4492" spans="2:5" s="3" customFormat="1" ht="27">
      <c r="B4492" s="9">
        <v>94797</v>
      </c>
      <c r="C4492" s="7" t="s">
        <v>6462</v>
      </c>
      <c r="D4492" s="8" t="s">
        <v>8314</v>
      </c>
      <c r="E4492" s="10">
        <v>28.43</v>
      </c>
    </row>
    <row r="4493" spans="2:5" s="3" customFormat="1" ht="40.5">
      <c r="B4493" s="9">
        <v>94798</v>
      </c>
      <c r="C4493" s="7" t="s">
        <v>5910</v>
      </c>
      <c r="D4493" s="8" t="s">
        <v>8314</v>
      </c>
      <c r="E4493" s="10">
        <v>59.27</v>
      </c>
    </row>
    <row r="4494" spans="2:5" s="3" customFormat="1" ht="40.5">
      <c r="B4494" s="9">
        <v>94799</v>
      </c>
      <c r="C4494" s="7" t="s">
        <v>5909</v>
      </c>
      <c r="D4494" s="8" t="s">
        <v>8314</v>
      </c>
      <c r="E4494" s="10">
        <v>58.26</v>
      </c>
    </row>
    <row r="4495" spans="2:5" s="3" customFormat="1" ht="27">
      <c r="B4495" s="9">
        <v>94800</v>
      </c>
      <c r="C4495" s="7" t="s">
        <v>5908</v>
      </c>
      <c r="D4495" s="8" t="s">
        <v>8314</v>
      </c>
      <c r="E4495" s="10">
        <v>97.75</v>
      </c>
    </row>
    <row r="4496" spans="2:5" s="3" customFormat="1" ht="67.5">
      <c r="B4496" s="9">
        <v>95248</v>
      </c>
      <c r="C4496" s="7" t="s">
        <v>3183</v>
      </c>
      <c r="D4496" s="8" t="s">
        <v>8314</v>
      </c>
      <c r="E4496" s="10">
        <v>58.31</v>
      </c>
    </row>
    <row r="4497" spans="2:5" s="3" customFormat="1" ht="67.5">
      <c r="B4497" s="9">
        <v>95249</v>
      </c>
      <c r="C4497" s="7" t="s">
        <v>2721</v>
      </c>
      <c r="D4497" s="8" t="s">
        <v>8314</v>
      </c>
      <c r="E4497" s="10">
        <v>63.59</v>
      </c>
    </row>
    <row r="4498" spans="2:5" s="3" customFormat="1" ht="67.5">
      <c r="B4498" s="9">
        <v>95250</v>
      </c>
      <c r="C4498" s="7" t="s">
        <v>2722</v>
      </c>
      <c r="D4498" s="8" t="s">
        <v>8314</v>
      </c>
      <c r="E4498" s="10">
        <v>77.44</v>
      </c>
    </row>
    <row r="4499" spans="2:5" s="3" customFormat="1" ht="67.5">
      <c r="B4499" s="9">
        <v>95251</v>
      </c>
      <c r="C4499" s="7" t="s">
        <v>2723</v>
      </c>
      <c r="D4499" s="8" t="s">
        <v>8314</v>
      </c>
      <c r="E4499" s="10">
        <v>104.15</v>
      </c>
    </row>
    <row r="4500" spans="2:5" s="3" customFormat="1" ht="67.5">
      <c r="B4500" s="9">
        <v>95252</v>
      </c>
      <c r="C4500" s="7" t="s">
        <v>2724</v>
      </c>
      <c r="D4500" s="8" t="s">
        <v>8314</v>
      </c>
      <c r="E4500" s="10">
        <v>120.47</v>
      </c>
    </row>
    <row r="4501" spans="2:5" s="3" customFormat="1" ht="67.5">
      <c r="B4501" s="9">
        <v>95253</v>
      </c>
      <c r="C4501" s="7" t="s">
        <v>2725</v>
      </c>
      <c r="D4501" s="8" t="s">
        <v>8314</v>
      </c>
      <c r="E4501" s="10">
        <v>173.53</v>
      </c>
    </row>
    <row r="4502" spans="2:5" s="3" customFormat="1" ht="54">
      <c r="B4502" s="9">
        <v>95634</v>
      </c>
      <c r="C4502" s="7" t="s">
        <v>2726</v>
      </c>
      <c r="D4502" s="8" t="s">
        <v>8314</v>
      </c>
      <c r="E4502" s="10">
        <v>83.23</v>
      </c>
    </row>
    <row r="4503" spans="2:5" s="3" customFormat="1" ht="54">
      <c r="B4503" s="9">
        <v>95635</v>
      </c>
      <c r="C4503" s="7" t="s">
        <v>2727</v>
      </c>
      <c r="D4503" s="8" t="s">
        <v>8314</v>
      </c>
      <c r="E4503" s="10">
        <v>90.17</v>
      </c>
    </row>
    <row r="4504" spans="2:5" s="3" customFormat="1" ht="54">
      <c r="B4504" s="9">
        <v>95637</v>
      </c>
      <c r="C4504" s="7" t="s">
        <v>2728</v>
      </c>
      <c r="D4504" s="8" t="s">
        <v>8314</v>
      </c>
      <c r="E4504" s="10">
        <v>347.67</v>
      </c>
    </row>
    <row r="4505" spans="2:5" s="3" customFormat="1" ht="54">
      <c r="B4505" s="9">
        <v>95638</v>
      </c>
      <c r="C4505" s="7" t="s">
        <v>2729</v>
      </c>
      <c r="D4505" s="8" t="s">
        <v>8314</v>
      </c>
      <c r="E4505" s="10">
        <v>421.82</v>
      </c>
    </row>
    <row r="4506" spans="2:5" s="3" customFormat="1" ht="54">
      <c r="B4506" s="9">
        <v>95639</v>
      </c>
      <c r="C4506" s="7" t="s">
        <v>3184</v>
      </c>
      <c r="D4506" s="8" t="s">
        <v>8314</v>
      </c>
      <c r="E4506" s="10">
        <v>534.63</v>
      </c>
    </row>
    <row r="4507" spans="2:5" s="3" customFormat="1" ht="54">
      <c r="B4507" s="9">
        <v>95641</v>
      </c>
      <c r="C4507" s="7" t="s">
        <v>3185</v>
      </c>
      <c r="D4507" s="8" t="s">
        <v>8314</v>
      </c>
      <c r="E4507" s="10">
        <v>206.92</v>
      </c>
    </row>
    <row r="4508" spans="2:5" s="3" customFormat="1" ht="54">
      <c r="B4508" s="9">
        <v>95642</v>
      </c>
      <c r="C4508" s="7" t="s">
        <v>3380</v>
      </c>
      <c r="D4508" s="8" t="s">
        <v>8314</v>
      </c>
      <c r="E4508" s="10">
        <v>305.87</v>
      </c>
    </row>
    <row r="4509" spans="2:5" s="3" customFormat="1" ht="54">
      <c r="B4509" s="9">
        <v>95643</v>
      </c>
      <c r="C4509" s="7" t="s">
        <v>2717</v>
      </c>
      <c r="D4509" s="8" t="s">
        <v>8314</v>
      </c>
      <c r="E4509" s="10">
        <v>400.51</v>
      </c>
    </row>
    <row r="4510" spans="2:5" s="3" customFormat="1" ht="54">
      <c r="B4510" s="9">
        <v>95644</v>
      </c>
      <c r="C4510" s="7" t="s">
        <v>2718</v>
      </c>
      <c r="D4510" s="8" t="s">
        <v>8314</v>
      </c>
      <c r="E4510" s="10">
        <v>149.66</v>
      </c>
    </row>
    <row r="4511" spans="2:5" s="3" customFormat="1" ht="54">
      <c r="B4511" s="9">
        <v>95645</v>
      </c>
      <c r="C4511" s="7" t="s">
        <v>2188</v>
      </c>
      <c r="D4511" s="8" t="s">
        <v>8314</v>
      </c>
      <c r="E4511" s="10">
        <v>274.77999999999997</v>
      </c>
    </row>
    <row r="4512" spans="2:5" s="3" customFormat="1" ht="54">
      <c r="B4512" s="9">
        <v>95646</v>
      </c>
      <c r="C4512" s="7" t="s">
        <v>2189</v>
      </c>
      <c r="D4512" s="8" t="s">
        <v>8314</v>
      </c>
      <c r="E4512" s="10">
        <v>409.24</v>
      </c>
    </row>
    <row r="4513" spans="2:5" s="3" customFormat="1" ht="54">
      <c r="B4513" s="9">
        <v>95647</v>
      </c>
      <c r="C4513" s="7" t="s">
        <v>2719</v>
      </c>
      <c r="D4513" s="8" t="s">
        <v>8314</v>
      </c>
      <c r="E4513" s="10">
        <v>537.07000000000005</v>
      </c>
    </row>
    <row r="4514" spans="2:5" s="3" customFormat="1" ht="27">
      <c r="B4514" s="9">
        <v>95673</v>
      </c>
      <c r="C4514" s="7" t="s">
        <v>2720</v>
      </c>
      <c r="D4514" s="8" t="s">
        <v>8314</v>
      </c>
      <c r="E4514" s="10">
        <v>90.75</v>
      </c>
    </row>
    <row r="4515" spans="2:5" s="3" customFormat="1" ht="27">
      <c r="B4515" s="9">
        <v>95674</v>
      </c>
      <c r="C4515" s="7" t="s">
        <v>2192</v>
      </c>
      <c r="D4515" s="8" t="s">
        <v>8314</v>
      </c>
      <c r="E4515" s="10">
        <v>96.38</v>
      </c>
    </row>
    <row r="4516" spans="2:5" s="3" customFormat="1" ht="27">
      <c r="B4516" s="9">
        <v>95675</v>
      </c>
      <c r="C4516" s="7" t="s">
        <v>2193</v>
      </c>
      <c r="D4516" s="8" t="s">
        <v>8314</v>
      </c>
      <c r="E4516" s="10">
        <v>117.77</v>
      </c>
    </row>
    <row r="4517" spans="2:5" s="3" customFormat="1" ht="40.5">
      <c r="B4517" s="9">
        <v>95676</v>
      </c>
      <c r="C4517" s="7" t="s">
        <v>2194</v>
      </c>
      <c r="D4517" s="8" t="s">
        <v>8314</v>
      </c>
      <c r="E4517" s="10">
        <v>59.36</v>
      </c>
    </row>
    <row r="4518" spans="2:5" s="3" customFormat="1" ht="54">
      <c r="B4518" s="9">
        <v>97741</v>
      </c>
      <c r="C4518" s="7" t="s">
        <v>1561</v>
      </c>
      <c r="D4518" s="8" t="s">
        <v>8314</v>
      </c>
      <c r="E4518" s="10">
        <v>115.42</v>
      </c>
    </row>
    <row r="4519" spans="2:5" s="3" customFormat="1" ht="27">
      <c r="B4519" s="9">
        <v>72285</v>
      </c>
      <c r="C4519" s="7" t="s">
        <v>6658</v>
      </c>
      <c r="D4519" s="8" t="s">
        <v>8314</v>
      </c>
      <c r="E4519" s="10">
        <v>71.28</v>
      </c>
    </row>
    <row r="4520" spans="2:5" s="3" customFormat="1" ht="27">
      <c r="B4520" s="9">
        <v>90436</v>
      </c>
      <c r="C4520" s="7" t="s">
        <v>5907</v>
      </c>
      <c r="D4520" s="8" t="s">
        <v>8314</v>
      </c>
      <c r="E4520" s="10">
        <v>9.6</v>
      </c>
    </row>
    <row r="4521" spans="2:5" s="3" customFormat="1" ht="27">
      <c r="B4521" s="9">
        <v>90437</v>
      </c>
      <c r="C4521" s="7" t="s">
        <v>5906</v>
      </c>
      <c r="D4521" s="8" t="s">
        <v>8314</v>
      </c>
      <c r="E4521" s="10">
        <v>23.33</v>
      </c>
    </row>
    <row r="4522" spans="2:5" s="3" customFormat="1" ht="27">
      <c r="B4522" s="9">
        <v>90438</v>
      </c>
      <c r="C4522" s="7" t="s">
        <v>6657</v>
      </c>
      <c r="D4522" s="8" t="s">
        <v>8314</v>
      </c>
      <c r="E4522" s="10">
        <v>33.450000000000003</v>
      </c>
    </row>
    <row r="4523" spans="2:5" s="3" customFormat="1" ht="27">
      <c r="B4523" s="9">
        <v>90439</v>
      </c>
      <c r="C4523" s="7" t="s">
        <v>5905</v>
      </c>
      <c r="D4523" s="8" t="s">
        <v>8314</v>
      </c>
      <c r="E4523" s="10">
        <v>55.91</v>
      </c>
    </row>
    <row r="4524" spans="2:5" s="3" customFormat="1" ht="27">
      <c r="B4524" s="9">
        <v>90440</v>
      </c>
      <c r="C4524" s="7" t="s">
        <v>5890</v>
      </c>
      <c r="D4524" s="8" t="s">
        <v>8314</v>
      </c>
      <c r="E4524" s="10">
        <v>89.54</v>
      </c>
    </row>
    <row r="4525" spans="2:5" s="3" customFormat="1" ht="27">
      <c r="B4525" s="9">
        <v>90441</v>
      </c>
      <c r="C4525" s="7" t="s">
        <v>6656</v>
      </c>
      <c r="D4525" s="8" t="s">
        <v>8314</v>
      </c>
      <c r="E4525" s="10">
        <v>114.38</v>
      </c>
    </row>
    <row r="4526" spans="2:5" s="3" customFormat="1" ht="40.5">
      <c r="B4526" s="9">
        <v>90443</v>
      </c>
      <c r="C4526" s="7" t="s">
        <v>5889</v>
      </c>
      <c r="D4526" s="8" t="s">
        <v>8247</v>
      </c>
      <c r="E4526" s="10">
        <v>8.73</v>
      </c>
    </row>
    <row r="4527" spans="2:5" s="3" customFormat="1" ht="40.5">
      <c r="B4527" s="9">
        <v>90444</v>
      </c>
      <c r="C4527" s="7" t="s">
        <v>5888</v>
      </c>
      <c r="D4527" s="8" t="s">
        <v>8247</v>
      </c>
      <c r="E4527" s="10">
        <v>23.99</v>
      </c>
    </row>
    <row r="4528" spans="2:5" s="3" customFormat="1" ht="40.5">
      <c r="B4528" s="9">
        <v>90445</v>
      </c>
      <c r="C4528" s="7" t="s">
        <v>5887</v>
      </c>
      <c r="D4528" s="8" t="s">
        <v>8247</v>
      </c>
      <c r="E4528" s="10">
        <v>25.61</v>
      </c>
    </row>
    <row r="4529" spans="2:5" s="3" customFormat="1" ht="27">
      <c r="B4529" s="9">
        <v>90446</v>
      </c>
      <c r="C4529" s="7" t="s">
        <v>5886</v>
      </c>
      <c r="D4529" s="8" t="s">
        <v>8247</v>
      </c>
      <c r="E4529" s="10">
        <v>27.83</v>
      </c>
    </row>
    <row r="4530" spans="2:5" s="3" customFormat="1" ht="40.5">
      <c r="B4530" s="9">
        <v>90447</v>
      </c>
      <c r="C4530" s="7" t="s">
        <v>5885</v>
      </c>
      <c r="D4530" s="8" t="s">
        <v>8247</v>
      </c>
      <c r="E4530" s="10">
        <v>4.24</v>
      </c>
    </row>
    <row r="4531" spans="2:5" s="3" customFormat="1" ht="40.5">
      <c r="B4531" s="9">
        <v>90451</v>
      </c>
      <c r="C4531" s="7" t="s">
        <v>2195</v>
      </c>
      <c r="D4531" s="8" t="s">
        <v>8314</v>
      </c>
      <c r="E4531" s="10">
        <v>3.04</v>
      </c>
    </row>
    <row r="4532" spans="2:5" s="3" customFormat="1" ht="40.5">
      <c r="B4532" s="9">
        <v>90452</v>
      </c>
      <c r="C4532" s="7" t="s">
        <v>2196</v>
      </c>
      <c r="D4532" s="8" t="s">
        <v>8314</v>
      </c>
      <c r="E4532" s="10">
        <v>14.43</v>
      </c>
    </row>
    <row r="4533" spans="2:5" s="3" customFormat="1" ht="27">
      <c r="B4533" s="9">
        <v>90453</v>
      </c>
      <c r="C4533" s="7" t="s">
        <v>5884</v>
      </c>
      <c r="D4533" s="8" t="s">
        <v>8314</v>
      </c>
      <c r="E4533" s="10">
        <v>1.71</v>
      </c>
    </row>
    <row r="4534" spans="2:5" s="3" customFormat="1" ht="40.5">
      <c r="B4534" s="9">
        <v>90454</v>
      </c>
      <c r="C4534" s="7" t="s">
        <v>5883</v>
      </c>
      <c r="D4534" s="8" t="s">
        <v>8314</v>
      </c>
      <c r="E4534" s="10">
        <v>2.94</v>
      </c>
    </row>
    <row r="4535" spans="2:5" s="3" customFormat="1" ht="27">
      <c r="B4535" s="9">
        <v>90455</v>
      </c>
      <c r="C4535" s="7" t="s">
        <v>5882</v>
      </c>
      <c r="D4535" s="8" t="s">
        <v>8314</v>
      </c>
      <c r="E4535" s="10">
        <v>3.97</v>
      </c>
    </row>
    <row r="4536" spans="2:5" s="3" customFormat="1" ht="27">
      <c r="B4536" s="9">
        <v>90456</v>
      </c>
      <c r="C4536" s="7" t="s">
        <v>5881</v>
      </c>
      <c r="D4536" s="8" t="s">
        <v>8314</v>
      </c>
      <c r="E4536" s="10">
        <v>2.8</v>
      </c>
    </row>
    <row r="4537" spans="2:5" s="3" customFormat="1" ht="27">
      <c r="B4537" s="9">
        <v>90457</v>
      </c>
      <c r="C4537" s="7" t="s">
        <v>5880</v>
      </c>
      <c r="D4537" s="8" t="s">
        <v>8314</v>
      </c>
      <c r="E4537" s="10">
        <v>6.39</v>
      </c>
    </row>
    <row r="4538" spans="2:5" s="3" customFormat="1" ht="27">
      <c r="B4538" s="9">
        <v>90458</v>
      </c>
      <c r="C4538" s="7" t="s">
        <v>5879</v>
      </c>
      <c r="D4538" s="8" t="s">
        <v>8314</v>
      </c>
      <c r="E4538" s="10">
        <v>18.13</v>
      </c>
    </row>
    <row r="4539" spans="2:5" s="3" customFormat="1" ht="27">
      <c r="B4539" s="9">
        <v>90459</v>
      </c>
      <c r="C4539" s="7" t="s">
        <v>5878</v>
      </c>
      <c r="D4539" s="8" t="s">
        <v>8314</v>
      </c>
      <c r="E4539" s="10">
        <v>25.57</v>
      </c>
    </row>
    <row r="4540" spans="2:5" s="3" customFormat="1" ht="27">
      <c r="B4540" s="9">
        <v>90460</v>
      </c>
      <c r="C4540" s="7" t="s">
        <v>1408</v>
      </c>
      <c r="D4540" s="8" t="s">
        <v>8247</v>
      </c>
      <c r="E4540" s="10">
        <v>21.5</v>
      </c>
    </row>
    <row r="4541" spans="2:5" s="3" customFormat="1" ht="27">
      <c r="B4541" s="9">
        <v>90461</v>
      </c>
      <c r="C4541" s="7" t="s">
        <v>1409</v>
      </c>
      <c r="D4541" s="8" t="s">
        <v>8247</v>
      </c>
      <c r="E4541" s="10">
        <v>11.71</v>
      </c>
    </row>
    <row r="4542" spans="2:5" s="3" customFormat="1" ht="27">
      <c r="B4542" s="9">
        <v>90462</v>
      </c>
      <c r="C4542" s="7" t="s">
        <v>700</v>
      </c>
      <c r="D4542" s="8" t="s">
        <v>8247</v>
      </c>
      <c r="E4542" s="10">
        <v>2.57</v>
      </c>
    </row>
    <row r="4543" spans="2:5" s="3" customFormat="1" ht="40.5">
      <c r="B4543" s="9">
        <v>90466</v>
      </c>
      <c r="C4543" s="7" t="s">
        <v>5877</v>
      </c>
      <c r="D4543" s="8" t="s">
        <v>8247</v>
      </c>
      <c r="E4543" s="10">
        <v>8.6199999999999992</v>
      </c>
    </row>
    <row r="4544" spans="2:5" s="3" customFormat="1" ht="40.5">
      <c r="B4544" s="9">
        <v>90467</v>
      </c>
      <c r="C4544" s="7" t="s">
        <v>5876</v>
      </c>
      <c r="D4544" s="8" t="s">
        <v>8247</v>
      </c>
      <c r="E4544" s="10">
        <v>13.65</v>
      </c>
    </row>
    <row r="4545" spans="2:5" s="3" customFormat="1" ht="40.5">
      <c r="B4545" s="9">
        <v>90468</v>
      </c>
      <c r="C4545" s="7" t="s">
        <v>6985</v>
      </c>
      <c r="D4545" s="8" t="s">
        <v>8247</v>
      </c>
      <c r="E4545" s="10">
        <v>3.73</v>
      </c>
    </row>
    <row r="4546" spans="2:5" s="3" customFormat="1" ht="40.5">
      <c r="B4546" s="9">
        <v>90469</v>
      </c>
      <c r="C4546" s="7" t="s">
        <v>6984</v>
      </c>
      <c r="D4546" s="8" t="s">
        <v>8247</v>
      </c>
      <c r="E4546" s="10">
        <v>5.98</v>
      </c>
    </row>
    <row r="4547" spans="2:5" s="3" customFormat="1" ht="40.5">
      <c r="B4547" s="9">
        <v>90470</v>
      </c>
      <c r="C4547" s="7" t="s">
        <v>6983</v>
      </c>
      <c r="D4547" s="8" t="s">
        <v>8247</v>
      </c>
      <c r="E4547" s="10">
        <v>8.19</v>
      </c>
    </row>
    <row r="4548" spans="2:5" s="3" customFormat="1" ht="40.5">
      <c r="B4548" s="9">
        <v>91166</v>
      </c>
      <c r="C4548" s="7" t="s">
        <v>6982</v>
      </c>
      <c r="D4548" s="8" t="s">
        <v>8247</v>
      </c>
      <c r="E4548" s="10">
        <v>2.96</v>
      </c>
    </row>
    <row r="4549" spans="2:5" s="3" customFormat="1" ht="54">
      <c r="B4549" s="9">
        <v>91167</v>
      </c>
      <c r="C4549" s="7" t="s">
        <v>6981</v>
      </c>
      <c r="D4549" s="8" t="s">
        <v>8247</v>
      </c>
      <c r="E4549" s="10">
        <v>8.09</v>
      </c>
    </row>
    <row r="4550" spans="2:5" s="3" customFormat="1" ht="54">
      <c r="B4550" s="9">
        <v>91168</v>
      </c>
      <c r="C4550" s="7" t="s">
        <v>6980</v>
      </c>
      <c r="D4550" s="8" t="s">
        <v>8247</v>
      </c>
      <c r="E4550" s="10">
        <v>6.14</v>
      </c>
    </row>
    <row r="4551" spans="2:5" s="3" customFormat="1" ht="54">
      <c r="B4551" s="9">
        <v>91169</v>
      </c>
      <c r="C4551" s="7" t="s">
        <v>6979</v>
      </c>
      <c r="D4551" s="8" t="s">
        <v>8247</v>
      </c>
      <c r="E4551" s="10">
        <v>7.26</v>
      </c>
    </row>
    <row r="4552" spans="2:5" s="3" customFormat="1" ht="67.5">
      <c r="B4552" s="9">
        <v>91170</v>
      </c>
      <c r="C4552" s="7" t="s">
        <v>6978</v>
      </c>
      <c r="D4552" s="8" t="s">
        <v>8247</v>
      </c>
      <c r="E4552" s="10">
        <v>2.08</v>
      </c>
    </row>
    <row r="4553" spans="2:5" s="3" customFormat="1" ht="67.5">
      <c r="B4553" s="9">
        <v>91171</v>
      </c>
      <c r="C4553" s="7" t="s">
        <v>6977</v>
      </c>
      <c r="D4553" s="8" t="s">
        <v>8247</v>
      </c>
      <c r="E4553" s="10">
        <v>2.61</v>
      </c>
    </row>
    <row r="4554" spans="2:5" s="3" customFormat="1" ht="54">
      <c r="B4554" s="9">
        <v>91172</v>
      </c>
      <c r="C4554" s="7" t="s">
        <v>6976</v>
      </c>
      <c r="D4554" s="8" t="s">
        <v>8247</v>
      </c>
      <c r="E4554" s="10">
        <v>3.84</v>
      </c>
    </row>
    <row r="4555" spans="2:5" s="3" customFormat="1" ht="54">
      <c r="B4555" s="9">
        <v>91173</v>
      </c>
      <c r="C4555" s="7" t="s">
        <v>6975</v>
      </c>
      <c r="D4555" s="8" t="s">
        <v>8247</v>
      </c>
      <c r="E4555" s="10">
        <v>1.04</v>
      </c>
    </row>
    <row r="4556" spans="2:5" s="3" customFormat="1" ht="54">
      <c r="B4556" s="9">
        <v>91174</v>
      </c>
      <c r="C4556" s="7" t="s">
        <v>6974</v>
      </c>
      <c r="D4556" s="8" t="s">
        <v>8247</v>
      </c>
      <c r="E4556" s="10">
        <v>2.08</v>
      </c>
    </row>
    <row r="4557" spans="2:5" s="3" customFormat="1" ht="54">
      <c r="B4557" s="9">
        <v>91175</v>
      </c>
      <c r="C4557" s="7" t="s">
        <v>6973</v>
      </c>
      <c r="D4557" s="8" t="s">
        <v>8247</v>
      </c>
      <c r="E4557" s="10">
        <v>3.37</v>
      </c>
    </row>
    <row r="4558" spans="2:5" s="3" customFormat="1" ht="54">
      <c r="B4558" s="9">
        <v>91176</v>
      </c>
      <c r="C4558" s="7" t="s">
        <v>1876</v>
      </c>
      <c r="D4558" s="8" t="s">
        <v>8247</v>
      </c>
      <c r="E4558" s="10">
        <v>30.8</v>
      </c>
    </row>
    <row r="4559" spans="2:5" s="3" customFormat="1" ht="54">
      <c r="B4559" s="9">
        <v>91177</v>
      </c>
      <c r="C4559" s="7" t="s">
        <v>1877</v>
      </c>
      <c r="D4559" s="8" t="s">
        <v>8247</v>
      </c>
      <c r="E4559" s="10">
        <v>13.71</v>
      </c>
    </row>
    <row r="4560" spans="2:5" s="3" customFormat="1" ht="54">
      <c r="B4560" s="9">
        <v>91178</v>
      </c>
      <c r="C4560" s="7" t="s">
        <v>1878</v>
      </c>
      <c r="D4560" s="8" t="s">
        <v>8247</v>
      </c>
      <c r="E4560" s="10">
        <v>13.67</v>
      </c>
    </row>
    <row r="4561" spans="2:5" s="3" customFormat="1" ht="54">
      <c r="B4561" s="9">
        <v>91179</v>
      </c>
      <c r="C4561" s="7" t="s">
        <v>1879</v>
      </c>
      <c r="D4561" s="8" t="s">
        <v>8247</v>
      </c>
      <c r="E4561" s="10">
        <v>7.91</v>
      </c>
    </row>
    <row r="4562" spans="2:5" s="3" customFormat="1" ht="67.5">
      <c r="B4562" s="9">
        <v>91180</v>
      </c>
      <c r="C4562" s="7" t="s">
        <v>1880</v>
      </c>
      <c r="D4562" s="8" t="s">
        <v>8247</v>
      </c>
      <c r="E4562" s="10">
        <v>6.34</v>
      </c>
    </row>
    <row r="4563" spans="2:5" s="3" customFormat="1" ht="54">
      <c r="B4563" s="9">
        <v>91181</v>
      </c>
      <c r="C4563" s="7" t="s">
        <v>1881</v>
      </c>
      <c r="D4563" s="8" t="s">
        <v>8247</v>
      </c>
      <c r="E4563" s="10">
        <v>6.69</v>
      </c>
    </row>
    <row r="4564" spans="2:5" s="3" customFormat="1" ht="54">
      <c r="B4564" s="9">
        <v>91182</v>
      </c>
      <c r="C4564" s="7" t="s">
        <v>6972</v>
      </c>
      <c r="D4564" s="8" t="s">
        <v>8247</v>
      </c>
      <c r="E4564" s="10">
        <v>18.920000000000002</v>
      </c>
    </row>
    <row r="4565" spans="2:5" s="3" customFormat="1" ht="54">
      <c r="B4565" s="9">
        <v>91183</v>
      </c>
      <c r="C4565" s="7" t="s">
        <v>4955</v>
      </c>
      <c r="D4565" s="8" t="s">
        <v>8247</v>
      </c>
      <c r="E4565" s="10">
        <v>9.33</v>
      </c>
    </row>
    <row r="4566" spans="2:5" s="3" customFormat="1" ht="54">
      <c r="B4566" s="9">
        <v>91184</v>
      </c>
      <c r="C4566" s="7" t="s">
        <v>4954</v>
      </c>
      <c r="D4566" s="8" t="s">
        <v>8247</v>
      </c>
      <c r="E4566" s="10">
        <v>8.69</v>
      </c>
    </row>
    <row r="4567" spans="2:5" s="3" customFormat="1" ht="54">
      <c r="B4567" s="9">
        <v>91185</v>
      </c>
      <c r="C4567" s="7" t="s">
        <v>4530</v>
      </c>
      <c r="D4567" s="8" t="s">
        <v>8247</v>
      </c>
      <c r="E4567" s="10">
        <v>4.8499999999999996</v>
      </c>
    </row>
    <row r="4568" spans="2:5" s="3" customFormat="1" ht="67.5">
      <c r="B4568" s="9">
        <v>91186</v>
      </c>
      <c r="C4568" s="7" t="s">
        <v>4952</v>
      </c>
      <c r="D4568" s="8" t="s">
        <v>8247</v>
      </c>
      <c r="E4568" s="10">
        <v>3.99</v>
      </c>
    </row>
    <row r="4569" spans="2:5" s="3" customFormat="1" ht="54">
      <c r="B4569" s="9">
        <v>91187</v>
      </c>
      <c r="C4569" s="7" t="s">
        <v>4951</v>
      </c>
      <c r="D4569" s="8" t="s">
        <v>8247</v>
      </c>
      <c r="E4569" s="10">
        <v>4.58</v>
      </c>
    </row>
    <row r="4570" spans="2:5" s="3" customFormat="1" ht="40.5">
      <c r="B4570" s="9">
        <v>91188</v>
      </c>
      <c r="C4570" s="7" t="s">
        <v>5832</v>
      </c>
      <c r="D4570" s="8" t="s">
        <v>8314</v>
      </c>
      <c r="E4570" s="10">
        <v>4.6900000000000004</v>
      </c>
    </row>
    <row r="4571" spans="2:5" s="3" customFormat="1" ht="40.5">
      <c r="B4571" s="9">
        <v>91189</v>
      </c>
      <c r="C4571" s="7" t="s">
        <v>5831</v>
      </c>
      <c r="D4571" s="8" t="s">
        <v>8314</v>
      </c>
      <c r="E4571" s="10">
        <v>31.83</v>
      </c>
    </row>
    <row r="4572" spans="2:5" s="3" customFormat="1" ht="27">
      <c r="B4572" s="9">
        <v>91190</v>
      </c>
      <c r="C4572" s="7" t="s">
        <v>5830</v>
      </c>
      <c r="D4572" s="8" t="s">
        <v>8314</v>
      </c>
      <c r="E4572" s="10">
        <v>3.34</v>
      </c>
    </row>
    <row r="4573" spans="2:5" s="3" customFormat="1" ht="27">
      <c r="B4573" s="9">
        <v>91191</v>
      </c>
      <c r="C4573" s="7" t="s">
        <v>5829</v>
      </c>
      <c r="D4573" s="8" t="s">
        <v>8314</v>
      </c>
      <c r="E4573" s="10">
        <v>3.55</v>
      </c>
    </row>
    <row r="4574" spans="2:5" s="3" customFormat="1" ht="27">
      <c r="B4574" s="9">
        <v>91192</v>
      </c>
      <c r="C4574" s="7" t="s">
        <v>5373</v>
      </c>
      <c r="D4574" s="8" t="s">
        <v>8314</v>
      </c>
      <c r="E4574" s="10">
        <v>3.94</v>
      </c>
    </row>
    <row r="4575" spans="2:5" s="3" customFormat="1" ht="40.5">
      <c r="B4575" s="9">
        <v>91222</v>
      </c>
      <c r="C4575" s="7" t="s">
        <v>5372</v>
      </c>
      <c r="D4575" s="8" t="s">
        <v>8247</v>
      </c>
      <c r="E4575" s="10">
        <v>9.4</v>
      </c>
    </row>
    <row r="4576" spans="2:5" s="3" customFormat="1" ht="67.5">
      <c r="B4576" s="9">
        <v>94480</v>
      </c>
      <c r="C4576" s="7" t="s">
        <v>5371</v>
      </c>
      <c r="D4576" s="8" t="s">
        <v>8314</v>
      </c>
      <c r="E4576" s="11">
        <v>1640.66</v>
      </c>
    </row>
    <row r="4577" spans="2:5" s="3" customFormat="1" ht="67.5">
      <c r="B4577" s="9">
        <v>94481</v>
      </c>
      <c r="C4577" s="7" t="s">
        <v>5370</v>
      </c>
      <c r="D4577" s="8" t="s">
        <v>8314</v>
      </c>
      <c r="E4577" s="11">
        <v>1159.47</v>
      </c>
    </row>
    <row r="4578" spans="2:5" s="3" customFormat="1" ht="67.5">
      <c r="B4578" s="9">
        <v>94482</v>
      </c>
      <c r="C4578" s="7" t="s">
        <v>4968</v>
      </c>
      <c r="D4578" s="8" t="s">
        <v>8314</v>
      </c>
      <c r="E4578" s="10">
        <v>923.6</v>
      </c>
    </row>
    <row r="4579" spans="2:5" s="3" customFormat="1" ht="67.5">
      <c r="B4579" s="9">
        <v>94483</v>
      </c>
      <c r="C4579" s="7" t="s">
        <v>4967</v>
      </c>
      <c r="D4579" s="8" t="s">
        <v>8314</v>
      </c>
      <c r="E4579" s="10">
        <v>780.57</v>
      </c>
    </row>
    <row r="4580" spans="2:5" s="3" customFormat="1" ht="27">
      <c r="B4580" s="9">
        <v>95541</v>
      </c>
      <c r="C4580" s="7" t="s">
        <v>4270</v>
      </c>
      <c r="D4580" s="8" t="s">
        <v>8314</v>
      </c>
      <c r="E4580" s="10">
        <v>3.1</v>
      </c>
    </row>
    <row r="4581" spans="2:5" s="3" customFormat="1" ht="40.5">
      <c r="B4581" s="9">
        <v>95573</v>
      </c>
      <c r="C4581" s="7" t="s">
        <v>2730</v>
      </c>
      <c r="D4581" s="8" t="s">
        <v>8314</v>
      </c>
      <c r="E4581" s="10">
        <v>37.94</v>
      </c>
    </row>
    <row r="4582" spans="2:5" s="3" customFormat="1" ht="40.5">
      <c r="B4582" s="9">
        <v>95574</v>
      </c>
      <c r="C4582" s="7" t="s">
        <v>2731</v>
      </c>
      <c r="D4582" s="8" t="s">
        <v>8314</v>
      </c>
      <c r="E4582" s="10">
        <v>28.92</v>
      </c>
    </row>
    <row r="4583" spans="2:5" s="3" customFormat="1" ht="40.5">
      <c r="B4583" s="9">
        <v>96559</v>
      </c>
      <c r="C4583" s="7" t="s">
        <v>1882</v>
      </c>
      <c r="D4583" s="8" t="s">
        <v>8246</v>
      </c>
      <c r="E4583" s="10">
        <v>60.79</v>
      </c>
    </row>
    <row r="4584" spans="2:5" s="3" customFormat="1" ht="40.5">
      <c r="B4584" s="9">
        <v>96560</v>
      </c>
      <c r="C4584" s="7" t="s">
        <v>1883</v>
      </c>
      <c r="D4584" s="8" t="s">
        <v>8246</v>
      </c>
      <c r="E4584" s="10">
        <v>30.84</v>
      </c>
    </row>
    <row r="4585" spans="2:5" s="3" customFormat="1" ht="40.5">
      <c r="B4585" s="9">
        <v>96561</v>
      </c>
      <c r="C4585" s="7" t="s">
        <v>1884</v>
      </c>
      <c r="D4585" s="8" t="s">
        <v>8246</v>
      </c>
      <c r="E4585" s="10">
        <v>18.96</v>
      </c>
    </row>
    <row r="4586" spans="2:5" s="3" customFormat="1" ht="54">
      <c r="B4586" s="9">
        <v>96562</v>
      </c>
      <c r="C4586" s="7" t="s">
        <v>1264</v>
      </c>
      <c r="D4586" s="8" t="s">
        <v>8247</v>
      </c>
      <c r="E4586" s="10">
        <v>31.33</v>
      </c>
    </row>
    <row r="4587" spans="2:5" s="3" customFormat="1" ht="54">
      <c r="B4587" s="9">
        <v>96563</v>
      </c>
      <c r="C4587" s="7" t="s">
        <v>1265</v>
      </c>
      <c r="D4587" s="8" t="s">
        <v>8247</v>
      </c>
      <c r="E4587" s="10">
        <v>33.75</v>
      </c>
    </row>
    <row r="4588" spans="2:5" s="3" customFormat="1" ht="27">
      <c r="B4588" s="9">
        <v>98113</v>
      </c>
      <c r="C4588" s="7" t="s">
        <v>2665</v>
      </c>
      <c r="D4588" s="8" t="s">
        <v>8314</v>
      </c>
      <c r="E4588" s="11">
        <v>1567.08</v>
      </c>
    </row>
    <row r="4589" spans="2:5" s="3" customFormat="1" ht="27">
      <c r="B4589" s="8" t="s">
        <v>6655</v>
      </c>
      <c r="C4589" s="7" t="s">
        <v>6654</v>
      </c>
      <c r="D4589" s="8" t="s">
        <v>8314</v>
      </c>
      <c r="E4589" s="10">
        <v>565.75</v>
      </c>
    </row>
    <row r="4590" spans="2:5" s="3" customFormat="1" ht="27">
      <c r="B4590" s="8" t="s">
        <v>6653</v>
      </c>
      <c r="C4590" s="7" t="s">
        <v>6652</v>
      </c>
      <c r="D4590" s="8" t="s">
        <v>8314</v>
      </c>
      <c r="E4590" s="10">
        <v>735.47</v>
      </c>
    </row>
    <row r="4591" spans="2:5" s="3" customFormat="1" ht="27">
      <c r="B4591" s="8" t="s">
        <v>6651</v>
      </c>
      <c r="C4591" s="7" t="s">
        <v>6650</v>
      </c>
      <c r="D4591" s="8" t="s">
        <v>8314</v>
      </c>
      <c r="E4591" s="10">
        <v>226.12</v>
      </c>
    </row>
    <row r="4592" spans="2:5" s="3" customFormat="1" ht="27">
      <c r="B4592" s="8" t="s">
        <v>7203</v>
      </c>
      <c r="C4592" s="7" t="s">
        <v>7202</v>
      </c>
      <c r="D4592" s="8" t="s">
        <v>8314</v>
      </c>
      <c r="E4592" s="10">
        <v>361.8</v>
      </c>
    </row>
    <row r="4593" spans="2:5" s="3" customFormat="1" ht="27">
      <c r="B4593" s="8" t="s">
        <v>7201</v>
      </c>
      <c r="C4593" s="7" t="s">
        <v>7200</v>
      </c>
      <c r="D4593" s="8" t="s">
        <v>8314</v>
      </c>
      <c r="E4593" s="10">
        <v>723.6</v>
      </c>
    </row>
    <row r="4594" spans="2:5" s="3" customFormat="1" ht="27">
      <c r="B4594" s="8" t="s">
        <v>7199</v>
      </c>
      <c r="C4594" s="7" t="s">
        <v>7198</v>
      </c>
      <c r="D4594" s="8" t="s">
        <v>8314</v>
      </c>
      <c r="E4594" s="11">
        <v>1085.4000000000001</v>
      </c>
    </row>
    <row r="4595" spans="2:5" s="3" customFormat="1" ht="27">
      <c r="B4595" s="8" t="s">
        <v>7197</v>
      </c>
      <c r="C4595" s="7" t="s">
        <v>7196</v>
      </c>
      <c r="D4595" s="8" t="s">
        <v>8314</v>
      </c>
      <c r="E4595" s="11">
        <v>1689.12</v>
      </c>
    </row>
    <row r="4596" spans="2:5" s="3" customFormat="1" ht="27">
      <c r="B4596" s="8" t="s">
        <v>7195</v>
      </c>
      <c r="C4596" s="7" t="s">
        <v>7194</v>
      </c>
      <c r="D4596" s="8" t="s">
        <v>8314</v>
      </c>
      <c r="E4596" s="11">
        <v>2297.21</v>
      </c>
    </row>
    <row r="4597" spans="2:5" s="3" customFormat="1" ht="27">
      <c r="B4597" s="8" t="s">
        <v>7193</v>
      </c>
      <c r="C4597" s="7" t="s">
        <v>7192</v>
      </c>
      <c r="D4597" s="8" t="s">
        <v>8314</v>
      </c>
      <c r="E4597" s="11">
        <v>2567.4699999999998</v>
      </c>
    </row>
    <row r="4598" spans="2:5" s="3" customFormat="1" ht="27">
      <c r="B4598" s="8" t="s">
        <v>7191</v>
      </c>
      <c r="C4598" s="7" t="s">
        <v>7190</v>
      </c>
      <c r="D4598" s="8" t="s">
        <v>8314</v>
      </c>
      <c r="E4598" s="10">
        <v>675.65</v>
      </c>
    </row>
    <row r="4599" spans="2:5" s="3" customFormat="1" ht="27">
      <c r="B4599" s="8" t="s">
        <v>7189</v>
      </c>
      <c r="C4599" s="7" t="s">
        <v>7188</v>
      </c>
      <c r="D4599" s="8" t="s">
        <v>8314</v>
      </c>
      <c r="E4599" s="10">
        <v>878.34</v>
      </c>
    </row>
    <row r="4600" spans="2:5" s="3" customFormat="1" ht="27">
      <c r="B4600" s="8" t="s">
        <v>7187</v>
      </c>
      <c r="C4600" s="7" t="s">
        <v>7186</v>
      </c>
      <c r="D4600" s="8" t="s">
        <v>8314</v>
      </c>
      <c r="E4600" s="11">
        <v>1351.3</v>
      </c>
    </row>
    <row r="4601" spans="2:5" s="3" customFormat="1" ht="27">
      <c r="B4601" s="8" t="s">
        <v>7185</v>
      </c>
      <c r="C4601" s="7" t="s">
        <v>7184</v>
      </c>
      <c r="D4601" s="8" t="s">
        <v>8314</v>
      </c>
      <c r="E4601" s="11">
        <v>2162.08</v>
      </c>
    </row>
    <row r="4602" spans="2:5" s="3" customFormat="1" ht="27">
      <c r="B4602" s="8" t="s">
        <v>7183</v>
      </c>
      <c r="C4602" s="7" t="s">
        <v>7182</v>
      </c>
      <c r="D4602" s="8" t="s">
        <v>8314</v>
      </c>
      <c r="E4602" s="10">
        <v>226.12</v>
      </c>
    </row>
    <row r="4603" spans="2:5" s="3" customFormat="1" ht="27">
      <c r="B4603" s="8" t="s">
        <v>7181</v>
      </c>
      <c r="C4603" s="7" t="s">
        <v>7180</v>
      </c>
      <c r="D4603" s="8" t="s">
        <v>8314</v>
      </c>
      <c r="E4603" s="10">
        <v>452.25</v>
      </c>
    </row>
    <row r="4604" spans="2:5" s="3" customFormat="1" ht="27">
      <c r="B4604" s="8" t="s">
        <v>7179</v>
      </c>
      <c r="C4604" s="7" t="s">
        <v>7178</v>
      </c>
      <c r="D4604" s="8" t="s">
        <v>8314</v>
      </c>
      <c r="E4604" s="10">
        <v>904.5</v>
      </c>
    </row>
    <row r="4605" spans="2:5" s="3" customFormat="1" ht="13.5">
      <c r="B4605" s="9">
        <v>73612</v>
      </c>
      <c r="C4605" s="7" t="s">
        <v>7177</v>
      </c>
      <c r="D4605" s="8" t="s">
        <v>8314</v>
      </c>
      <c r="E4605" s="10">
        <v>411.8</v>
      </c>
    </row>
    <row r="4606" spans="2:5" s="3" customFormat="1" ht="27">
      <c r="B4606" s="9">
        <v>73660</v>
      </c>
      <c r="C4606" s="7" t="s">
        <v>7176</v>
      </c>
      <c r="D4606" s="8" t="s">
        <v>8246</v>
      </c>
      <c r="E4606" s="10">
        <v>59.73</v>
      </c>
    </row>
    <row r="4607" spans="2:5" s="3" customFormat="1" ht="27">
      <c r="B4607" s="9">
        <v>73661</v>
      </c>
      <c r="C4607" s="7" t="s">
        <v>7175</v>
      </c>
      <c r="D4607" s="8" t="s">
        <v>8314</v>
      </c>
      <c r="E4607" s="11">
        <v>2043.38</v>
      </c>
    </row>
    <row r="4608" spans="2:5" s="3" customFormat="1" ht="13.5">
      <c r="B4608" s="9">
        <v>73693</v>
      </c>
      <c r="C4608" s="7" t="s">
        <v>7116</v>
      </c>
      <c r="D4608" s="8" t="s">
        <v>8246</v>
      </c>
      <c r="E4608" s="10">
        <v>18.559999999999999</v>
      </c>
    </row>
    <row r="4609" spans="2:5" s="3" customFormat="1" ht="13.5">
      <c r="B4609" s="9">
        <v>73694</v>
      </c>
      <c r="C4609" s="7" t="s">
        <v>7115</v>
      </c>
      <c r="D4609" s="8" t="s">
        <v>8314</v>
      </c>
      <c r="E4609" s="10">
        <v>135.44</v>
      </c>
    </row>
    <row r="4610" spans="2:5" s="3" customFormat="1" ht="13.5">
      <c r="B4610" s="9">
        <v>73695</v>
      </c>
      <c r="C4610" s="7" t="s">
        <v>7114</v>
      </c>
      <c r="D4610" s="8" t="s">
        <v>8314</v>
      </c>
      <c r="E4610" s="10">
        <v>69.650000000000006</v>
      </c>
    </row>
    <row r="4611" spans="2:5" s="3" customFormat="1" ht="13.5">
      <c r="B4611" s="8" t="s">
        <v>7113</v>
      </c>
      <c r="C4611" s="7" t="s">
        <v>7112</v>
      </c>
      <c r="D4611" s="8" t="s">
        <v>8314</v>
      </c>
      <c r="E4611" s="10">
        <v>411.8</v>
      </c>
    </row>
    <row r="4612" spans="2:5" s="3" customFormat="1" ht="13.5">
      <c r="B4612" s="8" t="s">
        <v>7111</v>
      </c>
      <c r="C4612" s="7" t="s">
        <v>7110</v>
      </c>
      <c r="D4612" s="8" t="s">
        <v>8246</v>
      </c>
      <c r="E4612" s="10">
        <v>898.54</v>
      </c>
    </row>
    <row r="4613" spans="2:5" s="3" customFormat="1" ht="27">
      <c r="B4613" s="8" t="s">
        <v>7109</v>
      </c>
      <c r="C4613" s="7" t="s">
        <v>7108</v>
      </c>
      <c r="D4613" s="8" t="s">
        <v>8249</v>
      </c>
      <c r="E4613" s="10">
        <v>66.239999999999995</v>
      </c>
    </row>
    <row r="4614" spans="2:5" s="3" customFormat="1" ht="27">
      <c r="B4614" s="8" t="s">
        <v>7491</v>
      </c>
      <c r="C4614" s="7" t="s">
        <v>7490</v>
      </c>
      <c r="D4614" s="8" t="s">
        <v>8249</v>
      </c>
      <c r="E4614" s="10">
        <v>142.31</v>
      </c>
    </row>
    <row r="4615" spans="2:5" s="3" customFormat="1" ht="27">
      <c r="B4615" s="8" t="s">
        <v>7489</v>
      </c>
      <c r="C4615" s="7" t="s">
        <v>7488</v>
      </c>
      <c r="D4615" s="8" t="s">
        <v>8249</v>
      </c>
      <c r="E4615" s="10">
        <v>66.239999999999995</v>
      </c>
    </row>
    <row r="4616" spans="2:5" s="3" customFormat="1" ht="27">
      <c r="B4616" s="8" t="s">
        <v>7487</v>
      </c>
      <c r="C4616" s="7" t="s">
        <v>7486</v>
      </c>
      <c r="D4616" s="8" t="s">
        <v>8249</v>
      </c>
      <c r="E4616" s="10">
        <v>72.55</v>
      </c>
    </row>
    <row r="4617" spans="2:5" s="3" customFormat="1" ht="27">
      <c r="B4617" s="8" t="s">
        <v>7485</v>
      </c>
      <c r="C4617" s="7" t="s">
        <v>7484</v>
      </c>
      <c r="D4617" s="8" t="s">
        <v>8249</v>
      </c>
      <c r="E4617" s="10">
        <v>66.239999999999995</v>
      </c>
    </row>
    <row r="4618" spans="2:5" s="3" customFormat="1" ht="27">
      <c r="B4618" s="8" t="s">
        <v>7483</v>
      </c>
      <c r="C4618" s="7" t="s">
        <v>7482</v>
      </c>
      <c r="D4618" s="8" t="s">
        <v>8314</v>
      </c>
      <c r="E4618" s="10">
        <v>46.73</v>
      </c>
    </row>
    <row r="4619" spans="2:5" s="3" customFormat="1" ht="27">
      <c r="B4619" s="8" t="s">
        <v>7481</v>
      </c>
      <c r="C4619" s="7" t="s">
        <v>7480</v>
      </c>
      <c r="D4619" s="8" t="s">
        <v>8314</v>
      </c>
      <c r="E4619" s="10">
        <v>43.6</v>
      </c>
    </row>
    <row r="4620" spans="2:5" s="3" customFormat="1" ht="27">
      <c r="B4620" s="8" t="s">
        <v>7479</v>
      </c>
      <c r="C4620" s="7" t="s">
        <v>5366</v>
      </c>
      <c r="D4620" s="8" t="s">
        <v>8247</v>
      </c>
      <c r="E4620" s="10">
        <v>20.75</v>
      </c>
    </row>
    <row r="4621" spans="2:5" s="3" customFormat="1" ht="13.5">
      <c r="B4621" s="9">
        <v>83878</v>
      </c>
      <c r="C4621" s="7" t="s">
        <v>7478</v>
      </c>
      <c r="D4621" s="8" t="s">
        <v>8314</v>
      </c>
      <c r="E4621" s="10">
        <v>47.46</v>
      </c>
    </row>
    <row r="4622" spans="2:5" s="3" customFormat="1" ht="13.5">
      <c r="B4622" s="9">
        <v>83879</v>
      </c>
      <c r="C4622" s="7" t="s">
        <v>7477</v>
      </c>
      <c r="D4622" s="8" t="s">
        <v>8314</v>
      </c>
      <c r="E4622" s="10">
        <v>54.56</v>
      </c>
    </row>
    <row r="4623" spans="2:5" s="3" customFormat="1" ht="67.5">
      <c r="B4623" s="9">
        <v>73658</v>
      </c>
      <c r="C4623" s="7" t="s">
        <v>5365</v>
      </c>
      <c r="D4623" s="8" t="s">
        <v>8314</v>
      </c>
      <c r="E4623" s="10">
        <v>445.6</v>
      </c>
    </row>
    <row r="4624" spans="2:5" s="3" customFormat="1" ht="94.5">
      <c r="B4624" s="9">
        <v>93350</v>
      </c>
      <c r="C4624" s="7" t="s">
        <v>2732</v>
      </c>
      <c r="D4624" s="8" t="s">
        <v>8314</v>
      </c>
      <c r="E4624" s="10">
        <v>725.31</v>
      </c>
    </row>
    <row r="4625" spans="2:5" s="3" customFormat="1" ht="94.5">
      <c r="B4625" s="9">
        <v>93351</v>
      </c>
      <c r="C4625" s="7" t="s">
        <v>2217</v>
      </c>
      <c r="D4625" s="8" t="s">
        <v>8314</v>
      </c>
      <c r="E4625" s="10">
        <v>591.41999999999996</v>
      </c>
    </row>
    <row r="4626" spans="2:5" s="3" customFormat="1" ht="94.5">
      <c r="B4626" s="9">
        <v>93352</v>
      </c>
      <c r="C4626" s="7" t="s">
        <v>2218</v>
      </c>
      <c r="D4626" s="8" t="s">
        <v>8314</v>
      </c>
      <c r="E4626" s="10">
        <v>458.67</v>
      </c>
    </row>
    <row r="4627" spans="2:5" s="3" customFormat="1" ht="94.5">
      <c r="B4627" s="9">
        <v>93353</v>
      </c>
      <c r="C4627" s="7" t="s">
        <v>2219</v>
      </c>
      <c r="D4627" s="8" t="s">
        <v>8314</v>
      </c>
      <c r="E4627" s="10">
        <v>329.12</v>
      </c>
    </row>
    <row r="4628" spans="2:5" s="3" customFormat="1" ht="94.5">
      <c r="B4628" s="9">
        <v>93354</v>
      </c>
      <c r="C4628" s="7" t="s">
        <v>2215</v>
      </c>
      <c r="D4628" s="8" t="s">
        <v>8314</v>
      </c>
      <c r="E4628" s="10">
        <v>491.5</v>
      </c>
    </row>
    <row r="4629" spans="2:5" s="3" customFormat="1" ht="94.5">
      <c r="B4629" s="9">
        <v>93355</v>
      </c>
      <c r="C4629" s="7" t="s">
        <v>2840</v>
      </c>
      <c r="D4629" s="8" t="s">
        <v>8314</v>
      </c>
      <c r="E4629" s="10">
        <v>407.19</v>
      </c>
    </row>
    <row r="4630" spans="2:5" s="3" customFormat="1" ht="94.5">
      <c r="B4630" s="9">
        <v>93356</v>
      </c>
      <c r="C4630" s="7" t="s">
        <v>3313</v>
      </c>
      <c r="D4630" s="8" t="s">
        <v>8314</v>
      </c>
      <c r="E4630" s="10">
        <v>322.62</v>
      </c>
    </row>
    <row r="4631" spans="2:5" s="3" customFormat="1" ht="94.5">
      <c r="B4631" s="9">
        <v>93357</v>
      </c>
      <c r="C4631" s="7" t="s">
        <v>3314</v>
      </c>
      <c r="D4631" s="8" t="s">
        <v>8314</v>
      </c>
      <c r="E4631" s="10">
        <v>239.83</v>
      </c>
    </row>
    <row r="4632" spans="2:5" s="3" customFormat="1" ht="13.5">
      <c r="B4632" s="9">
        <v>83335</v>
      </c>
      <c r="C4632" s="7" t="s">
        <v>7476</v>
      </c>
      <c r="D4632" s="8" t="s">
        <v>8249</v>
      </c>
      <c r="E4632" s="10">
        <v>40.42</v>
      </c>
    </row>
    <row r="4633" spans="2:5" s="3" customFormat="1" ht="27">
      <c r="B4633" s="9">
        <v>88548</v>
      </c>
      <c r="C4633" s="7" t="s">
        <v>7475</v>
      </c>
      <c r="D4633" s="8" t="s">
        <v>8249</v>
      </c>
      <c r="E4633" s="10">
        <v>33.979999999999997</v>
      </c>
    </row>
    <row r="4634" spans="2:5" s="3" customFormat="1" ht="27">
      <c r="B4634" s="8" t="s">
        <v>7474</v>
      </c>
      <c r="C4634" s="7" t="s">
        <v>7473</v>
      </c>
      <c r="D4634" s="8" t="s">
        <v>8246</v>
      </c>
      <c r="E4634" s="10">
        <v>0.34</v>
      </c>
    </row>
    <row r="4635" spans="2:5" s="3" customFormat="1" ht="27">
      <c r="B4635" s="8" t="s">
        <v>7472</v>
      </c>
      <c r="C4635" s="7" t="s">
        <v>7471</v>
      </c>
      <c r="D4635" s="8" t="s">
        <v>8249</v>
      </c>
      <c r="E4635" s="10">
        <v>1.86</v>
      </c>
    </row>
    <row r="4636" spans="2:5" s="3" customFormat="1" ht="54">
      <c r="B4636" s="8" t="s">
        <v>7470</v>
      </c>
      <c r="C4636" s="7" t="s">
        <v>5818</v>
      </c>
      <c r="D4636" s="8" t="s">
        <v>8249</v>
      </c>
      <c r="E4636" s="10">
        <v>3.12</v>
      </c>
    </row>
    <row r="4637" spans="2:5" s="3" customFormat="1" ht="27">
      <c r="B4637" s="8" t="s">
        <v>7469</v>
      </c>
      <c r="C4637" s="7" t="s">
        <v>5817</v>
      </c>
      <c r="D4637" s="8" t="s">
        <v>8246</v>
      </c>
      <c r="E4637" s="10">
        <v>0.22</v>
      </c>
    </row>
    <row r="4638" spans="2:5" s="3" customFormat="1" ht="40.5">
      <c r="B4638" s="8" t="s">
        <v>7468</v>
      </c>
      <c r="C4638" s="7" t="s">
        <v>2666</v>
      </c>
      <c r="D4638" s="8" t="s">
        <v>8249</v>
      </c>
      <c r="E4638" s="10">
        <v>4.78</v>
      </c>
    </row>
    <row r="4639" spans="2:5" s="3" customFormat="1" ht="40.5">
      <c r="B4639" s="8" t="s">
        <v>7467</v>
      </c>
      <c r="C4639" s="7" t="s">
        <v>5816</v>
      </c>
      <c r="D4639" s="8" t="s">
        <v>8249</v>
      </c>
      <c r="E4639" s="10">
        <v>1.48</v>
      </c>
    </row>
    <row r="4640" spans="2:5" s="3" customFormat="1" ht="40.5">
      <c r="B4640" s="8" t="s">
        <v>7466</v>
      </c>
      <c r="C4640" s="7" t="s">
        <v>5361</v>
      </c>
      <c r="D4640" s="8" t="s">
        <v>8249</v>
      </c>
      <c r="E4640" s="10">
        <v>2.88</v>
      </c>
    </row>
    <row r="4641" spans="2:5" s="3" customFormat="1" ht="40.5">
      <c r="B4641" s="8" t="s">
        <v>7465</v>
      </c>
      <c r="C4641" s="7" t="s">
        <v>5360</v>
      </c>
      <c r="D4641" s="8" t="s">
        <v>8249</v>
      </c>
      <c r="E4641" s="10">
        <v>1.52</v>
      </c>
    </row>
    <row r="4642" spans="2:5" s="3" customFormat="1" ht="27">
      <c r="B4642" s="9">
        <v>79472</v>
      </c>
      <c r="C4642" s="7" t="s">
        <v>7464</v>
      </c>
      <c r="D4642" s="8" t="s">
        <v>8246</v>
      </c>
      <c r="E4642" s="10">
        <v>0.48</v>
      </c>
    </row>
    <row r="4643" spans="2:5" s="3" customFormat="1" ht="13.5">
      <c r="B4643" s="9">
        <v>79473</v>
      </c>
      <c r="C4643" s="7" t="s">
        <v>7463</v>
      </c>
      <c r="D4643" s="8" t="s">
        <v>8249</v>
      </c>
      <c r="E4643" s="10">
        <v>5.48</v>
      </c>
    </row>
    <row r="4644" spans="2:5" s="3" customFormat="1" ht="27">
      <c r="B4644" s="9">
        <v>79480</v>
      </c>
      <c r="C4644" s="7" t="s">
        <v>6902</v>
      </c>
      <c r="D4644" s="8" t="s">
        <v>8249</v>
      </c>
      <c r="E4644" s="10">
        <v>2.31</v>
      </c>
    </row>
    <row r="4645" spans="2:5" s="3" customFormat="1" ht="40.5">
      <c r="B4645" s="9">
        <v>83336</v>
      </c>
      <c r="C4645" s="7" t="s">
        <v>6882</v>
      </c>
      <c r="D4645" s="8" t="s">
        <v>8249</v>
      </c>
      <c r="E4645" s="10">
        <v>4.38</v>
      </c>
    </row>
    <row r="4646" spans="2:5" s="3" customFormat="1" ht="40.5">
      <c r="B4646" s="9">
        <v>83338</v>
      </c>
      <c r="C4646" s="7" t="s">
        <v>2667</v>
      </c>
      <c r="D4646" s="8" t="s">
        <v>8249</v>
      </c>
      <c r="E4646" s="10">
        <v>2.5099999999999998</v>
      </c>
    </row>
    <row r="4647" spans="2:5" s="3" customFormat="1" ht="81">
      <c r="B4647" s="9">
        <v>89885</v>
      </c>
      <c r="C4647" s="7" t="s">
        <v>6881</v>
      </c>
      <c r="D4647" s="8" t="s">
        <v>8249</v>
      </c>
      <c r="E4647" s="10">
        <v>8.1999999999999993</v>
      </c>
    </row>
    <row r="4648" spans="2:5" s="3" customFormat="1" ht="81">
      <c r="B4648" s="9">
        <v>89886</v>
      </c>
      <c r="C4648" s="7" t="s">
        <v>6880</v>
      </c>
      <c r="D4648" s="8" t="s">
        <v>8249</v>
      </c>
      <c r="E4648" s="10">
        <v>8.23</v>
      </c>
    </row>
    <row r="4649" spans="2:5" s="3" customFormat="1" ht="81">
      <c r="B4649" s="9">
        <v>89887</v>
      </c>
      <c r="C4649" s="7" t="s">
        <v>6275</v>
      </c>
      <c r="D4649" s="8" t="s">
        <v>8249</v>
      </c>
      <c r="E4649" s="10">
        <v>8.51</v>
      </c>
    </row>
    <row r="4650" spans="2:5" s="3" customFormat="1" ht="81">
      <c r="B4650" s="9">
        <v>89888</v>
      </c>
      <c r="C4650" s="7" t="s">
        <v>6274</v>
      </c>
      <c r="D4650" s="8" t="s">
        <v>8249</v>
      </c>
      <c r="E4650" s="10">
        <v>8.42</v>
      </c>
    </row>
    <row r="4651" spans="2:5" s="3" customFormat="1" ht="81">
      <c r="B4651" s="9">
        <v>89889</v>
      </c>
      <c r="C4651" s="7" t="s">
        <v>6273</v>
      </c>
      <c r="D4651" s="8" t="s">
        <v>8249</v>
      </c>
      <c r="E4651" s="10">
        <v>8.7100000000000009</v>
      </c>
    </row>
    <row r="4652" spans="2:5" s="3" customFormat="1" ht="81">
      <c r="B4652" s="9">
        <v>89890</v>
      </c>
      <c r="C4652" s="7" t="s">
        <v>4953</v>
      </c>
      <c r="D4652" s="8" t="s">
        <v>8249</v>
      </c>
      <c r="E4652" s="10">
        <v>12.05</v>
      </c>
    </row>
    <row r="4653" spans="2:5" s="3" customFormat="1" ht="81">
      <c r="B4653" s="9">
        <v>89893</v>
      </c>
      <c r="C4653" s="7" t="s">
        <v>5359</v>
      </c>
      <c r="D4653" s="8" t="s">
        <v>8249</v>
      </c>
      <c r="E4653" s="10">
        <v>14.81</v>
      </c>
    </row>
    <row r="4654" spans="2:5" s="3" customFormat="1" ht="81">
      <c r="B4654" s="9">
        <v>89894</v>
      </c>
      <c r="C4654" s="7" t="s">
        <v>5358</v>
      </c>
      <c r="D4654" s="8" t="s">
        <v>8249</v>
      </c>
      <c r="E4654" s="10">
        <v>16.53</v>
      </c>
    </row>
    <row r="4655" spans="2:5" s="3" customFormat="1" ht="81">
      <c r="B4655" s="9">
        <v>89895</v>
      </c>
      <c r="C4655" s="7" t="s">
        <v>5801</v>
      </c>
      <c r="D4655" s="8" t="s">
        <v>8249</v>
      </c>
      <c r="E4655" s="10">
        <v>20.010000000000002</v>
      </c>
    </row>
    <row r="4656" spans="2:5" s="3" customFormat="1" ht="81">
      <c r="B4656" s="9">
        <v>89903</v>
      </c>
      <c r="C4656" s="7" t="s">
        <v>5800</v>
      </c>
      <c r="D4656" s="8" t="s">
        <v>8249</v>
      </c>
      <c r="E4656" s="10">
        <v>7.14</v>
      </c>
    </row>
    <row r="4657" spans="2:5" s="3" customFormat="1" ht="81">
      <c r="B4657" s="9">
        <v>89904</v>
      </c>
      <c r="C4657" s="7" t="s">
        <v>5799</v>
      </c>
      <c r="D4657" s="8" t="s">
        <v>8249</v>
      </c>
      <c r="E4657" s="10">
        <v>7.18</v>
      </c>
    </row>
    <row r="4658" spans="2:5" s="3" customFormat="1" ht="81">
      <c r="B4658" s="9">
        <v>89905</v>
      </c>
      <c r="C4658" s="7" t="s">
        <v>5798</v>
      </c>
      <c r="D4658" s="8" t="s">
        <v>8249</v>
      </c>
      <c r="E4658" s="10">
        <v>7.42</v>
      </c>
    </row>
    <row r="4659" spans="2:5" s="3" customFormat="1" ht="81">
      <c r="B4659" s="9">
        <v>89906</v>
      </c>
      <c r="C4659" s="7" t="s">
        <v>5797</v>
      </c>
      <c r="D4659" s="8" t="s">
        <v>8249</v>
      </c>
      <c r="E4659" s="10">
        <v>7.34</v>
      </c>
    </row>
    <row r="4660" spans="2:5" s="3" customFormat="1" ht="81">
      <c r="B4660" s="9">
        <v>89907</v>
      </c>
      <c r="C4660" s="7" t="s">
        <v>5796</v>
      </c>
      <c r="D4660" s="8" t="s">
        <v>8249</v>
      </c>
      <c r="E4660" s="10">
        <v>8.32</v>
      </c>
    </row>
    <row r="4661" spans="2:5" s="3" customFormat="1" ht="81">
      <c r="B4661" s="9">
        <v>89908</v>
      </c>
      <c r="C4661" s="7" t="s">
        <v>6277</v>
      </c>
      <c r="D4661" s="8" t="s">
        <v>8249</v>
      </c>
      <c r="E4661" s="10">
        <v>11.32</v>
      </c>
    </row>
    <row r="4662" spans="2:5" s="3" customFormat="1" ht="81">
      <c r="B4662" s="9">
        <v>89911</v>
      </c>
      <c r="C4662" s="7" t="s">
        <v>6276</v>
      </c>
      <c r="D4662" s="8" t="s">
        <v>8249</v>
      </c>
      <c r="E4662" s="10">
        <v>13.8</v>
      </c>
    </row>
    <row r="4663" spans="2:5" s="3" customFormat="1" ht="81">
      <c r="B4663" s="9">
        <v>89912</v>
      </c>
      <c r="C4663" s="7" t="s">
        <v>6926</v>
      </c>
      <c r="D4663" s="8" t="s">
        <v>8249</v>
      </c>
      <c r="E4663" s="10">
        <v>14.68</v>
      </c>
    </row>
    <row r="4664" spans="2:5" s="3" customFormat="1" ht="81">
      <c r="B4664" s="9">
        <v>89913</v>
      </c>
      <c r="C4664" s="7" t="s">
        <v>6925</v>
      </c>
      <c r="D4664" s="8" t="s">
        <v>8249</v>
      </c>
      <c r="E4664" s="10">
        <v>17.82</v>
      </c>
    </row>
    <row r="4665" spans="2:5" s="3" customFormat="1" ht="81">
      <c r="B4665" s="9">
        <v>89921</v>
      </c>
      <c r="C4665" s="7" t="s">
        <v>6924</v>
      </c>
      <c r="D4665" s="8" t="s">
        <v>8249</v>
      </c>
      <c r="E4665" s="10">
        <v>6.64</v>
      </c>
    </row>
    <row r="4666" spans="2:5" s="3" customFormat="1" ht="81">
      <c r="B4666" s="9">
        <v>89922</v>
      </c>
      <c r="C4666" s="7" t="s">
        <v>6272</v>
      </c>
      <c r="D4666" s="8" t="s">
        <v>8249</v>
      </c>
      <c r="E4666" s="10">
        <v>6.67</v>
      </c>
    </row>
    <row r="4667" spans="2:5" s="3" customFormat="1" ht="81">
      <c r="B4667" s="9">
        <v>89923</v>
      </c>
      <c r="C4667" s="7" t="s">
        <v>6271</v>
      </c>
      <c r="D4667" s="8" t="s">
        <v>8249</v>
      </c>
      <c r="E4667" s="10">
        <v>6.93</v>
      </c>
    </row>
    <row r="4668" spans="2:5" s="3" customFormat="1" ht="81">
      <c r="B4668" s="9">
        <v>89924</v>
      </c>
      <c r="C4668" s="7" t="s">
        <v>6270</v>
      </c>
      <c r="D4668" s="8" t="s">
        <v>8249</v>
      </c>
      <c r="E4668" s="10">
        <v>6.85</v>
      </c>
    </row>
    <row r="4669" spans="2:5" s="3" customFormat="1" ht="81">
      <c r="B4669" s="9">
        <v>89925</v>
      </c>
      <c r="C4669" s="7" t="s">
        <v>6269</v>
      </c>
      <c r="D4669" s="8" t="s">
        <v>8249</v>
      </c>
      <c r="E4669" s="10">
        <v>7.14</v>
      </c>
    </row>
    <row r="4670" spans="2:5" s="3" customFormat="1" ht="81">
      <c r="B4670" s="9">
        <v>89926</v>
      </c>
      <c r="C4670" s="7" t="s">
        <v>6268</v>
      </c>
      <c r="D4670" s="8" t="s">
        <v>8249</v>
      </c>
      <c r="E4670" s="10">
        <v>10.8</v>
      </c>
    </row>
    <row r="4671" spans="2:5" s="3" customFormat="1" ht="81">
      <c r="B4671" s="9">
        <v>89929</v>
      </c>
      <c r="C4671" s="7" t="s">
        <v>6267</v>
      </c>
      <c r="D4671" s="8" t="s">
        <v>8249</v>
      </c>
      <c r="E4671" s="10">
        <v>13.9</v>
      </c>
    </row>
    <row r="4672" spans="2:5" s="3" customFormat="1" ht="81">
      <c r="B4672" s="9">
        <v>89930</v>
      </c>
      <c r="C4672" s="7" t="s">
        <v>6908</v>
      </c>
      <c r="D4672" s="8" t="s">
        <v>8249</v>
      </c>
      <c r="E4672" s="10">
        <v>14.84</v>
      </c>
    </row>
    <row r="4673" spans="2:5" s="3" customFormat="1" ht="81">
      <c r="B4673" s="9">
        <v>89931</v>
      </c>
      <c r="C4673" s="7" t="s">
        <v>9118</v>
      </c>
      <c r="D4673" s="8" t="s">
        <v>8249</v>
      </c>
      <c r="E4673" s="10">
        <v>18.68</v>
      </c>
    </row>
    <row r="4674" spans="2:5" s="3" customFormat="1" ht="81">
      <c r="B4674" s="9">
        <v>89939</v>
      </c>
      <c r="C4674" s="7" t="s">
        <v>6879</v>
      </c>
      <c r="D4674" s="8" t="s">
        <v>8249</v>
      </c>
      <c r="E4674" s="10">
        <v>6.2</v>
      </c>
    </row>
    <row r="4675" spans="2:5" s="3" customFormat="1" ht="81">
      <c r="B4675" s="9">
        <v>89940</v>
      </c>
      <c r="C4675" s="7" t="s">
        <v>6878</v>
      </c>
      <c r="D4675" s="8" t="s">
        <v>8249</v>
      </c>
      <c r="E4675" s="10">
        <v>6.23</v>
      </c>
    </row>
    <row r="4676" spans="2:5" s="3" customFormat="1" ht="81">
      <c r="B4676" s="9">
        <v>89941</v>
      </c>
      <c r="C4676" s="7" t="s">
        <v>6877</v>
      </c>
      <c r="D4676" s="8" t="s">
        <v>8249</v>
      </c>
      <c r="E4676" s="10">
        <v>6.48</v>
      </c>
    </row>
    <row r="4677" spans="2:5" s="3" customFormat="1" ht="81">
      <c r="B4677" s="9">
        <v>89942</v>
      </c>
      <c r="C4677" s="7" t="s">
        <v>5284</v>
      </c>
      <c r="D4677" s="8" t="s">
        <v>8249</v>
      </c>
      <c r="E4677" s="10">
        <v>6.4</v>
      </c>
    </row>
    <row r="4678" spans="2:5" s="3" customFormat="1" ht="81">
      <c r="B4678" s="9">
        <v>89943</v>
      </c>
      <c r="C4678" s="7" t="s">
        <v>5283</v>
      </c>
      <c r="D4678" s="8" t="s">
        <v>8249</v>
      </c>
      <c r="E4678" s="10">
        <v>6.65</v>
      </c>
    </row>
    <row r="4679" spans="2:5" s="3" customFormat="1" ht="81">
      <c r="B4679" s="9">
        <v>89944</v>
      </c>
      <c r="C4679" s="7" t="s">
        <v>5282</v>
      </c>
      <c r="D4679" s="8" t="s">
        <v>8249</v>
      </c>
      <c r="E4679" s="10">
        <v>9.93</v>
      </c>
    </row>
    <row r="4680" spans="2:5" s="3" customFormat="1" ht="81">
      <c r="B4680" s="9">
        <v>89947</v>
      </c>
      <c r="C4680" s="7" t="s">
        <v>5281</v>
      </c>
      <c r="D4680" s="8" t="s">
        <v>8249</v>
      </c>
      <c r="E4680" s="10">
        <v>12.22</v>
      </c>
    </row>
    <row r="4681" spans="2:5" s="3" customFormat="1" ht="81">
      <c r="B4681" s="9">
        <v>89948</v>
      </c>
      <c r="C4681" s="7" t="s">
        <v>5280</v>
      </c>
      <c r="D4681" s="8" t="s">
        <v>8249</v>
      </c>
      <c r="E4681" s="10">
        <v>13.56</v>
      </c>
    </row>
    <row r="4682" spans="2:5" s="3" customFormat="1" ht="81">
      <c r="B4682" s="9">
        <v>89949</v>
      </c>
      <c r="C4682" s="7" t="s">
        <v>5279</v>
      </c>
      <c r="D4682" s="8" t="s">
        <v>8249</v>
      </c>
      <c r="E4682" s="10">
        <v>16.48</v>
      </c>
    </row>
    <row r="4683" spans="2:5" s="3" customFormat="1" ht="40.5">
      <c r="B4683" s="9">
        <v>96520</v>
      </c>
      <c r="C4683" s="7" t="s">
        <v>1892</v>
      </c>
      <c r="D4683" s="8" t="s">
        <v>8249</v>
      </c>
      <c r="E4683" s="10">
        <v>73.05</v>
      </c>
    </row>
    <row r="4684" spans="2:5" s="3" customFormat="1" ht="40.5">
      <c r="B4684" s="9">
        <v>96521</v>
      </c>
      <c r="C4684" s="7" t="s">
        <v>1893</v>
      </c>
      <c r="D4684" s="8" t="s">
        <v>8249</v>
      </c>
      <c r="E4684" s="10">
        <v>33.83</v>
      </c>
    </row>
    <row r="4685" spans="2:5" s="3" customFormat="1" ht="27">
      <c r="B4685" s="9">
        <v>96522</v>
      </c>
      <c r="C4685" s="7" t="s">
        <v>1891</v>
      </c>
      <c r="D4685" s="8" t="s">
        <v>8249</v>
      </c>
      <c r="E4685" s="10">
        <v>99.82</v>
      </c>
    </row>
    <row r="4686" spans="2:5" s="3" customFormat="1" ht="27">
      <c r="B4686" s="9">
        <v>96523</v>
      </c>
      <c r="C4686" s="7" t="s">
        <v>1897</v>
      </c>
      <c r="D4686" s="8" t="s">
        <v>8249</v>
      </c>
      <c r="E4686" s="10">
        <v>63.96</v>
      </c>
    </row>
    <row r="4687" spans="2:5" s="3" customFormat="1" ht="40.5">
      <c r="B4687" s="9">
        <v>96524</v>
      </c>
      <c r="C4687" s="7" t="s">
        <v>1898</v>
      </c>
      <c r="D4687" s="8" t="s">
        <v>8249</v>
      </c>
      <c r="E4687" s="10">
        <v>126.27</v>
      </c>
    </row>
    <row r="4688" spans="2:5" s="3" customFormat="1" ht="40.5">
      <c r="B4688" s="9">
        <v>96525</v>
      </c>
      <c r="C4688" s="7" t="s">
        <v>1899</v>
      </c>
      <c r="D4688" s="8" t="s">
        <v>8249</v>
      </c>
      <c r="E4688" s="10">
        <v>31.82</v>
      </c>
    </row>
    <row r="4689" spans="2:5" s="3" customFormat="1" ht="27">
      <c r="B4689" s="9">
        <v>96526</v>
      </c>
      <c r="C4689" s="7" t="s">
        <v>1900</v>
      </c>
      <c r="D4689" s="8" t="s">
        <v>8249</v>
      </c>
      <c r="E4689" s="10">
        <v>201.3</v>
      </c>
    </row>
    <row r="4690" spans="2:5" s="3" customFormat="1" ht="27">
      <c r="B4690" s="9">
        <v>96527</v>
      </c>
      <c r="C4690" s="7" t="s">
        <v>1901</v>
      </c>
      <c r="D4690" s="8" t="s">
        <v>8249</v>
      </c>
      <c r="E4690" s="10">
        <v>84.03</v>
      </c>
    </row>
    <row r="4691" spans="2:5" s="3" customFormat="1" ht="40.5">
      <c r="B4691" s="9">
        <v>96528</v>
      </c>
      <c r="C4691" s="7" t="s">
        <v>1902</v>
      </c>
      <c r="D4691" s="8" t="s">
        <v>8246</v>
      </c>
      <c r="E4691" s="10">
        <v>95.81</v>
      </c>
    </row>
    <row r="4692" spans="2:5" s="3" customFormat="1" ht="81">
      <c r="B4692" s="9">
        <v>98116</v>
      </c>
      <c r="C4692" s="7" t="s">
        <v>1248</v>
      </c>
      <c r="D4692" s="8" t="s">
        <v>8249</v>
      </c>
      <c r="E4692" s="10">
        <v>12.57</v>
      </c>
    </row>
    <row r="4693" spans="2:5" s="3" customFormat="1" ht="81">
      <c r="B4693" s="9">
        <v>98117</v>
      </c>
      <c r="C4693" s="7" t="s">
        <v>1249</v>
      </c>
      <c r="D4693" s="8" t="s">
        <v>8249</v>
      </c>
      <c r="E4693" s="10">
        <v>11.76</v>
      </c>
    </row>
    <row r="4694" spans="2:5" s="3" customFormat="1" ht="81">
      <c r="B4694" s="9">
        <v>98118</v>
      </c>
      <c r="C4694" s="7" t="s">
        <v>1250</v>
      </c>
      <c r="D4694" s="8" t="s">
        <v>8249</v>
      </c>
      <c r="E4694" s="10">
        <v>11.83</v>
      </c>
    </row>
    <row r="4695" spans="2:5" s="3" customFormat="1" ht="81">
      <c r="B4695" s="9">
        <v>98119</v>
      </c>
      <c r="C4695" s="7" t="s">
        <v>1251</v>
      </c>
      <c r="D4695" s="8" t="s">
        <v>8249</v>
      </c>
      <c r="E4695" s="10">
        <v>10.37</v>
      </c>
    </row>
    <row r="4696" spans="2:5" s="3" customFormat="1" ht="40.5">
      <c r="B4696" s="9">
        <v>72915</v>
      </c>
      <c r="C4696" s="7" t="s">
        <v>5278</v>
      </c>
      <c r="D4696" s="8" t="s">
        <v>8249</v>
      </c>
      <c r="E4696" s="10">
        <v>10.63</v>
      </c>
    </row>
    <row r="4697" spans="2:5" s="3" customFormat="1" ht="40.5">
      <c r="B4697" s="9">
        <v>72917</v>
      </c>
      <c r="C4697" s="7" t="s">
        <v>5277</v>
      </c>
      <c r="D4697" s="8" t="s">
        <v>8249</v>
      </c>
      <c r="E4697" s="10">
        <v>12.14</v>
      </c>
    </row>
    <row r="4698" spans="2:5" s="3" customFormat="1" ht="40.5">
      <c r="B4698" s="9">
        <v>72918</v>
      </c>
      <c r="C4698" s="7" t="s">
        <v>5276</v>
      </c>
      <c r="D4698" s="8" t="s">
        <v>8249</v>
      </c>
      <c r="E4698" s="10">
        <v>14.17</v>
      </c>
    </row>
    <row r="4699" spans="2:5" s="3" customFormat="1" ht="27">
      <c r="B4699" s="8" t="s">
        <v>7462</v>
      </c>
      <c r="C4699" s="7" t="s">
        <v>5275</v>
      </c>
      <c r="D4699" s="8" t="s">
        <v>8249</v>
      </c>
      <c r="E4699" s="10">
        <v>141.9</v>
      </c>
    </row>
    <row r="4700" spans="2:5" s="3" customFormat="1" ht="27">
      <c r="B4700" s="8" t="s">
        <v>7461</v>
      </c>
      <c r="C4700" s="7" t="s">
        <v>5274</v>
      </c>
      <c r="D4700" s="8" t="s">
        <v>8249</v>
      </c>
      <c r="E4700" s="10">
        <v>212.85</v>
      </c>
    </row>
    <row r="4701" spans="2:5" s="3" customFormat="1" ht="27">
      <c r="B4701" s="8" t="s">
        <v>7460</v>
      </c>
      <c r="C4701" s="7" t="s">
        <v>4856</v>
      </c>
      <c r="D4701" s="8" t="s">
        <v>8249</v>
      </c>
      <c r="E4701" s="10">
        <v>34.049999999999997</v>
      </c>
    </row>
    <row r="4702" spans="2:5" s="3" customFormat="1" ht="27">
      <c r="B4702" s="8" t="s">
        <v>7459</v>
      </c>
      <c r="C4702" s="7" t="s">
        <v>4855</v>
      </c>
      <c r="D4702" s="8" t="s">
        <v>8249</v>
      </c>
      <c r="E4702" s="10">
        <v>30.65</v>
      </c>
    </row>
    <row r="4703" spans="2:5" s="3" customFormat="1" ht="27">
      <c r="B4703" s="9">
        <v>83343</v>
      </c>
      <c r="C4703" s="7" t="s">
        <v>4854</v>
      </c>
      <c r="D4703" s="8" t="s">
        <v>8249</v>
      </c>
      <c r="E4703" s="10">
        <v>14.21</v>
      </c>
    </row>
    <row r="4704" spans="2:5" s="3" customFormat="1" ht="81">
      <c r="B4704" s="9">
        <v>90082</v>
      </c>
      <c r="C4704" s="7" t="s">
        <v>2668</v>
      </c>
      <c r="D4704" s="8" t="s">
        <v>8249</v>
      </c>
      <c r="E4704" s="10">
        <v>8.61</v>
      </c>
    </row>
    <row r="4705" spans="2:5" s="3" customFormat="1" ht="94.5">
      <c r="B4705" s="9">
        <v>90084</v>
      </c>
      <c r="C4705" s="7" t="s">
        <v>3151</v>
      </c>
      <c r="D4705" s="8" t="s">
        <v>8249</v>
      </c>
      <c r="E4705" s="10">
        <v>8.3800000000000008</v>
      </c>
    </row>
    <row r="4706" spans="2:5" s="3" customFormat="1" ht="94.5">
      <c r="B4706" s="9">
        <v>90085</v>
      </c>
      <c r="C4706" s="7" t="s">
        <v>3152</v>
      </c>
      <c r="D4706" s="8" t="s">
        <v>8249</v>
      </c>
      <c r="E4706" s="10">
        <v>7.87</v>
      </c>
    </row>
    <row r="4707" spans="2:5" s="3" customFormat="1" ht="94.5">
      <c r="B4707" s="9">
        <v>90086</v>
      </c>
      <c r="C4707" s="7" t="s">
        <v>3153</v>
      </c>
      <c r="D4707" s="8" t="s">
        <v>8249</v>
      </c>
      <c r="E4707" s="10">
        <v>7.96</v>
      </c>
    </row>
    <row r="4708" spans="2:5" s="3" customFormat="1" ht="81">
      <c r="B4708" s="9">
        <v>90087</v>
      </c>
      <c r="C4708" s="7" t="s">
        <v>1542</v>
      </c>
      <c r="D4708" s="8" t="s">
        <v>8249</v>
      </c>
      <c r="E4708" s="10">
        <v>6.85</v>
      </c>
    </row>
    <row r="4709" spans="2:5" s="3" customFormat="1" ht="94.5">
      <c r="B4709" s="9">
        <v>90088</v>
      </c>
      <c r="C4709" s="7" t="s">
        <v>2923</v>
      </c>
      <c r="D4709" s="8" t="s">
        <v>8249</v>
      </c>
      <c r="E4709" s="10">
        <v>6.99</v>
      </c>
    </row>
    <row r="4710" spans="2:5" s="3" customFormat="1" ht="94.5">
      <c r="B4710" s="9">
        <v>90090</v>
      </c>
      <c r="C4710" s="7" t="s">
        <v>2433</v>
      </c>
      <c r="D4710" s="8" t="s">
        <v>8249</v>
      </c>
      <c r="E4710" s="10">
        <v>6.71</v>
      </c>
    </row>
    <row r="4711" spans="2:5" s="3" customFormat="1" ht="81">
      <c r="B4711" s="9">
        <v>90091</v>
      </c>
      <c r="C4711" s="7" t="s">
        <v>2434</v>
      </c>
      <c r="D4711" s="8" t="s">
        <v>8249</v>
      </c>
      <c r="E4711" s="10">
        <v>5.14</v>
      </c>
    </row>
    <row r="4712" spans="2:5" s="3" customFormat="1" ht="94.5">
      <c r="B4712" s="9">
        <v>90092</v>
      </c>
      <c r="C4712" s="7" t="s">
        <v>1828</v>
      </c>
      <c r="D4712" s="8" t="s">
        <v>8249</v>
      </c>
      <c r="E4712" s="10">
        <v>4.99</v>
      </c>
    </row>
    <row r="4713" spans="2:5" s="3" customFormat="1" ht="94.5">
      <c r="B4713" s="9">
        <v>90093</v>
      </c>
      <c r="C4713" s="7" t="s">
        <v>1817</v>
      </c>
      <c r="D4713" s="8" t="s">
        <v>8249</v>
      </c>
      <c r="E4713" s="10">
        <v>4.6900000000000004</v>
      </c>
    </row>
    <row r="4714" spans="2:5" s="3" customFormat="1" ht="94.5">
      <c r="B4714" s="9">
        <v>90094</v>
      </c>
      <c r="C4714" s="7" t="s">
        <v>281</v>
      </c>
      <c r="D4714" s="8" t="s">
        <v>8249</v>
      </c>
      <c r="E4714" s="10">
        <v>4.75</v>
      </c>
    </row>
    <row r="4715" spans="2:5" s="3" customFormat="1" ht="94.5">
      <c r="B4715" s="9">
        <v>90095</v>
      </c>
      <c r="C4715" s="7" t="s">
        <v>282</v>
      </c>
      <c r="D4715" s="8" t="s">
        <v>8249</v>
      </c>
      <c r="E4715" s="10">
        <v>4.0999999999999996</v>
      </c>
    </row>
    <row r="4716" spans="2:5" s="3" customFormat="1" ht="94.5">
      <c r="B4716" s="9">
        <v>90096</v>
      </c>
      <c r="C4716" s="7" t="s">
        <v>1482</v>
      </c>
      <c r="D4716" s="8" t="s">
        <v>8249</v>
      </c>
      <c r="E4716" s="10">
        <v>4.18</v>
      </c>
    </row>
    <row r="4717" spans="2:5" s="3" customFormat="1" ht="94.5">
      <c r="B4717" s="9">
        <v>90098</v>
      </c>
      <c r="C4717" s="7" t="s">
        <v>1524</v>
      </c>
      <c r="D4717" s="8" t="s">
        <v>8249</v>
      </c>
      <c r="E4717" s="10">
        <v>4</v>
      </c>
    </row>
    <row r="4718" spans="2:5" s="3" customFormat="1" ht="81">
      <c r="B4718" s="9">
        <v>90099</v>
      </c>
      <c r="C4718" s="7" t="s">
        <v>1525</v>
      </c>
      <c r="D4718" s="8" t="s">
        <v>8249</v>
      </c>
      <c r="E4718" s="10">
        <v>12.16</v>
      </c>
    </row>
    <row r="4719" spans="2:5" s="3" customFormat="1" ht="81">
      <c r="B4719" s="9">
        <v>90100</v>
      </c>
      <c r="C4719" s="7" t="s">
        <v>2146</v>
      </c>
      <c r="D4719" s="8" t="s">
        <v>8249</v>
      </c>
      <c r="E4719" s="10">
        <v>10.33</v>
      </c>
    </row>
    <row r="4720" spans="2:5" s="3" customFormat="1" ht="81">
      <c r="B4720" s="9">
        <v>90101</v>
      </c>
      <c r="C4720" s="7" t="s">
        <v>180</v>
      </c>
      <c r="D4720" s="8" t="s">
        <v>8249</v>
      </c>
      <c r="E4720" s="10">
        <v>10.210000000000001</v>
      </c>
    </row>
    <row r="4721" spans="2:5" s="3" customFormat="1" ht="94.5">
      <c r="B4721" s="9">
        <v>90102</v>
      </c>
      <c r="C4721" s="7" t="s">
        <v>0</v>
      </c>
      <c r="D4721" s="8" t="s">
        <v>8249</v>
      </c>
      <c r="E4721" s="10">
        <v>9.2899999999999991</v>
      </c>
    </row>
    <row r="4722" spans="2:5" s="3" customFormat="1" ht="94.5">
      <c r="B4722" s="9">
        <v>90105</v>
      </c>
      <c r="C4722" s="7" t="s">
        <v>1</v>
      </c>
      <c r="D4722" s="8" t="s">
        <v>8249</v>
      </c>
      <c r="E4722" s="10">
        <v>7.26</v>
      </c>
    </row>
    <row r="4723" spans="2:5" s="3" customFormat="1" ht="94.5">
      <c r="B4723" s="9">
        <v>90106</v>
      </c>
      <c r="C4723" s="7" t="s">
        <v>2</v>
      </c>
      <c r="D4723" s="8" t="s">
        <v>8249</v>
      </c>
      <c r="E4723" s="10">
        <v>6.17</v>
      </c>
    </row>
    <row r="4724" spans="2:5" s="3" customFormat="1" ht="108">
      <c r="B4724" s="9">
        <v>90107</v>
      </c>
      <c r="C4724" s="7" t="s">
        <v>3</v>
      </c>
      <c r="D4724" s="8" t="s">
        <v>8249</v>
      </c>
      <c r="E4724" s="10">
        <v>6.09</v>
      </c>
    </row>
    <row r="4725" spans="2:5" s="3" customFormat="1" ht="94.5">
      <c r="B4725" s="9">
        <v>90108</v>
      </c>
      <c r="C4725" s="7" t="s">
        <v>830</v>
      </c>
      <c r="D4725" s="8" t="s">
        <v>8249</v>
      </c>
      <c r="E4725" s="10">
        <v>5.54</v>
      </c>
    </row>
    <row r="4726" spans="2:5" s="3" customFormat="1" ht="27">
      <c r="B4726" s="9">
        <v>93358</v>
      </c>
      <c r="C4726" s="7" t="s">
        <v>831</v>
      </c>
      <c r="D4726" s="8" t="s">
        <v>8249</v>
      </c>
      <c r="E4726" s="10">
        <v>56.13</v>
      </c>
    </row>
    <row r="4727" spans="2:5" s="3" customFormat="1" ht="13.5">
      <c r="B4727" s="9">
        <v>79482</v>
      </c>
      <c r="C4727" s="7" t="s">
        <v>7458</v>
      </c>
      <c r="D4727" s="8" t="s">
        <v>8249</v>
      </c>
      <c r="E4727" s="10">
        <v>69.430000000000007</v>
      </c>
    </row>
    <row r="4728" spans="2:5" s="3" customFormat="1" ht="67.5">
      <c r="B4728" s="9">
        <v>94304</v>
      </c>
      <c r="C4728" s="7" t="s">
        <v>4853</v>
      </c>
      <c r="D4728" s="8" t="s">
        <v>8249</v>
      </c>
      <c r="E4728" s="10">
        <v>31.75</v>
      </c>
    </row>
    <row r="4729" spans="2:5" s="3" customFormat="1" ht="67.5">
      <c r="B4729" s="9">
        <v>94305</v>
      </c>
      <c r="C4729" s="7" t="s">
        <v>4852</v>
      </c>
      <c r="D4729" s="8" t="s">
        <v>8249</v>
      </c>
      <c r="E4729" s="10">
        <v>28.33</v>
      </c>
    </row>
    <row r="4730" spans="2:5" s="3" customFormat="1" ht="67.5">
      <c r="B4730" s="9">
        <v>94306</v>
      </c>
      <c r="C4730" s="7" t="s">
        <v>4851</v>
      </c>
      <c r="D4730" s="8" t="s">
        <v>8249</v>
      </c>
      <c r="E4730" s="10">
        <v>23.99</v>
      </c>
    </row>
    <row r="4731" spans="2:5" s="3" customFormat="1" ht="67.5">
      <c r="B4731" s="9">
        <v>94307</v>
      </c>
      <c r="C4731" s="7" t="s">
        <v>4850</v>
      </c>
      <c r="D4731" s="8" t="s">
        <v>8249</v>
      </c>
      <c r="E4731" s="10">
        <v>24.96</v>
      </c>
    </row>
    <row r="4732" spans="2:5" s="3" customFormat="1" ht="67.5">
      <c r="B4732" s="9">
        <v>94308</v>
      </c>
      <c r="C4732" s="7" t="s">
        <v>4849</v>
      </c>
      <c r="D4732" s="8" t="s">
        <v>8249</v>
      </c>
      <c r="E4732" s="10">
        <v>22.43</v>
      </c>
    </row>
    <row r="4733" spans="2:5" s="3" customFormat="1" ht="67.5">
      <c r="B4733" s="9">
        <v>94309</v>
      </c>
      <c r="C4733" s="7" t="s">
        <v>4848</v>
      </c>
      <c r="D4733" s="8" t="s">
        <v>8249</v>
      </c>
      <c r="E4733" s="10">
        <v>23.54</v>
      </c>
    </row>
    <row r="4734" spans="2:5" s="3" customFormat="1" ht="67.5">
      <c r="B4734" s="9">
        <v>94310</v>
      </c>
      <c r="C4734" s="7" t="s">
        <v>4847</v>
      </c>
      <c r="D4734" s="8" t="s">
        <v>8249</v>
      </c>
      <c r="E4734" s="10">
        <v>21.68</v>
      </c>
    </row>
    <row r="4735" spans="2:5" s="3" customFormat="1" ht="67.5">
      <c r="B4735" s="9">
        <v>94315</v>
      </c>
      <c r="C4735" s="7" t="s">
        <v>4846</v>
      </c>
      <c r="D4735" s="8" t="s">
        <v>8249</v>
      </c>
      <c r="E4735" s="10">
        <v>41.39</v>
      </c>
    </row>
    <row r="4736" spans="2:5" s="3" customFormat="1" ht="67.5">
      <c r="B4736" s="9">
        <v>94316</v>
      </c>
      <c r="C4736" s="7" t="s">
        <v>5268</v>
      </c>
      <c r="D4736" s="8" t="s">
        <v>8249</v>
      </c>
      <c r="E4736" s="10">
        <v>32.72</v>
      </c>
    </row>
    <row r="4737" spans="2:5" s="3" customFormat="1" ht="67.5">
      <c r="B4737" s="9">
        <v>94317</v>
      </c>
      <c r="C4737" s="7" t="s">
        <v>6847</v>
      </c>
      <c r="D4737" s="8" t="s">
        <v>8249</v>
      </c>
      <c r="E4737" s="10">
        <v>28.88</v>
      </c>
    </row>
    <row r="4738" spans="2:5" s="3" customFormat="1" ht="67.5">
      <c r="B4738" s="9">
        <v>94318</v>
      </c>
      <c r="C4738" s="7" t="s">
        <v>6206</v>
      </c>
      <c r="D4738" s="8" t="s">
        <v>8249</v>
      </c>
      <c r="E4738" s="10">
        <v>23.92</v>
      </c>
    </row>
    <row r="4739" spans="2:5" s="3" customFormat="1" ht="27">
      <c r="B4739" s="9">
        <v>94319</v>
      </c>
      <c r="C4739" s="7" t="s">
        <v>6205</v>
      </c>
      <c r="D4739" s="8" t="s">
        <v>8249</v>
      </c>
      <c r="E4739" s="10">
        <v>42.68</v>
      </c>
    </row>
    <row r="4740" spans="2:5" s="3" customFormat="1" ht="67.5">
      <c r="B4740" s="9">
        <v>94327</v>
      </c>
      <c r="C4740" s="7" t="s">
        <v>6204</v>
      </c>
      <c r="D4740" s="8" t="s">
        <v>8249</v>
      </c>
      <c r="E4740" s="10">
        <v>75.02</v>
      </c>
    </row>
    <row r="4741" spans="2:5" s="3" customFormat="1" ht="67.5">
      <c r="B4741" s="9">
        <v>94328</v>
      </c>
      <c r="C4741" s="7" t="s">
        <v>7770</v>
      </c>
      <c r="D4741" s="8" t="s">
        <v>8249</v>
      </c>
      <c r="E4741" s="10">
        <v>71.599999999999994</v>
      </c>
    </row>
    <row r="4742" spans="2:5" s="3" customFormat="1" ht="67.5">
      <c r="B4742" s="9">
        <v>94329</v>
      </c>
      <c r="C4742" s="7" t="s">
        <v>7769</v>
      </c>
      <c r="D4742" s="8" t="s">
        <v>8249</v>
      </c>
      <c r="E4742" s="10">
        <v>67.260000000000005</v>
      </c>
    </row>
    <row r="4743" spans="2:5" s="3" customFormat="1" ht="67.5">
      <c r="B4743" s="9">
        <v>94330</v>
      </c>
      <c r="C4743" s="7" t="s">
        <v>7768</v>
      </c>
      <c r="D4743" s="8" t="s">
        <v>8249</v>
      </c>
      <c r="E4743" s="10">
        <v>68.23</v>
      </c>
    </row>
    <row r="4744" spans="2:5" s="3" customFormat="1" ht="67.5">
      <c r="B4744" s="9">
        <v>94331</v>
      </c>
      <c r="C4744" s="7" t="s">
        <v>7766</v>
      </c>
      <c r="D4744" s="8" t="s">
        <v>8249</v>
      </c>
      <c r="E4744" s="10">
        <v>65.7</v>
      </c>
    </row>
    <row r="4745" spans="2:5" s="3" customFormat="1" ht="67.5">
      <c r="B4745" s="9">
        <v>94332</v>
      </c>
      <c r="C4745" s="7" t="s">
        <v>9117</v>
      </c>
      <c r="D4745" s="8" t="s">
        <v>8249</v>
      </c>
      <c r="E4745" s="10">
        <v>66.81</v>
      </c>
    </row>
    <row r="4746" spans="2:5" s="3" customFormat="1" ht="67.5">
      <c r="B4746" s="9">
        <v>94333</v>
      </c>
      <c r="C4746" s="7" t="s">
        <v>9116</v>
      </c>
      <c r="D4746" s="8" t="s">
        <v>8249</v>
      </c>
      <c r="E4746" s="10">
        <v>64.95</v>
      </c>
    </row>
    <row r="4747" spans="2:5" s="3" customFormat="1" ht="67.5">
      <c r="B4747" s="9">
        <v>94338</v>
      </c>
      <c r="C4747" s="7" t="s">
        <v>9115</v>
      </c>
      <c r="D4747" s="8" t="s">
        <v>8249</v>
      </c>
      <c r="E4747" s="10">
        <v>84.66</v>
      </c>
    </row>
    <row r="4748" spans="2:5" s="3" customFormat="1" ht="67.5">
      <c r="B4748" s="9">
        <v>94339</v>
      </c>
      <c r="C4748" s="7" t="s">
        <v>9114</v>
      </c>
      <c r="D4748" s="8" t="s">
        <v>8249</v>
      </c>
      <c r="E4748" s="10">
        <v>75.989999999999995</v>
      </c>
    </row>
    <row r="4749" spans="2:5" s="3" customFormat="1" ht="67.5">
      <c r="B4749" s="9">
        <v>94340</v>
      </c>
      <c r="C4749" s="7" t="s">
        <v>9113</v>
      </c>
      <c r="D4749" s="8" t="s">
        <v>8249</v>
      </c>
      <c r="E4749" s="10">
        <v>72.150000000000006</v>
      </c>
    </row>
    <row r="4750" spans="2:5" s="3" customFormat="1" ht="67.5">
      <c r="B4750" s="9">
        <v>94341</v>
      </c>
      <c r="C4750" s="7" t="s">
        <v>9112</v>
      </c>
      <c r="D4750" s="8" t="s">
        <v>8249</v>
      </c>
      <c r="E4750" s="10">
        <v>67.19</v>
      </c>
    </row>
    <row r="4751" spans="2:5" s="3" customFormat="1" ht="27">
      <c r="B4751" s="9">
        <v>94342</v>
      </c>
      <c r="C4751" s="7" t="s">
        <v>9111</v>
      </c>
      <c r="D4751" s="8" t="s">
        <v>8249</v>
      </c>
      <c r="E4751" s="10">
        <v>85.95</v>
      </c>
    </row>
    <row r="4752" spans="2:5" s="3" customFormat="1" ht="54">
      <c r="B4752" s="9">
        <v>96385</v>
      </c>
      <c r="C4752" s="7" t="s">
        <v>1903</v>
      </c>
      <c r="D4752" s="8" t="s">
        <v>8249</v>
      </c>
      <c r="E4752" s="10">
        <v>6.02</v>
      </c>
    </row>
    <row r="4753" spans="2:5" s="3" customFormat="1" ht="54">
      <c r="B4753" s="9">
        <v>96386</v>
      </c>
      <c r="C4753" s="7" t="s">
        <v>1904</v>
      </c>
      <c r="D4753" s="8" t="s">
        <v>8249</v>
      </c>
      <c r="E4753" s="10">
        <v>5.64</v>
      </c>
    </row>
    <row r="4754" spans="2:5" s="3" customFormat="1" ht="27">
      <c r="B4754" s="9">
        <v>83346</v>
      </c>
      <c r="C4754" s="7" t="s">
        <v>7457</v>
      </c>
      <c r="D4754" s="8" t="s">
        <v>8249</v>
      </c>
      <c r="E4754" s="10">
        <v>0.93</v>
      </c>
    </row>
    <row r="4755" spans="2:5" s="3" customFormat="1" ht="81">
      <c r="B4755" s="9">
        <v>93360</v>
      </c>
      <c r="C4755" s="7" t="s">
        <v>9110</v>
      </c>
      <c r="D4755" s="8" t="s">
        <v>8249</v>
      </c>
      <c r="E4755" s="10">
        <v>17.46</v>
      </c>
    </row>
    <row r="4756" spans="2:5" s="3" customFormat="1" ht="81">
      <c r="B4756" s="9">
        <v>93361</v>
      </c>
      <c r="C4756" s="7" t="s">
        <v>5713</v>
      </c>
      <c r="D4756" s="8" t="s">
        <v>8249</v>
      </c>
      <c r="E4756" s="10">
        <v>14.11</v>
      </c>
    </row>
    <row r="4757" spans="2:5" s="3" customFormat="1" ht="81">
      <c r="B4757" s="9">
        <v>93362</v>
      </c>
      <c r="C4757" s="7" t="s">
        <v>5273</v>
      </c>
      <c r="D4757" s="8" t="s">
        <v>8249</v>
      </c>
      <c r="E4757" s="10">
        <v>9.7200000000000006</v>
      </c>
    </row>
    <row r="4758" spans="2:5" s="3" customFormat="1" ht="81">
      <c r="B4758" s="9">
        <v>93363</v>
      </c>
      <c r="C4758" s="7" t="s">
        <v>5272</v>
      </c>
      <c r="D4758" s="8" t="s">
        <v>8249</v>
      </c>
      <c r="E4758" s="10">
        <v>10.66</v>
      </c>
    </row>
    <row r="4759" spans="2:5" s="3" customFormat="1" ht="81">
      <c r="B4759" s="9">
        <v>93364</v>
      </c>
      <c r="C4759" s="7" t="s">
        <v>5271</v>
      </c>
      <c r="D4759" s="8" t="s">
        <v>8249</v>
      </c>
      <c r="E4759" s="10">
        <v>8.14</v>
      </c>
    </row>
    <row r="4760" spans="2:5" s="3" customFormat="1" ht="81">
      <c r="B4760" s="9">
        <v>93365</v>
      </c>
      <c r="C4760" s="7" t="s">
        <v>5270</v>
      </c>
      <c r="D4760" s="8" t="s">
        <v>8249</v>
      </c>
      <c r="E4760" s="10">
        <v>9.19</v>
      </c>
    </row>
    <row r="4761" spans="2:5" s="3" customFormat="1" ht="81">
      <c r="B4761" s="9">
        <v>93366</v>
      </c>
      <c r="C4761" s="7" t="s">
        <v>5269</v>
      </c>
      <c r="D4761" s="8" t="s">
        <v>8249</v>
      </c>
      <c r="E4761" s="10">
        <v>7.4</v>
      </c>
    </row>
    <row r="4762" spans="2:5" s="3" customFormat="1" ht="81">
      <c r="B4762" s="9">
        <v>93367</v>
      </c>
      <c r="C4762" s="7" t="s">
        <v>5707</v>
      </c>
      <c r="D4762" s="8" t="s">
        <v>8249</v>
      </c>
      <c r="E4762" s="10">
        <v>16.420000000000002</v>
      </c>
    </row>
    <row r="4763" spans="2:5" s="3" customFormat="1" ht="81">
      <c r="B4763" s="9">
        <v>93368</v>
      </c>
      <c r="C4763" s="7" t="s">
        <v>5706</v>
      </c>
      <c r="D4763" s="8" t="s">
        <v>8249</v>
      </c>
      <c r="E4763" s="10">
        <v>13.01</v>
      </c>
    </row>
    <row r="4764" spans="2:5" s="3" customFormat="1" ht="81">
      <c r="B4764" s="9">
        <v>93369</v>
      </c>
      <c r="C4764" s="7" t="s">
        <v>6146</v>
      </c>
      <c r="D4764" s="8" t="s">
        <v>8249</v>
      </c>
      <c r="E4764" s="10">
        <v>8.67</v>
      </c>
    </row>
    <row r="4765" spans="2:5" s="3" customFormat="1" ht="81">
      <c r="B4765" s="9">
        <v>93370</v>
      </c>
      <c r="C4765" s="7" t="s">
        <v>6142</v>
      </c>
      <c r="D4765" s="8" t="s">
        <v>8249</v>
      </c>
      <c r="E4765" s="10">
        <v>9.64</v>
      </c>
    </row>
    <row r="4766" spans="2:5" s="3" customFormat="1" ht="81">
      <c r="B4766" s="9">
        <v>93371</v>
      </c>
      <c r="C4766" s="7" t="s">
        <v>6141</v>
      </c>
      <c r="D4766" s="8" t="s">
        <v>8249</v>
      </c>
      <c r="E4766" s="10">
        <v>7.11</v>
      </c>
    </row>
    <row r="4767" spans="2:5" s="3" customFormat="1" ht="81">
      <c r="B4767" s="9">
        <v>93372</v>
      </c>
      <c r="C4767" s="7" t="s">
        <v>6140</v>
      </c>
      <c r="D4767" s="8" t="s">
        <v>8249</v>
      </c>
      <c r="E4767" s="10">
        <v>8.23</v>
      </c>
    </row>
    <row r="4768" spans="2:5" s="3" customFormat="1" ht="81">
      <c r="B4768" s="9">
        <v>93373</v>
      </c>
      <c r="C4768" s="7" t="s">
        <v>6139</v>
      </c>
      <c r="D4768" s="8" t="s">
        <v>8249</v>
      </c>
      <c r="E4768" s="10">
        <v>6.37</v>
      </c>
    </row>
    <row r="4769" spans="2:5" s="3" customFormat="1" ht="81">
      <c r="B4769" s="9">
        <v>93374</v>
      </c>
      <c r="C4769" s="7" t="s">
        <v>6138</v>
      </c>
      <c r="D4769" s="8" t="s">
        <v>8249</v>
      </c>
      <c r="E4769" s="10">
        <v>23.11</v>
      </c>
    </row>
    <row r="4770" spans="2:5" s="3" customFormat="1" ht="81">
      <c r="B4770" s="9">
        <v>93375</v>
      </c>
      <c r="C4770" s="7" t="s">
        <v>5712</v>
      </c>
      <c r="D4770" s="8" t="s">
        <v>8249</v>
      </c>
      <c r="E4770" s="10">
        <v>17.73</v>
      </c>
    </row>
    <row r="4771" spans="2:5" s="3" customFormat="1" ht="81">
      <c r="B4771" s="9">
        <v>93376</v>
      </c>
      <c r="C4771" s="7" t="s">
        <v>5711</v>
      </c>
      <c r="D4771" s="8" t="s">
        <v>8249</v>
      </c>
      <c r="E4771" s="10">
        <v>14.32</v>
      </c>
    </row>
    <row r="4772" spans="2:5" s="3" customFormat="1" ht="94.5">
      <c r="B4772" s="9">
        <v>93377</v>
      </c>
      <c r="C4772" s="7" t="s">
        <v>5710</v>
      </c>
      <c r="D4772" s="8" t="s">
        <v>8249</v>
      </c>
      <c r="E4772" s="10">
        <v>9.15</v>
      </c>
    </row>
    <row r="4773" spans="2:5" s="3" customFormat="1" ht="81">
      <c r="B4773" s="9">
        <v>93378</v>
      </c>
      <c r="C4773" s="7" t="s">
        <v>5709</v>
      </c>
      <c r="D4773" s="8" t="s">
        <v>8249</v>
      </c>
      <c r="E4773" s="10">
        <v>21.81</v>
      </c>
    </row>
    <row r="4774" spans="2:5" s="3" customFormat="1" ht="81">
      <c r="B4774" s="9">
        <v>93379</v>
      </c>
      <c r="C4774" s="7" t="s">
        <v>5708</v>
      </c>
      <c r="D4774" s="8" t="s">
        <v>8249</v>
      </c>
      <c r="E4774" s="10">
        <v>16.72</v>
      </c>
    </row>
    <row r="4775" spans="2:5" s="3" customFormat="1" ht="81">
      <c r="B4775" s="9">
        <v>93380</v>
      </c>
      <c r="C4775" s="7" t="s">
        <v>6152</v>
      </c>
      <c r="D4775" s="8" t="s">
        <v>8249</v>
      </c>
      <c r="E4775" s="10">
        <v>13.55</v>
      </c>
    </row>
    <row r="4776" spans="2:5" s="3" customFormat="1" ht="94.5">
      <c r="B4776" s="9">
        <v>93381</v>
      </c>
      <c r="C4776" s="7" t="s">
        <v>6151</v>
      </c>
      <c r="D4776" s="8" t="s">
        <v>8249</v>
      </c>
      <c r="E4776" s="10">
        <v>8.6</v>
      </c>
    </row>
    <row r="4777" spans="2:5" s="3" customFormat="1" ht="27">
      <c r="B4777" s="9">
        <v>93382</v>
      </c>
      <c r="C4777" s="7" t="s">
        <v>7456</v>
      </c>
      <c r="D4777" s="8" t="s">
        <v>8249</v>
      </c>
      <c r="E4777" s="10">
        <v>27.36</v>
      </c>
    </row>
    <row r="4778" spans="2:5" s="3" customFormat="1" ht="27">
      <c r="B4778" s="9">
        <v>96995</v>
      </c>
      <c r="C4778" s="7" t="s">
        <v>1562</v>
      </c>
      <c r="D4778" s="8" t="s">
        <v>8249</v>
      </c>
      <c r="E4778" s="10">
        <v>34.03</v>
      </c>
    </row>
    <row r="4779" spans="2:5" s="3" customFormat="1" ht="27">
      <c r="B4779" s="9">
        <v>72838</v>
      </c>
      <c r="C4779" s="7" t="s">
        <v>6149</v>
      </c>
      <c r="D4779" s="8" t="s">
        <v>8369</v>
      </c>
      <c r="E4779" s="10">
        <v>0.92</v>
      </c>
    </row>
    <row r="4780" spans="2:5" s="3" customFormat="1" ht="27">
      <c r="B4780" s="9">
        <v>72839</v>
      </c>
      <c r="C4780" s="7" t="s">
        <v>6148</v>
      </c>
      <c r="D4780" s="8" t="s">
        <v>8369</v>
      </c>
      <c r="E4780" s="10">
        <v>0.74</v>
      </c>
    </row>
    <row r="4781" spans="2:5" s="3" customFormat="1" ht="27">
      <c r="B4781" s="9">
        <v>72840</v>
      </c>
      <c r="C4781" s="7" t="s">
        <v>6147</v>
      </c>
      <c r="D4781" s="8" t="s">
        <v>8369</v>
      </c>
      <c r="E4781" s="10">
        <v>0.62</v>
      </c>
    </row>
    <row r="4782" spans="2:5" s="3" customFormat="1" ht="40.5">
      <c r="B4782" s="9">
        <v>72844</v>
      </c>
      <c r="C4782" s="7" t="s">
        <v>832</v>
      </c>
      <c r="D4782" s="8" t="s">
        <v>7852</v>
      </c>
      <c r="E4782" s="10">
        <v>0.79</v>
      </c>
    </row>
    <row r="4783" spans="2:5" s="3" customFormat="1" ht="40.5">
      <c r="B4783" s="9">
        <v>72845</v>
      </c>
      <c r="C4783" s="7" t="s">
        <v>833</v>
      </c>
      <c r="D4783" s="8" t="s">
        <v>7852</v>
      </c>
      <c r="E4783" s="10">
        <v>4.75</v>
      </c>
    </row>
    <row r="4784" spans="2:5" s="3" customFormat="1" ht="40.5">
      <c r="B4784" s="9">
        <v>72846</v>
      </c>
      <c r="C4784" s="7" t="s">
        <v>834</v>
      </c>
      <c r="D4784" s="8" t="s">
        <v>7852</v>
      </c>
      <c r="E4784" s="10">
        <v>3.92</v>
      </c>
    </row>
    <row r="4785" spans="2:5" s="3" customFormat="1" ht="40.5">
      <c r="B4785" s="9">
        <v>72847</v>
      </c>
      <c r="C4785" s="7" t="s">
        <v>835</v>
      </c>
      <c r="D4785" s="8" t="s">
        <v>7852</v>
      </c>
      <c r="E4785" s="10">
        <v>8.4600000000000009</v>
      </c>
    </row>
    <row r="4786" spans="2:5" s="3" customFormat="1" ht="27">
      <c r="B4786" s="9">
        <v>72848</v>
      </c>
      <c r="C4786" s="7" t="s">
        <v>1692</v>
      </c>
      <c r="D4786" s="8" t="s">
        <v>7852</v>
      </c>
      <c r="E4786" s="10">
        <v>2.11</v>
      </c>
    </row>
    <row r="4787" spans="2:5" s="3" customFormat="1" ht="40.5">
      <c r="B4787" s="9">
        <v>72849</v>
      </c>
      <c r="C4787" s="7" t="s">
        <v>836</v>
      </c>
      <c r="D4787" s="8" t="s">
        <v>7852</v>
      </c>
      <c r="E4787" s="10">
        <v>2.7</v>
      </c>
    </row>
    <row r="4788" spans="2:5" s="3" customFormat="1" ht="40.5">
      <c r="B4788" s="9">
        <v>72850</v>
      </c>
      <c r="C4788" s="7" t="s">
        <v>6150</v>
      </c>
      <c r="D4788" s="8" t="s">
        <v>7852</v>
      </c>
      <c r="E4788" s="10">
        <v>11.69</v>
      </c>
    </row>
    <row r="4789" spans="2:5" s="3" customFormat="1" ht="27">
      <c r="B4789" s="9">
        <v>72882</v>
      </c>
      <c r="C4789" s="7" t="s">
        <v>6149</v>
      </c>
      <c r="D4789" s="8" t="s">
        <v>2652</v>
      </c>
      <c r="E4789" s="10">
        <v>1.38</v>
      </c>
    </row>
    <row r="4790" spans="2:5" s="3" customFormat="1" ht="27">
      <c r="B4790" s="9">
        <v>72883</v>
      </c>
      <c r="C4790" s="7" t="s">
        <v>6148</v>
      </c>
      <c r="D4790" s="8" t="s">
        <v>2652</v>
      </c>
      <c r="E4790" s="10">
        <v>1.1100000000000001</v>
      </c>
    </row>
    <row r="4791" spans="2:5" s="3" customFormat="1" ht="27">
      <c r="B4791" s="9">
        <v>72884</v>
      </c>
      <c r="C4791" s="7" t="s">
        <v>6147</v>
      </c>
      <c r="D4791" s="8" t="s">
        <v>2652</v>
      </c>
      <c r="E4791" s="10">
        <v>0.92</v>
      </c>
    </row>
    <row r="4792" spans="2:5" s="3" customFormat="1" ht="27">
      <c r="B4792" s="9">
        <v>72885</v>
      </c>
      <c r="C4792" s="7" t="s">
        <v>837</v>
      </c>
      <c r="D4792" s="8" t="s">
        <v>2652</v>
      </c>
      <c r="E4792" s="10">
        <v>1.69</v>
      </c>
    </row>
    <row r="4793" spans="2:5" s="3" customFormat="1" ht="27">
      <c r="B4793" s="9">
        <v>72886</v>
      </c>
      <c r="C4793" s="7" t="s">
        <v>838</v>
      </c>
      <c r="D4793" s="8" t="s">
        <v>2652</v>
      </c>
      <c r="E4793" s="10">
        <v>1.35</v>
      </c>
    </row>
    <row r="4794" spans="2:5" s="3" customFormat="1" ht="27">
      <c r="B4794" s="9">
        <v>72887</v>
      </c>
      <c r="C4794" s="7" t="s">
        <v>127</v>
      </c>
      <c r="D4794" s="8" t="s">
        <v>2652</v>
      </c>
      <c r="E4794" s="10">
        <v>1.1299999999999999</v>
      </c>
    </row>
    <row r="4795" spans="2:5" s="3" customFormat="1" ht="40.5">
      <c r="B4795" s="9">
        <v>72888</v>
      </c>
      <c r="C4795" s="7" t="s">
        <v>832</v>
      </c>
      <c r="D4795" s="8" t="s">
        <v>8249</v>
      </c>
      <c r="E4795" s="10">
        <v>1.18</v>
      </c>
    </row>
    <row r="4796" spans="2:5" s="3" customFormat="1" ht="40.5">
      <c r="B4796" s="9">
        <v>72890</v>
      </c>
      <c r="C4796" s="7" t="s">
        <v>128</v>
      </c>
      <c r="D4796" s="8" t="s">
        <v>8249</v>
      </c>
      <c r="E4796" s="10">
        <v>7.14</v>
      </c>
    </row>
    <row r="4797" spans="2:5" s="3" customFormat="1" ht="40.5">
      <c r="B4797" s="9">
        <v>72891</v>
      </c>
      <c r="C4797" s="7" t="s">
        <v>129</v>
      </c>
      <c r="D4797" s="8" t="s">
        <v>8249</v>
      </c>
      <c r="E4797" s="10">
        <v>5.89</v>
      </c>
    </row>
    <row r="4798" spans="2:5" s="3" customFormat="1" ht="40.5">
      <c r="B4798" s="9">
        <v>72892</v>
      </c>
      <c r="C4798" s="7" t="s">
        <v>130</v>
      </c>
      <c r="D4798" s="8" t="s">
        <v>8249</v>
      </c>
      <c r="E4798" s="10">
        <v>12.69</v>
      </c>
    </row>
    <row r="4799" spans="2:5" s="3" customFormat="1" ht="40.5">
      <c r="B4799" s="9">
        <v>72893</v>
      </c>
      <c r="C4799" s="7" t="s">
        <v>131</v>
      </c>
      <c r="D4799" s="8" t="s">
        <v>8249</v>
      </c>
      <c r="E4799" s="10">
        <v>3.16</v>
      </c>
    </row>
    <row r="4800" spans="2:5" s="3" customFormat="1" ht="40.5">
      <c r="B4800" s="9">
        <v>72894</v>
      </c>
      <c r="C4800" s="7" t="s">
        <v>132</v>
      </c>
      <c r="D4800" s="8" t="s">
        <v>8249</v>
      </c>
      <c r="E4800" s="10">
        <v>4.0599999999999996</v>
      </c>
    </row>
    <row r="4801" spans="2:5" s="3" customFormat="1" ht="40.5">
      <c r="B4801" s="9">
        <v>72895</v>
      </c>
      <c r="C4801" s="7" t="s">
        <v>133</v>
      </c>
      <c r="D4801" s="8" t="s">
        <v>8249</v>
      </c>
      <c r="E4801" s="10">
        <v>21.42</v>
      </c>
    </row>
    <row r="4802" spans="2:5" s="3" customFormat="1" ht="27">
      <c r="B4802" s="9">
        <v>72897</v>
      </c>
      <c r="C4802" s="7" t="s">
        <v>134</v>
      </c>
      <c r="D4802" s="8" t="s">
        <v>8249</v>
      </c>
      <c r="E4802" s="10">
        <v>20.03</v>
      </c>
    </row>
    <row r="4803" spans="2:5" s="3" customFormat="1" ht="27">
      <c r="B4803" s="9">
        <v>72898</v>
      </c>
      <c r="C4803" s="7" t="s">
        <v>135</v>
      </c>
      <c r="D4803" s="8" t="s">
        <v>8249</v>
      </c>
      <c r="E4803" s="10">
        <v>3.93</v>
      </c>
    </row>
    <row r="4804" spans="2:5" s="3" customFormat="1" ht="27">
      <c r="B4804" s="9">
        <v>72899</v>
      </c>
      <c r="C4804" s="7" t="s">
        <v>136</v>
      </c>
      <c r="D4804" s="8" t="s">
        <v>8249</v>
      </c>
      <c r="E4804" s="10">
        <v>5.53</v>
      </c>
    </row>
    <row r="4805" spans="2:5" s="3" customFormat="1" ht="27">
      <c r="B4805" s="9">
        <v>72900</v>
      </c>
      <c r="C4805" s="7" t="s">
        <v>137</v>
      </c>
      <c r="D4805" s="8" t="s">
        <v>8249</v>
      </c>
      <c r="E4805" s="10">
        <v>6.09</v>
      </c>
    </row>
    <row r="4806" spans="2:5" s="3" customFormat="1" ht="67.5">
      <c r="B4806" s="8" t="s">
        <v>7455</v>
      </c>
      <c r="C4806" s="7" t="s">
        <v>968</v>
      </c>
      <c r="D4806" s="8" t="s">
        <v>8249</v>
      </c>
      <c r="E4806" s="10">
        <v>1.72</v>
      </c>
    </row>
    <row r="4807" spans="2:5" s="3" customFormat="1" ht="27">
      <c r="B4807" s="8" t="s">
        <v>7454</v>
      </c>
      <c r="C4807" s="7" t="s">
        <v>6735</v>
      </c>
      <c r="D4807" s="8" t="s">
        <v>8249</v>
      </c>
      <c r="E4807" s="10">
        <v>3.09</v>
      </c>
    </row>
    <row r="4808" spans="2:5" s="3" customFormat="1" ht="13.5">
      <c r="B4808" s="9">
        <v>83356</v>
      </c>
      <c r="C4808" s="7" t="s">
        <v>7453</v>
      </c>
      <c r="D4808" s="8" t="s">
        <v>2652</v>
      </c>
      <c r="E4808" s="10">
        <v>0.8</v>
      </c>
    </row>
    <row r="4809" spans="2:5" s="3" customFormat="1" ht="27">
      <c r="B4809" s="9">
        <v>83358</v>
      </c>
      <c r="C4809" s="7" t="s">
        <v>7452</v>
      </c>
      <c r="D4809" s="8" t="s">
        <v>2652</v>
      </c>
      <c r="E4809" s="10">
        <v>1.66</v>
      </c>
    </row>
    <row r="4810" spans="2:5" s="3" customFormat="1" ht="27">
      <c r="B4810" s="9">
        <v>95285</v>
      </c>
      <c r="C4810" s="7" t="s">
        <v>969</v>
      </c>
      <c r="D4810" s="8" t="s">
        <v>8249</v>
      </c>
      <c r="E4810" s="10">
        <v>3.86</v>
      </c>
    </row>
    <row r="4811" spans="2:5" s="3" customFormat="1" ht="27">
      <c r="B4811" s="9">
        <v>95286</v>
      </c>
      <c r="C4811" s="7" t="s">
        <v>970</v>
      </c>
      <c r="D4811" s="8" t="s">
        <v>8249</v>
      </c>
      <c r="E4811" s="10">
        <v>3.96</v>
      </c>
    </row>
    <row r="4812" spans="2:5" s="3" customFormat="1" ht="27">
      <c r="B4812" s="9">
        <v>95287</v>
      </c>
      <c r="C4812" s="7" t="s">
        <v>971</v>
      </c>
      <c r="D4812" s="8" t="s">
        <v>8249</v>
      </c>
      <c r="E4812" s="10">
        <v>4.0599999999999996</v>
      </c>
    </row>
    <row r="4813" spans="2:5" s="3" customFormat="1" ht="27">
      <c r="B4813" s="9">
        <v>95288</v>
      </c>
      <c r="C4813" s="7" t="s">
        <v>972</v>
      </c>
      <c r="D4813" s="8" t="s">
        <v>8249</v>
      </c>
      <c r="E4813" s="10">
        <v>4.18</v>
      </c>
    </row>
    <row r="4814" spans="2:5" s="3" customFormat="1" ht="27">
      <c r="B4814" s="9">
        <v>95289</v>
      </c>
      <c r="C4814" s="7" t="s">
        <v>475</v>
      </c>
      <c r="D4814" s="8" t="s">
        <v>8249</v>
      </c>
      <c r="E4814" s="10">
        <v>4.3</v>
      </c>
    </row>
    <row r="4815" spans="2:5" s="3" customFormat="1" ht="40.5">
      <c r="B4815" s="9">
        <v>95291</v>
      </c>
      <c r="C4815" s="7" t="s">
        <v>476</v>
      </c>
      <c r="D4815" s="8" t="s">
        <v>8249</v>
      </c>
      <c r="E4815" s="10">
        <v>3.43</v>
      </c>
    </row>
    <row r="4816" spans="2:5" s="3" customFormat="1" ht="40.5">
      <c r="B4816" s="9">
        <v>95292</v>
      </c>
      <c r="C4816" s="7" t="s">
        <v>477</v>
      </c>
      <c r="D4816" s="8" t="s">
        <v>8249</v>
      </c>
      <c r="E4816" s="10">
        <v>3.52</v>
      </c>
    </row>
    <row r="4817" spans="2:5" s="3" customFormat="1" ht="40.5">
      <c r="B4817" s="9">
        <v>95293</v>
      </c>
      <c r="C4817" s="7" t="s">
        <v>478</v>
      </c>
      <c r="D4817" s="8" t="s">
        <v>8249</v>
      </c>
      <c r="E4817" s="10">
        <v>3.62</v>
      </c>
    </row>
    <row r="4818" spans="2:5" s="3" customFormat="1" ht="40.5">
      <c r="B4818" s="9">
        <v>95294</v>
      </c>
      <c r="C4818" s="7" t="s">
        <v>479</v>
      </c>
      <c r="D4818" s="8" t="s">
        <v>8249</v>
      </c>
      <c r="E4818" s="10">
        <v>3.82</v>
      </c>
    </row>
    <row r="4819" spans="2:5" s="3" customFormat="1" ht="40.5">
      <c r="B4819" s="9">
        <v>95295</v>
      </c>
      <c r="C4819" s="7" t="s">
        <v>480</v>
      </c>
      <c r="D4819" s="8" t="s">
        <v>8249</v>
      </c>
      <c r="E4819" s="10">
        <v>3.72</v>
      </c>
    </row>
    <row r="4820" spans="2:5" s="3" customFormat="1" ht="27">
      <c r="B4820" s="9">
        <v>95297</v>
      </c>
      <c r="C4820" s="7" t="s">
        <v>481</v>
      </c>
      <c r="D4820" s="8" t="s">
        <v>8249</v>
      </c>
      <c r="E4820" s="10">
        <v>3.08</v>
      </c>
    </row>
    <row r="4821" spans="2:5" s="3" customFormat="1" ht="27">
      <c r="B4821" s="9">
        <v>95298</v>
      </c>
      <c r="C4821" s="7" t="s">
        <v>200</v>
      </c>
      <c r="D4821" s="8" t="s">
        <v>8249</v>
      </c>
      <c r="E4821" s="10">
        <v>3.16</v>
      </c>
    </row>
    <row r="4822" spans="2:5" s="3" customFormat="1" ht="27">
      <c r="B4822" s="9">
        <v>95299</v>
      </c>
      <c r="C4822" s="7" t="s">
        <v>201</v>
      </c>
      <c r="D4822" s="8" t="s">
        <v>8249</v>
      </c>
      <c r="E4822" s="10">
        <v>3.25</v>
      </c>
    </row>
    <row r="4823" spans="2:5" s="3" customFormat="1" ht="27">
      <c r="B4823" s="9">
        <v>95300</v>
      </c>
      <c r="C4823" s="7" t="s">
        <v>202</v>
      </c>
      <c r="D4823" s="8" t="s">
        <v>8249</v>
      </c>
      <c r="E4823" s="10">
        <v>3.35</v>
      </c>
    </row>
    <row r="4824" spans="2:5" s="3" customFormat="1" ht="27">
      <c r="B4824" s="9">
        <v>95301</v>
      </c>
      <c r="C4824" s="7" t="s">
        <v>73</v>
      </c>
      <c r="D4824" s="8" t="s">
        <v>8249</v>
      </c>
      <c r="E4824" s="10">
        <v>3.43</v>
      </c>
    </row>
    <row r="4825" spans="2:5" s="3" customFormat="1" ht="40.5">
      <c r="B4825" s="9">
        <v>95302</v>
      </c>
      <c r="C4825" s="7" t="s">
        <v>74</v>
      </c>
      <c r="D4825" s="8" t="s">
        <v>2652</v>
      </c>
      <c r="E4825" s="10">
        <v>1.5</v>
      </c>
    </row>
    <row r="4826" spans="2:5" s="3" customFormat="1" ht="27">
      <c r="B4826" s="9">
        <v>95303</v>
      </c>
      <c r="C4826" s="7" t="s">
        <v>75</v>
      </c>
      <c r="D4826" s="8" t="s">
        <v>2652</v>
      </c>
      <c r="E4826" s="10">
        <v>1.02</v>
      </c>
    </row>
    <row r="4827" spans="2:5" s="3" customFormat="1" ht="40.5">
      <c r="B4827" s="9">
        <v>97912</v>
      </c>
      <c r="C4827" s="7" t="s">
        <v>76</v>
      </c>
      <c r="D4827" s="8" t="s">
        <v>2652</v>
      </c>
      <c r="E4827" s="10">
        <v>2.2599999999999998</v>
      </c>
    </row>
    <row r="4828" spans="2:5" s="3" customFormat="1" ht="40.5">
      <c r="B4828" s="9">
        <v>97913</v>
      </c>
      <c r="C4828" s="7" t="s">
        <v>974</v>
      </c>
      <c r="D4828" s="8" t="s">
        <v>2652</v>
      </c>
      <c r="E4828" s="10">
        <v>1.73</v>
      </c>
    </row>
    <row r="4829" spans="2:5" s="3" customFormat="1" ht="40.5">
      <c r="B4829" s="9">
        <v>97914</v>
      </c>
      <c r="C4829" s="7" t="s">
        <v>975</v>
      </c>
      <c r="D4829" s="8" t="s">
        <v>2652</v>
      </c>
      <c r="E4829" s="10">
        <v>1.62</v>
      </c>
    </row>
    <row r="4830" spans="2:5" s="3" customFormat="1" ht="40.5">
      <c r="B4830" s="9">
        <v>97915</v>
      </c>
      <c r="C4830" s="7" t="s">
        <v>976</v>
      </c>
      <c r="D4830" s="8" t="s">
        <v>2652</v>
      </c>
      <c r="E4830" s="10">
        <v>1.1499999999999999</v>
      </c>
    </row>
    <row r="4831" spans="2:5" s="3" customFormat="1" ht="40.5">
      <c r="B4831" s="9">
        <v>97916</v>
      </c>
      <c r="C4831" s="7" t="s">
        <v>1657</v>
      </c>
      <c r="D4831" s="8" t="s">
        <v>8369</v>
      </c>
      <c r="E4831" s="10">
        <v>1.5</v>
      </c>
    </row>
    <row r="4832" spans="2:5" s="3" customFormat="1" ht="40.5">
      <c r="B4832" s="9">
        <v>97917</v>
      </c>
      <c r="C4832" s="7" t="s">
        <v>1658</v>
      </c>
      <c r="D4832" s="8" t="s">
        <v>8369</v>
      </c>
      <c r="E4832" s="10">
        <v>1.1499999999999999</v>
      </c>
    </row>
    <row r="4833" spans="2:5" s="3" customFormat="1" ht="40.5">
      <c r="B4833" s="9">
        <v>97918</v>
      </c>
      <c r="C4833" s="7" t="s">
        <v>1659</v>
      </c>
      <c r="D4833" s="8" t="s">
        <v>8369</v>
      </c>
      <c r="E4833" s="10">
        <v>1.07</v>
      </c>
    </row>
    <row r="4834" spans="2:5" s="3" customFormat="1" ht="40.5">
      <c r="B4834" s="9">
        <v>97919</v>
      </c>
      <c r="C4834" s="7" t="s">
        <v>1019</v>
      </c>
      <c r="D4834" s="8" t="s">
        <v>8369</v>
      </c>
      <c r="E4834" s="10">
        <v>0.76</v>
      </c>
    </row>
    <row r="4835" spans="2:5" s="3" customFormat="1" ht="40.5">
      <c r="B4835" s="9">
        <v>94097</v>
      </c>
      <c r="C4835" s="7" t="s">
        <v>6143</v>
      </c>
      <c r="D4835" s="8" t="s">
        <v>8246</v>
      </c>
      <c r="E4835" s="10">
        <v>4.2</v>
      </c>
    </row>
    <row r="4836" spans="2:5" s="3" customFormat="1" ht="40.5">
      <c r="B4836" s="9">
        <v>94098</v>
      </c>
      <c r="C4836" s="7" t="s">
        <v>6693</v>
      </c>
      <c r="D4836" s="8" t="s">
        <v>8246</v>
      </c>
      <c r="E4836" s="10">
        <v>4.79</v>
      </c>
    </row>
    <row r="4837" spans="2:5" s="3" customFormat="1" ht="40.5">
      <c r="B4837" s="9">
        <v>94099</v>
      </c>
      <c r="C4837" s="7" t="s">
        <v>6692</v>
      </c>
      <c r="D4837" s="8" t="s">
        <v>8246</v>
      </c>
      <c r="E4837" s="10">
        <v>2.12</v>
      </c>
    </row>
    <row r="4838" spans="2:5" s="3" customFormat="1" ht="40.5">
      <c r="B4838" s="9">
        <v>94100</v>
      </c>
      <c r="C4838" s="7" t="s">
        <v>6691</v>
      </c>
      <c r="D4838" s="8" t="s">
        <v>8246</v>
      </c>
      <c r="E4838" s="10">
        <v>2.69</v>
      </c>
    </row>
    <row r="4839" spans="2:5" s="3" customFormat="1" ht="54">
      <c r="B4839" s="9">
        <v>94102</v>
      </c>
      <c r="C4839" s="7" t="s">
        <v>2733</v>
      </c>
      <c r="D4839" s="8" t="s">
        <v>8249</v>
      </c>
      <c r="E4839" s="10">
        <v>139.02000000000001</v>
      </c>
    </row>
    <row r="4840" spans="2:5" s="3" customFormat="1" ht="54">
      <c r="B4840" s="9">
        <v>94103</v>
      </c>
      <c r="C4840" s="7" t="s">
        <v>3315</v>
      </c>
      <c r="D4840" s="8" t="s">
        <v>8249</v>
      </c>
      <c r="E4840" s="10">
        <v>180.4</v>
      </c>
    </row>
    <row r="4841" spans="2:5" s="3" customFormat="1" ht="54">
      <c r="B4841" s="9">
        <v>94104</v>
      </c>
      <c r="C4841" s="7" t="s">
        <v>3316</v>
      </c>
      <c r="D4841" s="8" t="s">
        <v>8249</v>
      </c>
      <c r="E4841" s="10">
        <v>142.28</v>
      </c>
    </row>
    <row r="4842" spans="2:5" s="3" customFormat="1" ht="54">
      <c r="B4842" s="9">
        <v>94105</v>
      </c>
      <c r="C4842" s="7" t="s">
        <v>4456</v>
      </c>
      <c r="D4842" s="8" t="s">
        <v>8249</v>
      </c>
      <c r="E4842" s="10">
        <v>183.69</v>
      </c>
    </row>
    <row r="4843" spans="2:5" s="3" customFormat="1" ht="54">
      <c r="B4843" s="9">
        <v>94106</v>
      </c>
      <c r="C4843" s="7" t="s">
        <v>3317</v>
      </c>
      <c r="D4843" s="8" t="s">
        <v>8249</v>
      </c>
      <c r="E4843" s="10">
        <v>121.57</v>
      </c>
    </row>
    <row r="4844" spans="2:5" s="3" customFormat="1" ht="54">
      <c r="B4844" s="9">
        <v>94107</v>
      </c>
      <c r="C4844" s="7" t="s">
        <v>3318</v>
      </c>
      <c r="D4844" s="8" t="s">
        <v>8249</v>
      </c>
      <c r="E4844" s="10">
        <v>162.97</v>
      </c>
    </row>
    <row r="4845" spans="2:5" s="3" customFormat="1" ht="54">
      <c r="B4845" s="9">
        <v>94108</v>
      </c>
      <c r="C4845" s="7" t="s">
        <v>3319</v>
      </c>
      <c r="D4845" s="8" t="s">
        <v>8249</v>
      </c>
      <c r="E4845" s="10">
        <v>124.86</v>
      </c>
    </row>
    <row r="4846" spans="2:5" s="3" customFormat="1" ht="54">
      <c r="B4846" s="9">
        <v>94110</v>
      </c>
      <c r="C4846" s="7" t="s">
        <v>3320</v>
      </c>
      <c r="D4846" s="8" t="s">
        <v>8249</v>
      </c>
      <c r="E4846" s="10">
        <v>166.23</v>
      </c>
    </row>
    <row r="4847" spans="2:5" s="3" customFormat="1" ht="54">
      <c r="B4847" s="9">
        <v>94111</v>
      </c>
      <c r="C4847" s="7" t="s">
        <v>2829</v>
      </c>
      <c r="D4847" s="8" t="s">
        <v>8249</v>
      </c>
      <c r="E4847" s="10">
        <v>127.48</v>
      </c>
    </row>
    <row r="4848" spans="2:5" s="3" customFormat="1" ht="54">
      <c r="B4848" s="9">
        <v>94112</v>
      </c>
      <c r="C4848" s="7" t="s">
        <v>3321</v>
      </c>
      <c r="D4848" s="8" t="s">
        <v>8249</v>
      </c>
      <c r="E4848" s="10">
        <v>166.19</v>
      </c>
    </row>
    <row r="4849" spans="2:5" s="3" customFormat="1" ht="54">
      <c r="B4849" s="9">
        <v>94113</v>
      </c>
      <c r="C4849" s="7" t="s">
        <v>3322</v>
      </c>
      <c r="D4849" s="8" t="s">
        <v>8249</v>
      </c>
      <c r="E4849" s="10">
        <v>133.71</v>
      </c>
    </row>
    <row r="4850" spans="2:5" s="3" customFormat="1" ht="54">
      <c r="B4850" s="9">
        <v>94114</v>
      </c>
      <c r="C4850" s="7" t="s">
        <v>3323</v>
      </c>
      <c r="D4850" s="8" t="s">
        <v>8249</v>
      </c>
      <c r="E4850" s="10">
        <v>173.22</v>
      </c>
    </row>
    <row r="4851" spans="2:5" s="3" customFormat="1" ht="54">
      <c r="B4851" s="9">
        <v>94115</v>
      </c>
      <c r="C4851" s="7" t="s">
        <v>3339</v>
      </c>
      <c r="D4851" s="8" t="s">
        <v>8249</v>
      </c>
      <c r="E4851" s="10">
        <v>97.51</v>
      </c>
    </row>
    <row r="4852" spans="2:5" s="3" customFormat="1" ht="54">
      <c r="B4852" s="9">
        <v>94116</v>
      </c>
      <c r="C4852" s="7" t="s">
        <v>3340</v>
      </c>
      <c r="D4852" s="8" t="s">
        <v>8249</v>
      </c>
      <c r="E4852" s="10">
        <v>131.99</v>
      </c>
    </row>
    <row r="4853" spans="2:5" s="3" customFormat="1" ht="54">
      <c r="B4853" s="9">
        <v>94117</v>
      </c>
      <c r="C4853" s="7" t="s">
        <v>4235</v>
      </c>
      <c r="D4853" s="8" t="s">
        <v>8249</v>
      </c>
      <c r="E4853" s="10">
        <v>103.32</v>
      </c>
    </row>
    <row r="4854" spans="2:5" s="3" customFormat="1" ht="54">
      <c r="B4854" s="9">
        <v>94118</v>
      </c>
      <c r="C4854" s="7" t="s">
        <v>3348</v>
      </c>
      <c r="D4854" s="8" t="s">
        <v>8249</v>
      </c>
      <c r="E4854" s="10">
        <v>138.79</v>
      </c>
    </row>
    <row r="4855" spans="2:5" s="3" customFormat="1" ht="13.5">
      <c r="B4855" s="9">
        <v>6514</v>
      </c>
      <c r="C4855" s="7" t="s">
        <v>7359</v>
      </c>
      <c r="D4855" s="8" t="s">
        <v>8249</v>
      </c>
      <c r="E4855" s="10">
        <v>91.82</v>
      </c>
    </row>
    <row r="4856" spans="2:5" s="3" customFormat="1" ht="27">
      <c r="B4856" s="9">
        <v>88549</v>
      </c>
      <c r="C4856" s="7" t="s">
        <v>5236</v>
      </c>
      <c r="D4856" s="8" t="s">
        <v>8249</v>
      </c>
      <c r="E4856" s="10">
        <v>72.33</v>
      </c>
    </row>
    <row r="4857" spans="2:5" s="3" customFormat="1" ht="27">
      <c r="B4857" s="9">
        <v>41721</v>
      </c>
      <c r="C4857" s="7" t="s">
        <v>7358</v>
      </c>
      <c r="D4857" s="8" t="s">
        <v>8249</v>
      </c>
      <c r="E4857" s="10">
        <v>3.17</v>
      </c>
    </row>
    <row r="4858" spans="2:5" s="3" customFormat="1" ht="27">
      <c r="B4858" s="9">
        <v>41722</v>
      </c>
      <c r="C4858" s="7" t="s">
        <v>6075</v>
      </c>
      <c r="D4858" s="8" t="s">
        <v>8249</v>
      </c>
      <c r="E4858" s="10">
        <v>4.6900000000000004</v>
      </c>
    </row>
    <row r="4859" spans="2:5" s="3" customFormat="1" ht="27">
      <c r="B4859" s="8" t="s">
        <v>6072</v>
      </c>
      <c r="C4859" s="7" t="s">
        <v>4818</v>
      </c>
      <c r="D4859" s="8" t="s">
        <v>8249</v>
      </c>
      <c r="E4859" s="10">
        <v>4.1100000000000003</v>
      </c>
    </row>
    <row r="4860" spans="2:5" s="3" customFormat="1" ht="40.5">
      <c r="B4860" s="8" t="s">
        <v>6071</v>
      </c>
      <c r="C4860" s="7" t="s">
        <v>5233</v>
      </c>
      <c r="D4860" s="8" t="s">
        <v>8249</v>
      </c>
      <c r="E4860" s="10">
        <v>5.46</v>
      </c>
    </row>
    <row r="4861" spans="2:5" s="3" customFormat="1" ht="27">
      <c r="B4861" s="8" t="s">
        <v>6070</v>
      </c>
      <c r="C4861" s="7" t="s">
        <v>5672</v>
      </c>
      <c r="D4861" s="8" t="s">
        <v>8249</v>
      </c>
      <c r="E4861" s="10">
        <v>1.71</v>
      </c>
    </row>
    <row r="4862" spans="2:5" s="3" customFormat="1" ht="27">
      <c r="B4862" s="9">
        <v>83344</v>
      </c>
      <c r="C4862" s="7" t="s">
        <v>5671</v>
      </c>
      <c r="D4862" s="8" t="s">
        <v>8249</v>
      </c>
      <c r="E4862" s="10">
        <v>0.89</v>
      </c>
    </row>
    <row r="4863" spans="2:5" s="3" customFormat="1" ht="27">
      <c r="B4863" s="9">
        <v>95606</v>
      </c>
      <c r="C4863" s="7" t="s">
        <v>3787</v>
      </c>
      <c r="D4863" s="8" t="s">
        <v>8249</v>
      </c>
      <c r="E4863" s="10">
        <v>1.26</v>
      </c>
    </row>
    <row r="4864" spans="2:5" s="3" customFormat="1" ht="40.5">
      <c r="B4864" s="9">
        <v>72131</v>
      </c>
      <c r="C4864" s="7" t="s">
        <v>5669</v>
      </c>
      <c r="D4864" s="8" t="s">
        <v>8246</v>
      </c>
      <c r="E4864" s="10">
        <v>105.92</v>
      </c>
    </row>
    <row r="4865" spans="2:5" s="3" customFormat="1" ht="40.5">
      <c r="B4865" s="9">
        <v>72132</v>
      </c>
      <c r="C4865" s="7" t="s">
        <v>5668</v>
      </c>
      <c r="D4865" s="8" t="s">
        <v>8246</v>
      </c>
      <c r="E4865" s="10">
        <v>54.02</v>
      </c>
    </row>
    <row r="4866" spans="2:5" s="3" customFormat="1" ht="40.5">
      <c r="B4866" s="9">
        <v>72133</v>
      </c>
      <c r="C4866" s="7" t="s">
        <v>6673</v>
      </c>
      <c r="D4866" s="8" t="s">
        <v>8246</v>
      </c>
      <c r="E4866" s="10">
        <v>189.61</v>
      </c>
    </row>
    <row r="4867" spans="2:5" s="3" customFormat="1" ht="67.5">
      <c r="B4867" s="9">
        <v>87471</v>
      </c>
      <c r="C4867" s="7" t="s">
        <v>6672</v>
      </c>
      <c r="D4867" s="8" t="s">
        <v>8246</v>
      </c>
      <c r="E4867" s="10">
        <v>34.83</v>
      </c>
    </row>
    <row r="4868" spans="2:5" s="3" customFormat="1" ht="67.5">
      <c r="B4868" s="9">
        <v>87472</v>
      </c>
      <c r="C4868" s="7" t="s">
        <v>6671</v>
      </c>
      <c r="D4868" s="8" t="s">
        <v>8246</v>
      </c>
      <c r="E4868" s="10">
        <v>35.17</v>
      </c>
    </row>
    <row r="4869" spans="2:5" s="3" customFormat="1" ht="67.5">
      <c r="B4869" s="9">
        <v>87473</v>
      </c>
      <c r="C4869" s="7" t="s">
        <v>6129</v>
      </c>
      <c r="D4869" s="8" t="s">
        <v>8246</v>
      </c>
      <c r="E4869" s="10">
        <v>47.97</v>
      </c>
    </row>
    <row r="4870" spans="2:5" s="3" customFormat="1" ht="67.5">
      <c r="B4870" s="9">
        <v>87474</v>
      </c>
      <c r="C4870" s="7" t="s">
        <v>6128</v>
      </c>
      <c r="D4870" s="8" t="s">
        <v>8246</v>
      </c>
      <c r="E4870" s="10">
        <v>48.36</v>
      </c>
    </row>
    <row r="4871" spans="2:5" s="3" customFormat="1" ht="67.5">
      <c r="B4871" s="9">
        <v>87475</v>
      </c>
      <c r="C4871" s="7" t="s">
        <v>6127</v>
      </c>
      <c r="D4871" s="8" t="s">
        <v>8246</v>
      </c>
      <c r="E4871" s="10">
        <v>56.37</v>
      </c>
    </row>
    <row r="4872" spans="2:5" s="3" customFormat="1" ht="67.5">
      <c r="B4872" s="9">
        <v>87476</v>
      </c>
      <c r="C4872" s="7" t="s">
        <v>6126</v>
      </c>
      <c r="D4872" s="8" t="s">
        <v>8246</v>
      </c>
      <c r="E4872" s="10">
        <v>56.82</v>
      </c>
    </row>
    <row r="4873" spans="2:5" s="3" customFormat="1" ht="81">
      <c r="B4873" s="9">
        <v>87477</v>
      </c>
      <c r="C4873" s="7" t="s">
        <v>6125</v>
      </c>
      <c r="D4873" s="8" t="s">
        <v>8246</v>
      </c>
      <c r="E4873" s="10">
        <v>31.51</v>
      </c>
    </row>
    <row r="4874" spans="2:5" s="3" customFormat="1" ht="67.5">
      <c r="B4874" s="9">
        <v>87478</v>
      </c>
      <c r="C4874" s="7" t="s">
        <v>6124</v>
      </c>
      <c r="D4874" s="8" t="s">
        <v>8246</v>
      </c>
      <c r="E4874" s="10">
        <v>31.85</v>
      </c>
    </row>
    <row r="4875" spans="2:5" s="3" customFormat="1" ht="81">
      <c r="B4875" s="9">
        <v>87479</v>
      </c>
      <c r="C4875" s="7" t="s">
        <v>6123</v>
      </c>
      <c r="D4875" s="8" t="s">
        <v>8246</v>
      </c>
      <c r="E4875" s="10">
        <v>44.19</v>
      </c>
    </row>
    <row r="4876" spans="2:5" s="3" customFormat="1" ht="67.5">
      <c r="B4876" s="9">
        <v>87480</v>
      </c>
      <c r="C4876" s="7" t="s">
        <v>6122</v>
      </c>
      <c r="D4876" s="8" t="s">
        <v>8246</v>
      </c>
      <c r="E4876" s="10">
        <v>44.58</v>
      </c>
    </row>
    <row r="4877" spans="2:5" s="3" customFormat="1" ht="81">
      <c r="B4877" s="9">
        <v>87481</v>
      </c>
      <c r="C4877" s="7" t="s">
        <v>6121</v>
      </c>
      <c r="D4877" s="8" t="s">
        <v>8246</v>
      </c>
      <c r="E4877" s="10">
        <v>52.6</v>
      </c>
    </row>
    <row r="4878" spans="2:5" s="3" customFormat="1" ht="67.5">
      <c r="B4878" s="9">
        <v>87482</v>
      </c>
      <c r="C4878" s="7" t="s">
        <v>6120</v>
      </c>
      <c r="D4878" s="8" t="s">
        <v>8246</v>
      </c>
      <c r="E4878" s="10">
        <v>53.05</v>
      </c>
    </row>
    <row r="4879" spans="2:5" s="3" customFormat="1" ht="67.5">
      <c r="B4879" s="9">
        <v>87483</v>
      </c>
      <c r="C4879" s="7" t="s">
        <v>6119</v>
      </c>
      <c r="D4879" s="8" t="s">
        <v>8246</v>
      </c>
      <c r="E4879" s="10">
        <v>40</v>
      </c>
    </row>
    <row r="4880" spans="2:5" s="3" customFormat="1" ht="67.5">
      <c r="B4880" s="9">
        <v>87484</v>
      </c>
      <c r="C4880" s="7" t="s">
        <v>6118</v>
      </c>
      <c r="D4880" s="8" t="s">
        <v>8246</v>
      </c>
      <c r="E4880" s="10">
        <v>40.340000000000003</v>
      </c>
    </row>
    <row r="4881" spans="2:5" s="3" customFormat="1" ht="67.5">
      <c r="B4881" s="9">
        <v>87485</v>
      </c>
      <c r="C4881" s="7" t="s">
        <v>5181</v>
      </c>
      <c r="D4881" s="8" t="s">
        <v>8246</v>
      </c>
      <c r="E4881" s="10">
        <v>53.24</v>
      </c>
    </row>
    <row r="4882" spans="2:5" s="3" customFormat="1" ht="67.5">
      <c r="B4882" s="9">
        <v>87487</v>
      </c>
      <c r="C4882" s="7" t="s">
        <v>5180</v>
      </c>
      <c r="D4882" s="8" t="s">
        <v>8246</v>
      </c>
      <c r="E4882" s="10">
        <v>61.47</v>
      </c>
    </row>
    <row r="4883" spans="2:5" s="3" customFormat="1" ht="67.5">
      <c r="B4883" s="9">
        <v>87488</v>
      </c>
      <c r="C4883" s="7" t="s">
        <v>5179</v>
      </c>
      <c r="D4883" s="8" t="s">
        <v>8246</v>
      </c>
      <c r="E4883" s="10">
        <v>61.92</v>
      </c>
    </row>
    <row r="4884" spans="2:5" s="3" customFormat="1" ht="81">
      <c r="B4884" s="9">
        <v>87489</v>
      </c>
      <c r="C4884" s="7" t="s">
        <v>5615</v>
      </c>
      <c r="D4884" s="8" t="s">
        <v>8246</v>
      </c>
      <c r="E4884" s="10">
        <v>34.479999999999997</v>
      </c>
    </row>
    <row r="4885" spans="2:5" s="3" customFormat="1" ht="67.5">
      <c r="B4885" s="9">
        <v>87490</v>
      </c>
      <c r="C4885" s="7" t="s">
        <v>5614</v>
      </c>
      <c r="D4885" s="8" t="s">
        <v>8246</v>
      </c>
      <c r="E4885" s="10">
        <v>34.82</v>
      </c>
    </row>
    <row r="4886" spans="2:5" s="3" customFormat="1" ht="81">
      <c r="B4886" s="9">
        <v>87491</v>
      </c>
      <c r="C4886" s="7" t="s">
        <v>7370</v>
      </c>
      <c r="D4886" s="8" t="s">
        <v>8246</v>
      </c>
      <c r="E4886" s="10">
        <v>47.24</v>
      </c>
    </row>
    <row r="4887" spans="2:5" s="3" customFormat="1" ht="67.5">
      <c r="B4887" s="9">
        <v>87492</v>
      </c>
      <c r="C4887" s="7" t="s">
        <v>7369</v>
      </c>
      <c r="D4887" s="8" t="s">
        <v>8246</v>
      </c>
      <c r="E4887" s="10">
        <v>47.63</v>
      </c>
    </row>
    <row r="4888" spans="2:5" s="3" customFormat="1" ht="81">
      <c r="B4888" s="9">
        <v>87493</v>
      </c>
      <c r="C4888" s="7" t="s">
        <v>7368</v>
      </c>
      <c r="D4888" s="8" t="s">
        <v>8246</v>
      </c>
      <c r="E4888" s="10">
        <v>55.74</v>
      </c>
    </row>
    <row r="4889" spans="2:5" s="3" customFormat="1" ht="67.5">
      <c r="B4889" s="9">
        <v>87494</v>
      </c>
      <c r="C4889" s="7" t="s">
        <v>6613</v>
      </c>
      <c r="D4889" s="8" t="s">
        <v>8246</v>
      </c>
      <c r="E4889" s="10">
        <v>56.19</v>
      </c>
    </row>
    <row r="4890" spans="2:5" s="3" customFormat="1" ht="67.5">
      <c r="B4890" s="9">
        <v>87495</v>
      </c>
      <c r="C4890" s="7" t="s">
        <v>5596</v>
      </c>
      <c r="D4890" s="8" t="s">
        <v>8246</v>
      </c>
      <c r="E4890" s="10">
        <v>59.36</v>
      </c>
    </row>
    <row r="4891" spans="2:5" s="3" customFormat="1" ht="67.5">
      <c r="B4891" s="9">
        <v>87496</v>
      </c>
      <c r="C4891" s="7" t="s">
        <v>6612</v>
      </c>
      <c r="D4891" s="8" t="s">
        <v>8246</v>
      </c>
      <c r="E4891" s="10">
        <v>59.68</v>
      </c>
    </row>
    <row r="4892" spans="2:5" s="3" customFormat="1" ht="81">
      <c r="B4892" s="9">
        <v>87497</v>
      </c>
      <c r="C4892" s="7" t="s">
        <v>3788</v>
      </c>
      <c r="D4892" s="8" t="s">
        <v>8246</v>
      </c>
      <c r="E4892" s="10">
        <v>57.46</v>
      </c>
    </row>
    <row r="4893" spans="2:5" s="3" customFormat="1" ht="67.5">
      <c r="B4893" s="9">
        <v>87498</v>
      </c>
      <c r="C4893" s="7" t="s">
        <v>2216</v>
      </c>
      <c r="D4893" s="8" t="s">
        <v>8246</v>
      </c>
      <c r="E4893" s="10">
        <v>57.86</v>
      </c>
    </row>
    <row r="4894" spans="2:5" s="3" customFormat="1" ht="67.5">
      <c r="B4894" s="9">
        <v>87499</v>
      </c>
      <c r="C4894" s="7" t="s">
        <v>6611</v>
      </c>
      <c r="D4894" s="8" t="s">
        <v>8246</v>
      </c>
      <c r="E4894" s="10">
        <v>65.010000000000005</v>
      </c>
    </row>
    <row r="4895" spans="2:5" s="3" customFormat="1" ht="67.5">
      <c r="B4895" s="9">
        <v>87500</v>
      </c>
      <c r="C4895" s="7" t="s">
        <v>6610</v>
      </c>
      <c r="D4895" s="8" t="s">
        <v>8246</v>
      </c>
      <c r="E4895" s="10">
        <v>65.349999999999994</v>
      </c>
    </row>
    <row r="4896" spans="2:5" s="3" customFormat="1" ht="81">
      <c r="B4896" s="9">
        <v>87501</v>
      </c>
      <c r="C4896" s="7" t="s">
        <v>2744</v>
      </c>
      <c r="D4896" s="8" t="s">
        <v>8246</v>
      </c>
      <c r="E4896" s="10">
        <v>100.86</v>
      </c>
    </row>
    <row r="4897" spans="2:5" s="3" customFormat="1" ht="67.5">
      <c r="B4897" s="9">
        <v>87502</v>
      </c>
      <c r="C4897" s="7" t="s">
        <v>2745</v>
      </c>
      <c r="D4897" s="8" t="s">
        <v>8246</v>
      </c>
      <c r="E4897" s="10">
        <v>101.3</v>
      </c>
    </row>
    <row r="4898" spans="2:5" s="3" customFormat="1" ht="81">
      <c r="B4898" s="9">
        <v>87503</v>
      </c>
      <c r="C4898" s="7" t="s">
        <v>5595</v>
      </c>
      <c r="D4898" s="8" t="s">
        <v>8246</v>
      </c>
      <c r="E4898" s="10">
        <v>50.91</v>
      </c>
    </row>
    <row r="4899" spans="2:5" s="3" customFormat="1" ht="67.5">
      <c r="B4899" s="9">
        <v>87504</v>
      </c>
      <c r="C4899" s="7" t="s">
        <v>6609</v>
      </c>
      <c r="D4899" s="8" t="s">
        <v>8246</v>
      </c>
      <c r="E4899" s="10">
        <v>51.23</v>
      </c>
    </row>
    <row r="4900" spans="2:5" s="3" customFormat="1" ht="81">
      <c r="B4900" s="9">
        <v>87505</v>
      </c>
      <c r="C4900" s="7" t="s">
        <v>2746</v>
      </c>
      <c r="D4900" s="8" t="s">
        <v>8246</v>
      </c>
      <c r="E4900" s="10">
        <v>49.02</v>
      </c>
    </row>
    <row r="4901" spans="2:5" s="3" customFormat="1" ht="67.5">
      <c r="B4901" s="9">
        <v>87506</v>
      </c>
      <c r="C4901" s="7" t="s">
        <v>3203</v>
      </c>
      <c r="D4901" s="8" t="s">
        <v>8246</v>
      </c>
      <c r="E4901" s="10">
        <v>49.42</v>
      </c>
    </row>
    <row r="4902" spans="2:5" s="3" customFormat="1" ht="81">
      <c r="B4902" s="9">
        <v>87507</v>
      </c>
      <c r="C4902" s="7" t="s">
        <v>6608</v>
      </c>
      <c r="D4902" s="8" t="s">
        <v>8246</v>
      </c>
      <c r="E4902" s="10">
        <v>53.83</v>
      </c>
    </row>
    <row r="4903" spans="2:5" s="3" customFormat="1" ht="67.5">
      <c r="B4903" s="9">
        <v>87508</v>
      </c>
      <c r="C4903" s="7" t="s">
        <v>6607</v>
      </c>
      <c r="D4903" s="8" t="s">
        <v>8246</v>
      </c>
      <c r="E4903" s="10">
        <v>54.17</v>
      </c>
    </row>
    <row r="4904" spans="2:5" s="3" customFormat="1" ht="81">
      <c r="B4904" s="9">
        <v>87509</v>
      </c>
      <c r="C4904" s="7" t="s">
        <v>3204</v>
      </c>
      <c r="D4904" s="8" t="s">
        <v>8246</v>
      </c>
      <c r="E4904" s="10">
        <v>82.72</v>
      </c>
    </row>
    <row r="4905" spans="2:5" s="3" customFormat="1" ht="81">
      <c r="B4905" s="9">
        <v>87510</v>
      </c>
      <c r="C4905" s="7" t="s">
        <v>3215</v>
      </c>
      <c r="D4905" s="8" t="s">
        <v>8246</v>
      </c>
      <c r="E4905" s="10">
        <v>83.16</v>
      </c>
    </row>
    <row r="4906" spans="2:5" s="3" customFormat="1" ht="67.5">
      <c r="B4906" s="9">
        <v>87511</v>
      </c>
      <c r="C4906" s="7" t="s">
        <v>5594</v>
      </c>
      <c r="D4906" s="8" t="s">
        <v>8246</v>
      </c>
      <c r="E4906" s="10">
        <v>66.62</v>
      </c>
    </row>
    <row r="4907" spans="2:5" s="3" customFormat="1" ht="67.5">
      <c r="B4907" s="9">
        <v>87512</v>
      </c>
      <c r="C4907" s="7" t="s">
        <v>6606</v>
      </c>
      <c r="D4907" s="8" t="s">
        <v>8246</v>
      </c>
      <c r="E4907" s="10">
        <v>66.94</v>
      </c>
    </row>
    <row r="4908" spans="2:5" s="3" customFormat="1" ht="81">
      <c r="B4908" s="9">
        <v>87513</v>
      </c>
      <c r="C4908" s="7" t="s">
        <v>3675</v>
      </c>
      <c r="D4908" s="8" t="s">
        <v>8246</v>
      </c>
      <c r="E4908" s="10">
        <v>65</v>
      </c>
    </row>
    <row r="4909" spans="2:5" s="3" customFormat="1" ht="67.5">
      <c r="B4909" s="9">
        <v>87514</v>
      </c>
      <c r="C4909" s="7" t="s">
        <v>3676</v>
      </c>
      <c r="D4909" s="8" t="s">
        <v>8246</v>
      </c>
      <c r="E4909" s="10">
        <v>65.400000000000006</v>
      </c>
    </row>
    <row r="4910" spans="2:5" s="3" customFormat="1" ht="67.5">
      <c r="B4910" s="9">
        <v>87515</v>
      </c>
      <c r="C4910" s="7" t="s">
        <v>6605</v>
      </c>
      <c r="D4910" s="8" t="s">
        <v>8246</v>
      </c>
      <c r="E4910" s="10">
        <v>75.099999999999994</v>
      </c>
    </row>
    <row r="4911" spans="2:5" s="3" customFormat="1" ht="67.5">
      <c r="B4911" s="9">
        <v>87516</v>
      </c>
      <c r="C4911" s="7" t="s">
        <v>5621</v>
      </c>
      <c r="D4911" s="8" t="s">
        <v>8246</v>
      </c>
      <c r="E4911" s="10">
        <v>75.44</v>
      </c>
    </row>
    <row r="4912" spans="2:5" s="3" customFormat="1" ht="81">
      <c r="B4912" s="9">
        <v>87517</v>
      </c>
      <c r="C4912" s="7" t="s">
        <v>4135</v>
      </c>
      <c r="D4912" s="8" t="s">
        <v>8246</v>
      </c>
      <c r="E4912" s="10">
        <v>116.58</v>
      </c>
    </row>
    <row r="4913" spans="2:5" s="3" customFormat="1" ht="67.5">
      <c r="B4913" s="9">
        <v>87518</v>
      </c>
      <c r="C4913" s="7" t="s">
        <v>4136</v>
      </c>
      <c r="D4913" s="8" t="s">
        <v>8246</v>
      </c>
      <c r="E4913" s="10">
        <v>117.02</v>
      </c>
    </row>
    <row r="4914" spans="2:5" s="3" customFormat="1" ht="81">
      <c r="B4914" s="9">
        <v>87519</v>
      </c>
      <c r="C4914" s="7" t="s">
        <v>6010</v>
      </c>
      <c r="D4914" s="8" t="s">
        <v>8246</v>
      </c>
      <c r="E4914" s="10">
        <v>55.47</v>
      </c>
    </row>
    <row r="4915" spans="2:5" s="3" customFormat="1" ht="67.5">
      <c r="B4915" s="9">
        <v>87520</v>
      </c>
      <c r="C4915" s="7" t="s">
        <v>5620</v>
      </c>
      <c r="D4915" s="8" t="s">
        <v>8246</v>
      </c>
      <c r="E4915" s="10">
        <v>55.79</v>
      </c>
    </row>
    <row r="4916" spans="2:5" s="3" customFormat="1" ht="81">
      <c r="B4916" s="9">
        <v>87521</v>
      </c>
      <c r="C4916" s="7" t="s">
        <v>4137</v>
      </c>
      <c r="D4916" s="8" t="s">
        <v>8246</v>
      </c>
      <c r="E4916" s="10">
        <v>53.64</v>
      </c>
    </row>
    <row r="4917" spans="2:5" s="3" customFormat="1" ht="67.5">
      <c r="B4917" s="9">
        <v>87522</v>
      </c>
      <c r="C4917" s="7" t="s">
        <v>3705</v>
      </c>
      <c r="D4917" s="8" t="s">
        <v>8246</v>
      </c>
      <c r="E4917" s="10">
        <v>54.04</v>
      </c>
    </row>
    <row r="4918" spans="2:5" s="3" customFormat="1" ht="81">
      <c r="B4918" s="9">
        <v>87523</v>
      </c>
      <c r="C4918" s="7" t="s">
        <v>5619</v>
      </c>
      <c r="D4918" s="8" t="s">
        <v>8246</v>
      </c>
      <c r="E4918" s="10">
        <v>59.98</v>
      </c>
    </row>
    <row r="4919" spans="2:5" s="3" customFormat="1" ht="67.5">
      <c r="B4919" s="9">
        <v>87524</v>
      </c>
      <c r="C4919" s="7" t="s">
        <v>5618</v>
      </c>
      <c r="D4919" s="8" t="s">
        <v>8246</v>
      </c>
      <c r="E4919" s="10">
        <v>60.32</v>
      </c>
    </row>
    <row r="4920" spans="2:5" s="3" customFormat="1" ht="81">
      <c r="B4920" s="9">
        <v>87525</v>
      </c>
      <c r="C4920" s="7" t="s">
        <v>3706</v>
      </c>
      <c r="D4920" s="8" t="s">
        <v>8246</v>
      </c>
      <c r="E4920" s="10">
        <v>92.25</v>
      </c>
    </row>
    <row r="4921" spans="2:5" s="3" customFormat="1" ht="81">
      <c r="B4921" s="9">
        <v>87526</v>
      </c>
      <c r="C4921" s="7" t="s">
        <v>3707</v>
      </c>
      <c r="D4921" s="8" t="s">
        <v>8246</v>
      </c>
      <c r="E4921" s="10">
        <v>92.69</v>
      </c>
    </row>
    <row r="4922" spans="2:5" s="3" customFormat="1" ht="67.5">
      <c r="B4922" s="9">
        <v>89043</v>
      </c>
      <c r="C4922" s="7" t="s">
        <v>5184</v>
      </c>
      <c r="D4922" s="8" t="s">
        <v>8246</v>
      </c>
      <c r="E4922" s="10">
        <v>56.54</v>
      </c>
    </row>
    <row r="4923" spans="2:5" s="3" customFormat="1" ht="67.5">
      <c r="B4923" s="9">
        <v>89168</v>
      </c>
      <c r="C4923" s="7" t="s">
        <v>5183</v>
      </c>
      <c r="D4923" s="8" t="s">
        <v>8246</v>
      </c>
      <c r="E4923" s="10">
        <v>58.19</v>
      </c>
    </row>
    <row r="4924" spans="2:5" s="3" customFormat="1" ht="81">
      <c r="B4924" s="9">
        <v>89977</v>
      </c>
      <c r="C4924" s="7" t="s">
        <v>3697</v>
      </c>
      <c r="D4924" s="8" t="s">
        <v>8246</v>
      </c>
      <c r="E4924" s="10">
        <v>98.32</v>
      </c>
    </row>
    <row r="4925" spans="2:5" s="3" customFormat="1" ht="67.5">
      <c r="B4925" s="9">
        <v>90112</v>
      </c>
      <c r="C4925" s="7" t="s">
        <v>1020</v>
      </c>
      <c r="D4925" s="8" t="s">
        <v>8246</v>
      </c>
      <c r="E4925" s="10">
        <v>53.63</v>
      </c>
    </row>
    <row r="4926" spans="2:5" s="3" customFormat="1" ht="40.5">
      <c r="B4926" s="9">
        <v>95474</v>
      </c>
      <c r="C4926" s="7" t="s">
        <v>5670</v>
      </c>
      <c r="D4926" s="8" t="s">
        <v>8249</v>
      </c>
      <c r="E4926" s="10">
        <v>563.09</v>
      </c>
    </row>
    <row r="4927" spans="2:5" s="3" customFormat="1" ht="67.5">
      <c r="B4927" s="9">
        <v>89282</v>
      </c>
      <c r="C4927" s="7" t="s">
        <v>6024</v>
      </c>
      <c r="D4927" s="8" t="s">
        <v>8246</v>
      </c>
      <c r="E4927" s="10">
        <v>43.49</v>
      </c>
    </row>
    <row r="4928" spans="2:5" s="3" customFormat="1" ht="67.5">
      <c r="B4928" s="9">
        <v>89283</v>
      </c>
      <c r="C4928" s="7" t="s">
        <v>6023</v>
      </c>
      <c r="D4928" s="8" t="s">
        <v>8246</v>
      </c>
      <c r="E4928" s="10">
        <v>45.11</v>
      </c>
    </row>
    <row r="4929" spans="2:5" s="3" customFormat="1" ht="81">
      <c r="B4929" s="9">
        <v>89284</v>
      </c>
      <c r="C4929" s="7" t="s">
        <v>6586</v>
      </c>
      <c r="D4929" s="8" t="s">
        <v>8246</v>
      </c>
      <c r="E4929" s="10">
        <v>39.700000000000003</v>
      </c>
    </row>
    <row r="4930" spans="2:5" s="3" customFormat="1" ht="67.5">
      <c r="B4930" s="9">
        <v>89285</v>
      </c>
      <c r="C4930" s="7" t="s">
        <v>6585</v>
      </c>
      <c r="D4930" s="8" t="s">
        <v>8246</v>
      </c>
      <c r="E4930" s="10">
        <v>41.32</v>
      </c>
    </row>
    <row r="4931" spans="2:5" s="3" customFormat="1" ht="67.5">
      <c r="B4931" s="9">
        <v>89286</v>
      </c>
      <c r="C4931" s="7" t="s">
        <v>6584</v>
      </c>
      <c r="D4931" s="8" t="s">
        <v>8246</v>
      </c>
      <c r="E4931" s="10">
        <v>47.17</v>
      </c>
    </row>
    <row r="4932" spans="2:5" s="3" customFormat="1" ht="67.5">
      <c r="B4932" s="9">
        <v>89287</v>
      </c>
      <c r="C4932" s="7" t="s">
        <v>6583</v>
      </c>
      <c r="D4932" s="8" t="s">
        <v>8246</v>
      </c>
      <c r="E4932" s="10">
        <v>48.79</v>
      </c>
    </row>
    <row r="4933" spans="2:5" s="3" customFormat="1" ht="81">
      <c r="B4933" s="9">
        <v>89288</v>
      </c>
      <c r="C4933" s="7" t="s">
        <v>6582</v>
      </c>
      <c r="D4933" s="8" t="s">
        <v>8246</v>
      </c>
      <c r="E4933" s="10">
        <v>41.88</v>
      </c>
    </row>
    <row r="4934" spans="2:5" s="3" customFormat="1" ht="67.5">
      <c r="B4934" s="9">
        <v>89289</v>
      </c>
      <c r="C4934" s="7" t="s">
        <v>6022</v>
      </c>
      <c r="D4934" s="8" t="s">
        <v>8246</v>
      </c>
      <c r="E4934" s="10">
        <v>43.5</v>
      </c>
    </row>
    <row r="4935" spans="2:5" s="3" customFormat="1" ht="67.5">
      <c r="B4935" s="9">
        <v>89290</v>
      </c>
      <c r="C4935" s="7" t="s">
        <v>6021</v>
      </c>
      <c r="D4935" s="8" t="s">
        <v>8246</v>
      </c>
      <c r="E4935" s="10">
        <v>50.92</v>
      </c>
    </row>
    <row r="4936" spans="2:5" s="3" customFormat="1" ht="67.5">
      <c r="B4936" s="9">
        <v>89291</v>
      </c>
      <c r="C4936" s="7" t="s">
        <v>6020</v>
      </c>
      <c r="D4936" s="8" t="s">
        <v>8246</v>
      </c>
      <c r="E4936" s="10">
        <v>52.71</v>
      </c>
    </row>
    <row r="4937" spans="2:5" s="3" customFormat="1" ht="81">
      <c r="B4937" s="9">
        <v>89292</v>
      </c>
      <c r="C4937" s="7" t="s">
        <v>6019</v>
      </c>
      <c r="D4937" s="8" t="s">
        <v>8246</v>
      </c>
      <c r="E4937" s="10">
        <v>47.18</v>
      </c>
    </row>
    <row r="4938" spans="2:5" s="3" customFormat="1" ht="67.5">
      <c r="B4938" s="9">
        <v>89293</v>
      </c>
      <c r="C4938" s="7" t="s">
        <v>62</v>
      </c>
      <c r="D4938" s="8" t="s">
        <v>8246</v>
      </c>
      <c r="E4938" s="10">
        <v>48.97</v>
      </c>
    </row>
    <row r="4939" spans="2:5" s="3" customFormat="1" ht="67.5">
      <c r="B4939" s="9">
        <v>89294</v>
      </c>
      <c r="C4939" s="7" t="s">
        <v>6018</v>
      </c>
      <c r="D4939" s="8" t="s">
        <v>8246</v>
      </c>
      <c r="E4939" s="10">
        <v>55.94</v>
      </c>
    </row>
    <row r="4940" spans="2:5" s="3" customFormat="1" ht="67.5">
      <c r="B4940" s="9">
        <v>89295</v>
      </c>
      <c r="C4940" s="7" t="s">
        <v>6017</v>
      </c>
      <c r="D4940" s="8" t="s">
        <v>8246</v>
      </c>
      <c r="E4940" s="10">
        <v>57.73</v>
      </c>
    </row>
    <row r="4941" spans="2:5" s="3" customFormat="1" ht="81">
      <c r="B4941" s="9">
        <v>89296</v>
      </c>
      <c r="C4941" s="7" t="s">
        <v>6016</v>
      </c>
      <c r="D4941" s="8" t="s">
        <v>8246</v>
      </c>
      <c r="E4941" s="10">
        <v>50.06</v>
      </c>
    </row>
    <row r="4942" spans="2:5" s="3" customFormat="1" ht="67.5">
      <c r="B4942" s="9">
        <v>89297</v>
      </c>
      <c r="C4942" s="7" t="s">
        <v>6015</v>
      </c>
      <c r="D4942" s="8" t="s">
        <v>8246</v>
      </c>
      <c r="E4942" s="10">
        <v>51.85</v>
      </c>
    </row>
    <row r="4943" spans="2:5" s="3" customFormat="1" ht="81">
      <c r="B4943" s="9">
        <v>89298</v>
      </c>
      <c r="C4943" s="7" t="s">
        <v>6030</v>
      </c>
      <c r="D4943" s="8" t="s">
        <v>8246</v>
      </c>
      <c r="E4943" s="10">
        <v>52.14</v>
      </c>
    </row>
    <row r="4944" spans="2:5" s="3" customFormat="1" ht="67.5">
      <c r="B4944" s="9">
        <v>89299</v>
      </c>
      <c r="C4944" s="7" t="s">
        <v>6029</v>
      </c>
      <c r="D4944" s="8" t="s">
        <v>8246</v>
      </c>
      <c r="E4944" s="10">
        <v>54.43</v>
      </c>
    </row>
    <row r="4945" spans="2:5" s="3" customFormat="1" ht="81">
      <c r="B4945" s="9">
        <v>89300</v>
      </c>
      <c r="C4945" s="7" t="s">
        <v>6028</v>
      </c>
      <c r="D4945" s="8" t="s">
        <v>8246</v>
      </c>
      <c r="E4945" s="10">
        <v>48.35</v>
      </c>
    </row>
    <row r="4946" spans="2:5" s="3" customFormat="1" ht="81">
      <c r="B4946" s="9">
        <v>89301</v>
      </c>
      <c r="C4946" s="7" t="s">
        <v>6588</v>
      </c>
      <c r="D4946" s="8" t="s">
        <v>8246</v>
      </c>
      <c r="E4946" s="10">
        <v>50.64</v>
      </c>
    </row>
    <row r="4947" spans="2:5" s="3" customFormat="1" ht="81">
      <c r="B4947" s="9">
        <v>89302</v>
      </c>
      <c r="C4947" s="7" t="s">
        <v>6587</v>
      </c>
      <c r="D4947" s="8" t="s">
        <v>8246</v>
      </c>
      <c r="E4947" s="10">
        <v>58.41</v>
      </c>
    </row>
    <row r="4948" spans="2:5" s="3" customFormat="1" ht="67.5">
      <c r="B4948" s="9">
        <v>89303</v>
      </c>
      <c r="C4948" s="7" t="s">
        <v>7336</v>
      </c>
      <c r="D4948" s="8" t="s">
        <v>8246</v>
      </c>
      <c r="E4948" s="10">
        <v>60.7</v>
      </c>
    </row>
    <row r="4949" spans="2:5" s="3" customFormat="1" ht="81">
      <c r="B4949" s="9">
        <v>89304</v>
      </c>
      <c r="C4949" s="7" t="s">
        <v>7335</v>
      </c>
      <c r="D4949" s="8" t="s">
        <v>8246</v>
      </c>
      <c r="E4949" s="10">
        <v>52.15</v>
      </c>
    </row>
    <row r="4950" spans="2:5" s="3" customFormat="1" ht="81">
      <c r="B4950" s="9">
        <v>89305</v>
      </c>
      <c r="C4950" s="7" t="s">
        <v>7334</v>
      </c>
      <c r="D4950" s="8" t="s">
        <v>8246</v>
      </c>
      <c r="E4950" s="10">
        <v>54.44</v>
      </c>
    </row>
    <row r="4951" spans="2:5" s="3" customFormat="1" ht="81">
      <c r="B4951" s="9">
        <v>89306</v>
      </c>
      <c r="C4951" s="7" t="s">
        <v>6581</v>
      </c>
      <c r="D4951" s="8" t="s">
        <v>8246</v>
      </c>
      <c r="E4951" s="10">
        <v>59.75</v>
      </c>
    </row>
    <row r="4952" spans="2:5" s="3" customFormat="1" ht="67.5">
      <c r="B4952" s="9">
        <v>89307</v>
      </c>
      <c r="C4952" s="7" t="s">
        <v>6580</v>
      </c>
      <c r="D4952" s="8" t="s">
        <v>8246</v>
      </c>
      <c r="E4952" s="10">
        <v>62.29</v>
      </c>
    </row>
    <row r="4953" spans="2:5" s="3" customFormat="1" ht="81">
      <c r="B4953" s="9">
        <v>89308</v>
      </c>
      <c r="C4953" s="7" t="s">
        <v>6579</v>
      </c>
      <c r="D4953" s="8" t="s">
        <v>8246</v>
      </c>
      <c r="E4953" s="10">
        <v>56.01</v>
      </c>
    </row>
    <row r="4954" spans="2:5" s="3" customFormat="1" ht="81">
      <c r="B4954" s="9">
        <v>89309</v>
      </c>
      <c r="C4954" s="7" t="s">
        <v>6578</v>
      </c>
      <c r="D4954" s="8" t="s">
        <v>8246</v>
      </c>
      <c r="E4954" s="10">
        <v>58.55</v>
      </c>
    </row>
    <row r="4955" spans="2:5" s="3" customFormat="1" ht="81">
      <c r="B4955" s="9">
        <v>89310</v>
      </c>
      <c r="C4955" s="7" t="s">
        <v>8601</v>
      </c>
      <c r="D4955" s="8" t="s">
        <v>8246</v>
      </c>
      <c r="E4955" s="10">
        <v>67.319999999999993</v>
      </c>
    </row>
    <row r="4956" spans="2:5" s="3" customFormat="1" ht="67.5">
      <c r="B4956" s="9">
        <v>89311</v>
      </c>
      <c r="C4956" s="7" t="s">
        <v>8600</v>
      </c>
      <c r="D4956" s="8" t="s">
        <v>8246</v>
      </c>
      <c r="E4956" s="10">
        <v>69.86</v>
      </c>
    </row>
    <row r="4957" spans="2:5" s="3" customFormat="1" ht="81">
      <c r="B4957" s="9">
        <v>89312</v>
      </c>
      <c r="C4957" s="7" t="s">
        <v>8599</v>
      </c>
      <c r="D4957" s="8" t="s">
        <v>8246</v>
      </c>
      <c r="E4957" s="10">
        <v>60.5</v>
      </c>
    </row>
    <row r="4958" spans="2:5" s="3" customFormat="1" ht="81">
      <c r="B4958" s="9">
        <v>89313</v>
      </c>
      <c r="C4958" s="7" t="s">
        <v>7244</v>
      </c>
      <c r="D4958" s="8" t="s">
        <v>8246</v>
      </c>
      <c r="E4958" s="10">
        <v>63.04</v>
      </c>
    </row>
    <row r="4959" spans="2:5" s="3" customFormat="1" ht="40.5">
      <c r="B4959" s="9">
        <v>95465</v>
      </c>
      <c r="C4959" s="7" t="s">
        <v>8255</v>
      </c>
      <c r="D4959" s="8" t="s">
        <v>8246</v>
      </c>
      <c r="E4959" s="10">
        <v>111.2</v>
      </c>
    </row>
    <row r="4960" spans="2:5" s="3" customFormat="1" ht="67.5">
      <c r="B4960" s="9">
        <v>87447</v>
      </c>
      <c r="C4960" s="7" t="s">
        <v>5516</v>
      </c>
      <c r="D4960" s="8" t="s">
        <v>8246</v>
      </c>
      <c r="E4960" s="10">
        <v>43.57</v>
      </c>
    </row>
    <row r="4961" spans="2:5" s="3" customFormat="1" ht="67.5">
      <c r="B4961" s="9">
        <v>87448</v>
      </c>
      <c r="C4961" s="7" t="s">
        <v>7243</v>
      </c>
      <c r="D4961" s="8" t="s">
        <v>8246</v>
      </c>
      <c r="E4961" s="10">
        <v>43.49</v>
      </c>
    </row>
    <row r="4962" spans="2:5" s="3" customFormat="1" ht="67.5">
      <c r="B4962" s="9">
        <v>87449</v>
      </c>
      <c r="C4962" s="7" t="s">
        <v>8563</v>
      </c>
      <c r="D4962" s="8" t="s">
        <v>8246</v>
      </c>
      <c r="E4962" s="10">
        <v>55.47</v>
      </c>
    </row>
    <row r="4963" spans="2:5" s="3" customFormat="1" ht="67.5">
      <c r="B4963" s="9">
        <v>87450</v>
      </c>
      <c r="C4963" s="7" t="s">
        <v>7242</v>
      </c>
      <c r="D4963" s="8" t="s">
        <v>8246</v>
      </c>
      <c r="E4963" s="10">
        <v>55.8</v>
      </c>
    </row>
    <row r="4964" spans="2:5" s="3" customFormat="1" ht="67.5">
      <c r="B4964" s="9">
        <v>87451</v>
      </c>
      <c r="C4964" s="7" t="s">
        <v>7241</v>
      </c>
      <c r="D4964" s="8" t="s">
        <v>8246</v>
      </c>
      <c r="E4964" s="10">
        <v>66.930000000000007</v>
      </c>
    </row>
    <row r="4965" spans="2:5" s="3" customFormat="1" ht="67.5">
      <c r="B4965" s="9">
        <v>87452</v>
      </c>
      <c r="C4965" s="7" t="s">
        <v>6519</v>
      </c>
      <c r="D4965" s="8" t="s">
        <v>8246</v>
      </c>
      <c r="E4965" s="10">
        <v>67.28</v>
      </c>
    </row>
    <row r="4966" spans="2:5" s="3" customFormat="1" ht="67.5">
      <c r="B4966" s="9">
        <v>87453</v>
      </c>
      <c r="C4966" s="7" t="s">
        <v>5515</v>
      </c>
      <c r="D4966" s="8" t="s">
        <v>8246</v>
      </c>
      <c r="E4966" s="10">
        <v>40.5</v>
      </c>
    </row>
    <row r="4967" spans="2:5" s="3" customFormat="1" ht="67.5">
      <c r="B4967" s="9">
        <v>87454</v>
      </c>
      <c r="C4967" s="7" t="s">
        <v>6518</v>
      </c>
      <c r="D4967" s="8" t="s">
        <v>8246</v>
      </c>
      <c r="E4967" s="10">
        <v>40.78</v>
      </c>
    </row>
    <row r="4968" spans="2:5" s="3" customFormat="1" ht="67.5">
      <c r="B4968" s="9">
        <v>87455</v>
      </c>
      <c r="C4968" s="7" t="s">
        <v>9387</v>
      </c>
      <c r="D4968" s="8" t="s">
        <v>8246</v>
      </c>
      <c r="E4968" s="10">
        <v>51.65</v>
      </c>
    </row>
    <row r="4969" spans="2:5" s="3" customFormat="1" ht="67.5">
      <c r="B4969" s="9">
        <v>87456</v>
      </c>
      <c r="C4969" s="7" t="s">
        <v>6517</v>
      </c>
      <c r="D4969" s="8" t="s">
        <v>8246</v>
      </c>
      <c r="E4969" s="10">
        <v>52.26</v>
      </c>
    </row>
    <row r="4970" spans="2:5" s="3" customFormat="1" ht="67.5">
      <c r="B4970" s="9">
        <v>87457</v>
      </c>
      <c r="C4970" s="7" t="s">
        <v>6516</v>
      </c>
      <c r="D4970" s="8" t="s">
        <v>8246</v>
      </c>
      <c r="E4970" s="10">
        <v>62.98</v>
      </c>
    </row>
    <row r="4971" spans="2:5" s="3" customFormat="1" ht="67.5">
      <c r="B4971" s="9">
        <v>87458</v>
      </c>
      <c r="C4971" s="7" t="s">
        <v>5958</v>
      </c>
      <c r="D4971" s="8" t="s">
        <v>8246</v>
      </c>
      <c r="E4971" s="10">
        <v>63.4</v>
      </c>
    </row>
    <row r="4972" spans="2:5" s="3" customFormat="1" ht="67.5">
      <c r="B4972" s="9">
        <v>87459</v>
      </c>
      <c r="C4972" s="7" t="s">
        <v>8566</v>
      </c>
      <c r="D4972" s="8" t="s">
        <v>8246</v>
      </c>
      <c r="E4972" s="10">
        <v>48.63</v>
      </c>
    </row>
    <row r="4973" spans="2:5" s="3" customFormat="1" ht="67.5">
      <c r="B4973" s="9">
        <v>87460</v>
      </c>
      <c r="C4973" s="7" t="s">
        <v>5957</v>
      </c>
      <c r="D4973" s="8" t="s">
        <v>8246</v>
      </c>
      <c r="E4973" s="10">
        <v>48.91</v>
      </c>
    </row>
    <row r="4974" spans="2:5" s="3" customFormat="1" ht="67.5">
      <c r="B4974" s="9">
        <v>87461</v>
      </c>
      <c r="C4974" s="7" t="s">
        <v>9386</v>
      </c>
      <c r="D4974" s="8" t="s">
        <v>8246</v>
      </c>
      <c r="E4974" s="10">
        <v>60.54</v>
      </c>
    </row>
    <row r="4975" spans="2:5" s="3" customFormat="1" ht="67.5">
      <c r="B4975" s="9">
        <v>87462</v>
      </c>
      <c r="C4975" s="7" t="s">
        <v>5956</v>
      </c>
      <c r="D4975" s="8" t="s">
        <v>8246</v>
      </c>
      <c r="E4975" s="10">
        <v>60.87</v>
      </c>
    </row>
    <row r="4976" spans="2:5" s="3" customFormat="1" ht="67.5">
      <c r="B4976" s="9">
        <v>87463</v>
      </c>
      <c r="C4976" s="7" t="s">
        <v>5955</v>
      </c>
      <c r="D4976" s="8" t="s">
        <v>8246</v>
      </c>
      <c r="E4976" s="10">
        <v>71.989999999999995</v>
      </c>
    </row>
    <row r="4977" spans="2:5" s="3" customFormat="1" ht="67.5">
      <c r="B4977" s="9">
        <v>87464</v>
      </c>
      <c r="C4977" s="7" t="s">
        <v>5954</v>
      </c>
      <c r="D4977" s="8" t="s">
        <v>8246</v>
      </c>
      <c r="E4977" s="10">
        <v>72.41</v>
      </c>
    </row>
    <row r="4978" spans="2:5" s="3" customFormat="1" ht="67.5">
      <c r="B4978" s="9">
        <v>87465</v>
      </c>
      <c r="C4978" s="7" t="s">
        <v>8565</v>
      </c>
      <c r="D4978" s="8" t="s">
        <v>8246</v>
      </c>
      <c r="E4978" s="10">
        <v>43.35</v>
      </c>
    </row>
    <row r="4979" spans="2:5" s="3" customFormat="1" ht="67.5">
      <c r="B4979" s="9">
        <v>87466</v>
      </c>
      <c r="C4979" s="7" t="s">
        <v>5953</v>
      </c>
      <c r="D4979" s="8" t="s">
        <v>8246</v>
      </c>
      <c r="E4979" s="10">
        <v>43.63</v>
      </c>
    </row>
    <row r="4980" spans="2:5" s="3" customFormat="1" ht="67.5">
      <c r="B4980" s="9">
        <v>87467</v>
      </c>
      <c r="C4980" s="7" t="s">
        <v>9052</v>
      </c>
      <c r="D4980" s="8" t="s">
        <v>8246</v>
      </c>
      <c r="E4980" s="10">
        <v>54.8</v>
      </c>
    </row>
    <row r="4981" spans="2:5" s="3" customFormat="1" ht="67.5">
      <c r="B4981" s="9">
        <v>87468</v>
      </c>
      <c r="C4981" s="7" t="s">
        <v>5951</v>
      </c>
      <c r="D4981" s="8" t="s">
        <v>8246</v>
      </c>
      <c r="E4981" s="10">
        <v>55.13</v>
      </c>
    </row>
    <row r="4982" spans="2:5" s="3" customFormat="1" ht="67.5">
      <c r="B4982" s="9">
        <v>87469</v>
      </c>
      <c r="C4982" s="7" t="s">
        <v>5950</v>
      </c>
      <c r="D4982" s="8" t="s">
        <v>8246</v>
      </c>
      <c r="E4982" s="10">
        <v>66.260000000000005</v>
      </c>
    </row>
    <row r="4983" spans="2:5" s="3" customFormat="1" ht="67.5">
      <c r="B4983" s="9">
        <v>87470</v>
      </c>
      <c r="C4983" s="7" t="s">
        <v>6514</v>
      </c>
      <c r="D4983" s="8" t="s">
        <v>8246</v>
      </c>
      <c r="E4983" s="10">
        <v>66.680000000000007</v>
      </c>
    </row>
    <row r="4984" spans="2:5" s="3" customFormat="1" ht="67.5">
      <c r="B4984" s="9">
        <v>89044</v>
      </c>
      <c r="C4984" s="7" t="s">
        <v>5948</v>
      </c>
      <c r="D4984" s="8" t="s">
        <v>8246</v>
      </c>
      <c r="E4984" s="10">
        <v>43.44</v>
      </c>
    </row>
    <row r="4985" spans="2:5" s="3" customFormat="1" ht="67.5">
      <c r="B4985" s="9">
        <v>89169</v>
      </c>
      <c r="C4985" s="7" t="s">
        <v>5947</v>
      </c>
      <c r="D4985" s="8" t="s">
        <v>8246</v>
      </c>
      <c r="E4985" s="10">
        <v>44.11</v>
      </c>
    </row>
    <row r="4986" spans="2:5" s="3" customFormat="1" ht="67.5">
      <c r="B4986" s="9">
        <v>89978</v>
      </c>
      <c r="C4986" s="7" t="s">
        <v>8564</v>
      </c>
      <c r="D4986" s="8" t="s">
        <v>8246</v>
      </c>
      <c r="E4986" s="10">
        <v>55.72</v>
      </c>
    </row>
    <row r="4987" spans="2:5" s="3" customFormat="1" ht="40.5">
      <c r="B4987" s="8" t="s">
        <v>6069</v>
      </c>
      <c r="C4987" s="7" t="s">
        <v>9051</v>
      </c>
      <c r="D4987" s="8" t="s">
        <v>8246</v>
      </c>
      <c r="E4987" s="10">
        <v>98.36</v>
      </c>
    </row>
    <row r="4988" spans="2:5" s="3" customFormat="1" ht="40.5">
      <c r="B4988" s="8" t="s">
        <v>6068</v>
      </c>
      <c r="C4988" s="7" t="s">
        <v>9050</v>
      </c>
      <c r="D4988" s="8" t="s">
        <v>8246</v>
      </c>
      <c r="E4988" s="10">
        <v>98.51</v>
      </c>
    </row>
    <row r="4989" spans="2:5" s="3" customFormat="1" ht="54">
      <c r="B4989" s="8" t="s">
        <v>6067</v>
      </c>
      <c r="C4989" s="7" t="s">
        <v>9049</v>
      </c>
      <c r="D4989" s="8" t="s">
        <v>8246</v>
      </c>
      <c r="E4989" s="10">
        <v>171.87</v>
      </c>
    </row>
    <row r="4990" spans="2:5" s="3" customFormat="1" ht="54">
      <c r="B4990" s="9">
        <v>89453</v>
      </c>
      <c r="C4990" s="7" t="s">
        <v>5504</v>
      </c>
      <c r="D4990" s="8" t="s">
        <v>8246</v>
      </c>
      <c r="E4990" s="10">
        <v>49.46</v>
      </c>
    </row>
    <row r="4991" spans="2:5" s="3" customFormat="1" ht="54">
      <c r="B4991" s="9">
        <v>89454</v>
      </c>
      <c r="C4991" s="7" t="s">
        <v>5503</v>
      </c>
      <c r="D4991" s="8" t="s">
        <v>8246</v>
      </c>
      <c r="E4991" s="10">
        <v>47.26</v>
      </c>
    </row>
    <row r="4992" spans="2:5" s="3" customFormat="1" ht="54">
      <c r="B4992" s="9">
        <v>89455</v>
      </c>
      <c r="C4992" s="7" t="s">
        <v>9048</v>
      </c>
      <c r="D4992" s="8" t="s">
        <v>8246</v>
      </c>
      <c r="E4992" s="10">
        <v>60.59</v>
      </c>
    </row>
    <row r="4993" spans="2:5" s="3" customFormat="1" ht="54">
      <c r="B4993" s="9">
        <v>89456</v>
      </c>
      <c r="C4993" s="7" t="s">
        <v>9045</v>
      </c>
      <c r="D4993" s="8" t="s">
        <v>8246</v>
      </c>
      <c r="E4993" s="10">
        <v>57.93</v>
      </c>
    </row>
    <row r="4994" spans="2:5" s="3" customFormat="1" ht="54">
      <c r="B4994" s="9">
        <v>89457</v>
      </c>
      <c r="C4994" s="7" t="s">
        <v>5502</v>
      </c>
      <c r="D4994" s="8" t="s">
        <v>8246</v>
      </c>
      <c r="E4994" s="10">
        <v>52.69</v>
      </c>
    </row>
    <row r="4995" spans="2:5" s="3" customFormat="1" ht="54">
      <c r="B4995" s="9">
        <v>89458</v>
      </c>
      <c r="C4995" s="7" t="s">
        <v>5501</v>
      </c>
      <c r="D4995" s="8" t="s">
        <v>8246</v>
      </c>
      <c r="E4995" s="10">
        <v>49.1</v>
      </c>
    </row>
    <row r="4996" spans="2:5" s="3" customFormat="1" ht="54">
      <c r="B4996" s="9">
        <v>89459</v>
      </c>
      <c r="C4996" s="7" t="s">
        <v>9044</v>
      </c>
      <c r="D4996" s="8" t="s">
        <v>8246</v>
      </c>
      <c r="E4996" s="10">
        <v>65.040000000000006</v>
      </c>
    </row>
    <row r="4997" spans="2:5" s="3" customFormat="1" ht="54">
      <c r="B4997" s="9">
        <v>89460</v>
      </c>
      <c r="C4997" s="7" t="s">
        <v>7637</v>
      </c>
      <c r="D4997" s="8" t="s">
        <v>8246</v>
      </c>
      <c r="E4997" s="10">
        <v>60.62</v>
      </c>
    </row>
    <row r="4998" spans="2:5" s="3" customFormat="1" ht="54">
      <c r="B4998" s="9">
        <v>89462</v>
      </c>
      <c r="C4998" s="7" t="s">
        <v>5952</v>
      </c>
      <c r="D4998" s="8" t="s">
        <v>8246</v>
      </c>
      <c r="E4998" s="10">
        <v>57.07</v>
      </c>
    </row>
    <row r="4999" spans="2:5" s="3" customFormat="1" ht="54">
      <c r="B4999" s="9">
        <v>89463</v>
      </c>
      <c r="C4999" s="7" t="s">
        <v>6509</v>
      </c>
      <c r="D4999" s="8" t="s">
        <v>8246</v>
      </c>
      <c r="E4999" s="10">
        <v>55.12</v>
      </c>
    </row>
    <row r="5000" spans="2:5" s="3" customFormat="1" ht="54">
      <c r="B5000" s="9">
        <v>89464</v>
      </c>
      <c r="C5000" s="7" t="s">
        <v>8573</v>
      </c>
      <c r="D5000" s="8" t="s">
        <v>8246</v>
      </c>
      <c r="E5000" s="10">
        <v>75.25</v>
      </c>
    </row>
    <row r="5001" spans="2:5" s="3" customFormat="1" ht="54">
      <c r="B5001" s="9">
        <v>89465</v>
      </c>
      <c r="C5001" s="7" t="s">
        <v>9568</v>
      </c>
      <c r="D5001" s="8" t="s">
        <v>8246</v>
      </c>
      <c r="E5001" s="10">
        <v>72.89</v>
      </c>
    </row>
    <row r="5002" spans="2:5" s="3" customFormat="1" ht="54">
      <c r="B5002" s="9">
        <v>89466</v>
      </c>
      <c r="C5002" s="7" t="s">
        <v>6508</v>
      </c>
      <c r="D5002" s="8" t="s">
        <v>8246</v>
      </c>
      <c r="E5002" s="10">
        <v>60.51</v>
      </c>
    </row>
    <row r="5003" spans="2:5" s="3" customFormat="1" ht="54">
      <c r="B5003" s="9">
        <v>89467</v>
      </c>
      <c r="C5003" s="7" t="s">
        <v>6507</v>
      </c>
      <c r="D5003" s="8" t="s">
        <v>8246</v>
      </c>
      <c r="E5003" s="10">
        <v>56.96</v>
      </c>
    </row>
    <row r="5004" spans="2:5" s="3" customFormat="1" ht="54">
      <c r="B5004" s="9">
        <v>89468</v>
      </c>
      <c r="C5004" s="7" t="s">
        <v>9567</v>
      </c>
      <c r="D5004" s="8" t="s">
        <v>8246</v>
      </c>
      <c r="E5004" s="10">
        <v>79.44</v>
      </c>
    </row>
    <row r="5005" spans="2:5" s="3" customFormat="1" ht="54">
      <c r="B5005" s="9">
        <v>89469</v>
      </c>
      <c r="C5005" s="7" t="s">
        <v>9566</v>
      </c>
      <c r="D5005" s="8" t="s">
        <v>8246</v>
      </c>
      <c r="E5005" s="10">
        <v>75.150000000000006</v>
      </c>
    </row>
    <row r="5006" spans="2:5" s="3" customFormat="1" ht="67.5">
      <c r="B5006" s="9">
        <v>89470</v>
      </c>
      <c r="C5006" s="7" t="s">
        <v>9565</v>
      </c>
      <c r="D5006" s="8" t="s">
        <v>8246</v>
      </c>
      <c r="E5006" s="10">
        <v>60.18</v>
      </c>
    </row>
    <row r="5007" spans="2:5" s="3" customFormat="1" ht="67.5">
      <c r="B5007" s="9">
        <v>89471</v>
      </c>
      <c r="C5007" s="7" t="s">
        <v>7238</v>
      </c>
      <c r="D5007" s="8" t="s">
        <v>8246</v>
      </c>
      <c r="E5007" s="10">
        <v>57.98</v>
      </c>
    </row>
    <row r="5008" spans="2:5" s="3" customFormat="1" ht="67.5">
      <c r="B5008" s="9">
        <v>89472</v>
      </c>
      <c r="C5008" s="7" t="s">
        <v>7237</v>
      </c>
      <c r="D5008" s="8" t="s">
        <v>8246</v>
      </c>
      <c r="E5008" s="10">
        <v>70.900000000000006</v>
      </c>
    </row>
    <row r="5009" spans="2:5" s="3" customFormat="1" ht="67.5">
      <c r="B5009" s="9">
        <v>89473</v>
      </c>
      <c r="C5009" s="7" t="s">
        <v>6515</v>
      </c>
      <c r="D5009" s="8" t="s">
        <v>8246</v>
      </c>
      <c r="E5009" s="10">
        <v>68.41</v>
      </c>
    </row>
    <row r="5010" spans="2:5" s="3" customFormat="1" ht="67.5">
      <c r="B5010" s="9">
        <v>89474</v>
      </c>
      <c r="C5010" s="7" t="s">
        <v>8549</v>
      </c>
      <c r="D5010" s="8" t="s">
        <v>8246</v>
      </c>
      <c r="E5010" s="10">
        <v>66.27</v>
      </c>
    </row>
    <row r="5011" spans="2:5" s="3" customFormat="1" ht="67.5">
      <c r="B5011" s="9">
        <v>89475</v>
      </c>
      <c r="C5011" s="7" t="s">
        <v>6513</v>
      </c>
      <c r="D5011" s="8" t="s">
        <v>8246</v>
      </c>
      <c r="E5011" s="10">
        <v>61.39</v>
      </c>
    </row>
    <row r="5012" spans="2:5" s="3" customFormat="1" ht="67.5">
      <c r="B5012" s="9">
        <v>89476</v>
      </c>
      <c r="C5012" s="7" t="s">
        <v>6512</v>
      </c>
      <c r="D5012" s="8" t="s">
        <v>8246</v>
      </c>
      <c r="E5012" s="10">
        <v>78.400000000000006</v>
      </c>
    </row>
    <row r="5013" spans="2:5" s="3" customFormat="1" ht="67.5">
      <c r="B5013" s="9">
        <v>89477</v>
      </c>
      <c r="C5013" s="7" t="s">
        <v>5946</v>
      </c>
      <c r="D5013" s="8" t="s">
        <v>8246</v>
      </c>
      <c r="E5013" s="10">
        <v>72.849999999999994</v>
      </c>
    </row>
    <row r="5014" spans="2:5" s="3" customFormat="1" ht="67.5">
      <c r="B5014" s="9">
        <v>89478</v>
      </c>
      <c r="C5014" s="7" t="s">
        <v>5945</v>
      </c>
      <c r="D5014" s="8" t="s">
        <v>8246</v>
      </c>
      <c r="E5014" s="10">
        <v>68.040000000000006</v>
      </c>
    </row>
    <row r="5015" spans="2:5" s="3" customFormat="1" ht="67.5">
      <c r="B5015" s="9">
        <v>89479</v>
      </c>
      <c r="C5015" s="7" t="s">
        <v>5944</v>
      </c>
      <c r="D5015" s="8" t="s">
        <v>8246</v>
      </c>
      <c r="E5015" s="10">
        <v>66.09</v>
      </c>
    </row>
    <row r="5016" spans="2:5" s="3" customFormat="1" ht="67.5">
      <c r="B5016" s="9">
        <v>89480</v>
      </c>
      <c r="C5016" s="7" t="s">
        <v>5943</v>
      </c>
      <c r="D5016" s="8" t="s">
        <v>8246</v>
      </c>
      <c r="E5016" s="10">
        <v>85.77</v>
      </c>
    </row>
    <row r="5017" spans="2:5" s="3" customFormat="1" ht="67.5">
      <c r="B5017" s="9">
        <v>89483</v>
      </c>
      <c r="C5017" s="7" t="s">
        <v>5942</v>
      </c>
      <c r="D5017" s="8" t="s">
        <v>8246</v>
      </c>
      <c r="E5017" s="10">
        <v>83.57</v>
      </c>
    </row>
    <row r="5018" spans="2:5" s="3" customFormat="1" ht="67.5">
      <c r="B5018" s="9">
        <v>89484</v>
      </c>
      <c r="C5018" s="7" t="s">
        <v>5941</v>
      </c>
      <c r="D5018" s="8" t="s">
        <v>8246</v>
      </c>
      <c r="E5018" s="10">
        <v>74.34</v>
      </c>
    </row>
    <row r="5019" spans="2:5" s="3" customFormat="1" ht="67.5">
      <c r="B5019" s="9">
        <v>89486</v>
      </c>
      <c r="C5019" s="7" t="s">
        <v>5940</v>
      </c>
      <c r="D5019" s="8" t="s">
        <v>8246</v>
      </c>
      <c r="E5019" s="10">
        <v>69.69</v>
      </c>
    </row>
    <row r="5020" spans="2:5" s="3" customFormat="1" ht="67.5">
      <c r="B5020" s="9">
        <v>89487</v>
      </c>
      <c r="C5020" s="7" t="s">
        <v>5507</v>
      </c>
      <c r="D5020" s="8" t="s">
        <v>8246</v>
      </c>
      <c r="E5020" s="10">
        <v>93</v>
      </c>
    </row>
    <row r="5021" spans="2:5" s="3" customFormat="1" ht="67.5">
      <c r="B5021" s="9">
        <v>89488</v>
      </c>
      <c r="C5021" s="7" t="s">
        <v>5506</v>
      </c>
      <c r="D5021" s="8" t="s">
        <v>8246</v>
      </c>
      <c r="E5021" s="10">
        <v>87.59</v>
      </c>
    </row>
    <row r="5022" spans="2:5" s="3" customFormat="1" ht="67.5">
      <c r="B5022" s="9">
        <v>91815</v>
      </c>
      <c r="C5022" s="7" t="s">
        <v>5505</v>
      </c>
      <c r="D5022" s="8" t="s">
        <v>8246</v>
      </c>
      <c r="E5022" s="10">
        <v>49.51</v>
      </c>
    </row>
    <row r="5023" spans="2:5" s="3" customFormat="1" ht="67.5">
      <c r="B5023" s="9">
        <v>91816</v>
      </c>
      <c r="C5023" s="7" t="s">
        <v>6510</v>
      </c>
      <c r="D5023" s="8" t="s">
        <v>8246</v>
      </c>
      <c r="E5023" s="10">
        <v>57.29</v>
      </c>
    </row>
    <row r="5024" spans="2:5" s="3" customFormat="1" ht="54">
      <c r="B5024" s="9">
        <v>72139</v>
      </c>
      <c r="C5024" s="7" t="s">
        <v>6506</v>
      </c>
      <c r="D5024" s="8" t="s">
        <v>8246</v>
      </c>
      <c r="E5024" s="10">
        <v>432.35</v>
      </c>
    </row>
    <row r="5025" spans="2:5" s="3" customFormat="1" ht="54">
      <c r="B5025" s="9">
        <v>72175</v>
      </c>
      <c r="C5025" s="7" t="s">
        <v>6505</v>
      </c>
      <c r="D5025" s="8" t="s">
        <v>8246</v>
      </c>
      <c r="E5025" s="10">
        <v>435.6</v>
      </c>
    </row>
    <row r="5026" spans="2:5" s="3" customFormat="1" ht="54">
      <c r="B5026" s="9">
        <v>72176</v>
      </c>
      <c r="C5026" s="7" t="s">
        <v>6504</v>
      </c>
      <c r="D5026" s="8" t="s">
        <v>8246</v>
      </c>
      <c r="E5026" s="10">
        <v>438.6</v>
      </c>
    </row>
    <row r="5027" spans="2:5" s="3" customFormat="1" ht="27">
      <c r="B5027" s="9">
        <v>72178</v>
      </c>
      <c r="C5027" s="7" t="s">
        <v>6066</v>
      </c>
      <c r="D5027" s="8" t="s">
        <v>8246</v>
      </c>
      <c r="E5027" s="10">
        <v>19.82</v>
      </c>
    </row>
    <row r="5028" spans="2:5" s="3" customFormat="1" ht="27">
      <c r="B5028" s="9">
        <v>72179</v>
      </c>
      <c r="C5028" s="7" t="s">
        <v>6503</v>
      </c>
      <c r="D5028" s="8" t="s">
        <v>8246</v>
      </c>
      <c r="E5028" s="10">
        <v>43.4</v>
      </c>
    </row>
    <row r="5029" spans="2:5" s="3" customFormat="1" ht="40.5">
      <c r="B5029" s="9">
        <v>72180</v>
      </c>
      <c r="C5029" s="7" t="s">
        <v>5939</v>
      </c>
      <c r="D5029" s="8" t="s">
        <v>8246</v>
      </c>
      <c r="E5029" s="10">
        <v>13.07</v>
      </c>
    </row>
    <row r="5030" spans="2:5" s="3" customFormat="1" ht="40.5">
      <c r="B5030" s="9">
        <v>72181</v>
      </c>
      <c r="C5030" s="7" t="s">
        <v>5938</v>
      </c>
      <c r="D5030" s="8" t="s">
        <v>8246</v>
      </c>
      <c r="E5030" s="10">
        <v>26.58</v>
      </c>
    </row>
    <row r="5031" spans="2:5" s="3" customFormat="1" ht="54">
      <c r="B5031" s="8" t="s">
        <v>6065</v>
      </c>
      <c r="C5031" s="7" t="s">
        <v>5937</v>
      </c>
      <c r="D5031" s="8" t="s">
        <v>8246</v>
      </c>
      <c r="E5031" s="10">
        <v>256.08999999999997</v>
      </c>
    </row>
    <row r="5032" spans="2:5" s="3" customFormat="1" ht="40.5">
      <c r="B5032" s="8" t="s">
        <v>6064</v>
      </c>
      <c r="C5032" s="7" t="s">
        <v>5936</v>
      </c>
      <c r="D5032" s="8" t="s">
        <v>8246</v>
      </c>
      <c r="E5032" s="10">
        <v>210.01</v>
      </c>
    </row>
    <row r="5033" spans="2:5" s="3" customFormat="1" ht="54">
      <c r="B5033" s="8" t="s">
        <v>6063</v>
      </c>
      <c r="C5033" s="7" t="s">
        <v>5935</v>
      </c>
      <c r="D5033" s="8" t="s">
        <v>8246</v>
      </c>
      <c r="E5033" s="10">
        <v>506.66</v>
      </c>
    </row>
    <row r="5034" spans="2:5" s="3" customFormat="1" ht="40.5">
      <c r="B5034" s="9">
        <v>79627</v>
      </c>
      <c r="C5034" s="7" t="s">
        <v>5934</v>
      </c>
      <c r="D5034" s="8" t="s">
        <v>8246</v>
      </c>
      <c r="E5034" s="10">
        <v>660.93</v>
      </c>
    </row>
    <row r="5035" spans="2:5" s="3" customFormat="1" ht="54">
      <c r="B5035" s="9">
        <v>96358</v>
      </c>
      <c r="C5035" s="7" t="s">
        <v>1905</v>
      </c>
      <c r="D5035" s="8" t="s">
        <v>8246</v>
      </c>
      <c r="E5035" s="10">
        <v>55.24</v>
      </c>
    </row>
    <row r="5036" spans="2:5" s="3" customFormat="1" ht="54">
      <c r="B5036" s="9">
        <v>96359</v>
      </c>
      <c r="C5036" s="7" t="s">
        <v>1906</v>
      </c>
      <c r="D5036" s="8" t="s">
        <v>8246</v>
      </c>
      <c r="E5036" s="10">
        <v>63.21</v>
      </c>
    </row>
    <row r="5037" spans="2:5" s="3" customFormat="1" ht="54">
      <c r="B5037" s="9">
        <v>96360</v>
      </c>
      <c r="C5037" s="7" t="s">
        <v>3452</v>
      </c>
      <c r="D5037" s="8" t="s">
        <v>8246</v>
      </c>
      <c r="E5037" s="10">
        <v>75.03</v>
      </c>
    </row>
    <row r="5038" spans="2:5" s="3" customFormat="1" ht="54">
      <c r="B5038" s="9">
        <v>96361</v>
      </c>
      <c r="C5038" s="7" t="s">
        <v>1767</v>
      </c>
      <c r="D5038" s="8" t="s">
        <v>8246</v>
      </c>
      <c r="E5038" s="10">
        <v>90.36</v>
      </c>
    </row>
    <row r="5039" spans="2:5" s="3" customFormat="1" ht="67.5">
      <c r="B5039" s="9">
        <v>96362</v>
      </c>
      <c r="C5039" s="7" t="s">
        <v>1768</v>
      </c>
      <c r="D5039" s="8" t="s">
        <v>8246</v>
      </c>
      <c r="E5039" s="10">
        <v>69.459999999999994</v>
      </c>
    </row>
    <row r="5040" spans="2:5" s="3" customFormat="1" ht="67.5">
      <c r="B5040" s="9">
        <v>96363</v>
      </c>
      <c r="C5040" s="7" t="s">
        <v>1769</v>
      </c>
      <c r="D5040" s="8" t="s">
        <v>8246</v>
      </c>
      <c r="E5040" s="10">
        <v>77.849999999999994</v>
      </c>
    </row>
    <row r="5041" spans="2:5" s="3" customFormat="1" ht="67.5">
      <c r="B5041" s="9">
        <v>96364</v>
      </c>
      <c r="C5041" s="7" t="s">
        <v>1770</v>
      </c>
      <c r="D5041" s="8" t="s">
        <v>8246</v>
      </c>
      <c r="E5041" s="10">
        <v>89.25</v>
      </c>
    </row>
    <row r="5042" spans="2:5" s="3" customFormat="1" ht="67.5">
      <c r="B5042" s="9">
        <v>96365</v>
      </c>
      <c r="C5042" s="7" t="s">
        <v>1771</v>
      </c>
      <c r="D5042" s="8" t="s">
        <v>8246</v>
      </c>
      <c r="E5042" s="10">
        <v>105</v>
      </c>
    </row>
    <row r="5043" spans="2:5" s="3" customFormat="1" ht="54">
      <c r="B5043" s="9">
        <v>96366</v>
      </c>
      <c r="C5043" s="7" t="s">
        <v>1122</v>
      </c>
      <c r="D5043" s="8" t="s">
        <v>8246</v>
      </c>
      <c r="E5043" s="10">
        <v>83.69</v>
      </c>
    </row>
    <row r="5044" spans="2:5" s="3" customFormat="1" ht="54">
      <c r="B5044" s="9">
        <v>96367</v>
      </c>
      <c r="C5044" s="7" t="s">
        <v>3002</v>
      </c>
      <c r="D5044" s="8" t="s">
        <v>8246</v>
      </c>
      <c r="E5044" s="10">
        <v>92.49</v>
      </c>
    </row>
    <row r="5045" spans="2:5" s="3" customFormat="1" ht="54">
      <c r="B5045" s="9">
        <v>96368</v>
      </c>
      <c r="C5045" s="7" t="s">
        <v>3003</v>
      </c>
      <c r="D5045" s="8" t="s">
        <v>8246</v>
      </c>
      <c r="E5045" s="10">
        <v>103.48</v>
      </c>
    </row>
    <row r="5046" spans="2:5" s="3" customFormat="1" ht="54">
      <c r="B5046" s="9">
        <v>96369</v>
      </c>
      <c r="C5046" s="7" t="s">
        <v>3004</v>
      </c>
      <c r="D5046" s="8" t="s">
        <v>8246</v>
      </c>
      <c r="E5046" s="10">
        <v>119.64</v>
      </c>
    </row>
    <row r="5047" spans="2:5" s="3" customFormat="1" ht="54">
      <c r="B5047" s="9">
        <v>96370</v>
      </c>
      <c r="C5047" s="7" t="s">
        <v>3005</v>
      </c>
      <c r="D5047" s="8" t="s">
        <v>8246</v>
      </c>
      <c r="E5047" s="10">
        <v>38.11</v>
      </c>
    </row>
    <row r="5048" spans="2:5" s="3" customFormat="1" ht="54">
      <c r="B5048" s="9">
        <v>96371</v>
      </c>
      <c r="C5048" s="7" t="s">
        <v>3006</v>
      </c>
      <c r="D5048" s="8" t="s">
        <v>8246</v>
      </c>
      <c r="E5048" s="10">
        <v>45.85</v>
      </c>
    </row>
    <row r="5049" spans="2:5" s="3" customFormat="1" ht="27">
      <c r="B5049" s="9">
        <v>96372</v>
      </c>
      <c r="C5049" s="7" t="s">
        <v>3007</v>
      </c>
      <c r="D5049" s="8" t="s">
        <v>8246</v>
      </c>
      <c r="E5049" s="10">
        <v>26.8</v>
      </c>
    </row>
    <row r="5050" spans="2:5" s="3" customFormat="1" ht="27">
      <c r="B5050" s="9">
        <v>96373</v>
      </c>
      <c r="C5050" s="7" t="s">
        <v>3008</v>
      </c>
      <c r="D5050" s="8" t="s">
        <v>8247</v>
      </c>
      <c r="E5050" s="10">
        <v>7.5</v>
      </c>
    </row>
    <row r="5051" spans="2:5" s="3" customFormat="1" ht="27">
      <c r="B5051" s="9">
        <v>96374</v>
      </c>
      <c r="C5051" s="7" t="s">
        <v>3009</v>
      </c>
      <c r="D5051" s="8" t="s">
        <v>8247</v>
      </c>
      <c r="E5051" s="10">
        <v>16.149999999999999</v>
      </c>
    </row>
    <row r="5052" spans="2:5" s="3" customFormat="1" ht="54">
      <c r="B5052" s="8" t="s">
        <v>6062</v>
      </c>
      <c r="C5052" s="7" t="s">
        <v>5904</v>
      </c>
      <c r="D5052" s="8" t="s">
        <v>8246</v>
      </c>
      <c r="E5052" s="10">
        <v>54.04</v>
      </c>
    </row>
    <row r="5053" spans="2:5" s="3" customFormat="1" ht="54">
      <c r="B5053" s="8" t="s">
        <v>6061</v>
      </c>
      <c r="C5053" s="7" t="s">
        <v>5903</v>
      </c>
      <c r="D5053" s="8" t="s">
        <v>8246</v>
      </c>
      <c r="E5053" s="10">
        <v>110.66</v>
      </c>
    </row>
    <row r="5054" spans="2:5" s="3" customFormat="1" ht="54">
      <c r="B5054" s="8" t="s">
        <v>6060</v>
      </c>
      <c r="C5054" s="7" t="s">
        <v>5902</v>
      </c>
      <c r="D5054" s="8" t="s">
        <v>8246</v>
      </c>
      <c r="E5054" s="10">
        <v>41.59</v>
      </c>
    </row>
    <row r="5055" spans="2:5" s="3" customFormat="1" ht="54">
      <c r="B5055" s="8" t="s">
        <v>6059</v>
      </c>
      <c r="C5055" s="7" t="s">
        <v>5901</v>
      </c>
      <c r="D5055" s="8" t="s">
        <v>8246</v>
      </c>
      <c r="E5055" s="10">
        <v>37.770000000000003</v>
      </c>
    </row>
    <row r="5056" spans="2:5" s="3" customFormat="1" ht="40.5">
      <c r="B5056" s="9">
        <v>83694</v>
      </c>
      <c r="C5056" s="7" t="s">
        <v>5900</v>
      </c>
      <c r="D5056" s="8" t="s">
        <v>8246</v>
      </c>
      <c r="E5056" s="10">
        <v>14.72</v>
      </c>
    </row>
    <row r="5057" spans="2:5" s="3" customFormat="1" ht="27">
      <c r="B5057" s="8" t="s">
        <v>6058</v>
      </c>
      <c r="C5057" s="7" t="s">
        <v>5476</v>
      </c>
      <c r="D5057" s="8" t="s">
        <v>8246</v>
      </c>
      <c r="E5057" s="10">
        <v>18.059999999999999</v>
      </c>
    </row>
    <row r="5058" spans="2:5" s="3" customFormat="1" ht="27">
      <c r="B5058" s="9">
        <v>83771</v>
      </c>
      <c r="C5058" s="7" t="s">
        <v>6057</v>
      </c>
      <c r="D5058" s="8" t="s">
        <v>8249</v>
      </c>
      <c r="E5058" s="10">
        <v>7.53</v>
      </c>
    </row>
    <row r="5059" spans="2:5" s="3" customFormat="1" ht="40.5">
      <c r="B5059" s="9">
        <v>92970</v>
      </c>
      <c r="C5059" s="7" t="s">
        <v>5475</v>
      </c>
      <c r="D5059" s="8" t="s">
        <v>8246</v>
      </c>
      <c r="E5059" s="10">
        <v>14.7</v>
      </c>
    </row>
    <row r="5060" spans="2:5" s="3" customFormat="1" ht="40.5">
      <c r="B5060" s="9">
        <v>41879</v>
      </c>
      <c r="C5060" s="7" t="s">
        <v>5473</v>
      </c>
      <c r="D5060" s="8" t="s">
        <v>8246</v>
      </c>
      <c r="E5060" s="10">
        <v>0.13</v>
      </c>
    </row>
    <row r="5061" spans="2:5" s="3" customFormat="1" ht="54">
      <c r="B5061" s="9">
        <v>72916</v>
      </c>
      <c r="C5061" s="7" t="s">
        <v>5470</v>
      </c>
      <c r="D5061" s="8" t="s">
        <v>8249</v>
      </c>
      <c r="E5061" s="10">
        <v>28.97</v>
      </c>
    </row>
    <row r="5062" spans="2:5" s="3" customFormat="1" ht="40.5">
      <c r="B5062" s="9">
        <v>72919</v>
      </c>
      <c r="C5062" s="7" t="s">
        <v>5024</v>
      </c>
      <c r="D5062" s="8" t="s">
        <v>8249</v>
      </c>
      <c r="E5062" s="10">
        <v>41.24</v>
      </c>
    </row>
    <row r="5063" spans="2:5" s="3" customFormat="1" ht="40.5">
      <c r="B5063" s="9">
        <v>72922</v>
      </c>
      <c r="C5063" s="7" t="s">
        <v>5023</v>
      </c>
      <c r="D5063" s="8" t="s">
        <v>8249</v>
      </c>
      <c r="E5063" s="10">
        <v>56.2</v>
      </c>
    </row>
    <row r="5064" spans="2:5" s="3" customFormat="1" ht="40.5">
      <c r="B5064" s="9">
        <v>72923</v>
      </c>
      <c r="C5064" s="7" t="s">
        <v>5022</v>
      </c>
      <c r="D5064" s="8" t="s">
        <v>8249</v>
      </c>
      <c r="E5064" s="10">
        <v>58.67</v>
      </c>
    </row>
    <row r="5065" spans="2:5" s="3" customFormat="1" ht="40.5">
      <c r="B5065" s="9">
        <v>72924</v>
      </c>
      <c r="C5065" s="7" t="s">
        <v>5014</v>
      </c>
      <c r="D5065" s="8" t="s">
        <v>8249</v>
      </c>
      <c r="E5065" s="10">
        <v>50.51</v>
      </c>
    </row>
    <row r="5066" spans="2:5" s="3" customFormat="1" ht="27">
      <c r="B5066" s="9">
        <v>72961</v>
      </c>
      <c r="C5066" s="7" t="s">
        <v>6056</v>
      </c>
      <c r="D5066" s="8" t="s">
        <v>8246</v>
      </c>
      <c r="E5066" s="10">
        <v>1.35</v>
      </c>
    </row>
    <row r="5067" spans="2:5" s="3" customFormat="1" ht="54">
      <c r="B5067" s="9">
        <v>96387</v>
      </c>
      <c r="C5067" s="7" t="s">
        <v>3010</v>
      </c>
      <c r="D5067" s="8" t="s">
        <v>8249</v>
      </c>
      <c r="E5067" s="10">
        <v>7.59</v>
      </c>
    </row>
    <row r="5068" spans="2:5" s="3" customFormat="1" ht="54">
      <c r="B5068" s="9">
        <v>96388</v>
      </c>
      <c r="C5068" s="7" t="s">
        <v>3011</v>
      </c>
      <c r="D5068" s="8" t="s">
        <v>8249</v>
      </c>
      <c r="E5068" s="10">
        <v>7.07</v>
      </c>
    </row>
    <row r="5069" spans="2:5" s="3" customFormat="1" ht="54">
      <c r="B5069" s="9">
        <v>96389</v>
      </c>
      <c r="C5069" s="7" t="s">
        <v>3012</v>
      </c>
      <c r="D5069" s="8" t="s">
        <v>8249</v>
      </c>
      <c r="E5069" s="10">
        <v>30.28</v>
      </c>
    </row>
    <row r="5070" spans="2:5" s="3" customFormat="1" ht="54">
      <c r="B5070" s="9">
        <v>96390</v>
      </c>
      <c r="C5070" s="7" t="s">
        <v>3459</v>
      </c>
      <c r="D5070" s="8" t="s">
        <v>8249</v>
      </c>
      <c r="E5070" s="10">
        <v>50.09</v>
      </c>
    </row>
    <row r="5071" spans="2:5" s="3" customFormat="1" ht="54">
      <c r="B5071" s="9">
        <v>96391</v>
      </c>
      <c r="C5071" s="7" t="s">
        <v>3460</v>
      </c>
      <c r="D5071" s="8" t="s">
        <v>8249</v>
      </c>
      <c r="E5071" s="10">
        <v>69.67</v>
      </c>
    </row>
    <row r="5072" spans="2:5" s="3" customFormat="1" ht="54">
      <c r="B5072" s="9">
        <v>96392</v>
      </c>
      <c r="C5072" s="7" t="s">
        <v>3461</v>
      </c>
      <c r="D5072" s="8" t="s">
        <v>8249</v>
      </c>
      <c r="E5072" s="10">
        <v>92.81</v>
      </c>
    </row>
    <row r="5073" spans="2:5" s="3" customFormat="1" ht="40.5">
      <c r="B5073" s="9">
        <v>96396</v>
      </c>
      <c r="C5073" s="7" t="s">
        <v>3462</v>
      </c>
      <c r="D5073" s="8" t="s">
        <v>8249</v>
      </c>
      <c r="E5073" s="10">
        <v>99.16</v>
      </c>
    </row>
    <row r="5074" spans="2:5" s="3" customFormat="1" ht="40.5">
      <c r="B5074" s="9">
        <v>96397</v>
      </c>
      <c r="C5074" s="7" t="s">
        <v>3463</v>
      </c>
      <c r="D5074" s="8" t="s">
        <v>8249</v>
      </c>
      <c r="E5074" s="10">
        <v>135.13999999999999</v>
      </c>
    </row>
    <row r="5075" spans="2:5" s="3" customFormat="1" ht="40.5">
      <c r="B5075" s="9">
        <v>96398</v>
      </c>
      <c r="C5075" s="7" t="s">
        <v>3464</v>
      </c>
      <c r="D5075" s="8" t="s">
        <v>8249</v>
      </c>
      <c r="E5075" s="10">
        <v>149.28</v>
      </c>
    </row>
    <row r="5076" spans="2:5" s="3" customFormat="1" ht="40.5">
      <c r="B5076" s="9">
        <v>96399</v>
      </c>
      <c r="C5076" s="7" t="s">
        <v>3465</v>
      </c>
      <c r="D5076" s="8" t="s">
        <v>8249</v>
      </c>
      <c r="E5076" s="10">
        <v>81.63</v>
      </c>
    </row>
    <row r="5077" spans="2:5" s="3" customFormat="1" ht="40.5">
      <c r="B5077" s="9">
        <v>96400</v>
      </c>
      <c r="C5077" s="7" t="s">
        <v>3466</v>
      </c>
      <c r="D5077" s="8" t="s">
        <v>8249</v>
      </c>
      <c r="E5077" s="10">
        <v>89.62</v>
      </c>
    </row>
    <row r="5078" spans="2:5" s="3" customFormat="1" ht="27">
      <c r="B5078" s="9">
        <v>96401</v>
      </c>
      <c r="C5078" s="7" t="s">
        <v>3467</v>
      </c>
      <c r="D5078" s="8" t="s">
        <v>8246</v>
      </c>
      <c r="E5078" s="10">
        <v>4.26</v>
      </c>
    </row>
    <row r="5079" spans="2:5" s="3" customFormat="1" ht="27">
      <c r="B5079" s="9">
        <v>96402</v>
      </c>
      <c r="C5079" s="7" t="s">
        <v>3468</v>
      </c>
      <c r="D5079" s="8" t="s">
        <v>8246</v>
      </c>
      <c r="E5079" s="10">
        <v>2.59</v>
      </c>
    </row>
    <row r="5080" spans="2:5" s="3" customFormat="1" ht="54">
      <c r="B5080" s="9">
        <v>72799</v>
      </c>
      <c r="C5080" s="7" t="s">
        <v>63</v>
      </c>
      <c r="D5080" s="8" t="s">
        <v>8246</v>
      </c>
      <c r="E5080" s="10">
        <v>74.56</v>
      </c>
    </row>
    <row r="5081" spans="2:5" s="3" customFormat="1" ht="13.5">
      <c r="B5081" s="9">
        <v>72942</v>
      </c>
      <c r="C5081" s="7" t="s">
        <v>6055</v>
      </c>
      <c r="D5081" s="8" t="s">
        <v>8246</v>
      </c>
      <c r="E5081" s="10">
        <v>1.28</v>
      </c>
    </row>
    <row r="5082" spans="2:5" s="3" customFormat="1" ht="13.5">
      <c r="B5082" s="9">
        <v>72943</v>
      </c>
      <c r="C5082" s="7" t="s">
        <v>6054</v>
      </c>
      <c r="D5082" s="8" t="s">
        <v>8246</v>
      </c>
      <c r="E5082" s="10">
        <v>1.45</v>
      </c>
    </row>
    <row r="5083" spans="2:5" s="3" customFormat="1" ht="27">
      <c r="B5083" s="9">
        <v>72972</v>
      </c>
      <c r="C5083" s="7" t="s">
        <v>6053</v>
      </c>
      <c r="D5083" s="8" t="s">
        <v>8246</v>
      </c>
      <c r="E5083" s="10">
        <v>0.75</v>
      </c>
    </row>
    <row r="5084" spans="2:5" s="3" customFormat="1" ht="27">
      <c r="B5084" s="9">
        <v>72973</v>
      </c>
      <c r="C5084" s="7" t="s">
        <v>6052</v>
      </c>
      <c r="D5084" s="8" t="s">
        <v>8247</v>
      </c>
      <c r="E5084" s="10">
        <v>1.41</v>
      </c>
    </row>
    <row r="5085" spans="2:5" s="3" customFormat="1" ht="27">
      <c r="B5085" s="9">
        <v>72974</v>
      </c>
      <c r="C5085" s="7" t="s">
        <v>6051</v>
      </c>
      <c r="D5085" s="8" t="s">
        <v>8246</v>
      </c>
      <c r="E5085" s="10">
        <v>4.72</v>
      </c>
    </row>
    <row r="5086" spans="2:5" s="3" customFormat="1" ht="27">
      <c r="B5086" s="9">
        <v>72975</v>
      </c>
      <c r="C5086" s="7" t="s">
        <v>6050</v>
      </c>
      <c r="D5086" s="8" t="s">
        <v>8246</v>
      </c>
      <c r="E5086" s="10">
        <v>0.53</v>
      </c>
    </row>
    <row r="5087" spans="2:5" s="3" customFormat="1" ht="40.5">
      <c r="B5087" s="9">
        <v>72978</v>
      </c>
      <c r="C5087" s="7" t="s">
        <v>6355</v>
      </c>
      <c r="D5087" s="8" t="s">
        <v>8247</v>
      </c>
      <c r="E5087" s="10">
        <v>4.72</v>
      </c>
    </row>
    <row r="5088" spans="2:5" s="3" customFormat="1" ht="40.5">
      <c r="B5088" s="9">
        <v>72979</v>
      </c>
      <c r="C5088" s="7" t="s">
        <v>6354</v>
      </c>
      <c r="D5088" s="8" t="s">
        <v>8246</v>
      </c>
      <c r="E5088" s="10">
        <v>9.0299999999999994</v>
      </c>
    </row>
    <row r="5089" spans="2:5" s="3" customFormat="1" ht="67.5">
      <c r="B5089" s="8" t="s">
        <v>6049</v>
      </c>
      <c r="C5089" s="7" t="s">
        <v>64</v>
      </c>
      <c r="D5089" s="8" t="s">
        <v>8246</v>
      </c>
      <c r="E5089" s="10">
        <v>3.21</v>
      </c>
    </row>
    <row r="5090" spans="2:5" s="3" customFormat="1" ht="40.5">
      <c r="B5090" s="8" t="s">
        <v>6048</v>
      </c>
      <c r="C5090" s="7" t="s">
        <v>6351</v>
      </c>
      <c r="D5090" s="8" t="s">
        <v>8249</v>
      </c>
      <c r="E5090" s="10">
        <v>617.37</v>
      </c>
    </row>
    <row r="5091" spans="2:5" s="3" customFormat="1" ht="40.5">
      <c r="B5091" s="8" t="s">
        <v>6047</v>
      </c>
      <c r="C5091" s="7" t="s">
        <v>6350</v>
      </c>
      <c r="D5091" s="8" t="s">
        <v>8249</v>
      </c>
      <c r="E5091" s="10">
        <v>489.34</v>
      </c>
    </row>
    <row r="5092" spans="2:5" s="3" customFormat="1" ht="40.5">
      <c r="B5092" s="9">
        <v>92391</v>
      </c>
      <c r="C5092" s="7" t="s">
        <v>6407</v>
      </c>
      <c r="D5092" s="8" t="s">
        <v>8246</v>
      </c>
      <c r="E5092" s="10">
        <v>46.04</v>
      </c>
    </row>
    <row r="5093" spans="2:5" s="3" customFormat="1" ht="40.5">
      <c r="B5093" s="9">
        <v>92392</v>
      </c>
      <c r="C5093" s="7" t="s">
        <v>6406</v>
      </c>
      <c r="D5093" s="8" t="s">
        <v>8246</v>
      </c>
      <c r="E5093" s="10">
        <v>48.37</v>
      </c>
    </row>
    <row r="5094" spans="2:5" s="3" customFormat="1" ht="40.5">
      <c r="B5094" s="9">
        <v>92393</v>
      </c>
      <c r="C5094" s="7" t="s">
        <v>6405</v>
      </c>
      <c r="D5094" s="8" t="s">
        <v>8246</v>
      </c>
      <c r="E5094" s="10">
        <v>41.48</v>
      </c>
    </row>
    <row r="5095" spans="2:5" s="3" customFormat="1" ht="40.5">
      <c r="B5095" s="9">
        <v>92394</v>
      </c>
      <c r="C5095" s="7" t="s">
        <v>6404</v>
      </c>
      <c r="D5095" s="8" t="s">
        <v>8246</v>
      </c>
      <c r="E5095" s="10">
        <v>44.83</v>
      </c>
    </row>
    <row r="5096" spans="2:5" s="3" customFormat="1" ht="40.5">
      <c r="B5096" s="9">
        <v>92395</v>
      </c>
      <c r="C5096" s="7" t="s">
        <v>6403</v>
      </c>
      <c r="D5096" s="8" t="s">
        <v>8246</v>
      </c>
      <c r="E5096" s="10">
        <v>56.99</v>
      </c>
    </row>
    <row r="5097" spans="2:5" s="3" customFormat="1" ht="40.5">
      <c r="B5097" s="9">
        <v>92396</v>
      </c>
      <c r="C5097" s="7" t="s">
        <v>6402</v>
      </c>
      <c r="D5097" s="8" t="s">
        <v>8246</v>
      </c>
      <c r="E5097" s="10">
        <v>50.64</v>
      </c>
    </row>
    <row r="5098" spans="2:5" s="3" customFormat="1" ht="40.5">
      <c r="B5098" s="9">
        <v>92397</v>
      </c>
      <c r="C5098" s="7" t="s">
        <v>6401</v>
      </c>
      <c r="D5098" s="8" t="s">
        <v>8246</v>
      </c>
      <c r="E5098" s="10">
        <v>41.1</v>
      </c>
    </row>
    <row r="5099" spans="2:5" s="3" customFormat="1" ht="40.5">
      <c r="B5099" s="9">
        <v>92398</v>
      </c>
      <c r="C5099" s="7" t="s">
        <v>6400</v>
      </c>
      <c r="D5099" s="8" t="s">
        <v>8246</v>
      </c>
      <c r="E5099" s="10">
        <v>48.44</v>
      </c>
    </row>
    <row r="5100" spans="2:5" s="3" customFormat="1" ht="40.5">
      <c r="B5100" s="9">
        <v>92399</v>
      </c>
      <c r="C5100" s="7" t="s">
        <v>5875</v>
      </c>
      <c r="D5100" s="8" t="s">
        <v>8246</v>
      </c>
      <c r="E5100" s="10">
        <v>49.46</v>
      </c>
    </row>
    <row r="5101" spans="2:5" s="3" customFormat="1" ht="40.5">
      <c r="B5101" s="9">
        <v>92400</v>
      </c>
      <c r="C5101" s="7" t="s">
        <v>6393</v>
      </c>
      <c r="D5101" s="8" t="s">
        <v>8246</v>
      </c>
      <c r="E5101" s="10">
        <v>57.26</v>
      </c>
    </row>
    <row r="5102" spans="2:5" s="3" customFormat="1" ht="40.5">
      <c r="B5102" s="9">
        <v>92401</v>
      </c>
      <c r="C5102" s="7" t="s">
        <v>6392</v>
      </c>
      <c r="D5102" s="8" t="s">
        <v>8246</v>
      </c>
      <c r="E5102" s="10">
        <v>58.33</v>
      </c>
    </row>
    <row r="5103" spans="2:5" s="3" customFormat="1" ht="40.5">
      <c r="B5103" s="9">
        <v>92402</v>
      </c>
      <c r="C5103" s="7" t="s">
        <v>6391</v>
      </c>
      <c r="D5103" s="8" t="s">
        <v>8246</v>
      </c>
      <c r="E5103" s="10">
        <v>50.44</v>
      </c>
    </row>
    <row r="5104" spans="2:5" s="3" customFormat="1" ht="40.5">
      <c r="B5104" s="9">
        <v>92403</v>
      </c>
      <c r="C5104" s="7" t="s">
        <v>6390</v>
      </c>
      <c r="D5104" s="8" t="s">
        <v>8246</v>
      </c>
      <c r="E5104" s="10">
        <v>40.880000000000003</v>
      </c>
    </row>
    <row r="5105" spans="2:5" s="3" customFormat="1" ht="40.5">
      <c r="B5105" s="9">
        <v>92404</v>
      </c>
      <c r="C5105" s="7" t="s">
        <v>6389</v>
      </c>
      <c r="D5105" s="8" t="s">
        <v>8246</v>
      </c>
      <c r="E5105" s="10">
        <v>47.81</v>
      </c>
    </row>
    <row r="5106" spans="2:5" s="3" customFormat="1" ht="40.5">
      <c r="B5106" s="9">
        <v>92405</v>
      </c>
      <c r="C5106" s="7" t="s">
        <v>6388</v>
      </c>
      <c r="D5106" s="8" t="s">
        <v>8246</v>
      </c>
      <c r="E5106" s="10">
        <v>48.79</v>
      </c>
    </row>
    <row r="5107" spans="2:5" s="3" customFormat="1" ht="40.5">
      <c r="B5107" s="9">
        <v>92406</v>
      </c>
      <c r="C5107" s="7" t="s">
        <v>6387</v>
      </c>
      <c r="D5107" s="8" t="s">
        <v>8246</v>
      </c>
      <c r="E5107" s="10">
        <v>58.54</v>
      </c>
    </row>
    <row r="5108" spans="2:5" s="3" customFormat="1" ht="40.5">
      <c r="B5108" s="9">
        <v>92407</v>
      </c>
      <c r="C5108" s="7" t="s">
        <v>6386</v>
      </c>
      <c r="D5108" s="8" t="s">
        <v>8246</v>
      </c>
      <c r="E5108" s="10">
        <v>59.59</v>
      </c>
    </row>
    <row r="5109" spans="2:5" s="3" customFormat="1" ht="40.5">
      <c r="B5109" s="9">
        <v>93679</v>
      </c>
      <c r="C5109" s="7" t="s">
        <v>6385</v>
      </c>
      <c r="D5109" s="8" t="s">
        <v>8246</v>
      </c>
      <c r="E5109" s="10">
        <v>55.05</v>
      </c>
    </row>
    <row r="5110" spans="2:5" s="3" customFormat="1" ht="40.5">
      <c r="B5110" s="9">
        <v>93680</v>
      </c>
      <c r="C5110" s="7" t="s">
        <v>6384</v>
      </c>
      <c r="D5110" s="8" t="s">
        <v>8246</v>
      </c>
      <c r="E5110" s="10">
        <v>45.32</v>
      </c>
    </row>
    <row r="5111" spans="2:5" s="3" customFormat="1" ht="40.5">
      <c r="B5111" s="9">
        <v>93681</v>
      </c>
      <c r="C5111" s="7" t="s">
        <v>6383</v>
      </c>
      <c r="D5111" s="8" t="s">
        <v>8246</v>
      </c>
      <c r="E5111" s="10">
        <v>54.98</v>
      </c>
    </row>
    <row r="5112" spans="2:5" s="3" customFormat="1" ht="40.5">
      <c r="B5112" s="9">
        <v>93682</v>
      </c>
      <c r="C5112" s="7" t="s">
        <v>6382</v>
      </c>
      <c r="D5112" s="8" t="s">
        <v>8246</v>
      </c>
      <c r="E5112" s="10">
        <v>56.06</v>
      </c>
    </row>
    <row r="5113" spans="2:5" s="3" customFormat="1" ht="27">
      <c r="B5113" s="9">
        <v>97114</v>
      </c>
      <c r="C5113" s="7" t="s">
        <v>1563</v>
      </c>
      <c r="D5113" s="8" t="s">
        <v>8247</v>
      </c>
      <c r="E5113" s="10">
        <v>0.3</v>
      </c>
    </row>
    <row r="5114" spans="2:5" s="3" customFormat="1" ht="40.5">
      <c r="B5114" s="9">
        <v>97115</v>
      </c>
      <c r="C5114" s="7" t="s">
        <v>1564</v>
      </c>
      <c r="D5114" s="8" t="s">
        <v>8248</v>
      </c>
      <c r="E5114" s="10">
        <v>32.31</v>
      </c>
    </row>
    <row r="5115" spans="2:5" s="3" customFormat="1" ht="40.5">
      <c r="B5115" s="9">
        <v>97120</v>
      </c>
      <c r="C5115" s="7" t="s">
        <v>1565</v>
      </c>
      <c r="D5115" s="8" t="s">
        <v>8248</v>
      </c>
      <c r="E5115" s="10">
        <v>5.58</v>
      </c>
    </row>
    <row r="5116" spans="2:5" s="3" customFormat="1" ht="40.5">
      <c r="B5116" s="9">
        <v>97802</v>
      </c>
      <c r="C5116" s="7" t="s">
        <v>1252</v>
      </c>
      <c r="D5116" s="8" t="s">
        <v>8246</v>
      </c>
      <c r="E5116" s="10">
        <v>2.86</v>
      </c>
    </row>
    <row r="5117" spans="2:5" s="3" customFormat="1" ht="40.5">
      <c r="B5117" s="9">
        <v>97803</v>
      </c>
      <c r="C5117" s="7" t="s">
        <v>1253</v>
      </c>
      <c r="D5117" s="8" t="s">
        <v>8246</v>
      </c>
      <c r="E5117" s="10">
        <v>3.4</v>
      </c>
    </row>
    <row r="5118" spans="2:5" s="3" customFormat="1" ht="40.5">
      <c r="B5118" s="9">
        <v>97805</v>
      </c>
      <c r="C5118" s="7" t="s">
        <v>1254</v>
      </c>
      <c r="D5118" s="8" t="s">
        <v>8246</v>
      </c>
      <c r="E5118" s="10">
        <v>6.39</v>
      </c>
    </row>
    <row r="5119" spans="2:5" s="3" customFormat="1" ht="40.5">
      <c r="B5119" s="9">
        <v>97806</v>
      </c>
      <c r="C5119" s="7" t="s">
        <v>1255</v>
      </c>
      <c r="D5119" s="8" t="s">
        <v>8246</v>
      </c>
      <c r="E5119" s="10">
        <v>7.66</v>
      </c>
    </row>
    <row r="5120" spans="2:5" s="3" customFormat="1" ht="40.5">
      <c r="B5120" s="9">
        <v>97807</v>
      </c>
      <c r="C5120" s="7" t="s">
        <v>1256</v>
      </c>
      <c r="D5120" s="8" t="s">
        <v>8246</v>
      </c>
      <c r="E5120" s="10">
        <v>8.98</v>
      </c>
    </row>
    <row r="5121" spans="2:5" s="3" customFormat="1" ht="40.5">
      <c r="B5121" s="9">
        <v>97809</v>
      </c>
      <c r="C5121" s="7" t="s">
        <v>1257</v>
      </c>
      <c r="D5121" s="8" t="s">
        <v>8246</v>
      </c>
      <c r="E5121" s="10">
        <v>11.55</v>
      </c>
    </row>
    <row r="5122" spans="2:5" s="3" customFormat="1" ht="40.5">
      <c r="B5122" s="9">
        <v>97810</v>
      </c>
      <c r="C5122" s="7" t="s">
        <v>1875</v>
      </c>
      <c r="D5122" s="8" t="s">
        <v>8246</v>
      </c>
      <c r="E5122" s="10">
        <v>12.81</v>
      </c>
    </row>
    <row r="5123" spans="2:5" s="3" customFormat="1" ht="40.5">
      <c r="B5123" s="9">
        <v>97811</v>
      </c>
      <c r="C5123" s="7" t="s">
        <v>1747</v>
      </c>
      <c r="D5123" s="8" t="s">
        <v>8246</v>
      </c>
      <c r="E5123" s="10">
        <v>14.16</v>
      </c>
    </row>
    <row r="5124" spans="2:5" s="3" customFormat="1" ht="40.5">
      <c r="B5124" s="9">
        <v>97813</v>
      </c>
      <c r="C5124" s="7" t="s">
        <v>1748</v>
      </c>
      <c r="D5124" s="8" t="s">
        <v>8246</v>
      </c>
      <c r="E5124" s="10">
        <v>3.01</v>
      </c>
    </row>
    <row r="5125" spans="2:5" s="3" customFormat="1" ht="40.5">
      <c r="B5125" s="9">
        <v>97814</v>
      </c>
      <c r="C5125" s="7" t="s">
        <v>1749</v>
      </c>
      <c r="D5125" s="8" t="s">
        <v>8246</v>
      </c>
      <c r="E5125" s="10">
        <v>3.55</v>
      </c>
    </row>
    <row r="5126" spans="2:5" s="3" customFormat="1" ht="40.5">
      <c r="B5126" s="9">
        <v>97816</v>
      </c>
      <c r="C5126" s="7" t="s">
        <v>1750</v>
      </c>
      <c r="D5126" s="8" t="s">
        <v>8246</v>
      </c>
      <c r="E5126" s="10">
        <v>6.88</v>
      </c>
    </row>
    <row r="5127" spans="2:5" s="3" customFormat="1" ht="40.5">
      <c r="B5127" s="9">
        <v>97817</v>
      </c>
      <c r="C5127" s="7" t="s">
        <v>1751</v>
      </c>
      <c r="D5127" s="8" t="s">
        <v>8246</v>
      </c>
      <c r="E5127" s="10">
        <v>8.16</v>
      </c>
    </row>
    <row r="5128" spans="2:5" s="3" customFormat="1" ht="40.5">
      <c r="B5128" s="9">
        <v>97818</v>
      </c>
      <c r="C5128" s="7" t="s">
        <v>1752</v>
      </c>
      <c r="D5128" s="8" t="s">
        <v>8246</v>
      </c>
      <c r="E5128" s="10">
        <v>9.67</v>
      </c>
    </row>
    <row r="5129" spans="2:5" s="3" customFormat="1" ht="40.5">
      <c r="B5129" s="9">
        <v>97820</v>
      </c>
      <c r="C5129" s="7" t="s">
        <v>1753</v>
      </c>
      <c r="D5129" s="8" t="s">
        <v>8246</v>
      </c>
      <c r="E5129" s="10">
        <v>12.57</v>
      </c>
    </row>
    <row r="5130" spans="2:5" s="3" customFormat="1" ht="40.5">
      <c r="B5130" s="9">
        <v>97821</v>
      </c>
      <c r="C5130" s="7" t="s">
        <v>1754</v>
      </c>
      <c r="D5130" s="8" t="s">
        <v>8246</v>
      </c>
      <c r="E5130" s="10">
        <v>13.83</v>
      </c>
    </row>
    <row r="5131" spans="2:5" s="3" customFormat="1" ht="40.5">
      <c r="B5131" s="9">
        <v>97822</v>
      </c>
      <c r="C5131" s="7" t="s">
        <v>1755</v>
      </c>
      <c r="D5131" s="8" t="s">
        <v>8246</v>
      </c>
      <c r="E5131" s="10">
        <v>15.35</v>
      </c>
    </row>
    <row r="5132" spans="2:5" s="3" customFormat="1" ht="40.5">
      <c r="B5132" s="9">
        <v>72947</v>
      </c>
      <c r="C5132" s="7" t="s">
        <v>5808</v>
      </c>
      <c r="D5132" s="8" t="s">
        <v>8246</v>
      </c>
      <c r="E5132" s="10">
        <v>23.87</v>
      </c>
    </row>
    <row r="5133" spans="2:5" s="3" customFormat="1" ht="13.5">
      <c r="B5133" s="9">
        <v>83693</v>
      </c>
      <c r="C5133" s="7" t="s">
        <v>6046</v>
      </c>
      <c r="D5133" s="8" t="s">
        <v>8246</v>
      </c>
      <c r="E5133" s="10">
        <v>2.96</v>
      </c>
    </row>
    <row r="5134" spans="2:5" s="3" customFormat="1" ht="54">
      <c r="B5134" s="8" t="s">
        <v>6045</v>
      </c>
      <c r="C5134" s="7" t="s">
        <v>5807</v>
      </c>
      <c r="D5134" s="8" t="s">
        <v>8247</v>
      </c>
      <c r="E5134" s="10">
        <v>436.54</v>
      </c>
    </row>
    <row r="5135" spans="2:5" s="3" customFormat="1" ht="40.5">
      <c r="B5135" s="8" t="s">
        <v>6044</v>
      </c>
      <c r="C5135" s="7" t="s">
        <v>5806</v>
      </c>
      <c r="D5135" s="8" t="s">
        <v>8247</v>
      </c>
      <c r="E5135" s="10">
        <v>378.64</v>
      </c>
    </row>
    <row r="5136" spans="2:5" s="3" customFormat="1" ht="40.5">
      <c r="B5136" s="8" t="s">
        <v>6043</v>
      </c>
      <c r="C5136" s="7" t="s">
        <v>5802</v>
      </c>
      <c r="D5136" s="8" t="s">
        <v>8246</v>
      </c>
      <c r="E5136" s="10">
        <v>4.8600000000000003</v>
      </c>
    </row>
    <row r="5137" spans="2:5" s="3" customFormat="1" ht="27">
      <c r="B5137" s="9">
        <v>72962</v>
      </c>
      <c r="C5137" s="7" t="s">
        <v>6042</v>
      </c>
      <c r="D5137" s="8" t="s">
        <v>7852</v>
      </c>
      <c r="E5137" s="10">
        <v>200.05</v>
      </c>
    </row>
    <row r="5138" spans="2:5" s="3" customFormat="1" ht="13.5">
      <c r="B5138" s="9">
        <v>72963</v>
      </c>
      <c r="C5138" s="7" t="s">
        <v>6041</v>
      </c>
      <c r="D5138" s="8" t="s">
        <v>7852</v>
      </c>
      <c r="E5138" s="10">
        <v>167.47</v>
      </c>
    </row>
    <row r="5139" spans="2:5" s="3" customFormat="1" ht="40.5">
      <c r="B5139" s="8" t="s">
        <v>6040</v>
      </c>
      <c r="C5139" s="7" t="s">
        <v>6954</v>
      </c>
      <c r="D5139" s="8" t="s">
        <v>8249</v>
      </c>
      <c r="E5139" s="10">
        <v>333.13</v>
      </c>
    </row>
    <row r="5140" spans="2:5" s="3" customFormat="1" ht="54">
      <c r="B5140" s="9">
        <v>95990</v>
      </c>
      <c r="C5140" s="7" t="s">
        <v>1566</v>
      </c>
      <c r="D5140" s="8" t="s">
        <v>8249</v>
      </c>
      <c r="E5140" s="10">
        <v>820.55</v>
      </c>
    </row>
    <row r="5141" spans="2:5" s="3" customFormat="1" ht="54">
      <c r="B5141" s="9">
        <v>95992</v>
      </c>
      <c r="C5141" s="7" t="s">
        <v>2184</v>
      </c>
      <c r="D5141" s="8" t="s">
        <v>8249</v>
      </c>
      <c r="E5141" s="10">
        <v>755.94</v>
      </c>
    </row>
    <row r="5142" spans="2:5" s="3" customFormat="1" ht="54">
      <c r="B5142" s="9">
        <v>95993</v>
      </c>
      <c r="C5142" s="7" t="s">
        <v>2185</v>
      </c>
      <c r="D5142" s="8" t="s">
        <v>8249</v>
      </c>
      <c r="E5142" s="10">
        <v>782.92</v>
      </c>
    </row>
    <row r="5143" spans="2:5" s="3" customFormat="1" ht="54">
      <c r="B5143" s="9">
        <v>95994</v>
      </c>
      <c r="C5143" s="7" t="s">
        <v>2186</v>
      </c>
      <c r="D5143" s="8" t="s">
        <v>8249</v>
      </c>
      <c r="E5143" s="10">
        <v>728.86</v>
      </c>
    </row>
    <row r="5144" spans="2:5" s="3" customFormat="1" ht="54">
      <c r="B5144" s="9">
        <v>95995</v>
      </c>
      <c r="C5144" s="7" t="s">
        <v>2187</v>
      </c>
      <c r="D5144" s="8" t="s">
        <v>8249</v>
      </c>
      <c r="E5144" s="10">
        <v>759.74</v>
      </c>
    </row>
    <row r="5145" spans="2:5" s="3" customFormat="1" ht="54">
      <c r="B5145" s="9">
        <v>95996</v>
      </c>
      <c r="C5145" s="7" t="s">
        <v>1614</v>
      </c>
      <c r="D5145" s="8" t="s">
        <v>8249</v>
      </c>
      <c r="E5145" s="10">
        <v>712.16</v>
      </c>
    </row>
    <row r="5146" spans="2:5" s="3" customFormat="1" ht="54">
      <c r="B5146" s="9">
        <v>95997</v>
      </c>
      <c r="C5146" s="7" t="s">
        <v>1615</v>
      </c>
      <c r="D5146" s="8" t="s">
        <v>8249</v>
      </c>
      <c r="E5146" s="10">
        <v>745.23</v>
      </c>
    </row>
    <row r="5147" spans="2:5" s="3" customFormat="1" ht="54">
      <c r="B5147" s="9">
        <v>95998</v>
      </c>
      <c r="C5147" s="7" t="s">
        <v>1141</v>
      </c>
      <c r="D5147" s="8" t="s">
        <v>8249</v>
      </c>
      <c r="E5147" s="10">
        <v>701.71</v>
      </c>
    </row>
    <row r="5148" spans="2:5" s="3" customFormat="1" ht="54">
      <c r="B5148" s="9">
        <v>95999</v>
      </c>
      <c r="C5148" s="7" t="s">
        <v>1142</v>
      </c>
      <c r="D5148" s="8" t="s">
        <v>8249</v>
      </c>
      <c r="E5148" s="10">
        <v>734.88</v>
      </c>
    </row>
    <row r="5149" spans="2:5" s="3" customFormat="1" ht="54">
      <c r="B5149" s="9">
        <v>96000</v>
      </c>
      <c r="C5149" s="7" t="s">
        <v>1143</v>
      </c>
      <c r="D5149" s="8" t="s">
        <v>8249</v>
      </c>
      <c r="E5149" s="10">
        <v>694.3</v>
      </c>
    </row>
    <row r="5150" spans="2:5" s="3" customFormat="1" ht="40.5">
      <c r="B5150" s="9">
        <v>96001</v>
      </c>
      <c r="C5150" s="7" t="s">
        <v>1144</v>
      </c>
      <c r="D5150" s="8" t="s">
        <v>8246</v>
      </c>
      <c r="E5150" s="10">
        <v>4.54</v>
      </c>
    </row>
    <row r="5151" spans="2:5" s="3" customFormat="1" ht="40.5">
      <c r="B5151" s="9">
        <v>96002</v>
      </c>
      <c r="C5151" s="7" t="s">
        <v>1145</v>
      </c>
      <c r="D5151" s="8" t="s">
        <v>8246</v>
      </c>
      <c r="E5151" s="10">
        <v>5.33</v>
      </c>
    </row>
    <row r="5152" spans="2:5" s="3" customFormat="1" ht="27">
      <c r="B5152" s="9">
        <v>96393</v>
      </c>
      <c r="C5152" s="7" t="s">
        <v>3016</v>
      </c>
      <c r="D5152" s="8" t="s">
        <v>8249</v>
      </c>
      <c r="E5152" s="10">
        <v>92.63</v>
      </c>
    </row>
    <row r="5153" spans="2:5" s="3" customFormat="1" ht="40.5">
      <c r="B5153" s="9">
        <v>96394</v>
      </c>
      <c r="C5153" s="7" t="s">
        <v>3013</v>
      </c>
      <c r="D5153" s="8" t="s">
        <v>8249</v>
      </c>
      <c r="E5153" s="10">
        <v>127.81</v>
      </c>
    </row>
    <row r="5154" spans="2:5" s="3" customFormat="1" ht="27">
      <c r="B5154" s="9">
        <v>96395</v>
      </c>
      <c r="C5154" s="7" t="s">
        <v>3014</v>
      </c>
      <c r="D5154" s="8" t="s">
        <v>8249</v>
      </c>
      <c r="E5154" s="10">
        <v>142.77000000000001</v>
      </c>
    </row>
    <row r="5155" spans="2:5" s="3" customFormat="1" ht="27">
      <c r="B5155" s="9">
        <v>73445</v>
      </c>
      <c r="C5155" s="7" t="s">
        <v>4384</v>
      </c>
      <c r="D5155" s="8" t="s">
        <v>8246</v>
      </c>
      <c r="E5155" s="10">
        <v>7.34</v>
      </c>
    </row>
    <row r="5156" spans="2:5" s="3" customFormat="1" ht="13.5">
      <c r="B5156" s="9">
        <v>73446</v>
      </c>
      <c r="C5156" s="7" t="s">
        <v>6039</v>
      </c>
      <c r="D5156" s="8" t="s">
        <v>8246</v>
      </c>
      <c r="E5156" s="10">
        <v>16.940000000000001</v>
      </c>
    </row>
    <row r="5157" spans="2:5" s="3" customFormat="1" ht="13.5">
      <c r="B5157" s="8" t="s">
        <v>6038</v>
      </c>
      <c r="C5157" s="7" t="s">
        <v>3698</v>
      </c>
      <c r="D5157" s="8" t="s">
        <v>8246</v>
      </c>
      <c r="E5157" s="10">
        <v>12.74</v>
      </c>
    </row>
    <row r="5158" spans="2:5" s="3" customFormat="1" ht="13.5">
      <c r="B5158" s="8" t="s">
        <v>6037</v>
      </c>
      <c r="C5158" s="7" t="s">
        <v>6036</v>
      </c>
      <c r="D5158" s="8" t="s">
        <v>8246</v>
      </c>
      <c r="E5158" s="10">
        <v>15.88</v>
      </c>
    </row>
    <row r="5159" spans="2:5" s="3" customFormat="1" ht="13.5">
      <c r="B5159" s="9">
        <v>79462</v>
      </c>
      <c r="C5159" s="7" t="s">
        <v>6035</v>
      </c>
      <c r="D5159" s="8" t="s">
        <v>8246</v>
      </c>
      <c r="E5159" s="10">
        <v>38.22</v>
      </c>
    </row>
    <row r="5160" spans="2:5" s="3" customFormat="1" ht="40.5">
      <c r="B5160" s="8" t="s">
        <v>7569</v>
      </c>
      <c r="C5160" s="7" t="s">
        <v>5827</v>
      </c>
      <c r="D5160" s="8" t="s">
        <v>8246</v>
      </c>
      <c r="E5160" s="10">
        <v>11.14</v>
      </c>
    </row>
    <row r="5161" spans="2:5" s="3" customFormat="1" ht="27">
      <c r="B5161" s="9">
        <v>84651</v>
      </c>
      <c r="C5161" s="7" t="s">
        <v>7568</v>
      </c>
      <c r="D5161" s="8" t="s">
        <v>8246</v>
      </c>
      <c r="E5161" s="10">
        <v>8.17</v>
      </c>
    </row>
    <row r="5162" spans="2:5" s="3" customFormat="1" ht="40.5">
      <c r="B5162" s="9">
        <v>88411</v>
      </c>
      <c r="C5162" s="7" t="s">
        <v>5826</v>
      </c>
      <c r="D5162" s="8" t="s">
        <v>8246</v>
      </c>
      <c r="E5162" s="10">
        <v>1.95</v>
      </c>
    </row>
    <row r="5163" spans="2:5" s="3" customFormat="1" ht="54">
      <c r="B5163" s="9">
        <v>88412</v>
      </c>
      <c r="C5163" s="7" t="s">
        <v>5825</v>
      </c>
      <c r="D5163" s="8" t="s">
        <v>8246</v>
      </c>
      <c r="E5163" s="10">
        <v>1.48</v>
      </c>
    </row>
    <row r="5164" spans="2:5" s="3" customFormat="1" ht="40.5">
      <c r="B5164" s="9">
        <v>88413</v>
      </c>
      <c r="C5164" s="7" t="s">
        <v>5824</v>
      </c>
      <c r="D5164" s="8" t="s">
        <v>8246</v>
      </c>
      <c r="E5164" s="10">
        <v>2.88</v>
      </c>
    </row>
    <row r="5165" spans="2:5" s="3" customFormat="1" ht="40.5">
      <c r="B5165" s="9">
        <v>88414</v>
      </c>
      <c r="C5165" s="7" t="s">
        <v>5823</v>
      </c>
      <c r="D5165" s="8" t="s">
        <v>8246</v>
      </c>
      <c r="E5165" s="10">
        <v>3.18</v>
      </c>
    </row>
    <row r="5166" spans="2:5" s="3" customFormat="1" ht="27">
      <c r="B5166" s="9">
        <v>88415</v>
      </c>
      <c r="C5166" s="7" t="s">
        <v>5822</v>
      </c>
      <c r="D5166" s="8" t="s">
        <v>8246</v>
      </c>
      <c r="E5166" s="10">
        <v>2.09</v>
      </c>
    </row>
    <row r="5167" spans="2:5" s="3" customFormat="1" ht="54">
      <c r="B5167" s="9">
        <v>88416</v>
      </c>
      <c r="C5167" s="7" t="s">
        <v>5369</v>
      </c>
      <c r="D5167" s="8" t="s">
        <v>8246</v>
      </c>
      <c r="E5167" s="10">
        <v>13.15</v>
      </c>
    </row>
    <row r="5168" spans="2:5" s="3" customFormat="1" ht="54">
      <c r="B5168" s="9">
        <v>88417</v>
      </c>
      <c r="C5168" s="7" t="s">
        <v>5368</v>
      </c>
      <c r="D5168" s="8" t="s">
        <v>8246</v>
      </c>
      <c r="E5168" s="10">
        <v>11.5</v>
      </c>
    </row>
    <row r="5169" spans="2:5" s="3" customFormat="1" ht="54">
      <c r="B5169" s="9">
        <v>88420</v>
      </c>
      <c r="C5169" s="7" t="s">
        <v>6284</v>
      </c>
      <c r="D5169" s="8" t="s">
        <v>8246</v>
      </c>
      <c r="E5169" s="10">
        <v>16.48</v>
      </c>
    </row>
    <row r="5170" spans="2:5" s="3" customFormat="1" ht="54">
      <c r="B5170" s="9">
        <v>88421</v>
      </c>
      <c r="C5170" s="7" t="s">
        <v>6283</v>
      </c>
      <c r="D5170" s="8" t="s">
        <v>8246</v>
      </c>
      <c r="E5170" s="10">
        <v>17.53</v>
      </c>
    </row>
    <row r="5171" spans="2:5" s="3" customFormat="1" ht="40.5">
      <c r="B5171" s="9">
        <v>88423</v>
      </c>
      <c r="C5171" s="7" t="s">
        <v>6282</v>
      </c>
      <c r="D5171" s="8" t="s">
        <v>8246</v>
      </c>
      <c r="E5171" s="10">
        <v>13.67</v>
      </c>
    </row>
    <row r="5172" spans="2:5" s="3" customFormat="1" ht="54">
      <c r="B5172" s="9">
        <v>88424</v>
      </c>
      <c r="C5172" s="7" t="s">
        <v>6281</v>
      </c>
      <c r="D5172" s="8" t="s">
        <v>8246</v>
      </c>
      <c r="E5172" s="10">
        <v>15.42</v>
      </c>
    </row>
    <row r="5173" spans="2:5" s="3" customFormat="1" ht="54">
      <c r="B5173" s="9">
        <v>88426</v>
      </c>
      <c r="C5173" s="7" t="s">
        <v>6933</v>
      </c>
      <c r="D5173" s="8" t="s">
        <v>8246</v>
      </c>
      <c r="E5173" s="10">
        <v>12.56</v>
      </c>
    </row>
    <row r="5174" spans="2:5" s="3" customFormat="1" ht="54">
      <c r="B5174" s="9">
        <v>88428</v>
      </c>
      <c r="C5174" s="7" t="s">
        <v>5815</v>
      </c>
      <c r="D5174" s="8" t="s">
        <v>8246</v>
      </c>
      <c r="E5174" s="10">
        <v>21.16</v>
      </c>
    </row>
    <row r="5175" spans="2:5" s="3" customFormat="1" ht="54">
      <c r="B5175" s="9">
        <v>88429</v>
      </c>
      <c r="C5175" s="7" t="s">
        <v>5814</v>
      </c>
      <c r="D5175" s="8" t="s">
        <v>8246</v>
      </c>
      <c r="E5175" s="10">
        <v>22.99</v>
      </c>
    </row>
    <row r="5176" spans="2:5" s="3" customFormat="1" ht="40.5">
      <c r="B5176" s="9">
        <v>88431</v>
      </c>
      <c r="C5176" s="7" t="s">
        <v>5813</v>
      </c>
      <c r="D5176" s="8" t="s">
        <v>8246</v>
      </c>
      <c r="E5176" s="10">
        <v>16.309999999999999</v>
      </c>
    </row>
    <row r="5177" spans="2:5" s="3" customFormat="1" ht="40.5">
      <c r="B5177" s="9">
        <v>88432</v>
      </c>
      <c r="C5177" s="7" t="s">
        <v>5812</v>
      </c>
      <c r="D5177" s="8" t="s">
        <v>8246</v>
      </c>
      <c r="E5177" s="10">
        <v>11.81</v>
      </c>
    </row>
    <row r="5178" spans="2:5" s="3" customFormat="1" ht="27">
      <c r="B5178" s="9">
        <v>88482</v>
      </c>
      <c r="C5178" s="7" t="s">
        <v>7567</v>
      </c>
      <c r="D5178" s="8" t="s">
        <v>8246</v>
      </c>
      <c r="E5178" s="10">
        <v>2.66</v>
      </c>
    </row>
    <row r="5179" spans="2:5" s="3" customFormat="1" ht="27">
      <c r="B5179" s="9">
        <v>88483</v>
      </c>
      <c r="C5179" s="7" t="s">
        <v>5811</v>
      </c>
      <c r="D5179" s="8" t="s">
        <v>8246</v>
      </c>
      <c r="E5179" s="10">
        <v>2.46</v>
      </c>
    </row>
    <row r="5180" spans="2:5" s="3" customFormat="1" ht="27">
      <c r="B5180" s="9">
        <v>88484</v>
      </c>
      <c r="C5180" s="7" t="s">
        <v>7566</v>
      </c>
      <c r="D5180" s="8" t="s">
        <v>8246</v>
      </c>
      <c r="E5180" s="10">
        <v>2.11</v>
      </c>
    </row>
    <row r="5181" spans="2:5" s="3" customFormat="1" ht="27">
      <c r="B5181" s="9">
        <v>88485</v>
      </c>
      <c r="C5181" s="7" t="s">
        <v>5810</v>
      </c>
      <c r="D5181" s="8" t="s">
        <v>8246</v>
      </c>
      <c r="E5181" s="10">
        <v>1.83</v>
      </c>
    </row>
    <row r="5182" spans="2:5" s="3" customFormat="1" ht="27">
      <c r="B5182" s="9">
        <v>88486</v>
      </c>
      <c r="C5182" s="7" t="s">
        <v>6280</v>
      </c>
      <c r="D5182" s="8" t="s">
        <v>8246</v>
      </c>
      <c r="E5182" s="10">
        <v>8.59</v>
      </c>
    </row>
    <row r="5183" spans="2:5" s="3" customFormat="1" ht="27">
      <c r="B5183" s="9">
        <v>88487</v>
      </c>
      <c r="C5183" s="7" t="s">
        <v>6279</v>
      </c>
      <c r="D5183" s="8" t="s">
        <v>8246</v>
      </c>
      <c r="E5183" s="10">
        <v>7.71</v>
      </c>
    </row>
    <row r="5184" spans="2:5" s="3" customFormat="1" ht="27">
      <c r="B5184" s="9">
        <v>88488</v>
      </c>
      <c r="C5184" s="7" t="s">
        <v>6278</v>
      </c>
      <c r="D5184" s="8" t="s">
        <v>8246</v>
      </c>
      <c r="E5184" s="10">
        <v>11.01</v>
      </c>
    </row>
    <row r="5185" spans="2:5" s="3" customFormat="1" ht="27">
      <c r="B5185" s="9">
        <v>88489</v>
      </c>
      <c r="C5185" s="7" t="s">
        <v>6928</v>
      </c>
      <c r="D5185" s="8" t="s">
        <v>8246</v>
      </c>
      <c r="E5185" s="10">
        <v>9.74</v>
      </c>
    </row>
    <row r="5186" spans="2:5" s="3" customFormat="1" ht="27">
      <c r="B5186" s="9">
        <v>88490</v>
      </c>
      <c r="C5186" s="7" t="s">
        <v>3699</v>
      </c>
      <c r="D5186" s="8" t="s">
        <v>8246</v>
      </c>
      <c r="E5186" s="10">
        <v>6.31</v>
      </c>
    </row>
    <row r="5187" spans="2:5" s="3" customFormat="1" ht="27">
      <c r="B5187" s="9">
        <v>88491</v>
      </c>
      <c r="C5187" s="7" t="s">
        <v>3700</v>
      </c>
      <c r="D5187" s="8" t="s">
        <v>8246</v>
      </c>
      <c r="E5187" s="10">
        <v>6.1</v>
      </c>
    </row>
    <row r="5188" spans="2:5" s="3" customFormat="1" ht="27">
      <c r="B5188" s="9">
        <v>88492</v>
      </c>
      <c r="C5188" s="7" t="s">
        <v>3701</v>
      </c>
      <c r="D5188" s="8" t="s">
        <v>8246</v>
      </c>
      <c r="E5188" s="10">
        <v>7.57</v>
      </c>
    </row>
    <row r="5189" spans="2:5" s="3" customFormat="1" ht="27">
      <c r="B5189" s="9">
        <v>88493</v>
      </c>
      <c r="C5189" s="7" t="s">
        <v>3702</v>
      </c>
      <c r="D5189" s="8" t="s">
        <v>8246</v>
      </c>
      <c r="E5189" s="10">
        <v>7.25</v>
      </c>
    </row>
    <row r="5190" spans="2:5" s="3" customFormat="1" ht="27">
      <c r="B5190" s="9">
        <v>88494</v>
      </c>
      <c r="C5190" s="7" t="s">
        <v>9526</v>
      </c>
      <c r="D5190" s="8" t="s">
        <v>8246</v>
      </c>
      <c r="E5190" s="10">
        <v>12.98</v>
      </c>
    </row>
    <row r="5191" spans="2:5" s="3" customFormat="1" ht="27">
      <c r="B5191" s="9">
        <v>88495</v>
      </c>
      <c r="C5191" s="7" t="s">
        <v>6927</v>
      </c>
      <c r="D5191" s="8" t="s">
        <v>8246</v>
      </c>
      <c r="E5191" s="10">
        <v>6.91</v>
      </c>
    </row>
    <row r="5192" spans="2:5" s="3" customFormat="1" ht="27">
      <c r="B5192" s="9">
        <v>88496</v>
      </c>
      <c r="C5192" s="7" t="s">
        <v>9219</v>
      </c>
      <c r="D5192" s="8" t="s">
        <v>8246</v>
      </c>
      <c r="E5192" s="10">
        <v>17.59</v>
      </c>
    </row>
    <row r="5193" spans="2:5" s="3" customFormat="1" ht="27">
      <c r="B5193" s="9">
        <v>88497</v>
      </c>
      <c r="C5193" s="7" t="s">
        <v>9218</v>
      </c>
      <c r="D5193" s="8" t="s">
        <v>8246</v>
      </c>
      <c r="E5193" s="10">
        <v>9.48</v>
      </c>
    </row>
    <row r="5194" spans="2:5" s="3" customFormat="1" ht="27">
      <c r="B5194" s="9">
        <v>95305</v>
      </c>
      <c r="C5194" s="7" t="s">
        <v>3703</v>
      </c>
      <c r="D5194" s="8" t="s">
        <v>8246</v>
      </c>
      <c r="E5194" s="10">
        <v>10.11</v>
      </c>
    </row>
    <row r="5195" spans="2:5" s="3" customFormat="1" ht="27">
      <c r="B5195" s="9">
        <v>95306</v>
      </c>
      <c r="C5195" s="7" t="s">
        <v>3704</v>
      </c>
      <c r="D5195" s="8" t="s">
        <v>8246</v>
      </c>
      <c r="E5195" s="10">
        <v>11.72</v>
      </c>
    </row>
    <row r="5196" spans="2:5" s="3" customFormat="1" ht="40.5">
      <c r="B5196" s="9">
        <v>95622</v>
      </c>
      <c r="C5196" s="7" t="s">
        <v>3261</v>
      </c>
      <c r="D5196" s="8" t="s">
        <v>8246</v>
      </c>
      <c r="E5196" s="10">
        <v>9.7899999999999991</v>
      </c>
    </row>
    <row r="5197" spans="2:5" s="3" customFormat="1" ht="40.5">
      <c r="B5197" s="9">
        <v>95623</v>
      </c>
      <c r="C5197" s="7" t="s">
        <v>3262</v>
      </c>
      <c r="D5197" s="8" t="s">
        <v>8246</v>
      </c>
      <c r="E5197" s="10">
        <v>7.53</v>
      </c>
    </row>
    <row r="5198" spans="2:5" s="3" customFormat="1" ht="40.5">
      <c r="B5198" s="9">
        <v>95624</v>
      </c>
      <c r="C5198" s="7" t="s">
        <v>3263</v>
      </c>
      <c r="D5198" s="8" t="s">
        <v>8246</v>
      </c>
      <c r="E5198" s="10">
        <v>14.37</v>
      </c>
    </row>
    <row r="5199" spans="2:5" s="3" customFormat="1" ht="40.5">
      <c r="B5199" s="9">
        <v>95625</v>
      </c>
      <c r="C5199" s="7" t="s">
        <v>3264</v>
      </c>
      <c r="D5199" s="8" t="s">
        <v>8246</v>
      </c>
      <c r="E5199" s="10">
        <v>15.81</v>
      </c>
    </row>
    <row r="5200" spans="2:5" s="3" customFormat="1" ht="40.5">
      <c r="B5200" s="9">
        <v>95626</v>
      </c>
      <c r="C5200" s="7" t="s">
        <v>3265</v>
      </c>
      <c r="D5200" s="8" t="s">
        <v>8246</v>
      </c>
      <c r="E5200" s="10">
        <v>10.52</v>
      </c>
    </row>
    <row r="5201" spans="2:5" s="3" customFormat="1" ht="40.5">
      <c r="B5201" s="9">
        <v>96126</v>
      </c>
      <c r="C5201" s="7" t="s">
        <v>3015</v>
      </c>
      <c r="D5201" s="8" t="s">
        <v>8246</v>
      </c>
      <c r="E5201" s="10">
        <v>11.33</v>
      </c>
    </row>
    <row r="5202" spans="2:5" s="3" customFormat="1" ht="40.5">
      <c r="B5202" s="9">
        <v>96127</v>
      </c>
      <c r="C5202" s="7" t="s">
        <v>2528</v>
      </c>
      <c r="D5202" s="8" t="s">
        <v>8246</v>
      </c>
      <c r="E5202" s="10">
        <v>8.51</v>
      </c>
    </row>
    <row r="5203" spans="2:5" s="3" customFormat="1" ht="40.5">
      <c r="B5203" s="9">
        <v>96128</v>
      </c>
      <c r="C5203" s="7" t="s">
        <v>2529</v>
      </c>
      <c r="D5203" s="8" t="s">
        <v>8246</v>
      </c>
      <c r="E5203" s="10">
        <v>17.04</v>
      </c>
    </row>
    <row r="5204" spans="2:5" s="3" customFormat="1" ht="40.5">
      <c r="B5204" s="9">
        <v>96129</v>
      </c>
      <c r="C5204" s="7" t="s">
        <v>2530</v>
      </c>
      <c r="D5204" s="8" t="s">
        <v>8246</v>
      </c>
      <c r="E5204" s="10">
        <v>18.850000000000001</v>
      </c>
    </row>
    <row r="5205" spans="2:5" s="3" customFormat="1" ht="27">
      <c r="B5205" s="9">
        <v>96130</v>
      </c>
      <c r="C5205" s="7" t="s">
        <v>1917</v>
      </c>
      <c r="D5205" s="8" t="s">
        <v>8246</v>
      </c>
      <c r="E5205" s="10">
        <v>12.21</v>
      </c>
    </row>
    <row r="5206" spans="2:5" s="3" customFormat="1" ht="40.5">
      <c r="B5206" s="9">
        <v>96131</v>
      </c>
      <c r="C5206" s="7" t="s">
        <v>1918</v>
      </c>
      <c r="D5206" s="8" t="s">
        <v>8246</v>
      </c>
      <c r="E5206" s="10">
        <v>15.6</v>
      </c>
    </row>
    <row r="5207" spans="2:5" s="3" customFormat="1" ht="40.5">
      <c r="B5207" s="9">
        <v>96132</v>
      </c>
      <c r="C5207" s="7" t="s">
        <v>1919</v>
      </c>
      <c r="D5207" s="8" t="s">
        <v>8246</v>
      </c>
      <c r="E5207" s="10">
        <v>11.85</v>
      </c>
    </row>
    <row r="5208" spans="2:5" s="3" customFormat="1" ht="40.5">
      <c r="B5208" s="9">
        <v>96133</v>
      </c>
      <c r="C5208" s="7" t="s">
        <v>1920</v>
      </c>
      <c r="D5208" s="8" t="s">
        <v>8246</v>
      </c>
      <c r="E5208" s="10">
        <v>23.19</v>
      </c>
    </row>
    <row r="5209" spans="2:5" s="3" customFormat="1" ht="40.5">
      <c r="B5209" s="9">
        <v>96134</v>
      </c>
      <c r="C5209" s="7" t="s">
        <v>1123</v>
      </c>
      <c r="D5209" s="8" t="s">
        <v>8246</v>
      </c>
      <c r="E5209" s="10">
        <v>25.6</v>
      </c>
    </row>
    <row r="5210" spans="2:5" s="3" customFormat="1" ht="27">
      <c r="B5210" s="9">
        <v>96135</v>
      </c>
      <c r="C5210" s="7" t="s">
        <v>1124</v>
      </c>
      <c r="D5210" s="8" t="s">
        <v>8246</v>
      </c>
      <c r="E5210" s="10">
        <v>16.8</v>
      </c>
    </row>
    <row r="5211" spans="2:5" s="3" customFormat="1" ht="13.5">
      <c r="B5211" s="9">
        <v>79460</v>
      </c>
      <c r="C5211" s="7" t="s">
        <v>9525</v>
      </c>
      <c r="D5211" s="8" t="s">
        <v>8246</v>
      </c>
      <c r="E5211" s="10">
        <v>42.88</v>
      </c>
    </row>
    <row r="5212" spans="2:5" s="3" customFormat="1" ht="27">
      <c r="B5212" s="9">
        <v>79465</v>
      </c>
      <c r="C5212" s="7" t="s">
        <v>9524</v>
      </c>
      <c r="D5212" s="8" t="s">
        <v>8246</v>
      </c>
      <c r="E5212" s="10">
        <v>34.83</v>
      </c>
    </row>
    <row r="5213" spans="2:5" s="3" customFormat="1" ht="13.5">
      <c r="B5213" s="8" t="s">
        <v>9523</v>
      </c>
      <c r="C5213" s="7" t="s">
        <v>9522</v>
      </c>
      <c r="D5213" s="8" t="s">
        <v>8246</v>
      </c>
      <c r="E5213" s="10">
        <v>60.63</v>
      </c>
    </row>
    <row r="5214" spans="2:5" s="3" customFormat="1" ht="27">
      <c r="B5214" s="9">
        <v>84647</v>
      </c>
      <c r="C5214" s="7" t="s">
        <v>9521</v>
      </c>
      <c r="D5214" s="8" t="s">
        <v>8246</v>
      </c>
      <c r="E5214" s="10">
        <v>120.54</v>
      </c>
    </row>
    <row r="5215" spans="2:5" s="3" customFormat="1" ht="27">
      <c r="B5215" s="9">
        <v>84656</v>
      </c>
      <c r="C5215" s="7" t="s">
        <v>9217</v>
      </c>
      <c r="D5215" s="8" t="s">
        <v>8246</v>
      </c>
      <c r="E5215" s="10">
        <v>27.39</v>
      </c>
    </row>
    <row r="5216" spans="2:5" s="3" customFormat="1" ht="27">
      <c r="B5216" s="9">
        <v>84677</v>
      </c>
      <c r="C5216" s="7" t="s">
        <v>9520</v>
      </c>
      <c r="D5216" s="8" t="s">
        <v>8246</v>
      </c>
      <c r="E5216" s="10">
        <v>9.76</v>
      </c>
    </row>
    <row r="5217" spans="2:5" s="3" customFormat="1" ht="27">
      <c r="B5217" s="9">
        <v>84678</v>
      </c>
      <c r="C5217" s="7" t="s">
        <v>9519</v>
      </c>
      <c r="D5217" s="8" t="s">
        <v>8246</v>
      </c>
      <c r="E5217" s="10">
        <v>15.48</v>
      </c>
    </row>
    <row r="5218" spans="2:5" s="3" customFormat="1" ht="27">
      <c r="B5218" s="9">
        <v>6082</v>
      </c>
      <c r="C5218" s="7" t="s">
        <v>9517</v>
      </c>
      <c r="D5218" s="8" t="s">
        <v>8246</v>
      </c>
      <c r="E5218" s="10">
        <v>13.98</v>
      </c>
    </row>
    <row r="5219" spans="2:5" s="3" customFormat="1" ht="13.5">
      <c r="B5219" s="9">
        <v>40905</v>
      </c>
      <c r="C5219" s="7" t="s">
        <v>9516</v>
      </c>
      <c r="D5219" s="8" t="s">
        <v>8246</v>
      </c>
      <c r="E5219" s="10">
        <v>17.88</v>
      </c>
    </row>
    <row r="5220" spans="2:5" s="3" customFormat="1" ht="27">
      <c r="B5220" s="8" t="s">
        <v>8309</v>
      </c>
      <c r="C5220" s="7" t="s">
        <v>9515</v>
      </c>
      <c r="D5220" s="8" t="s">
        <v>8246</v>
      </c>
      <c r="E5220" s="10">
        <v>14.65</v>
      </c>
    </row>
    <row r="5221" spans="2:5" s="3" customFormat="1" ht="27">
      <c r="B5221" s="8" t="s">
        <v>9514</v>
      </c>
      <c r="C5221" s="7" t="s">
        <v>9216</v>
      </c>
      <c r="D5221" s="8" t="s">
        <v>8246</v>
      </c>
      <c r="E5221" s="10">
        <v>19.97</v>
      </c>
    </row>
    <row r="5222" spans="2:5" s="3" customFormat="1" ht="27">
      <c r="B5222" s="8" t="s">
        <v>9513</v>
      </c>
      <c r="C5222" s="7" t="s">
        <v>9215</v>
      </c>
      <c r="D5222" s="8" t="s">
        <v>8246</v>
      </c>
      <c r="E5222" s="10">
        <v>19.54</v>
      </c>
    </row>
    <row r="5223" spans="2:5" s="3" customFormat="1" ht="27">
      <c r="B5223" s="8" t="s">
        <v>9512</v>
      </c>
      <c r="C5223" s="7" t="s">
        <v>9214</v>
      </c>
      <c r="D5223" s="8" t="s">
        <v>8246</v>
      </c>
      <c r="E5223" s="10">
        <v>19.420000000000002</v>
      </c>
    </row>
    <row r="5224" spans="2:5" s="3" customFormat="1" ht="13.5">
      <c r="B5224" s="9">
        <v>79463</v>
      </c>
      <c r="C5224" s="7" t="s">
        <v>9511</v>
      </c>
      <c r="D5224" s="8" t="s">
        <v>8246</v>
      </c>
      <c r="E5224" s="10">
        <v>12.24</v>
      </c>
    </row>
    <row r="5225" spans="2:5" s="3" customFormat="1" ht="13.5">
      <c r="B5225" s="9">
        <v>79464</v>
      </c>
      <c r="C5225" s="7" t="s">
        <v>9510</v>
      </c>
      <c r="D5225" s="8" t="s">
        <v>8246</v>
      </c>
      <c r="E5225" s="10">
        <v>16.54</v>
      </c>
    </row>
    <row r="5226" spans="2:5" s="3" customFormat="1" ht="13.5">
      <c r="B5226" s="9">
        <v>79466</v>
      </c>
      <c r="C5226" s="7" t="s">
        <v>9509</v>
      </c>
      <c r="D5226" s="8" t="s">
        <v>8246</v>
      </c>
      <c r="E5226" s="10">
        <v>15.45</v>
      </c>
    </row>
    <row r="5227" spans="2:5" s="3" customFormat="1" ht="13.5">
      <c r="B5227" s="8" t="s">
        <v>7658</v>
      </c>
      <c r="C5227" s="7" t="s">
        <v>7657</v>
      </c>
      <c r="D5227" s="8" t="s">
        <v>8246</v>
      </c>
      <c r="E5227" s="10">
        <v>20.6</v>
      </c>
    </row>
    <row r="5228" spans="2:5" s="3" customFormat="1" ht="13.5">
      <c r="B5228" s="9">
        <v>84645</v>
      </c>
      <c r="C5228" s="7" t="s">
        <v>7656</v>
      </c>
      <c r="D5228" s="8" t="s">
        <v>8246</v>
      </c>
      <c r="E5228" s="10">
        <v>15.23</v>
      </c>
    </row>
    <row r="5229" spans="2:5" s="3" customFormat="1" ht="13.5">
      <c r="B5229" s="9">
        <v>84657</v>
      </c>
      <c r="C5229" s="7" t="s">
        <v>6835</v>
      </c>
      <c r="D5229" s="8" t="s">
        <v>8246</v>
      </c>
      <c r="E5229" s="10">
        <v>7.42</v>
      </c>
    </row>
    <row r="5230" spans="2:5" s="3" customFormat="1" ht="13.5">
      <c r="B5230" s="9">
        <v>84659</v>
      </c>
      <c r="C5230" s="7" t="s">
        <v>6834</v>
      </c>
      <c r="D5230" s="8" t="s">
        <v>8246</v>
      </c>
      <c r="E5230" s="10">
        <v>13.89</v>
      </c>
    </row>
    <row r="5231" spans="2:5" s="3" customFormat="1" ht="13.5">
      <c r="B5231" s="9">
        <v>84679</v>
      </c>
      <c r="C5231" s="7" t="s">
        <v>6833</v>
      </c>
      <c r="D5231" s="8" t="s">
        <v>8246</v>
      </c>
      <c r="E5231" s="10">
        <v>17.21</v>
      </c>
    </row>
    <row r="5232" spans="2:5" s="3" customFormat="1" ht="27">
      <c r="B5232" s="9">
        <v>95464</v>
      </c>
      <c r="C5232" s="7" t="s">
        <v>9518</v>
      </c>
      <c r="D5232" s="8" t="s">
        <v>8246</v>
      </c>
      <c r="E5232" s="10">
        <v>17.96</v>
      </c>
    </row>
    <row r="5233" spans="2:5" s="3" customFormat="1" ht="13.5">
      <c r="B5233" s="9">
        <v>73656</v>
      </c>
      <c r="C5233" s="7" t="s">
        <v>6832</v>
      </c>
      <c r="D5233" s="8" t="s">
        <v>8246</v>
      </c>
      <c r="E5233" s="10">
        <v>18.64</v>
      </c>
    </row>
    <row r="5234" spans="2:5" s="3" customFormat="1" ht="27">
      <c r="B5234" s="8" t="s">
        <v>6831</v>
      </c>
      <c r="C5234" s="7" t="s">
        <v>9212</v>
      </c>
      <c r="D5234" s="8" t="s">
        <v>8246</v>
      </c>
      <c r="E5234" s="10">
        <v>29.66</v>
      </c>
    </row>
    <row r="5235" spans="2:5" s="3" customFormat="1" ht="40.5">
      <c r="B5235" s="8" t="s">
        <v>6830</v>
      </c>
      <c r="C5235" s="7" t="s">
        <v>9211</v>
      </c>
      <c r="D5235" s="8" t="s">
        <v>8246</v>
      </c>
      <c r="E5235" s="10">
        <v>9.19</v>
      </c>
    </row>
    <row r="5236" spans="2:5" s="3" customFormat="1" ht="27">
      <c r="B5236" s="8" t="s">
        <v>6829</v>
      </c>
      <c r="C5236" s="7" t="s">
        <v>6828</v>
      </c>
      <c r="D5236" s="8" t="s">
        <v>8246</v>
      </c>
      <c r="E5236" s="10">
        <v>21.85</v>
      </c>
    </row>
    <row r="5237" spans="2:5" s="3" customFormat="1" ht="27">
      <c r="B5237" s="8" t="s">
        <v>6827</v>
      </c>
      <c r="C5237" s="7" t="s">
        <v>6826</v>
      </c>
      <c r="D5237" s="8" t="s">
        <v>8246</v>
      </c>
      <c r="E5237" s="10">
        <v>21.97</v>
      </c>
    </row>
    <row r="5238" spans="2:5" s="3" customFormat="1" ht="27">
      <c r="B5238" s="8" t="s">
        <v>6825</v>
      </c>
      <c r="C5238" s="7" t="s">
        <v>6824</v>
      </c>
      <c r="D5238" s="8" t="s">
        <v>8246</v>
      </c>
      <c r="E5238" s="10">
        <v>22.4</v>
      </c>
    </row>
    <row r="5239" spans="2:5" s="3" customFormat="1" ht="27">
      <c r="B5239" s="8" t="s">
        <v>6823</v>
      </c>
      <c r="C5239" s="7" t="s">
        <v>7107</v>
      </c>
      <c r="D5239" s="8" t="s">
        <v>8246</v>
      </c>
      <c r="E5239" s="10">
        <v>17.52</v>
      </c>
    </row>
    <row r="5240" spans="2:5" s="3" customFormat="1" ht="27">
      <c r="B5240" s="8" t="s">
        <v>7106</v>
      </c>
      <c r="C5240" s="7" t="s">
        <v>7105</v>
      </c>
      <c r="D5240" s="8" t="s">
        <v>8246</v>
      </c>
      <c r="E5240" s="10">
        <v>11.19</v>
      </c>
    </row>
    <row r="5241" spans="2:5" s="3" customFormat="1" ht="54">
      <c r="B5241" s="8" t="s">
        <v>7104</v>
      </c>
      <c r="C5241" s="7" t="s">
        <v>9210</v>
      </c>
      <c r="D5241" s="8" t="s">
        <v>8246</v>
      </c>
      <c r="E5241" s="10">
        <v>16.39</v>
      </c>
    </row>
    <row r="5242" spans="2:5" s="3" customFormat="1" ht="40.5">
      <c r="B5242" s="8" t="s">
        <v>7103</v>
      </c>
      <c r="C5242" s="7" t="s">
        <v>9209</v>
      </c>
      <c r="D5242" s="8" t="s">
        <v>8246</v>
      </c>
      <c r="E5242" s="10">
        <v>14.17</v>
      </c>
    </row>
    <row r="5243" spans="2:5" s="3" customFormat="1" ht="40.5">
      <c r="B5243" s="8" t="s">
        <v>7102</v>
      </c>
      <c r="C5243" s="7" t="s">
        <v>9208</v>
      </c>
      <c r="D5243" s="8" t="s">
        <v>8314</v>
      </c>
      <c r="E5243" s="10">
        <v>18.11</v>
      </c>
    </row>
    <row r="5244" spans="2:5" s="3" customFormat="1" ht="27">
      <c r="B5244" s="8" t="s">
        <v>7101</v>
      </c>
      <c r="C5244" s="7" t="s">
        <v>7100</v>
      </c>
      <c r="D5244" s="8" t="s">
        <v>8246</v>
      </c>
      <c r="E5244" s="10">
        <v>28.9</v>
      </c>
    </row>
    <row r="5245" spans="2:5" s="3" customFormat="1" ht="40.5">
      <c r="B5245" s="9">
        <v>84660</v>
      </c>
      <c r="C5245" s="7" t="s">
        <v>9207</v>
      </c>
      <c r="D5245" s="8" t="s">
        <v>8246</v>
      </c>
      <c r="E5245" s="10">
        <v>6.2</v>
      </c>
    </row>
    <row r="5246" spans="2:5" s="3" customFormat="1" ht="27">
      <c r="B5246" s="9">
        <v>84661</v>
      </c>
      <c r="C5246" s="7" t="s">
        <v>9206</v>
      </c>
      <c r="D5246" s="8" t="s">
        <v>8246</v>
      </c>
      <c r="E5246" s="10">
        <v>14.55</v>
      </c>
    </row>
    <row r="5247" spans="2:5" s="3" customFormat="1" ht="40.5">
      <c r="B5247" s="9">
        <v>84662</v>
      </c>
      <c r="C5247" s="7" t="s">
        <v>9205</v>
      </c>
      <c r="D5247" s="8" t="s">
        <v>8246</v>
      </c>
      <c r="E5247" s="10">
        <v>22.83</v>
      </c>
    </row>
    <row r="5248" spans="2:5" s="3" customFormat="1" ht="40.5">
      <c r="B5248" s="9">
        <v>95468</v>
      </c>
      <c r="C5248" s="7" t="s">
        <v>9213</v>
      </c>
      <c r="D5248" s="8" t="s">
        <v>8246</v>
      </c>
      <c r="E5248" s="10">
        <v>32.979999999999997</v>
      </c>
    </row>
    <row r="5249" spans="2:5" s="3" customFormat="1" ht="27">
      <c r="B5249" s="9">
        <v>41595</v>
      </c>
      <c r="C5249" s="7" t="s">
        <v>9204</v>
      </c>
      <c r="D5249" s="8" t="s">
        <v>8247</v>
      </c>
      <c r="E5249" s="10">
        <v>9.2899999999999991</v>
      </c>
    </row>
    <row r="5250" spans="2:5" s="3" customFormat="1" ht="27">
      <c r="B5250" s="8" t="s">
        <v>7099</v>
      </c>
      <c r="C5250" s="7" t="s">
        <v>7098</v>
      </c>
      <c r="D5250" s="8" t="s">
        <v>8246</v>
      </c>
      <c r="E5250" s="10">
        <v>16.350000000000001</v>
      </c>
    </row>
    <row r="5251" spans="2:5" s="3" customFormat="1" ht="13.5">
      <c r="B5251" s="8" t="s">
        <v>7097</v>
      </c>
      <c r="C5251" s="7" t="s">
        <v>7096</v>
      </c>
      <c r="D5251" s="8" t="s">
        <v>8246</v>
      </c>
      <c r="E5251" s="10">
        <v>11.49</v>
      </c>
    </row>
    <row r="5252" spans="2:5" s="3" customFormat="1" ht="40.5">
      <c r="B5252" s="9">
        <v>79467</v>
      </c>
      <c r="C5252" s="7" t="s">
        <v>9203</v>
      </c>
      <c r="D5252" s="8" t="s">
        <v>7788</v>
      </c>
      <c r="E5252" s="10">
        <v>11.46</v>
      </c>
    </row>
    <row r="5253" spans="2:5" s="3" customFormat="1" ht="27">
      <c r="B5253" s="8" t="s">
        <v>7095</v>
      </c>
      <c r="C5253" s="7" t="s">
        <v>7094</v>
      </c>
      <c r="D5253" s="8" t="s">
        <v>8246</v>
      </c>
      <c r="E5253" s="10">
        <v>16.010000000000002</v>
      </c>
    </row>
    <row r="5254" spans="2:5" s="3" customFormat="1" ht="27">
      <c r="B5254" s="9">
        <v>84663</v>
      </c>
      <c r="C5254" s="7" t="s">
        <v>9202</v>
      </c>
      <c r="D5254" s="8" t="s">
        <v>8246</v>
      </c>
      <c r="E5254" s="10">
        <v>17.940000000000001</v>
      </c>
    </row>
    <row r="5255" spans="2:5" s="3" customFormat="1" ht="27">
      <c r="B5255" s="9">
        <v>84665</v>
      </c>
      <c r="C5255" s="7" t="s">
        <v>7093</v>
      </c>
      <c r="D5255" s="8" t="s">
        <v>8246</v>
      </c>
      <c r="E5255" s="10">
        <v>17.23</v>
      </c>
    </row>
    <row r="5256" spans="2:5" s="3" customFormat="1" ht="13.5">
      <c r="B5256" s="9">
        <v>84666</v>
      </c>
      <c r="C5256" s="7" t="s">
        <v>6444</v>
      </c>
      <c r="D5256" s="8" t="s">
        <v>8246</v>
      </c>
      <c r="E5256" s="10">
        <v>17.690000000000001</v>
      </c>
    </row>
    <row r="5257" spans="2:5" s="3" customFormat="1" ht="27">
      <c r="B5257" s="9">
        <v>75889</v>
      </c>
      <c r="C5257" s="7" t="s">
        <v>6443</v>
      </c>
      <c r="D5257" s="8" t="s">
        <v>8246</v>
      </c>
      <c r="E5257" s="10">
        <v>17.43</v>
      </c>
    </row>
    <row r="5258" spans="2:5" s="3" customFormat="1" ht="40.5">
      <c r="B5258" s="9">
        <v>73465</v>
      </c>
      <c r="C5258" s="7" t="s">
        <v>9201</v>
      </c>
      <c r="D5258" s="8" t="s">
        <v>8246</v>
      </c>
      <c r="E5258" s="10">
        <v>30.35</v>
      </c>
    </row>
    <row r="5259" spans="2:5" s="3" customFormat="1" ht="54">
      <c r="B5259" s="9">
        <v>73676</v>
      </c>
      <c r="C5259" s="7" t="s">
        <v>9200</v>
      </c>
      <c r="D5259" s="8" t="s">
        <v>8246</v>
      </c>
      <c r="E5259" s="10">
        <v>48.22</v>
      </c>
    </row>
    <row r="5260" spans="2:5" s="3" customFormat="1" ht="40.5">
      <c r="B5260" s="8" t="s">
        <v>6442</v>
      </c>
      <c r="C5260" s="7" t="s">
        <v>7841</v>
      </c>
      <c r="D5260" s="8" t="s">
        <v>8246</v>
      </c>
      <c r="E5260" s="10">
        <v>44.57</v>
      </c>
    </row>
    <row r="5261" spans="2:5" s="3" customFormat="1" ht="40.5">
      <c r="B5261" s="8" t="s">
        <v>6441</v>
      </c>
      <c r="C5261" s="7" t="s">
        <v>6876</v>
      </c>
      <c r="D5261" s="8" t="s">
        <v>8246</v>
      </c>
      <c r="E5261" s="10">
        <v>40.04</v>
      </c>
    </row>
    <row r="5262" spans="2:5" s="3" customFormat="1" ht="40.5">
      <c r="B5262" s="8" t="s">
        <v>6440</v>
      </c>
      <c r="C5262" s="7" t="s">
        <v>6875</v>
      </c>
      <c r="D5262" s="8" t="s">
        <v>8246</v>
      </c>
      <c r="E5262" s="10">
        <v>38.99</v>
      </c>
    </row>
    <row r="5263" spans="2:5" s="3" customFormat="1" ht="40.5">
      <c r="B5263" s="8" t="s">
        <v>6439</v>
      </c>
      <c r="C5263" s="7" t="s">
        <v>6874</v>
      </c>
      <c r="D5263" s="8" t="s">
        <v>8246</v>
      </c>
      <c r="E5263" s="10">
        <v>38.340000000000003</v>
      </c>
    </row>
    <row r="5264" spans="2:5" s="3" customFormat="1" ht="40.5">
      <c r="B5264" s="8" t="s">
        <v>6438</v>
      </c>
      <c r="C5264" s="7" t="s">
        <v>6873</v>
      </c>
      <c r="D5264" s="8" t="s">
        <v>8246</v>
      </c>
      <c r="E5264" s="10">
        <v>42.71</v>
      </c>
    </row>
    <row r="5265" spans="2:5" s="3" customFormat="1" ht="40.5">
      <c r="B5265" s="8" t="s">
        <v>6437</v>
      </c>
      <c r="C5265" s="7" t="s">
        <v>6872</v>
      </c>
      <c r="D5265" s="8" t="s">
        <v>8246</v>
      </c>
      <c r="E5265" s="10">
        <v>33.6</v>
      </c>
    </row>
    <row r="5266" spans="2:5" s="3" customFormat="1" ht="40.5">
      <c r="B5266" s="8" t="s">
        <v>6436</v>
      </c>
      <c r="C5266" s="7" t="s">
        <v>6871</v>
      </c>
      <c r="D5266" s="8" t="s">
        <v>8246</v>
      </c>
      <c r="E5266" s="10">
        <v>49.88</v>
      </c>
    </row>
    <row r="5267" spans="2:5" s="3" customFormat="1" ht="40.5">
      <c r="B5267" s="8" t="s">
        <v>6435</v>
      </c>
      <c r="C5267" s="7" t="s">
        <v>6870</v>
      </c>
      <c r="D5267" s="8" t="s">
        <v>8246</v>
      </c>
      <c r="E5267" s="10">
        <v>38.99</v>
      </c>
    </row>
    <row r="5268" spans="2:5" s="3" customFormat="1" ht="40.5">
      <c r="B5268" s="8" t="s">
        <v>6434</v>
      </c>
      <c r="C5268" s="7" t="s">
        <v>6869</v>
      </c>
      <c r="D5268" s="8" t="s">
        <v>8246</v>
      </c>
      <c r="E5268" s="10">
        <v>33.590000000000003</v>
      </c>
    </row>
    <row r="5269" spans="2:5" s="3" customFormat="1" ht="54">
      <c r="B5269" s="8" t="s">
        <v>6433</v>
      </c>
      <c r="C5269" s="7" t="s">
        <v>7765</v>
      </c>
      <c r="D5269" s="8" t="s">
        <v>8246</v>
      </c>
      <c r="E5269" s="10">
        <v>38.5</v>
      </c>
    </row>
    <row r="5270" spans="2:5" s="3" customFormat="1" ht="40.5">
      <c r="B5270" s="8" t="s">
        <v>6432</v>
      </c>
      <c r="C5270" s="7" t="s">
        <v>7764</v>
      </c>
      <c r="D5270" s="8" t="s">
        <v>8246</v>
      </c>
      <c r="E5270" s="10">
        <v>37.130000000000003</v>
      </c>
    </row>
    <row r="5271" spans="2:5" s="3" customFormat="1" ht="40.5">
      <c r="B5271" s="8" t="s">
        <v>6431</v>
      </c>
      <c r="C5271" s="7" t="s">
        <v>7763</v>
      </c>
      <c r="D5271" s="8" t="s">
        <v>8246</v>
      </c>
      <c r="E5271" s="10">
        <v>45.25</v>
      </c>
    </row>
    <row r="5272" spans="2:5" s="3" customFormat="1" ht="54">
      <c r="B5272" s="8" t="s">
        <v>6430</v>
      </c>
      <c r="C5272" s="7" t="s">
        <v>7762</v>
      </c>
      <c r="D5272" s="8" t="s">
        <v>8246</v>
      </c>
      <c r="E5272" s="10">
        <v>38.89</v>
      </c>
    </row>
    <row r="5273" spans="2:5" s="3" customFormat="1" ht="54">
      <c r="B5273" s="8" t="s">
        <v>6429</v>
      </c>
      <c r="C5273" s="7" t="s">
        <v>7761</v>
      </c>
      <c r="D5273" s="8" t="s">
        <v>8246</v>
      </c>
      <c r="E5273" s="10">
        <v>50.55</v>
      </c>
    </row>
    <row r="5274" spans="2:5" s="3" customFormat="1" ht="40.5">
      <c r="B5274" s="8" t="s">
        <v>6428</v>
      </c>
      <c r="C5274" s="7" t="s">
        <v>7760</v>
      </c>
      <c r="D5274" s="8" t="s">
        <v>8246</v>
      </c>
      <c r="E5274" s="10">
        <v>40.020000000000003</v>
      </c>
    </row>
    <row r="5275" spans="2:5" s="3" customFormat="1" ht="40.5">
      <c r="B5275" s="8" t="s">
        <v>7944</v>
      </c>
      <c r="C5275" s="7" t="s">
        <v>7759</v>
      </c>
      <c r="D5275" s="8" t="s">
        <v>8246</v>
      </c>
      <c r="E5275" s="10">
        <v>31.9</v>
      </c>
    </row>
    <row r="5276" spans="2:5" s="3" customFormat="1" ht="40.5">
      <c r="B5276" s="8" t="s">
        <v>7943</v>
      </c>
      <c r="C5276" s="7" t="s">
        <v>7767</v>
      </c>
      <c r="D5276" s="8" t="s">
        <v>8246</v>
      </c>
      <c r="E5276" s="10">
        <v>38.69</v>
      </c>
    </row>
    <row r="5277" spans="2:5" s="3" customFormat="1" ht="40.5">
      <c r="B5277" s="8" t="s">
        <v>7942</v>
      </c>
      <c r="C5277" s="7" t="s">
        <v>7758</v>
      </c>
      <c r="D5277" s="8" t="s">
        <v>8246</v>
      </c>
      <c r="E5277" s="10">
        <v>35.299999999999997</v>
      </c>
    </row>
    <row r="5278" spans="2:5" s="3" customFormat="1" ht="54">
      <c r="B5278" s="9">
        <v>84172</v>
      </c>
      <c r="C5278" s="7" t="s">
        <v>7757</v>
      </c>
      <c r="D5278" s="8" t="s">
        <v>8246</v>
      </c>
      <c r="E5278" s="10">
        <v>46.68</v>
      </c>
    </row>
    <row r="5279" spans="2:5" s="3" customFormat="1" ht="54">
      <c r="B5279" s="9">
        <v>84173</v>
      </c>
      <c r="C5279" s="7" t="s">
        <v>7756</v>
      </c>
      <c r="D5279" s="8" t="s">
        <v>8246</v>
      </c>
      <c r="E5279" s="10">
        <v>41.47</v>
      </c>
    </row>
    <row r="5280" spans="2:5" s="3" customFormat="1" ht="54">
      <c r="B5280" s="9">
        <v>84174</v>
      </c>
      <c r="C5280" s="7" t="s">
        <v>7755</v>
      </c>
      <c r="D5280" s="8" t="s">
        <v>8246</v>
      </c>
      <c r="E5280" s="10">
        <v>60.83</v>
      </c>
    </row>
    <row r="5281" spans="2:5" s="3" customFormat="1" ht="40.5">
      <c r="B5281" s="9">
        <v>72191</v>
      </c>
      <c r="C5281" s="7" t="s">
        <v>7754</v>
      </c>
      <c r="D5281" s="8" t="s">
        <v>8246</v>
      </c>
      <c r="E5281" s="10">
        <v>67.709999999999994</v>
      </c>
    </row>
    <row r="5282" spans="2:5" s="3" customFormat="1" ht="40.5">
      <c r="B5282" s="9">
        <v>72192</v>
      </c>
      <c r="C5282" s="7" t="s">
        <v>3266</v>
      </c>
      <c r="D5282" s="8" t="s">
        <v>8246</v>
      </c>
      <c r="E5282" s="10">
        <v>17.97</v>
      </c>
    </row>
    <row r="5283" spans="2:5" s="3" customFormat="1" ht="40.5">
      <c r="B5283" s="9">
        <v>72193</v>
      </c>
      <c r="C5283" s="7" t="s">
        <v>3267</v>
      </c>
      <c r="D5283" s="8" t="s">
        <v>8246</v>
      </c>
      <c r="E5283" s="10">
        <v>48.68</v>
      </c>
    </row>
    <row r="5284" spans="2:5" s="3" customFormat="1" ht="40.5">
      <c r="B5284" s="9">
        <v>73655</v>
      </c>
      <c r="C5284" s="7" t="s">
        <v>7753</v>
      </c>
      <c r="D5284" s="8" t="s">
        <v>8246</v>
      </c>
      <c r="E5284" s="10">
        <v>140.13999999999999</v>
      </c>
    </row>
    <row r="5285" spans="2:5" s="3" customFormat="1" ht="27">
      <c r="B5285" s="8" t="s">
        <v>7941</v>
      </c>
      <c r="C5285" s="7" t="s">
        <v>7752</v>
      </c>
      <c r="D5285" s="8" t="s">
        <v>8246</v>
      </c>
      <c r="E5285" s="10">
        <v>89.3</v>
      </c>
    </row>
    <row r="5286" spans="2:5" s="3" customFormat="1" ht="27">
      <c r="B5286" s="9">
        <v>84181</v>
      </c>
      <c r="C5286" s="7" t="s">
        <v>7940</v>
      </c>
      <c r="D5286" s="8" t="s">
        <v>8246</v>
      </c>
      <c r="E5286" s="10">
        <v>66.59</v>
      </c>
    </row>
    <row r="5287" spans="2:5" s="3" customFormat="1" ht="54">
      <c r="B5287" s="9">
        <v>87246</v>
      </c>
      <c r="C5287" s="7" t="s">
        <v>65</v>
      </c>
      <c r="D5287" s="8" t="s">
        <v>8246</v>
      </c>
      <c r="E5287" s="10">
        <v>37.31</v>
      </c>
    </row>
    <row r="5288" spans="2:5" s="3" customFormat="1" ht="54">
      <c r="B5288" s="9">
        <v>87247</v>
      </c>
      <c r="C5288" s="7" t="s">
        <v>306</v>
      </c>
      <c r="D5288" s="8" t="s">
        <v>8246</v>
      </c>
      <c r="E5288" s="10">
        <v>31.99</v>
      </c>
    </row>
    <row r="5289" spans="2:5" s="3" customFormat="1" ht="54">
      <c r="B5289" s="9">
        <v>87248</v>
      </c>
      <c r="C5289" s="7" t="s">
        <v>307</v>
      </c>
      <c r="D5289" s="8" t="s">
        <v>8246</v>
      </c>
      <c r="E5289" s="10">
        <v>27.53</v>
      </c>
    </row>
    <row r="5290" spans="2:5" s="3" customFormat="1" ht="54">
      <c r="B5290" s="9">
        <v>87249</v>
      </c>
      <c r="C5290" s="7" t="s">
        <v>308</v>
      </c>
      <c r="D5290" s="8" t="s">
        <v>8246</v>
      </c>
      <c r="E5290" s="10">
        <v>42.47</v>
      </c>
    </row>
    <row r="5291" spans="2:5" s="3" customFormat="1" ht="54">
      <c r="B5291" s="9">
        <v>87250</v>
      </c>
      <c r="C5291" s="7" t="s">
        <v>1098</v>
      </c>
      <c r="D5291" s="8" t="s">
        <v>8246</v>
      </c>
      <c r="E5291" s="10">
        <v>34.049999999999997</v>
      </c>
    </row>
    <row r="5292" spans="2:5" s="3" customFormat="1" ht="54">
      <c r="B5292" s="9">
        <v>87251</v>
      </c>
      <c r="C5292" s="7" t="s">
        <v>1099</v>
      </c>
      <c r="D5292" s="8" t="s">
        <v>8246</v>
      </c>
      <c r="E5292" s="10">
        <v>28.5</v>
      </c>
    </row>
    <row r="5293" spans="2:5" s="3" customFormat="1" ht="54">
      <c r="B5293" s="9">
        <v>87255</v>
      </c>
      <c r="C5293" s="7" t="s">
        <v>1100</v>
      </c>
      <c r="D5293" s="8" t="s">
        <v>8246</v>
      </c>
      <c r="E5293" s="10">
        <v>65.17</v>
      </c>
    </row>
    <row r="5294" spans="2:5" s="3" customFormat="1" ht="54">
      <c r="B5294" s="9">
        <v>87256</v>
      </c>
      <c r="C5294" s="7" t="s">
        <v>1101</v>
      </c>
      <c r="D5294" s="8" t="s">
        <v>8246</v>
      </c>
      <c r="E5294" s="10">
        <v>55.35</v>
      </c>
    </row>
    <row r="5295" spans="2:5" s="3" customFormat="1" ht="54">
      <c r="B5295" s="9">
        <v>87257</v>
      </c>
      <c r="C5295" s="7" t="s">
        <v>1102</v>
      </c>
      <c r="D5295" s="8" t="s">
        <v>8246</v>
      </c>
      <c r="E5295" s="10">
        <v>48.9</v>
      </c>
    </row>
    <row r="5296" spans="2:5" s="3" customFormat="1" ht="54">
      <c r="B5296" s="9">
        <v>87258</v>
      </c>
      <c r="C5296" s="7" t="s">
        <v>7751</v>
      </c>
      <c r="D5296" s="8" t="s">
        <v>8246</v>
      </c>
      <c r="E5296" s="10">
        <v>87.78</v>
      </c>
    </row>
    <row r="5297" spans="2:5" s="3" customFormat="1" ht="54">
      <c r="B5297" s="9">
        <v>87259</v>
      </c>
      <c r="C5297" s="7" t="s">
        <v>7750</v>
      </c>
      <c r="D5297" s="8" t="s">
        <v>8246</v>
      </c>
      <c r="E5297" s="10">
        <v>78.48</v>
      </c>
    </row>
    <row r="5298" spans="2:5" s="3" customFormat="1" ht="54">
      <c r="B5298" s="9">
        <v>87260</v>
      </c>
      <c r="C5298" s="7" t="s">
        <v>7749</v>
      </c>
      <c r="D5298" s="8" t="s">
        <v>8246</v>
      </c>
      <c r="E5298" s="10">
        <v>72.86</v>
      </c>
    </row>
    <row r="5299" spans="2:5" s="3" customFormat="1" ht="54">
      <c r="B5299" s="9">
        <v>87261</v>
      </c>
      <c r="C5299" s="7" t="s">
        <v>7748</v>
      </c>
      <c r="D5299" s="8" t="s">
        <v>8246</v>
      </c>
      <c r="E5299" s="10">
        <v>99.62</v>
      </c>
    </row>
    <row r="5300" spans="2:5" s="3" customFormat="1" ht="54">
      <c r="B5300" s="9">
        <v>87262</v>
      </c>
      <c r="C5300" s="7" t="s">
        <v>7747</v>
      </c>
      <c r="D5300" s="8" t="s">
        <v>8246</v>
      </c>
      <c r="E5300" s="10">
        <v>89.05</v>
      </c>
    </row>
    <row r="5301" spans="2:5" s="3" customFormat="1" ht="54">
      <c r="B5301" s="9">
        <v>87263</v>
      </c>
      <c r="C5301" s="7" t="s">
        <v>7746</v>
      </c>
      <c r="D5301" s="8" t="s">
        <v>8246</v>
      </c>
      <c r="E5301" s="10">
        <v>82.41</v>
      </c>
    </row>
    <row r="5302" spans="2:5" s="3" customFormat="1" ht="67.5">
      <c r="B5302" s="9">
        <v>89046</v>
      </c>
      <c r="C5302" s="7" t="s">
        <v>7745</v>
      </c>
      <c r="D5302" s="8" t="s">
        <v>8246</v>
      </c>
      <c r="E5302" s="10">
        <v>31.72</v>
      </c>
    </row>
    <row r="5303" spans="2:5" s="3" customFormat="1" ht="67.5">
      <c r="B5303" s="9">
        <v>89171</v>
      </c>
      <c r="C5303" s="7" t="s">
        <v>6849</v>
      </c>
      <c r="D5303" s="8" t="s">
        <v>8246</v>
      </c>
      <c r="E5303" s="10">
        <v>29.55</v>
      </c>
    </row>
    <row r="5304" spans="2:5" s="3" customFormat="1" ht="54">
      <c r="B5304" s="9">
        <v>93389</v>
      </c>
      <c r="C5304" s="7" t="s">
        <v>1656</v>
      </c>
      <c r="D5304" s="8" t="s">
        <v>8246</v>
      </c>
      <c r="E5304" s="10">
        <v>34.380000000000003</v>
      </c>
    </row>
    <row r="5305" spans="2:5" s="3" customFormat="1" ht="54">
      <c r="B5305" s="9">
        <v>93390</v>
      </c>
      <c r="C5305" s="7" t="s">
        <v>2231</v>
      </c>
      <c r="D5305" s="8" t="s">
        <v>8246</v>
      </c>
      <c r="E5305" s="10">
        <v>29.12</v>
      </c>
    </row>
    <row r="5306" spans="2:5" s="3" customFormat="1" ht="54">
      <c r="B5306" s="9">
        <v>93391</v>
      </c>
      <c r="C5306" s="7" t="s">
        <v>2232</v>
      </c>
      <c r="D5306" s="8" t="s">
        <v>8246</v>
      </c>
      <c r="E5306" s="10">
        <v>24.66</v>
      </c>
    </row>
    <row r="5307" spans="2:5" s="3" customFormat="1" ht="40.5">
      <c r="B5307" s="8" t="s">
        <v>7939</v>
      </c>
      <c r="C5307" s="7" t="s">
        <v>6848</v>
      </c>
      <c r="D5307" s="8" t="s">
        <v>8246</v>
      </c>
      <c r="E5307" s="10">
        <v>95.36</v>
      </c>
    </row>
    <row r="5308" spans="2:5" s="3" customFormat="1" ht="27">
      <c r="B5308" s="8" t="s">
        <v>7938</v>
      </c>
      <c r="C5308" s="7" t="s">
        <v>9549</v>
      </c>
      <c r="D5308" s="8" t="s">
        <v>8246</v>
      </c>
      <c r="E5308" s="10">
        <v>22.79</v>
      </c>
    </row>
    <row r="5309" spans="2:5" s="3" customFormat="1" ht="27">
      <c r="B5309" s="9">
        <v>84183</v>
      </c>
      <c r="C5309" s="7" t="s">
        <v>9548</v>
      </c>
      <c r="D5309" s="8" t="s">
        <v>8246</v>
      </c>
      <c r="E5309" s="10">
        <v>74.209999999999994</v>
      </c>
    </row>
    <row r="5310" spans="2:5" s="3" customFormat="1" ht="27">
      <c r="B5310" s="9">
        <v>72185</v>
      </c>
      <c r="C5310" s="7" t="s">
        <v>9547</v>
      </c>
      <c r="D5310" s="8" t="s">
        <v>8246</v>
      </c>
      <c r="E5310" s="10">
        <v>63.44</v>
      </c>
    </row>
    <row r="5311" spans="2:5" s="3" customFormat="1" ht="27">
      <c r="B5311" s="9">
        <v>72186</v>
      </c>
      <c r="C5311" s="7" t="s">
        <v>9546</v>
      </c>
      <c r="D5311" s="8" t="s">
        <v>8246</v>
      </c>
      <c r="E5311" s="10">
        <v>100.14</v>
      </c>
    </row>
    <row r="5312" spans="2:5" s="3" customFormat="1" ht="40.5">
      <c r="B5312" s="9">
        <v>72187</v>
      </c>
      <c r="C5312" s="7" t="s">
        <v>9545</v>
      </c>
      <c r="D5312" s="8" t="s">
        <v>8246</v>
      </c>
      <c r="E5312" s="10">
        <v>138.76</v>
      </c>
    </row>
    <row r="5313" spans="2:5" s="3" customFormat="1" ht="40.5">
      <c r="B5313" s="9">
        <v>72188</v>
      </c>
      <c r="C5313" s="7" t="s">
        <v>9544</v>
      </c>
      <c r="D5313" s="8" t="s">
        <v>8246</v>
      </c>
      <c r="E5313" s="10">
        <v>138.76</v>
      </c>
    </row>
    <row r="5314" spans="2:5" s="3" customFormat="1" ht="27">
      <c r="B5314" s="8" t="s">
        <v>7937</v>
      </c>
      <c r="C5314" s="7" t="s">
        <v>7936</v>
      </c>
      <c r="D5314" s="8" t="s">
        <v>8246</v>
      </c>
      <c r="E5314" s="10">
        <v>126.05</v>
      </c>
    </row>
    <row r="5315" spans="2:5" s="3" customFormat="1" ht="27">
      <c r="B5315" s="9">
        <v>84186</v>
      </c>
      <c r="C5315" s="7" t="s">
        <v>7935</v>
      </c>
      <c r="D5315" s="8" t="s">
        <v>8246</v>
      </c>
      <c r="E5315" s="10">
        <v>56.27</v>
      </c>
    </row>
    <row r="5316" spans="2:5" s="3" customFormat="1" ht="27">
      <c r="B5316" s="9">
        <v>84187</v>
      </c>
      <c r="C5316" s="7" t="s">
        <v>7934</v>
      </c>
      <c r="D5316" s="8" t="s">
        <v>8246</v>
      </c>
      <c r="E5316" s="10">
        <v>13.24</v>
      </c>
    </row>
    <row r="5317" spans="2:5" s="3" customFormat="1" ht="27">
      <c r="B5317" s="9">
        <v>84188</v>
      </c>
      <c r="C5317" s="7" t="s">
        <v>7933</v>
      </c>
      <c r="D5317" s="8" t="s">
        <v>8247</v>
      </c>
      <c r="E5317" s="10">
        <v>15.38</v>
      </c>
    </row>
    <row r="5318" spans="2:5" s="3" customFormat="1" ht="40.5">
      <c r="B5318" s="9">
        <v>72136</v>
      </c>
      <c r="C5318" s="7" t="s">
        <v>9543</v>
      </c>
      <c r="D5318" s="8" t="s">
        <v>8246</v>
      </c>
      <c r="E5318" s="10">
        <v>70.239999999999995</v>
      </c>
    </row>
    <row r="5319" spans="2:5" s="3" customFormat="1" ht="40.5">
      <c r="B5319" s="9">
        <v>72137</v>
      </c>
      <c r="C5319" s="7" t="s">
        <v>9542</v>
      </c>
      <c r="D5319" s="8" t="s">
        <v>8246</v>
      </c>
      <c r="E5319" s="10">
        <v>82.79</v>
      </c>
    </row>
    <row r="5320" spans="2:5" s="3" customFormat="1" ht="13.5">
      <c r="B5320" s="9">
        <v>72815</v>
      </c>
      <c r="C5320" s="7" t="s">
        <v>7932</v>
      </c>
      <c r="D5320" s="8" t="s">
        <v>8246</v>
      </c>
      <c r="E5320" s="10">
        <v>47.65</v>
      </c>
    </row>
    <row r="5321" spans="2:5" s="3" customFormat="1" ht="40.5">
      <c r="B5321" s="9">
        <v>84191</v>
      </c>
      <c r="C5321" s="7" t="s">
        <v>8375</v>
      </c>
      <c r="D5321" s="8" t="s">
        <v>8246</v>
      </c>
      <c r="E5321" s="10">
        <v>102.62</v>
      </c>
    </row>
    <row r="5322" spans="2:5" s="3" customFormat="1" ht="54">
      <c r="B5322" s="9">
        <v>72138</v>
      </c>
      <c r="C5322" s="7" t="s">
        <v>8374</v>
      </c>
      <c r="D5322" s="8" t="s">
        <v>8246</v>
      </c>
      <c r="E5322" s="10">
        <v>345.82</v>
      </c>
    </row>
    <row r="5323" spans="2:5" s="3" customFormat="1" ht="40.5">
      <c r="B5323" s="9">
        <v>84190</v>
      </c>
      <c r="C5323" s="7" t="s">
        <v>8373</v>
      </c>
      <c r="D5323" s="8" t="s">
        <v>8246</v>
      </c>
      <c r="E5323" s="10">
        <v>280.39</v>
      </c>
    </row>
    <row r="5324" spans="2:5" s="3" customFormat="1" ht="27">
      <c r="B5324" s="9">
        <v>84195</v>
      </c>
      <c r="C5324" s="7" t="s">
        <v>8372</v>
      </c>
      <c r="D5324" s="8" t="s">
        <v>8246</v>
      </c>
      <c r="E5324" s="10">
        <v>280.95</v>
      </c>
    </row>
    <row r="5325" spans="2:5" s="3" customFormat="1" ht="40.5">
      <c r="B5325" s="8" t="s">
        <v>8742</v>
      </c>
      <c r="C5325" s="7" t="s">
        <v>8371</v>
      </c>
      <c r="D5325" s="8" t="s">
        <v>8247</v>
      </c>
      <c r="E5325" s="10">
        <v>28.41</v>
      </c>
    </row>
    <row r="5326" spans="2:5" s="3" customFormat="1" ht="40.5">
      <c r="B5326" s="9">
        <v>84161</v>
      </c>
      <c r="C5326" s="7" t="s">
        <v>7771</v>
      </c>
      <c r="D5326" s="8" t="s">
        <v>8247</v>
      </c>
      <c r="E5326" s="10">
        <v>56.03</v>
      </c>
    </row>
    <row r="5327" spans="2:5" s="3" customFormat="1" ht="27">
      <c r="B5327" s="8" t="s">
        <v>8741</v>
      </c>
      <c r="C5327" s="7" t="s">
        <v>8740</v>
      </c>
      <c r="D5327" s="8" t="s">
        <v>8247</v>
      </c>
      <c r="E5327" s="10">
        <v>10.46</v>
      </c>
    </row>
    <row r="5328" spans="2:5" s="3" customFormat="1" ht="13.5">
      <c r="B5328" s="9">
        <v>84162</v>
      </c>
      <c r="C5328" s="7" t="s">
        <v>8739</v>
      </c>
      <c r="D5328" s="8" t="s">
        <v>8247</v>
      </c>
      <c r="E5328" s="10">
        <v>10.74</v>
      </c>
    </row>
    <row r="5329" spans="2:5" s="3" customFormat="1" ht="40.5">
      <c r="B5329" s="9">
        <v>88648</v>
      </c>
      <c r="C5329" s="7" t="s">
        <v>1125</v>
      </c>
      <c r="D5329" s="8" t="s">
        <v>8247</v>
      </c>
      <c r="E5329" s="10">
        <v>4.4400000000000004</v>
      </c>
    </row>
    <row r="5330" spans="2:5" s="3" customFormat="1" ht="40.5">
      <c r="B5330" s="9">
        <v>88649</v>
      </c>
      <c r="C5330" s="7" t="s">
        <v>1126</v>
      </c>
      <c r="D5330" s="8" t="s">
        <v>8247</v>
      </c>
      <c r="E5330" s="10">
        <v>4.95</v>
      </c>
    </row>
    <row r="5331" spans="2:5" s="3" customFormat="1" ht="40.5">
      <c r="B5331" s="9">
        <v>88650</v>
      </c>
      <c r="C5331" s="7" t="s">
        <v>1127</v>
      </c>
      <c r="D5331" s="8" t="s">
        <v>8247</v>
      </c>
      <c r="E5331" s="10">
        <v>8.8699999999999992</v>
      </c>
    </row>
    <row r="5332" spans="2:5" s="3" customFormat="1" ht="40.5">
      <c r="B5332" s="9">
        <v>96467</v>
      </c>
      <c r="C5332" s="7" t="s">
        <v>1128</v>
      </c>
      <c r="D5332" s="8" t="s">
        <v>8247</v>
      </c>
      <c r="E5332" s="10">
        <v>4.1100000000000003</v>
      </c>
    </row>
    <row r="5333" spans="2:5" s="3" customFormat="1" ht="13.5">
      <c r="B5333" s="8" t="s">
        <v>8738</v>
      </c>
      <c r="C5333" s="7" t="s">
        <v>8737</v>
      </c>
      <c r="D5333" s="8" t="s">
        <v>8247</v>
      </c>
      <c r="E5333" s="10">
        <v>21.34</v>
      </c>
    </row>
    <row r="5334" spans="2:5" s="3" customFormat="1" ht="40.5">
      <c r="B5334" s="9">
        <v>84167</v>
      </c>
      <c r="C5334" s="7" t="s">
        <v>7787</v>
      </c>
      <c r="D5334" s="8" t="s">
        <v>8247</v>
      </c>
      <c r="E5334" s="10">
        <v>39.53</v>
      </c>
    </row>
    <row r="5335" spans="2:5" s="3" customFormat="1" ht="27">
      <c r="B5335" s="9">
        <v>84168</v>
      </c>
      <c r="C5335" s="7" t="s">
        <v>7786</v>
      </c>
      <c r="D5335" s="8" t="s">
        <v>8247</v>
      </c>
      <c r="E5335" s="10">
        <v>10.98</v>
      </c>
    </row>
    <row r="5336" spans="2:5" s="3" customFormat="1" ht="40.5">
      <c r="B5336" s="9">
        <v>68325</v>
      </c>
      <c r="C5336" s="7" t="s">
        <v>7785</v>
      </c>
      <c r="D5336" s="8" t="s">
        <v>8246</v>
      </c>
      <c r="E5336" s="10">
        <v>40.46</v>
      </c>
    </row>
    <row r="5337" spans="2:5" s="3" customFormat="1" ht="40.5">
      <c r="B5337" s="9">
        <v>68333</v>
      </c>
      <c r="C5337" s="7" t="s">
        <v>7784</v>
      </c>
      <c r="D5337" s="8" t="s">
        <v>8246</v>
      </c>
      <c r="E5337" s="10">
        <v>42.23</v>
      </c>
    </row>
    <row r="5338" spans="2:5" s="3" customFormat="1" ht="27">
      <c r="B5338" s="9">
        <v>72183</v>
      </c>
      <c r="C5338" s="7" t="s">
        <v>7783</v>
      </c>
      <c r="D5338" s="8" t="s">
        <v>8246</v>
      </c>
      <c r="E5338" s="10">
        <v>67.72</v>
      </c>
    </row>
    <row r="5339" spans="2:5" s="3" customFormat="1" ht="27">
      <c r="B5339" s="9">
        <v>84175</v>
      </c>
      <c r="C5339" s="7" t="s">
        <v>7782</v>
      </c>
      <c r="D5339" s="8" t="s">
        <v>8247</v>
      </c>
      <c r="E5339" s="10">
        <v>10.56</v>
      </c>
    </row>
    <row r="5340" spans="2:5" s="3" customFormat="1" ht="40.5">
      <c r="B5340" s="9">
        <v>84176</v>
      </c>
      <c r="C5340" s="7" t="s">
        <v>7781</v>
      </c>
      <c r="D5340" s="8" t="s">
        <v>8247</v>
      </c>
      <c r="E5340" s="10">
        <v>20.67</v>
      </c>
    </row>
    <row r="5341" spans="2:5" s="3" customFormat="1" ht="13.5">
      <c r="B5341" s="9">
        <v>84177</v>
      </c>
      <c r="C5341" s="7" t="s">
        <v>8736</v>
      </c>
      <c r="D5341" s="8" t="s">
        <v>8247</v>
      </c>
      <c r="E5341" s="10">
        <v>12.75</v>
      </c>
    </row>
    <row r="5342" spans="2:5" s="3" customFormat="1" ht="54">
      <c r="B5342" s="9">
        <v>94990</v>
      </c>
      <c r="C5342" s="7" t="s">
        <v>3268</v>
      </c>
      <c r="D5342" s="8" t="s">
        <v>8249</v>
      </c>
      <c r="E5342" s="10">
        <v>512.28</v>
      </c>
    </row>
    <row r="5343" spans="2:5" s="3" customFormat="1" ht="54">
      <c r="B5343" s="9">
        <v>94991</v>
      </c>
      <c r="C5343" s="7" t="s">
        <v>3269</v>
      </c>
      <c r="D5343" s="8" t="s">
        <v>8249</v>
      </c>
      <c r="E5343" s="10">
        <v>369.69</v>
      </c>
    </row>
    <row r="5344" spans="2:5" s="3" customFormat="1" ht="54">
      <c r="B5344" s="9">
        <v>94992</v>
      </c>
      <c r="C5344" s="7" t="s">
        <v>3270</v>
      </c>
      <c r="D5344" s="8" t="s">
        <v>8246</v>
      </c>
      <c r="E5344" s="10">
        <v>50.91</v>
      </c>
    </row>
    <row r="5345" spans="2:5" s="3" customFormat="1" ht="54">
      <c r="B5345" s="9">
        <v>94993</v>
      </c>
      <c r="C5345" s="7" t="s">
        <v>3271</v>
      </c>
      <c r="D5345" s="8" t="s">
        <v>8246</v>
      </c>
      <c r="E5345" s="10">
        <v>42.36</v>
      </c>
    </row>
    <row r="5346" spans="2:5" s="3" customFormat="1" ht="54">
      <c r="B5346" s="9">
        <v>94994</v>
      </c>
      <c r="C5346" s="7" t="s">
        <v>3381</v>
      </c>
      <c r="D5346" s="8" t="s">
        <v>8246</v>
      </c>
      <c r="E5346" s="10">
        <v>63.21</v>
      </c>
    </row>
    <row r="5347" spans="2:5" s="3" customFormat="1" ht="54">
      <c r="B5347" s="9">
        <v>94995</v>
      </c>
      <c r="C5347" s="7" t="s">
        <v>3382</v>
      </c>
      <c r="D5347" s="8" t="s">
        <v>8246</v>
      </c>
      <c r="E5347" s="10">
        <v>51.8</v>
      </c>
    </row>
    <row r="5348" spans="2:5" s="3" customFormat="1" ht="54">
      <c r="B5348" s="9">
        <v>94996</v>
      </c>
      <c r="C5348" s="7" t="s">
        <v>3383</v>
      </c>
      <c r="D5348" s="8" t="s">
        <v>8246</v>
      </c>
      <c r="E5348" s="10">
        <v>73.430000000000007</v>
      </c>
    </row>
    <row r="5349" spans="2:5" s="3" customFormat="1" ht="54">
      <c r="B5349" s="9">
        <v>94997</v>
      </c>
      <c r="C5349" s="7" t="s">
        <v>3384</v>
      </c>
      <c r="D5349" s="8" t="s">
        <v>8246</v>
      </c>
      <c r="E5349" s="10">
        <v>59.18</v>
      </c>
    </row>
    <row r="5350" spans="2:5" s="3" customFormat="1" ht="54">
      <c r="B5350" s="9">
        <v>94998</v>
      </c>
      <c r="C5350" s="7" t="s">
        <v>2933</v>
      </c>
      <c r="D5350" s="8" t="s">
        <v>8246</v>
      </c>
      <c r="E5350" s="10">
        <v>82.2</v>
      </c>
    </row>
    <row r="5351" spans="2:5" s="3" customFormat="1" ht="54">
      <c r="B5351" s="9">
        <v>94999</v>
      </c>
      <c r="C5351" s="7" t="s">
        <v>2934</v>
      </c>
      <c r="D5351" s="8" t="s">
        <v>8246</v>
      </c>
      <c r="E5351" s="10">
        <v>65.09</v>
      </c>
    </row>
    <row r="5352" spans="2:5" s="3" customFormat="1" ht="54">
      <c r="B5352" s="9">
        <v>87620</v>
      </c>
      <c r="C5352" s="7" t="s">
        <v>7780</v>
      </c>
      <c r="D5352" s="8" t="s">
        <v>8246</v>
      </c>
      <c r="E5352" s="10">
        <v>24.88</v>
      </c>
    </row>
    <row r="5353" spans="2:5" s="3" customFormat="1" ht="54">
      <c r="B5353" s="9">
        <v>87622</v>
      </c>
      <c r="C5353" s="7" t="s">
        <v>7779</v>
      </c>
      <c r="D5353" s="8" t="s">
        <v>8246</v>
      </c>
      <c r="E5353" s="10">
        <v>25.8</v>
      </c>
    </row>
    <row r="5354" spans="2:5" s="3" customFormat="1" ht="54">
      <c r="B5354" s="9">
        <v>87623</v>
      </c>
      <c r="C5354" s="7" t="s">
        <v>7778</v>
      </c>
      <c r="D5354" s="8" t="s">
        <v>8246</v>
      </c>
      <c r="E5354" s="10">
        <v>61.29</v>
      </c>
    </row>
    <row r="5355" spans="2:5" s="3" customFormat="1" ht="40.5">
      <c r="B5355" s="9">
        <v>87624</v>
      </c>
      <c r="C5355" s="7" t="s">
        <v>7777</v>
      </c>
      <c r="D5355" s="8" t="s">
        <v>8246</v>
      </c>
      <c r="E5355" s="10">
        <v>64.819999999999993</v>
      </c>
    </row>
    <row r="5356" spans="2:5" s="3" customFormat="1" ht="54">
      <c r="B5356" s="9">
        <v>87630</v>
      </c>
      <c r="C5356" s="7" t="s">
        <v>8801</v>
      </c>
      <c r="D5356" s="8" t="s">
        <v>8246</v>
      </c>
      <c r="E5356" s="10">
        <v>30.7</v>
      </c>
    </row>
    <row r="5357" spans="2:5" s="3" customFormat="1" ht="54">
      <c r="B5357" s="9">
        <v>87632</v>
      </c>
      <c r="C5357" s="7" t="s">
        <v>7776</v>
      </c>
      <c r="D5357" s="8" t="s">
        <v>8246</v>
      </c>
      <c r="E5357" s="10">
        <v>31.99</v>
      </c>
    </row>
    <row r="5358" spans="2:5" s="3" customFormat="1" ht="54">
      <c r="B5358" s="9">
        <v>87633</v>
      </c>
      <c r="C5358" s="7" t="s">
        <v>7775</v>
      </c>
      <c r="D5358" s="8" t="s">
        <v>8246</v>
      </c>
      <c r="E5358" s="10">
        <v>81.319999999999993</v>
      </c>
    </row>
    <row r="5359" spans="2:5" s="3" customFormat="1" ht="40.5">
      <c r="B5359" s="9">
        <v>87634</v>
      </c>
      <c r="C5359" s="7" t="s">
        <v>7773</v>
      </c>
      <c r="D5359" s="8" t="s">
        <v>8246</v>
      </c>
      <c r="E5359" s="10">
        <v>86.23</v>
      </c>
    </row>
    <row r="5360" spans="2:5" s="3" customFormat="1" ht="54">
      <c r="B5360" s="9">
        <v>87640</v>
      </c>
      <c r="C5360" s="7" t="s">
        <v>9603</v>
      </c>
      <c r="D5360" s="8" t="s">
        <v>8246</v>
      </c>
      <c r="E5360" s="10">
        <v>35.39</v>
      </c>
    </row>
    <row r="5361" spans="2:5" s="3" customFormat="1" ht="54">
      <c r="B5361" s="9">
        <v>87642</v>
      </c>
      <c r="C5361" s="7" t="s">
        <v>7772</v>
      </c>
      <c r="D5361" s="8" t="s">
        <v>8246</v>
      </c>
      <c r="E5361" s="10">
        <v>36.97</v>
      </c>
    </row>
    <row r="5362" spans="2:5" s="3" customFormat="1" ht="54">
      <c r="B5362" s="9">
        <v>87643</v>
      </c>
      <c r="C5362" s="7" t="s">
        <v>9138</v>
      </c>
      <c r="D5362" s="8" t="s">
        <v>8246</v>
      </c>
      <c r="E5362" s="10">
        <v>97.64</v>
      </c>
    </row>
    <row r="5363" spans="2:5" s="3" customFormat="1" ht="40.5">
      <c r="B5363" s="9">
        <v>87644</v>
      </c>
      <c r="C5363" s="7" t="s">
        <v>9137</v>
      </c>
      <c r="D5363" s="8" t="s">
        <v>8246</v>
      </c>
      <c r="E5363" s="10">
        <v>103.68</v>
      </c>
    </row>
    <row r="5364" spans="2:5" s="3" customFormat="1" ht="54">
      <c r="B5364" s="9">
        <v>87680</v>
      </c>
      <c r="C5364" s="7" t="s">
        <v>9109</v>
      </c>
      <c r="D5364" s="8" t="s">
        <v>8246</v>
      </c>
      <c r="E5364" s="10">
        <v>28.28</v>
      </c>
    </row>
    <row r="5365" spans="2:5" s="3" customFormat="1" ht="54">
      <c r="B5365" s="9">
        <v>87682</v>
      </c>
      <c r="C5365" s="7" t="s">
        <v>7743</v>
      </c>
      <c r="D5365" s="8" t="s">
        <v>8246</v>
      </c>
      <c r="E5365" s="10">
        <v>29.86</v>
      </c>
    </row>
    <row r="5366" spans="2:5" s="3" customFormat="1" ht="54">
      <c r="B5366" s="9">
        <v>87683</v>
      </c>
      <c r="C5366" s="7" t="s">
        <v>7742</v>
      </c>
      <c r="D5366" s="8" t="s">
        <v>8246</v>
      </c>
      <c r="E5366" s="10">
        <v>90.53</v>
      </c>
    </row>
    <row r="5367" spans="2:5" s="3" customFormat="1" ht="40.5">
      <c r="B5367" s="9">
        <v>87684</v>
      </c>
      <c r="C5367" s="7" t="s">
        <v>7741</v>
      </c>
      <c r="D5367" s="8" t="s">
        <v>8246</v>
      </c>
      <c r="E5367" s="10">
        <v>96.57</v>
      </c>
    </row>
    <row r="5368" spans="2:5" s="3" customFormat="1" ht="54">
      <c r="B5368" s="9">
        <v>87690</v>
      </c>
      <c r="C5368" s="7" t="s">
        <v>7740</v>
      </c>
      <c r="D5368" s="8" t="s">
        <v>8246</v>
      </c>
      <c r="E5368" s="10">
        <v>32.83</v>
      </c>
    </row>
    <row r="5369" spans="2:5" s="3" customFormat="1" ht="54">
      <c r="B5369" s="9">
        <v>87692</v>
      </c>
      <c r="C5369" s="7" t="s">
        <v>7739</v>
      </c>
      <c r="D5369" s="8" t="s">
        <v>8246</v>
      </c>
      <c r="E5369" s="10">
        <v>34.64</v>
      </c>
    </row>
    <row r="5370" spans="2:5" s="3" customFormat="1" ht="54">
      <c r="B5370" s="9">
        <v>87693</v>
      </c>
      <c r="C5370" s="7" t="s">
        <v>7738</v>
      </c>
      <c r="D5370" s="8" t="s">
        <v>8246</v>
      </c>
      <c r="E5370" s="10">
        <v>104.12</v>
      </c>
    </row>
    <row r="5371" spans="2:5" s="3" customFormat="1" ht="40.5">
      <c r="B5371" s="9">
        <v>87694</v>
      </c>
      <c r="C5371" s="7" t="s">
        <v>7737</v>
      </c>
      <c r="D5371" s="8" t="s">
        <v>8246</v>
      </c>
      <c r="E5371" s="10">
        <v>111.04</v>
      </c>
    </row>
    <row r="5372" spans="2:5" s="3" customFormat="1" ht="54">
      <c r="B5372" s="9">
        <v>87700</v>
      </c>
      <c r="C5372" s="7" t="s">
        <v>7736</v>
      </c>
      <c r="D5372" s="8" t="s">
        <v>8246</v>
      </c>
      <c r="E5372" s="10">
        <v>35.479999999999997</v>
      </c>
    </row>
    <row r="5373" spans="2:5" s="3" customFormat="1" ht="54">
      <c r="B5373" s="9">
        <v>87702</v>
      </c>
      <c r="C5373" s="7" t="s">
        <v>7735</v>
      </c>
      <c r="D5373" s="8" t="s">
        <v>8246</v>
      </c>
      <c r="E5373" s="10">
        <v>37.450000000000003</v>
      </c>
    </row>
    <row r="5374" spans="2:5" s="3" customFormat="1" ht="54">
      <c r="B5374" s="9">
        <v>87703</v>
      </c>
      <c r="C5374" s="7" t="s">
        <v>7734</v>
      </c>
      <c r="D5374" s="8" t="s">
        <v>8246</v>
      </c>
      <c r="E5374" s="10">
        <v>113.11</v>
      </c>
    </row>
    <row r="5375" spans="2:5" s="3" customFormat="1" ht="40.5">
      <c r="B5375" s="9">
        <v>87704</v>
      </c>
      <c r="C5375" s="7" t="s">
        <v>7733</v>
      </c>
      <c r="D5375" s="8" t="s">
        <v>8246</v>
      </c>
      <c r="E5375" s="10">
        <v>120.65</v>
      </c>
    </row>
    <row r="5376" spans="2:5" s="3" customFormat="1" ht="54">
      <c r="B5376" s="9">
        <v>87735</v>
      </c>
      <c r="C5376" s="7" t="s">
        <v>7732</v>
      </c>
      <c r="D5376" s="8" t="s">
        <v>8246</v>
      </c>
      <c r="E5376" s="10">
        <v>32.22</v>
      </c>
    </row>
    <row r="5377" spans="2:5" s="3" customFormat="1" ht="54">
      <c r="B5377" s="9">
        <v>87737</v>
      </c>
      <c r="C5377" s="7" t="s">
        <v>7744</v>
      </c>
      <c r="D5377" s="8" t="s">
        <v>8246</v>
      </c>
      <c r="E5377" s="10">
        <v>33.14</v>
      </c>
    </row>
    <row r="5378" spans="2:5" s="3" customFormat="1" ht="54">
      <c r="B5378" s="9">
        <v>87738</v>
      </c>
      <c r="C5378" s="7" t="s">
        <v>6843</v>
      </c>
      <c r="D5378" s="8" t="s">
        <v>8246</v>
      </c>
      <c r="E5378" s="10">
        <v>68.63</v>
      </c>
    </row>
    <row r="5379" spans="2:5" s="3" customFormat="1" ht="40.5">
      <c r="B5379" s="9">
        <v>87739</v>
      </c>
      <c r="C5379" s="7" t="s">
        <v>6842</v>
      </c>
      <c r="D5379" s="8" t="s">
        <v>8246</v>
      </c>
      <c r="E5379" s="10">
        <v>72.16</v>
      </c>
    </row>
    <row r="5380" spans="2:5" s="3" customFormat="1" ht="54">
      <c r="B5380" s="9">
        <v>87745</v>
      </c>
      <c r="C5380" s="7" t="s">
        <v>9602</v>
      </c>
      <c r="D5380" s="8" t="s">
        <v>8246</v>
      </c>
      <c r="E5380" s="10">
        <v>38.03</v>
      </c>
    </row>
    <row r="5381" spans="2:5" s="3" customFormat="1" ht="54">
      <c r="B5381" s="9">
        <v>87747</v>
      </c>
      <c r="C5381" s="7" t="s">
        <v>6190</v>
      </c>
      <c r="D5381" s="8" t="s">
        <v>8246</v>
      </c>
      <c r="E5381" s="10">
        <v>39.32</v>
      </c>
    </row>
    <row r="5382" spans="2:5" s="3" customFormat="1" ht="54">
      <c r="B5382" s="9">
        <v>87748</v>
      </c>
      <c r="C5382" s="7" t="s">
        <v>6189</v>
      </c>
      <c r="D5382" s="8" t="s">
        <v>8246</v>
      </c>
      <c r="E5382" s="10">
        <v>88.65</v>
      </c>
    </row>
    <row r="5383" spans="2:5" s="3" customFormat="1" ht="40.5">
      <c r="B5383" s="9">
        <v>87749</v>
      </c>
      <c r="C5383" s="7" t="s">
        <v>6188</v>
      </c>
      <c r="D5383" s="8" t="s">
        <v>8246</v>
      </c>
      <c r="E5383" s="10">
        <v>93.56</v>
      </c>
    </row>
    <row r="5384" spans="2:5" s="3" customFormat="1" ht="54">
      <c r="B5384" s="9">
        <v>87755</v>
      </c>
      <c r="C5384" s="7" t="s">
        <v>9605</v>
      </c>
      <c r="D5384" s="8" t="s">
        <v>8246</v>
      </c>
      <c r="E5384" s="10">
        <v>33.590000000000003</v>
      </c>
    </row>
    <row r="5385" spans="2:5" s="3" customFormat="1" ht="54">
      <c r="B5385" s="9">
        <v>87757</v>
      </c>
      <c r="C5385" s="7" t="s">
        <v>6187</v>
      </c>
      <c r="D5385" s="8" t="s">
        <v>8246</v>
      </c>
      <c r="E5385" s="10">
        <v>34.880000000000003</v>
      </c>
    </row>
    <row r="5386" spans="2:5" s="3" customFormat="1" ht="54">
      <c r="B5386" s="9">
        <v>87758</v>
      </c>
      <c r="C5386" s="7" t="s">
        <v>6186</v>
      </c>
      <c r="D5386" s="8" t="s">
        <v>8246</v>
      </c>
      <c r="E5386" s="10">
        <v>84.21</v>
      </c>
    </row>
    <row r="5387" spans="2:5" s="3" customFormat="1" ht="40.5">
      <c r="B5387" s="9">
        <v>87759</v>
      </c>
      <c r="C5387" s="7" t="s">
        <v>6185</v>
      </c>
      <c r="D5387" s="8" t="s">
        <v>8246</v>
      </c>
      <c r="E5387" s="10">
        <v>89.12</v>
      </c>
    </row>
    <row r="5388" spans="2:5" s="3" customFormat="1" ht="54">
      <c r="B5388" s="9">
        <v>87765</v>
      </c>
      <c r="C5388" s="7" t="s">
        <v>9601</v>
      </c>
      <c r="D5388" s="8" t="s">
        <v>8246</v>
      </c>
      <c r="E5388" s="10">
        <v>38.28</v>
      </c>
    </row>
    <row r="5389" spans="2:5" s="3" customFormat="1" ht="54">
      <c r="B5389" s="9">
        <v>87767</v>
      </c>
      <c r="C5389" s="7" t="s">
        <v>6184</v>
      </c>
      <c r="D5389" s="8" t="s">
        <v>8246</v>
      </c>
      <c r="E5389" s="10">
        <v>39.86</v>
      </c>
    </row>
    <row r="5390" spans="2:5" s="3" customFormat="1" ht="54">
      <c r="B5390" s="9">
        <v>87768</v>
      </c>
      <c r="C5390" s="7" t="s">
        <v>6183</v>
      </c>
      <c r="D5390" s="8" t="s">
        <v>8246</v>
      </c>
      <c r="E5390" s="10">
        <v>100.53</v>
      </c>
    </row>
    <row r="5391" spans="2:5" s="3" customFormat="1" ht="40.5">
      <c r="B5391" s="9">
        <v>87769</v>
      </c>
      <c r="C5391" s="7" t="s">
        <v>6182</v>
      </c>
      <c r="D5391" s="8" t="s">
        <v>8246</v>
      </c>
      <c r="E5391" s="10">
        <v>106.57</v>
      </c>
    </row>
    <row r="5392" spans="2:5" s="3" customFormat="1" ht="27">
      <c r="B5392" s="9">
        <v>88470</v>
      </c>
      <c r="C5392" s="7" t="s">
        <v>6181</v>
      </c>
      <c r="D5392" s="8" t="s">
        <v>8246</v>
      </c>
      <c r="E5392" s="10">
        <v>16.37</v>
      </c>
    </row>
    <row r="5393" spans="2:5" s="3" customFormat="1" ht="27">
      <c r="B5393" s="9">
        <v>88471</v>
      </c>
      <c r="C5393" s="7" t="s">
        <v>6180</v>
      </c>
      <c r="D5393" s="8" t="s">
        <v>8246</v>
      </c>
      <c r="E5393" s="10">
        <v>20.25</v>
      </c>
    </row>
    <row r="5394" spans="2:5" s="3" customFormat="1" ht="27">
      <c r="B5394" s="9">
        <v>88472</v>
      </c>
      <c r="C5394" s="7" t="s">
        <v>6179</v>
      </c>
      <c r="D5394" s="8" t="s">
        <v>8246</v>
      </c>
      <c r="E5394" s="10">
        <v>23.3</v>
      </c>
    </row>
    <row r="5395" spans="2:5" s="3" customFormat="1" ht="27">
      <c r="B5395" s="9">
        <v>88476</v>
      </c>
      <c r="C5395" s="7" t="s">
        <v>6178</v>
      </c>
      <c r="D5395" s="8" t="s">
        <v>8246</v>
      </c>
      <c r="E5395" s="10">
        <v>14.21</v>
      </c>
    </row>
    <row r="5396" spans="2:5" s="3" customFormat="1" ht="27">
      <c r="B5396" s="9">
        <v>88477</v>
      </c>
      <c r="C5396" s="7" t="s">
        <v>9609</v>
      </c>
      <c r="D5396" s="8" t="s">
        <v>8246</v>
      </c>
      <c r="E5396" s="10">
        <v>19.22</v>
      </c>
    </row>
    <row r="5397" spans="2:5" s="3" customFormat="1" ht="27">
      <c r="B5397" s="9">
        <v>88478</v>
      </c>
      <c r="C5397" s="7" t="s">
        <v>9608</v>
      </c>
      <c r="D5397" s="8" t="s">
        <v>8246</v>
      </c>
      <c r="E5397" s="10">
        <v>23.29</v>
      </c>
    </row>
    <row r="5398" spans="2:5" s="3" customFormat="1" ht="54">
      <c r="B5398" s="9">
        <v>90900</v>
      </c>
      <c r="C5398" s="7" t="s">
        <v>2233</v>
      </c>
      <c r="D5398" s="8" t="s">
        <v>8246</v>
      </c>
      <c r="E5398" s="10">
        <v>60.86</v>
      </c>
    </row>
    <row r="5399" spans="2:5" s="3" customFormat="1" ht="54">
      <c r="B5399" s="9">
        <v>90902</v>
      </c>
      <c r="C5399" s="7" t="s">
        <v>2234</v>
      </c>
      <c r="D5399" s="8" t="s">
        <v>8246</v>
      </c>
      <c r="E5399" s="10">
        <v>62.67</v>
      </c>
    </row>
    <row r="5400" spans="2:5" s="3" customFormat="1" ht="54">
      <c r="B5400" s="9">
        <v>90903</v>
      </c>
      <c r="C5400" s="7" t="s">
        <v>2235</v>
      </c>
      <c r="D5400" s="8" t="s">
        <v>8246</v>
      </c>
      <c r="E5400" s="10">
        <v>132.15</v>
      </c>
    </row>
    <row r="5401" spans="2:5" s="3" customFormat="1" ht="40.5">
      <c r="B5401" s="9">
        <v>90904</v>
      </c>
      <c r="C5401" s="7" t="s">
        <v>1032</v>
      </c>
      <c r="D5401" s="8" t="s">
        <v>8246</v>
      </c>
      <c r="E5401" s="10">
        <v>139.07</v>
      </c>
    </row>
    <row r="5402" spans="2:5" s="3" customFormat="1" ht="54">
      <c r="B5402" s="9">
        <v>90910</v>
      </c>
      <c r="C5402" s="7" t="s">
        <v>1033</v>
      </c>
      <c r="D5402" s="8" t="s">
        <v>8246</v>
      </c>
      <c r="E5402" s="10">
        <v>64.180000000000007</v>
      </c>
    </row>
    <row r="5403" spans="2:5" s="3" customFormat="1" ht="54">
      <c r="B5403" s="9">
        <v>90912</v>
      </c>
      <c r="C5403" s="7" t="s">
        <v>1034</v>
      </c>
      <c r="D5403" s="8" t="s">
        <v>8246</v>
      </c>
      <c r="E5403" s="10">
        <v>66.150000000000006</v>
      </c>
    </row>
    <row r="5404" spans="2:5" s="3" customFormat="1" ht="54">
      <c r="B5404" s="9">
        <v>90913</v>
      </c>
      <c r="C5404" s="7" t="s">
        <v>2237</v>
      </c>
      <c r="D5404" s="8" t="s">
        <v>8246</v>
      </c>
      <c r="E5404" s="10">
        <v>141.81</v>
      </c>
    </row>
    <row r="5405" spans="2:5" s="3" customFormat="1" ht="40.5">
      <c r="B5405" s="9">
        <v>90914</v>
      </c>
      <c r="C5405" s="7" t="s">
        <v>1660</v>
      </c>
      <c r="D5405" s="8" t="s">
        <v>8246</v>
      </c>
      <c r="E5405" s="10">
        <v>149.35</v>
      </c>
    </row>
    <row r="5406" spans="2:5" s="3" customFormat="1" ht="54">
      <c r="B5406" s="9">
        <v>90920</v>
      </c>
      <c r="C5406" s="7" t="s">
        <v>1015</v>
      </c>
      <c r="D5406" s="8" t="s">
        <v>8246</v>
      </c>
      <c r="E5406" s="10">
        <v>70.28</v>
      </c>
    </row>
    <row r="5407" spans="2:5" s="3" customFormat="1" ht="54">
      <c r="B5407" s="9">
        <v>90922</v>
      </c>
      <c r="C5407" s="7" t="s">
        <v>1016</v>
      </c>
      <c r="D5407" s="8" t="s">
        <v>8246</v>
      </c>
      <c r="E5407" s="10">
        <v>72.55</v>
      </c>
    </row>
    <row r="5408" spans="2:5" s="3" customFormat="1" ht="54">
      <c r="B5408" s="9">
        <v>90923</v>
      </c>
      <c r="C5408" s="7" t="s">
        <v>1017</v>
      </c>
      <c r="D5408" s="8" t="s">
        <v>8246</v>
      </c>
      <c r="E5408" s="10">
        <v>159.54</v>
      </c>
    </row>
    <row r="5409" spans="2:5" s="3" customFormat="1" ht="40.5">
      <c r="B5409" s="9">
        <v>90924</v>
      </c>
      <c r="C5409" s="7" t="s">
        <v>1018</v>
      </c>
      <c r="D5409" s="8" t="s">
        <v>8246</v>
      </c>
      <c r="E5409" s="10">
        <v>168.2</v>
      </c>
    </row>
    <row r="5410" spans="2:5" s="3" customFormat="1" ht="54">
      <c r="B5410" s="9">
        <v>90930</v>
      </c>
      <c r="C5410" s="7" t="s">
        <v>224</v>
      </c>
      <c r="D5410" s="8" t="s">
        <v>8246</v>
      </c>
      <c r="E5410" s="10">
        <v>56.06</v>
      </c>
    </row>
    <row r="5411" spans="2:5" s="3" customFormat="1" ht="54">
      <c r="B5411" s="9">
        <v>90932</v>
      </c>
      <c r="C5411" s="7" t="s">
        <v>1054</v>
      </c>
      <c r="D5411" s="8" t="s">
        <v>8246</v>
      </c>
      <c r="E5411" s="10">
        <v>57.87</v>
      </c>
    </row>
    <row r="5412" spans="2:5" s="3" customFormat="1" ht="54">
      <c r="B5412" s="9">
        <v>90933</v>
      </c>
      <c r="C5412" s="7" t="s">
        <v>1055</v>
      </c>
      <c r="D5412" s="8" t="s">
        <v>8246</v>
      </c>
      <c r="E5412" s="10">
        <v>127.35</v>
      </c>
    </row>
    <row r="5413" spans="2:5" s="3" customFormat="1" ht="40.5">
      <c r="B5413" s="9">
        <v>90934</v>
      </c>
      <c r="C5413" s="7" t="s">
        <v>1056</v>
      </c>
      <c r="D5413" s="8" t="s">
        <v>8246</v>
      </c>
      <c r="E5413" s="10">
        <v>134.27000000000001</v>
      </c>
    </row>
    <row r="5414" spans="2:5" s="3" customFormat="1" ht="54">
      <c r="B5414" s="9">
        <v>90940</v>
      </c>
      <c r="C5414" s="7" t="s">
        <v>1057</v>
      </c>
      <c r="D5414" s="8" t="s">
        <v>8246</v>
      </c>
      <c r="E5414" s="10">
        <v>59.39</v>
      </c>
    </row>
    <row r="5415" spans="2:5" s="3" customFormat="1" ht="54">
      <c r="B5415" s="9">
        <v>90942</v>
      </c>
      <c r="C5415" s="7" t="s">
        <v>1058</v>
      </c>
      <c r="D5415" s="8" t="s">
        <v>8246</v>
      </c>
      <c r="E5415" s="10">
        <v>61.36</v>
      </c>
    </row>
    <row r="5416" spans="2:5" s="3" customFormat="1" ht="54">
      <c r="B5416" s="9">
        <v>90943</v>
      </c>
      <c r="C5416" s="7" t="s">
        <v>1059</v>
      </c>
      <c r="D5416" s="8" t="s">
        <v>8246</v>
      </c>
      <c r="E5416" s="10">
        <v>137.02000000000001</v>
      </c>
    </row>
    <row r="5417" spans="2:5" s="3" customFormat="1" ht="40.5">
      <c r="B5417" s="9">
        <v>90944</v>
      </c>
      <c r="C5417" s="7" t="s">
        <v>1060</v>
      </c>
      <c r="D5417" s="8" t="s">
        <v>8246</v>
      </c>
      <c r="E5417" s="10">
        <v>144.56</v>
      </c>
    </row>
    <row r="5418" spans="2:5" s="3" customFormat="1" ht="54">
      <c r="B5418" s="9">
        <v>90950</v>
      </c>
      <c r="C5418" s="7" t="s">
        <v>1061</v>
      </c>
      <c r="D5418" s="8" t="s">
        <v>8246</v>
      </c>
      <c r="E5418" s="10">
        <v>65.47</v>
      </c>
    </row>
    <row r="5419" spans="2:5" s="3" customFormat="1" ht="54">
      <c r="B5419" s="9">
        <v>90952</v>
      </c>
      <c r="C5419" s="7" t="s">
        <v>1062</v>
      </c>
      <c r="D5419" s="8" t="s">
        <v>8246</v>
      </c>
      <c r="E5419" s="10">
        <v>67.739999999999995</v>
      </c>
    </row>
    <row r="5420" spans="2:5" s="3" customFormat="1" ht="54">
      <c r="B5420" s="9">
        <v>90953</v>
      </c>
      <c r="C5420" s="7" t="s">
        <v>1483</v>
      </c>
      <c r="D5420" s="8" t="s">
        <v>8246</v>
      </c>
      <c r="E5420" s="10">
        <v>154.72999999999999</v>
      </c>
    </row>
    <row r="5421" spans="2:5" s="3" customFormat="1" ht="40.5">
      <c r="B5421" s="9">
        <v>90954</v>
      </c>
      <c r="C5421" s="7" t="s">
        <v>1484</v>
      </c>
      <c r="D5421" s="8" t="s">
        <v>8246</v>
      </c>
      <c r="E5421" s="10">
        <v>163.38999999999999</v>
      </c>
    </row>
    <row r="5422" spans="2:5" s="3" customFormat="1" ht="81">
      <c r="B5422" s="9">
        <v>94438</v>
      </c>
      <c r="C5422" s="7" t="s">
        <v>9607</v>
      </c>
      <c r="D5422" s="8" t="s">
        <v>8246</v>
      </c>
      <c r="E5422" s="10">
        <v>32.619999999999997</v>
      </c>
    </row>
    <row r="5423" spans="2:5" s="3" customFormat="1" ht="94.5">
      <c r="B5423" s="9">
        <v>94439</v>
      </c>
      <c r="C5423" s="7" t="s">
        <v>1772</v>
      </c>
      <c r="D5423" s="8" t="s">
        <v>8246</v>
      </c>
      <c r="E5423" s="10">
        <v>36.380000000000003</v>
      </c>
    </row>
    <row r="5424" spans="2:5" s="3" customFormat="1" ht="81">
      <c r="B5424" s="9">
        <v>94779</v>
      </c>
      <c r="C5424" s="7" t="s">
        <v>9606</v>
      </c>
      <c r="D5424" s="8" t="s">
        <v>8246</v>
      </c>
      <c r="E5424" s="10">
        <v>31.83</v>
      </c>
    </row>
    <row r="5425" spans="2:5" s="3" customFormat="1" ht="94.5">
      <c r="B5425" s="9">
        <v>94782</v>
      </c>
      <c r="C5425" s="7" t="s">
        <v>9604</v>
      </c>
      <c r="D5425" s="8" t="s">
        <v>8246</v>
      </c>
      <c r="E5425" s="10">
        <v>36</v>
      </c>
    </row>
    <row r="5426" spans="2:5" s="3" customFormat="1" ht="27">
      <c r="B5426" s="9">
        <v>72189</v>
      </c>
      <c r="C5426" s="7" t="s">
        <v>8735</v>
      </c>
      <c r="D5426" s="8" t="s">
        <v>8247</v>
      </c>
      <c r="E5426" s="10">
        <v>20.77</v>
      </c>
    </row>
    <row r="5427" spans="2:5" s="3" customFormat="1" ht="27">
      <c r="B5427" s="9">
        <v>72190</v>
      </c>
      <c r="C5427" s="7" t="s">
        <v>8734</v>
      </c>
      <c r="D5427" s="8" t="s">
        <v>8247</v>
      </c>
      <c r="E5427" s="10">
        <v>24.46</v>
      </c>
    </row>
    <row r="5428" spans="2:5" s="3" customFormat="1" ht="54">
      <c r="B5428" s="9">
        <v>87871</v>
      </c>
      <c r="C5428" s="7" t="s">
        <v>9541</v>
      </c>
      <c r="D5428" s="8" t="s">
        <v>8246</v>
      </c>
      <c r="E5428" s="10">
        <v>16.41</v>
      </c>
    </row>
    <row r="5429" spans="2:5" s="3" customFormat="1" ht="67.5">
      <c r="B5429" s="9">
        <v>87872</v>
      </c>
      <c r="C5429" s="7" t="s">
        <v>9540</v>
      </c>
      <c r="D5429" s="8" t="s">
        <v>8246</v>
      </c>
      <c r="E5429" s="10">
        <v>16.02</v>
      </c>
    </row>
    <row r="5430" spans="2:5" s="3" customFormat="1" ht="67.5">
      <c r="B5430" s="9">
        <v>87873</v>
      </c>
      <c r="C5430" s="7" t="s">
        <v>9539</v>
      </c>
      <c r="D5430" s="8" t="s">
        <v>8246</v>
      </c>
      <c r="E5430" s="10">
        <v>4.5599999999999996</v>
      </c>
    </row>
    <row r="5431" spans="2:5" s="3" customFormat="1" ht="67.5">
      <c r="B5431" s="9">
        <v>87874</v>
      </c>
      <c r="C5431" s="7" t="s">
        <v>9538</v>
      </c>
      <c r="D5431" s="8" t="s">
        <v>8246</v>
      </c>
      <c r="E5431" s="10">
        <v>4.54</v>
      </c>
    </row>
    <row r="5432" spans="2:5" s="3" customFormat="1" ht="54">
      <c r="B5432" s="9">
        <v>87876</v>
      </c>
      <c r="C5432" s="7" t="s">
        <v>6688</v>
      </c>
      <c r="D5432" s="8" t="s">
        <v>8246</v>
      </c>
      <c r="E5432" s="10">
        <v>8.93</v>
      </c>
    </row>
    <row r="5433" spans="2:5" s="3" customFormat="1" ht="54">
      <c r="B5433" s="9">
        <v>87877</v>
      </c>
      <c r="C5433" s="7" t="s">
        <v>6687</v>
      </c>
      <c r="D5433" s="8" t="s">
        <v>8246</v>
      </c>
      <c r="E5433" s="10">
        <v>8.75</v>
      </c>
    </row>
    <row r="5434" spans="2:5" s="3" customFormat="1" ht="54">
      <c r="B5434" s="9">
        <v>87878</v>
      </c>
      <c r="C5434" s="7" t="s">
        <v>6686</v>
      </c>
      <c r="D5434" s="8" t="s">
        <v>8246</v>
      </c>
      <c r="E5434" s="10">
        <v>2.96</v>
      </c>
    </row>
    <row r="5435" spans="2:5" s="3" customFormat="1" ht="54">
      <c r="B5435" s="9">
        <v>87879</v>
      </c>
      <c r="C5435" s="7" t="s">
        <v>6685</v>
      </c>
      <c r="D5435" s="8" t="s">
        <v>8246</v>
      </c>
      <c r="E5435" s="10">
        <v>2.78</v>
      </c>
    </row>
    <row r="5436" spans="2:5" s="3" customFormat="1" ht="54">
      <c r="B5436" s="9">
        <v>87881</v>
      </c>
      <c r="C5436" s="7" t="s">
        <v>6684</v>
      </c>
      <c r="D5436" s="8" t="s">
        <v>8246</v>
      </c>
      <c r="E5436" s="10">
        <v>4.49</v>
      </c>
    </row>
    <row r="5437" spans="2:5" s="3" customFormat="1" ht="54">
      <c r="B5437" s="9">
        <v>87882</v>
      </c>
      <c r="C5437" s="7" t="s">
        <v>6683</v>
      </c>
      <c r="D5437" s="8" t="s">
        <v>8246</v>
      </c>
      <c r="E5437" s="10">
        <v>4.47</v>
      </c>
    </row>
    <row r="5438" spans="2:5" s="3" customFormat="1" ht="40.5">
      <c r="B5438" s="9">
        <v>87884</v>
      </c>
      <c r="C5438" s="7" t="s">
        <v>6136</v>
      </c>
      <c r="D5438" s="8" t="s">
        <v>8246</v>
      </c>
      <c r="E5438" s="10">
        <v>8.86</v>
      </c>
    </row>
    <row r="5439" spans="2:5" s="3" customFormat="1" ht="40.5">
      <c r="B5439" s="9">
        <v>87885</v>
      </c>
      <c r="C5439" s="7" t="s">
        <v>6135</v>
      </c>
      <c r="D5439" s="8" t="s">
        <v>8246</v>
      </c>
      <c r="E5439" s="10">
        <v>8.68</v>
      </c>
    </row>
    <row r="5440" spans="2:5" s="3" customFormat="1" ht="40.5">
      <c r="B5440" s="9">
        <v>87886</v>
      </c>
      <c r="C5440" s="7" t="s">
        <v>6134</v>
      </c>
      <c r="D5440" s="8" t="s">
        <v>8246</v>
      </c>
      <c r="E5440" s="10">
        <v>20.97</v>
      </c>
    </row>
    <row r="5441" spans="2:5" s="3" customFormat="1" ht="40.5">
      <c r="B5441" s="9">
        <v>87887</v>
      </c>
      <c r="C5441" s="7" t="s">
        <v>6133</v>
      </c>
      <c r="D5441" s="8" t="s">
        <v>8246</v>
      </c>
      <c r="E5441" s="10">
        <v>20.58</v>
      </c>
    </row>
    <row r="5442" spans="2:5" s="3" customFormat="1" ht="67.5">
      <c r="B5442" s="9">
        <v>87888</v>
      </c>
      <c r="C5442" s="7" t="s">
        <v>6132</v>
      </c>
      <c r="D5442" s="8" t="s">
        <v>8246</v>
      </c>
      <c r="E5442" s="10">
        <v>5.56</v>
      </c>
    </row>
    <row r="5443" spans="2:5" s="3" customFormat="1" ht="67.5">
      <c r="B5443" s="9">
        <v>87889</v>
      </c>
      <c r="C5443" s="7" t="s">
        <v>5685</v>
      </c>
      <c r="D5443" s="8" t="s">
        <v>8246</v>
      </c>
      <c r="E5443" s="10">
        <v>5.54</v>
      </c>
    </row>
    <row r="5444" spans="2:5" s="3" customFormat="1" ht="54">
      <c r="B5444" s="9">
        <v>87891</v>
      </c>
      <c r="C5444" s="7" t="s">
        <v>5241</v>
      </c>
      <c r="D5444" s="8" t="s">
        <v>8246</v>
      </c>
      <c r="E5444" s="10">
        <v>9.93</v>
      </c>
    </row>
    <row r="5445" spans="2:5" s="3" customFormat="1" ht="67.5">
      <c r="B5445" s="9">
        <v>87892</v>
      </c>
      <c r="C5445" s="7" t="s">
        <v>5240</v>
      </c>
      <c r="D5445" s="8" t="s">
        <v>8246</v>
      </c>
      <c r="E5445" s="10">
        <v>9.75</v>
      </c>
    </row>
    <row r="5446" spans="2:5" s="3" customFormat="1" ht="54">
      <c r="B5446" s="9">
        <v>87893</v>
      </c>
      <c r="C5446" s="7" t="s">
        <v>5239</v>
      </c>
      <c r="D5446" s="8" t="s">
        <v>8246</v>
      </c>
      <c r="E5446" s="10">
        <v>4.68</v>
      </c>
    </row>
    <row r="5447" spans="2:5" s="3" customFormat="1" ht="54">
      <c r="B5447" s="9">
        <v>87894</v>
      </c>
      <c r="C5447" s="7" t="s">
        <v>5238</v>
      </c>
      <c r="D5447" s="8" t="s">
        <v>8246</v>
      </c>
      <c r="E5447" s="10">
        <v>4.5</v>
      </c>
    </row>
    <row r="5448" spans="2:5" s="3" customFormat="1" ht="54">
      <c r="B5448" s="9">
        <v>87896</v>
      </c>
      <c r="C5448" s="7" t="s">
        <v>5237</v>
      </c>
      <c r="D5448" s="8" t="s">
        <v>8246</v>
      </c>
      <c r="E5448" s="10">
        <v>4.2</v>
      </c>
    </row>
    <row r="5449" spans="2:5" s="3" customFormat="1" ht="54">
      <c r="B5449" s="9">
        <v>87897</v>
      </c>
      <c r="C5449" s="7" t="s">
        <v>5682</v>
      </c>
      <c r="D5449" s="8" t="s">
        <v>8246</v>
      </c>
      <c r="E5449" s="10">
        <v>4.0199999999999996</v>
      </c>
    </row>
    <row r="5450" spans="2:5" s="3" customFormat="1" ht="67.5">
      <c r="B5450" s="9">
        <v>87899</v>
      </c>
      <c r="C5450" s="7" t="s">
        <v>5235</v>
      </c>
      <c r="D5450" s="8" t="s">
        <v>8246</v>
      </c>
      <c r="E5450" s="10">
        <v>6.42</v>
      </c>
    </row>
    <row r="5451" spans="2:5" s="3" customFormat="1" ht="67.5">
      <c r="B5451" s="9">
        <v>87900</v>
      </c>
      <c r="C5451" s="7" t="s">
        <v>5234</v>
      </c>
      <c r="D5451" s="8" t="s">
        <v>8246</v>
      </c>
      <c r="E5451" s="10">
        <v>6.4</v>
      </c>
    </row>
    <row r="5452" spans="2:5" s="3" customFormat="1" ht="54">
      <c r="B5452" s="9">
        <v>87902</v>
      </c>
      <c r="C5452" s="7" t="s">
        <v>6636</v>
      </c>
      <c r="D5452" s="8" t="s">
        <v>8246</v>
      </c>
      <c r="E5452" s="10">
        <v>10.79</v>
      </c>
    </row>
    <row r="5453" spans="2:5" s="3" customFormat="1" ht="67.5">
      <c r="B5453" s="9">
        <v>87903</v>
      </c>
      <c r="C5453" s="7" t="s">
        <v>6635</v>
      </c>
      <c r="D5453" s="8" t="s">
        <v>8246</v>
      </c>
      <c r="E5453" s="10">
        <v>10.61</v>
      </c>
    </row>
    <row r="5454" spans="2:5" s="3" customFormat="1" ht="54">
      <c r="B5454" s="9">
        <v>87904</v>
      </c>
      <c r="C5454" s="7" t="s">
        <v>7374</v>
      </c>
      <c r="D5454" s="8" t="s">
        <v>8246</v>
      </c>
      <c r="E5454" s="10">
        <v>6.12</v>
      </c>
    </row>
    <row r="5455" spans="2:5" s="3" customFormat="1" ht="54">
      <c r="B5455" s="9">
        <v>87905</v>
      </c>
      <c r="C5455" s="7" t="s">
        <v>7373</v>
      </c>
      <c r="D5455" s="8" t="s">
        <v>8246</v>
      </c>
      <c r="E5455" s="10">
        <v>5.94</v>
      </c>
    </row>
    <row r="5456" spans="2:5" s="3" customFormat="1" ht="54">
      <c r="B5456" s="9">
        <v>87907</v>
      </c>
      <c r="C5456" s="7" t="s">
        <v>7372</v>
      </c>
      <c r="D5456" s="8" t="s">
        <v>8246</v>
      </c>
      <c r="E5456" s="10">
        <v>5.44</v>
      </c>
    </row>
    <row r="5457" spans="2:5" s="3" customFormat="1" ht="54">
      <c r="B5457" s="9">
        <v>87908</v>
      </c>
      <c r="C5457" s="7" t="s">
        <v>7371</v>
      </c>
      <c r="D5457" s="8" t="s">
        <v>8246</v>
      </c>
      <c r="E5457" s="10">
        <v>5.26</v>
      </c>
    </row>
    <row r="5458" spans="2:5" s="3" customFormat="1" ht="54">
      <c r="B5458" s="9">
        <v>87910</v>
      </c>
      <c r="C5458" s="7" t="s">
        <v>7613</v>
      </c>
      <c r="D5458" s="8" t="s">
        <v>8246</v>
      </c>
      <c r="E5458" s="10">
        <v>20.9</v>
      </c>
    </row>
    <row r="5459" spans="2:5" s="3" customFormat="1" ht="54">
      <c r="B5459" s="9">
        <v>87911</v>
      </c>
      <c r="C5459" s="7" t="s">
        <v>7612</v>
      </c>
      <c r="D5459" s="8" t="s">
        <v>8246</v>
      </c>
      <c r="E5459" s="10">
        <v>20.51</v>
      </c>
    </row>
    <row r="5460" spans="2:5" s="3" customFormat="1" ht="54">
      <c r="B5460" s="9">
        <v>5991</v>
      </c>
      <c r="C5460" s="7" t="s">
        <v>7611</v>
      </c>
      <c r="D5460" s="8" t="s">
        <v>8246</v>
      </c>
      <c r="E5460" s="10">
        <v>38.15</v>
      </c>
    </row>
    <row r="5461" spans="2:5" s="3" customFormat="1" ht="27">
      <c r="B5461" s="9">
        <v>84023</v>
      </c>
      <c r="C5461" s="7" t="s">
        <v>7610</v>
      </c>
      <c r="D5461" s="8" t="s">
        <v>8246</v>
      </c>
      <c r="E5461" s="10">
        <v>34.409999999999997</v>
      </c>
    </row>
    <row r="5462" spans="2:5" s="3" customFormat="1" ht="27">
      <c r="B5462" s="9">
        <v>84024</v>
      </c>
      <c r="C5462" s="7" t="s">
        <v>7609</v>
      </c>
      <c r="D5462" s="8" t="s">
        <v>8246</v>
      </c>
      <c r="E5462" s="10">
        <v>32.549999999999997</v>
      </c>
    </row>
    <row r="5463" spans="2:5" s="3" customFormat="1" ht="27">
      <c r="B5463" s="9">
        <v>84026</v>
      </c>
      <c r="C5463" s="7" t="s">
        <v>7608</v>
      </c>
      <c r="D5463" s="8" t="s">
        <v>8246</v>
      </c>
      <c r="E5463" s="10">
        <v>40.58</v>
      </c>
    </row>
    <row r="5464" spans="2:5" s="3" customFormat="1" ht="27">
      <c r="B5464" s="9">
        <v>84027</v>
      </c>
      <c r="C5464" s="7" t="s">
        <v>7545</v>
      </c>
      <c r="D5464" s="8" t="s">
        <v>8246</v>
      </c>
      <c r="E5464" s="10">
        <v>27.53</v>
      </c>
    </row>
    <row r="5465" spans="2:5" s="3" customFormat="1" ht="40.5">
      <c r="B5465" s="9">
        <v>84028</v>
      </c>
      <c r="C5465" s="7" t="s">
        <v>7544</v>
      </c>
      <c r="D5465" s="8" t="s">
        <v>8246</v>
      </c>
      <c r="E5465" s="10">
        <v>47.18</v>
      </c>
    </row>
    <row r="5466" spans="2:5" s="3" customFormat="1" ht="54">
      <c r="B5466" s="9">
        <v>84072</v>
      </c>
      <c r="C5466" s="7" t="s">
        <v>7543</v>
      </c>
      <c r="D5466" s="8" t="s">
        <v>8246</v>
      </c>
      <c r="E5466" s="10">
        <v>28.06</v>
      </c>
    </row>
    <row r="5467" spans="2:5" s="3" customFormat="1" ht="40.5">
      <c r="B5467" s="9">
        <v>87411</v>
      </c>
      <c r="C5467" s="7" t="s">
        <v>9059</v>
      </c>
      <c r="D5467" s="8" t="s">
        <v>8246</v>
      </c>
      <c r="E5467" s="10">
        <v>8.6199999999999992</v>
      </c>
    </row>
    <row r="5468" spans="2:5" s="3" customFormat="1" ht="40.5">
      <c r="B5468" s="9">
        <v>87412</v>
      </c>
      <c r="C5468" s="7" t="s">
        <v>9058</v>
      </c>
      <c r="D5468" s="8" t="s">
        <v>8246</v>
      </c>
      <c r="E5468" s="10">
        <v>13.29</v>
      </c>
    </row>
    <row r="5469" spans="2:5" s="3" customFormat="1" ht="40.5">
      <c r="B5469" s="9">
        <v>87413</v>
      </c>
      <c r="C5469" s="7" t="s">
        <v>9057</v>
      </c>
      <c r="D5469" s="8" t="s">
        <v>8246</v>
      </c>
      <c r="E5469" s="10">
        <v>15.95</v>
      </c>
    </row>
    <row r="5470" spans="2:5" s="3" customFormat="1" ht="40.5">
      <c r="B5470" s="9">
        <v>87414</v>
      </c>
      <c r="C5470" s="7" t="s">
        <v>7542</v>
      </c>
      <c r="D5470" s="8" t="s">
        <v>8246</v>
      </c>
      <c r="E5470" s="10">
        <v>12.12</v>
      </c>
    </row>
    <row r="5471" spans="2:5" s="3" customFormat="1" ht="40.5">
      <c r="B5471" s="9">
        <v>87415</v>
      </c>
      <c r="C5471" s="7" t="s">
        <v>7541</v>
      </c>
      <c r="D5471" s="8" t="s">
        <v>8246</v>
      </c>
      <c r="E5471" s="10">
        <v>16.66</v>
      </c>
    </row>
    <row r="5472" spans="2:5" s="3" customFormat="1" ht="40.5">
      <c r="B5472" s="9">
        <v>87416</v>
      </c>
      <c r="C5472" s="7" t="s">
        <v>7540</v>
      </c>
      <c r="D5472" s="8" t="s">
        <v>8246</v>
      </c>
      <c r="E5472" s="10">
        <v>19.489999999999998</v>
      </c>
    </row>
    <row r="5473" spans="2:5" s="3" customFormat="1" ht="40.5">
      <c r="B5473" s="9">
        <v>87417</v>
      </c>
      <c r="C5473" s="7" t="s">
        <v>7539</v>
      </c>
      <c r="D5473" s="8" t="s">
        <v>8246</v>
      </c>
      <c r="E5473" s="10">
        <v>9.27</v>
      </c>
    </row>
    <row r="5474" spans="2:5" s="3" customFormat="1" ht="54">
      <c r="B5474" s="9">
        <v>87418</v>
      </c>
      <c r="C5474" s="7" t="s">
        <v>6117</v>
      </c>
      <c r="D5474" s="8" t="s">
        <v>8246</v>
      </c>
      <c r="E5474" s="10">
        <v>9.6199999999999992</v>
      </c>
    </row>
    <row r="5475" spans="2:5" s="3" customFormat="1" ht="40.5">
      <c r="B5475" s="9">
        <v>87419</v>
      </c>
      <c r="C5475" s="7" t="s">
        <v>6116</v>
      </c>
      <c r="D5475" s="8" t="s">
        <v>8246</v>
      </c>
      <c r="E5475" s="10">
        <v>10.62</v>
      </c>
    </row>
    <row r="5476" spans="2:5" s="3" customFormat="1" ht="40.5">
      <c r="B5476" s="9">
        <v>87420</v>
      </c>
      <c r="C5476" s="7" t="s">
        <v>6115</v>
      </c>
      <c r="D5476" s="8" t="s">
        <v>8246</v>
      </c>
      <c r="E5476" s="10">
        <v>13.3</v>
      </c>
    </row>
    <row r="5477" spans="2:5" s="3" customFormat="1" ht="54">
      <c r="B5477" s="9">
        <v>87421</v>
      </c>
      <c r="C5477" s="7" t="s">
        <v>6114</v>
      </c>
      <c r="D5477" s="8" t="s">
        <v>8246</v>
      </c>
      <c r="E5477" s="10">
        <v>13.64</v>
      </c>
    </row>
    <row r="5478" spans="2:5" s="3" customFormat="1" ht="40.5">
      <c r="B5478" s="9">
        <v>87422</v>
      </c>
      <c r="C5478" s="7" t="s">
        <v>6113</v>
      </c>
      <c r="D5478" s="8" t="s">
        <v>8246</v>
      </c>
      <c r="E5478" s="10">
        <v>14.65</v>
      </c>
    </row>
    <row r="5479" spans="2:5" s="3" customFormat="1" ht="40.5">
      <c r="B5479" s="9">
        <v>87423</v>
      </c>
      <c r="C5479" s="7" t="s">
        <v>6645</v>
      </c>
      <c r="D5479" s="8" t="s">
        <v>8246</v>
      </c>
      <c r="E5479" s="10">
        <v>18.98</v>
      </c>
    </row>
    <row r="5480" spans="2:5" s="3" customFormat="1" ht="54">
      <c r="B5480" s="9">
        <v>87424</v>
      </c>
      <c r="C5480" s="7" t="s">
        <v>6644</v>
      </c>
      <c r="D5480" s="8" t="s">
        <v>8246</v>
      </c>
      <c r="E5480" s="10">
        <v>19.489999999999998</v>
      </c>
    </row>
    <row r="5481" spans="2:5" s="3" customFormat="1" ht="40.5">
      <c r="B5481" s="9">
        <v>87425</v>
      </c>
      <c r="C5481" s="7" t="s">
        <v>6643</v>
      </c>
      <c r="D5481" s="8" t="s">
        <v>8246</v>
      </c>
      <c r="E5481" s="10">
        <v>20.329999999999998</v>
      </c>
    </row>
    <row r="5482" spans="2:5" s="3" customFormat="1" ht="40.5">
      <c r="B5482" s="9">
        <v>87426</v>
      </c>
      <c r="C5482" s="7" t="s">
        <v>6642</v>
      </c>
      <c r="D5482" s="8" t="s">
        <v>8246</v>
      </c>
      <c r="E5482" s="10">
        <v>21.76</v>
      </c>
    </row>
    <row r="5483" spans="2:5" s="3" customFormat="1" ht="54">
      <c r="B5483" s="9">
        <v>87427</v>
      </c>
      <c r="C5483" s="7" t="s">
        <v>6641</v>
      </c>
      <c r="D5483" s="8" t="s">
        <v>8246</v>
      </c>
      <c r="E5483" s="10">
        <v>22.28</v>
      </c>
    </row>
    <row r="5484" spans="2:5" s="3" customFormat="1" ht="40.5">
      <c r="B5484" s="9">
        <v>87428</v>
      </c>
      <c r="C5484" s="7" t="s">
        <v>6640</v>
      </c>
      <c r="D5484" s="8" t="s">
        <v>8246</v>
      </c>
      <c r="E5484" s="10">
        <v>23.11</v>
      </c>
    </row>
    <row r="5485" spans="2:5" s="3" customFormat="1" ht="54">
      <c r="B5485" s="9">
        <v>87429</v>
      </c>
      <c r="C5485" s="7" t="s">
        <v>6639</v>
      </c>
      <c r="D5485" s="8" t="s">
        <v>8246</v>
      </c>
      <c r="E5485" s="10">
        <v>11.28</v>
      </c>
    </row>
    <row r="5486" spans="2:5" s="3" customFormat="1" ht="54">
      <c r="B5486" s="9">
        <v>87430</v>
      </c>
      <c r="C5486" s="7" t="s">
        <v>6638</v>
      </c>
      <c r="D5486" s="8" t="s">
        <v>8246</v>
      </c>
      <c r="E5486" s="10">
        <v>11.63</v>
      </c>
    </row>
    <row r="5487" spans="2:5" s="3" customFormat="1" ht="54">
      <c r="B5487" s="9">
        <v>87431</v>
      </c>
      <c r="C5487" s="7" t="s">
        <v>6637</v>
      </c>
      <c r="D5487" s="8" t="s">
        <v>8246</v>
      </c>
      <c r="E5487" s="10">
        <v>11.8</v>
      </c>
    </row>
    <row r="5488" spans="2:5" s="3" customFormat="1" ht="54">
      <c r="B5488" s="9">
        <v>87432</v>
      </c>
      <c r="C5488" s="7" t="s">
        <v>6033</v>
      </c>
      <c r="D5488" s="8" t="s">
        <v>8246</v>
      </c>
      <c r="E5488" s="10">
        <v>15.67</v>
      </c>
    </row>
    <row r="5489" spans="2:5" s="3" customFormat="1" ht="54">
      <c r="B5489" s="9">
        <v>87433</v>
      </c>
      <c r="C5489" s="7" t="s">
        <v>6032</v>
      </c>
      <c r="D5489" s="8" t="s">
        <v>8246</v>
      </c>
      <c r="E5489" s="10">
        <v>16.36</v>
      </c>
    </row>
    <row r="5490" spans="2:5" s="3" customFormat="1" ht="54">
      <c r="B5490" s="9">
        <v>87434</v>
      </c>
      <c r="C5490" s="7" t="s">
        <v>6031</v>
      </c>
      <c r="D5490" s="8" t="s">
        <v>8246</v>
      </c>
      <c r="E5490" s="10">
        <v>16.850000000000001</v>
      </c>
    </row>
    <row r="5491" spans="2:5" s="3" customFormat="1" ht="54">
      <c r="B5491" s="9">
        <v>87435</v>
      </c>
      <c r="C5491" s="7" t="s">
        <v>5612</v>
      </c>
      <c r="D5491" s="8" t="s">
        <v>8246</v>
      </c>
      <c r="E5491" s="10">
        <v>17.850000000000001</v>
      </c>
    </row>
    <row r="5492" spans="2:5" s="3" customFormat="1" ht="54">
      <c r="B5492" s="9">
        <v>87436</v>
      </c>
      <c r="C5492" s="7" t="s">
        <v>5611</v>
      </c>
      <c r="D5492" s="8" t="s">
        <v>8246</v>
      </c>
      <c r="E5492" s="10">
        <v>19.03</v>
      </c>
    </row>
    <row r="5493" spans="2:5" s="3" customFormat="1" ht="54">
      <c r="B5493" s="9">
        <v>87437</v>
      </c>
      <c r="C5493" s="7" t="s">
        <v>5610</v>
      </c>
      <c r="D5493" s="8" t="s">
        <v>8246</v>
      </c>
      <c r="E5493" s="10">
        <v>19.86</v>
      </c>
    </row>
    <row r="5494" spans="2:5" s="3" customFormat="1" ht="54">
      <c r="B5494" s="9">
        <v>87438</v>
      </c>
      <c r="C5494" s="7" t="s">
        <v>6027</v>
      </c>
      <c r="D5494" s="8" t="s">
        <v>8246</v>
      </c>
      <c r="E5494" s="10">
        <v>21.78</v>
      </c>
    </row>
    <row r="5495" spans="2:5" s="3" customFormat="1" ht="54">
      <c r="B5495" s="9">
        <v>87439</v>
      </c>
      <c r="C5495" s="7" t="s">
        <v>6026</v>
      </c>
      <c r="D5495" s="8" t="s">
        <v>8246</v>
      </c>
      <c r="E5495" s="10">
        <v>23.26</v>
      </c>
    </row>
    <row r="5496" spans="2:5" s="3" customFormat="1" ht="54">
      <c r="B5496" s="9">
        <v>87440</v>
      </c>
      <c r="C5496" s="7" t="s">
        <v>6025</v>
      </c>
      <c r="D5496" s="8" t="s">
        <v>8246</v>
      </c>
      <c r="E5496" s="10">
        <v>23.95</v>
      </c>
    </row>
    <row r="5497" spans="2:5" s="3" customFormat="1" ht="81">
      <c r="B5497" s="9">
        <v>87527</v>
      </c>
      <c r="C5497" s="7" t="s">
        <v>1485</v>
      </c>
      <c r="D5497" s="8" t="s">
        <v>8246</v>
      </c>
      <c r="E5497" s="10">
        <v>28.94</v>
      </c>
    </row>
    <row r="5498" spans="2:5" s="3" customFormat="1" ht="81">
      <c r="B5498" s="9">
        <v>87528</v>
      </c>
      <c r="C5498" s="7" t="s">
        <v>1486</v>
      </c>
      <c r="D5498" s="8" t="s">
        <v>8246</v>
      </c>
      <c r="E5498" s="10">
        <v>30.16</v>
      </c>
    </row>
    <row r="5499" spans="2:5" s="3" customFormat="1" ht="67.5">
      <c r="B5499" s="9">
        <v>87529</v>
      </c>
      <c r="C5499" s="7" t="s">
        <v>2935</v>
      </c>
      <c r="D5499" s="8" t="s">
        <v>8246</v>
      </c>
      <c r="E5499" s="10">
        <v>26.46</v>
      </c>
    </row>
    <row r="5500" spans="2:5" s="3" customFormat="1" ht="67.5">
      <c r="B5500" s="9">
        <v>87530</v>
      </c>
      <c r="C5500" s="7" t="s">
        <v>2931</v>
      </c>
      <c r="D5500" s="8" t="s">
        <v>8246</v>
      </c>
      <c r="E5500" s="10">
        <v>27.68</v>
      </c>
    </row>
    <row r="5501" spans="2:5" s="3" customFormat="1" ht="81">
      <c r="B5501" s="9">
        <v>87531</v>
      </c>
      <c r="C5501" s="7" t="s">
        <v>474</v>
      </c>
      <c r="D5501" s="8" t="s">
        <v>8246</v>
      </c>
      <c r="E5501" s="10">
        <v>25.59</v>
      </c>
    </row>
    <row r="5502" spans="2:5" s="3" customFormat="1" ht="81">
      <c r="B5502" s="9">
        <v>87532</v>
      </c>
      <c r="C5502" s="7" t="s">
        <v>807</v>
      </c>
      <c r="D5502" s="8" t="s">
        <v>8246</v>
      </c>
      <c r="E5502" s="10">
        <v>26.81</v>
      </c>
    </row>
    <row r="5503" spans="2:5" s="3" customFormat="1" ht="81">
      <c r="B5503" s="9">
        <v>87535</v>
      </c>
      <c r="C5503" s="7" t="s">
        <v>808</v>
      </c>
      <c r="D5503" s="8" t="s">
        <v>8246</v>
      </c>
      <c r="E5503" s="10">
        <v>23.11</v>
      </c>
    </row>
    <row r="5504" spans="2:5" s="3" customFormat="1" ht="81">
      <c r="B5504" s="9">
        <v>87536</v>
      </c>
      <c r="C5504" s="7" t="s">
        <v>809</v>
      </c>
      <c r="D5504" s="8" t="s">
        <v>8246</v>
      </c>
      <c r="E5504" s="10">
        <v>24.33</v>
      </c>
    </row>
    <row r="5505" spans="2:5" s="3" customFormat="1" ht="94.5">
      <c r="B5505" s="9">
        <v>87537</v>
      </c>
      <c r="C5505" s="7" t="s">
        <v>810</v>
      </c>
      <c r="D5505" s="8" t="s">
        <v>8246</v>
      </c>
      <c r="E5505" s="10">
        <v>52.92</v>
      </c>
    </row>
    <row r="5506" spans="2:5" s="3" customFormat="1" ht="81">
      <c r="B5506" s="9">
        <v>87538</v>
      </c>
      <c r="C5506" s="7" t="s">
        <v>811</v>
      </c>
      <c r="D5506" s="8" t="s">
        <v>8246</v>
      </c>
      <c r="E5506" s="10">
        <v>50.81</v>
      </c>
    </row>
    <row r="5507" spans="2:5" s="3" customFormat="1" ht="94.5">
      <c r="B5507" s="9">
        <v>87539</v>
      </c>
      <c r="C5507" s="7" t="s">
        <v>434</v>
      </c>
      <c r="D5507" s="8" t="s">
        <v>8246</v>
      </c>
      <c r="E5507" s="10">
        <v>50.06</v>
      </c>
    </row>
    <row r="5508" spans="2:5" s="3" customFormat="1" ht="94.5">
      <c r="B5508" s="9">
        <v>87541</v>
      </c>
      <c r="C5508" s="7" t="s">
        <v>160</v>
      </c>
      <c r="D5508" s="8" t="s">
        <v>8246</v>
      </c>
      <c r="E5508" s="10">
        <v>47.95</v>
      </c>
    </row>
    <row r="5509" spans="2:5" s="3" customFormat="1" ht="81">
      <c r="B5509" s="9">
        <v>87543</v>
      </c>
      <c r="C5509" s="7" t="s">
        <v>161</v>
      </c>
      <c r="D5509" s="8" t="s">
        <v>8246</v>
      </c>
      <c r="E5509" s="10">
        <v>16.62</v>
      </c>
    </row>
    <row r="5510" spans="2:5" s="3" customFormat="1" ht="81">
      <c r="B5510" s="9">
        <v>87545</v>
      </c>
      <c r="C5510" s="7" t="s">
        <v>162</v>
      </c>
      <c r="D5510" s="8" t="s">
        <v>8246</v>
      </c>
      <c r="E5510" s="10">
        <v>19.34</v>
      </c>
    </row>
    <row r="5511" spans="2:5" s="3" customFormat="1" ht="81">
      <c r="B5511" s="9">
        <v>87546</v>
      </c>
      <c r="C5511" s="7" t="s">
        <v>163</v>
      </c>
      <c r="D5511" s="8" t="s">
        <v>8246</v>
      </c>
      <c r="E5511" s="10">
        <v>20.03</v>
      </c>
    </row>
    <row r="5512" spans="2:5" s="3" customFormat="1" ht="67.5">
      <c r="B5512" s="9">
        <v>87547</v>
      </c>
      <c r="C5512" s="7" t="s">
        <v>3170</v>
      </c>
      <c r="D5512" s="8" t="s">
        <v>8246</v>
      </c>
      <c r="E5512" s="10">
        <v>16.88</v>
      </c>
    </row>
    <row r="5513" spans="2:5" s="3" customFormat="1" ht="67.5">
      <c r="B5513" s="9">
        <v>87548</v>
      </c>
      <c r="C5513" s="7" t="s">
        <v>2932</v>
      </c>
      <c r="D5513" s="8" t="s">
        <v>8246</v>
      </c>
      <c r="E5513" s="10">
        <v>17.57</v>
      </c>
    </row>
    <row r="5514" spans="2:5" s="3" customFormat="1" ht="81">
      <c r="B5514" s="9">
        <v>87549</v>
      </c>
      <c r="C5514" s="7" t="s">
        <v>164</v>
      </c>
      <c r="D5514" s="8" t="s">
        <v>8246</v>
      </c>
      <c r="E5514" s="10">
        <v>15.99</v>
      </c>
    </row>
    <row r="5515" spans="2:5" s="3" customFormat="1" ht="81">
      <c r="B5515" s="9">
        <v>87550</v>
      </c>
      <c r="C5515" s="7" t="s">
        <v>165</v>
      </c>
      <c r="D5515" s="8" t="s">
        <v>8246</v>
      </c>
      <c r="E5515" s="10">
        <v>16.68</v>
      </c>
    </row>
    <row r="5516" spans="2:5" s="3" customFormat="1" ht="81">
      <c r="B5516" s="9">
        <v>87553</v>
      </c>
      <c r="C5516" s="7" t="s">
        <v>166</v>
      </c>
      <c r="D5516" s="8" t="s">
        <v>8246</v>
      </c>
      <c r="E5516" s="10">
        <v>13.52</v>
      </c>
    </row>
    <row r="5517" spans="2:5" s="3" customFormat="1" ht="81">
      <c r="B5517" s="9">
        <v>87554</v>
      </c>
      <c r="C5517" s="7" t="s">
        <v>167</v>
      </c>
      <c r="D5517" s="8" t="s">
        <v>8246</v>
      </c>
      <c r="E5517" s="10">
        <v>14.21</v>
      </c>
    </row>
    <row r="5518" spans="2:5" s="3" customFormat="1" ht="94.5">
      <c r="B5518" s="9">
        <v>87555</v>
      </c>
      <c r="C5518" s="7" t="s">
        <v>775</v>
      </c>
      <c r="D5518" s="8" t="s">
        <v>8246</v>
      </c>
      <c r="E5518" s="10">
        <v>32.15</v>
      </c>
    </row>
    <row r="5519" spans="2:5" s="3" customFormat="1" ht="81">
      <c r="B5519" s="9">
        <v>87556</v>
      </c>
      <c r="C5519" s="7" t="s">
        <v>776</v>
      </c>
      <c r="D5519" s="8" t="s">
        <v>8246</v>
      </c>
      <c r="E5519" s="10">
        <v>30.06</v>
      </c>
    </row>
    <row r="5520" spans="2:5" s="3" customFormat="1" ht="94.5">
      <c r="B5520" s="9">
        <v>87557</v>
      </c>
      <c r="C5520" s="7" t="s">
        <v>777</v>
      </c>
      <c r="D5520" s="8" t="s">
        <v>8246</v>
      </c>
      <c r="E5520" s="10">
        <v>29.29</v>
      </c>
    </row>
    <row r="5521" spans="2:5" s="3" customFormat="1" ht="94.5">
      <c r="B5521" s="9">
        <v>87559</v>
      </c>
      <c r="C5521" s="7" t="s">
        <v>778</v>
      </c>
      <c r="D5521" s="8" t="s">
        <v>8246</v>
      </c>
      <c r="E5521" s="10">
        <v>27.18</v>
      </c>
    </row>
    <row r="5522" spans="2:5" s="3" customFormat="1" ht="81">
      <c r="B5522" s="9">
        <v>87561</v>
      </c>
      <c r="C5522" s="7" t="s">
        <v>779</v>
      </c>
      <c r="D5522" s="8" t="s">
        <v>8246</v>
      </c>
      <c r="E5522" s="10">
        <v>29.48</v>
      </c>
    </row>
    <row r="5523" spans="2:5" s="3" customFormat="1" ht="67.5">
      <c r="B5523" s="9">
        <v>87775</v>
      </c>
      <c r="C5523" s="7" t="s">
        <v>7364</v>
      </c>
      <c r="D5523" s="8" t="s">
        <v>8246</v>
      </c>
      <c r="E5523" s="10">
        <v>39.21</v>
      </c>
    </row>
    <row r="5524" spans="2:5" s="3" customFormat="1" ht="54">
      <c r="B5524" s="9">
        <v>87777</v>
      </c>
      <c r="C5524" s="7" t="s">
        <v>7363</v>
      </c>
      <c r="D5524" s="8" t="s">
        <v>8246</v>
      </c>
      <c r="E5524" s="10">
        <v>40.229999999999997</v>
      </c>
    </row>
    <row r="5525" spans="2:5" s="3" customFormat="1" ht="81">
      <c r="B5525" s="9">
        <v>87778</v>
      </c>
      <c r="C5525" s="7" t="s">
        <v>1189</v>
      </c>
      <c r="D5525" s="8" t="s">
        <v>8246</v>
      </c>
      <c r="E5525" s="10">
        <v>57.41</v>
      </c>
    </row>
    <row r="5526" spans="2:5" s="3" customFormat="1" ht="67.5">
      <c r="B5526" s="9">
        <v>87779</v>
      </c>
      <c r="C5526" s="7" t="s">
        <v>7362</v>
      </c>
      <c r="D5526" s="8" t="s">
        <v>8246</v>
      </c>
      <c r="E5526" s="10">
        <v>46.25</v>
      </c>
    </row>
    <row r="5527" spans="2:5" s="3" customFormat="1" ht="54">
      <c r="B5527" s="9">
        <v>87781</v>
      </c>
      <c r="C5527" s="7" t="s">
        <v>7361</v>
      </c>
      <c r="D5527" s="8" t="s">
        <v>8246</v>
      </c>
      <c r="E5527" s="10">
        <v>47.62</v>
      </c>
    </row>
    <row r="5528" spans="2:5" s="3" customFormat="1" ht="81">
      <c r="B5528" s="9">
        <v>87783</v>
      </c>
      <c r="C5528" s="7" t="s">
        <v>1190</v>
      </c>
      <c r="D5528" s="8" t="s">
        <v>8246</v>
      </c>
      <c r="E5528" s="10">
        <v>72.06</v>
      </c>
    </row>
    <row r="5529" spans="2:5" s="3" customFormat="1" ht="67.5">
      <c r="B5529" s="9">
        <v>87784</v>
      </c>
      <c r="C5529" s="7" t="s">
        <v>7360</v>
      </c>
      <c r="D5529" s="8" t="s">
        <v>8246</v>
      </c>
      <c r="E5529" s="10">
        <v>53.3</v>
      </c>
    </row>
    <row r="5530" spans="2:5" s="3" customFormat="1" ht="54">
      <c r="B5530" s="9">
        <v>87786</v>
      </c>
      <c r="C5530" s="7" t="s">
        <v>6074</v>
      </c>
      <c r="D5530" s="8" t="s">
        <v>8246</v>
      </c>
      <c r="E5530" s="10">
        <v>55.01</v>
      </c>
    </row>
    <row r="5531" spans="2:5" s="3" customFormat="1" ht="81">
      <c r="B5531" s="9">
        <v>87787</v>
      </c>
      <c r="C5531" s="7" t="s">
        <v>1191</v>
      </c>
      <c r="D5531" s="8" t="s">
        <v>8246</v>
      </c>
      <c r="E5531" s="10">
        <v>86.71</v>
      </c>
    </row>
    <row r="5532" spans="2:5" s="3" customFormat="1" ht="67.5">
      <c r="B5532" s="9">
        <v>87788</v>
      </c>
      <c r="C5532" s="7" t="s">
        <v>6073</v>
      </c>
      <c r="D5532" s="8" t="s">
        <v>8246</v>
      </c>
      <c r="E5532" s="10">
        <v>67.849999999999994</v>
      </c>
    </row>
    <row r="5533" spans="2:5" s="3" customFormat="1" ht="54">
      <c r="B5533" s="9">
        <v>87790</v>
      </c>
      <c r="C5533" s="7" t="s">
        <v>5617</v>
      </c>
      <c r="D5533" s="8" t="s">
        <v>8246</v>
      </c>
      <c r="E5533" s="10">
        <v>69.73</v>
      </c>
    </row>
    <row r="5534" spans="2:5" s="3" customFormat="1" ht="81">
      <c r="B5534" s="9">
        <v>87791</v>
      </c>
      <c r="C5534" s="7" t="s">
        <v>1192</v>
      </c>
      <c r="D5534" s="8" t="s">
        <v>8246</v>
      </c>
      <c r="E5534" s="10">
        <v>102.18</v>
      </c>
    </row>
    <row r="5535" spans="2:5" s="3" customFormat="1" ht="67.5">
      <c r="B5535" s="9">
        <v>87792</v>
      </c>
      <c r="C5535" s="7" t="s">
        <v>5616</v>
      </c>
      <c r="D5535" s="8" t="s">
        <v>8246</v>
      </c>
      <c r="E5535" s="10">
        <v>26.51</v>
      </c>
    </row>
    <row r="5536" spans="2:5" s="3" customFormat="1" ht="54">
      <c r="B5536" s="9">
        <v>87794</v>
      </c>
      <c r="C5536" s="7" t="s">
        <v>6034</v>
      </c>
      <c r="D5536" s="8" t="s">
        <v>8246</v>
      </c>
      <c r="E5536" s="10">
        <v>27.46</v>
      </c>
    </row>
    <row r="5537" spans="2:5" s="3" customFormat="1" ht="81">
      <c r="B5537" s="9">
        <v>87795</v>
      </c>
      <c r="C5537" s="7" t="s">
        <v>1193</v>
      </c>
      <c r="D5537" s="8" t="s">
        <v>8246</v>
      </c>
      <c r="E5537" s="10">
        <v>43.22</v>
      </c>
    </row>
    <row r="5538" spans="2:5" s="3" customFormat="1" ht="67.5">
      <c r="B5538" s="9">
        <v>87797</v>
      </c>
      <c r="C5538" s="7" t="s">
        <v>6589</v>
      </c>
      <c r="D5538" s="8" t="s">
        <v>8246</v>
      </c>
      <c r="E5538" s="10">
        <v>33.270000000000003</v>
      </c>
    </row>
    <row r="5539" spans="2:5" s="3" customFormat="1" ht="54">
      <c r="B5539" s="9">
        <v>87799</v>
      </c>
      <c r="C5539" s="7" t="s">
        <v>7349</v>
      </c>
      <c r="D5539" s="8" t="s">
        <v>8246</v>
      </c>
      <c r="E5539" s="10">
        <v>34.54</v>
      </c>
    </row>
    <row r="5540" spans="2:5" s="3" customFormat="1" ht="81">
      <c r="B5540" s="9">
        <v>87800</v>
      </c>
      <c r="C5540" s="7" t="s">
        <v>1194</v>
      </c>
      <c r="D5540" s="8" t="s">
        <v>8246</v>
      </c>
      <c r="E5540" s="10">
        <v>57.08</v>
      </c>
    </row>
    <row r="5541" spans="2:5" s="3" customFormat="1" ht="67.5">
      <c r="B5541" s="9">
        <v>87801</v>
      </c>
      <c r="C5541" s="7" t="s">
        <v>7348</v>
      </c>
      <c r="D5541" s="8" t="s">
        <v>8246</v>
      </c>
      <c r="E5541" s="10">
        <v>40.020000000000003</v>
      </c>
    </row>
    <row r="5542" spans="2:5" s="3" customFormat="1" ht="54">
      <c r="B5542" s="9">
        <v>87803</v>
      </c>
      <c r="C5542" s="7" t="s">
        <v>7347</v>
      </c>
      <c r="D5542" s="8" t="s">
        <v>8246</v>
      </c>
      <c r="E5542" s="10">
        <v>41.61</v>
      </c>
    </row>
    <row r="5543" spans="2:5" s="3" customFormat="1" ht="81">
      <c r="B5543" s="9">
        <v>87804</v>
      </c>
      <c r="C5543" s="7" t="s">
        <v>1195</v>
      </c>
      <c r="D5543" s="8" t="s">
        <v>8246</v>
      </c>
      <c r="E5543" s="10">
        <v>70.94</v>
      </c>
    </row>
    <row r="5544" spans="2:5" s="3" customFormat="1" ht="67.5">
      <c r="B5544" s="9">
        <v>87805</v>
      </c>
      <c r="C5544" s="7" t="s">
        <v>7346</v>
      </c>
      <c r="D5544" s="8" t="s">
        <v>8246</v>
      </c>
      <c r="E5544" s="10">
        <v>45.91</v>
      </c>
    </row>
    <row r="5545" spans="2:5" s="3" customFormat="1" ht="54">
      <c r="B5545" s="9">
        <v>87807</v>
      </c>
      <c r="C5545" s="7" t="s">
        <v>7345</v>
      </c>
      <c r="D5545" s="8" t="s">
        <v>8246</v>
      </c>
      <c r="E5545" s="10">
        <v>47.67</v>
      </c>
    </row>
    <row r="5546" spans="2:5" s="3" customFormat="1" ht="81">
      <c r="B5546" s="9">
        <v>87808</v>
      </c>
      <c r="C5546" s="7" t="s">
        <v>1196</v>
      </c>
      <c r="D5546" s="8" t="s">
        <v>8246</v>
      </c>
      <c r="E5546" s="10">
        <v>77.540000000000006</v>
      </c>
    </row>
    <row r="5547" spans="2:5" s="3" customFormat="1" ht="81">
      <c r="B5547" s="9">
        <v>87809</v>
      </c>
      <c r="C5547" s="7" t="s">
        <v>6131</v>
      </c>
      <c r="D5547" s="8" t="s">
        <v>8246</v>
      </c>
      <c r="E5547" s="10">
        <v>61.27</v>
      </c>
    </row>
    <row r="5548" spans="2:5" s="3" customFormat="1" ht="67.5">
      <c r="B5548" s="9">
        <v>87811</v>
      </c>
      <c r="C5548" s="7" t="s">
        <v>6130</v>
      </c>
      <c r="D5548" s="8" t="s">
        <v>8246</v>
      </c>
      <c r="E5548" s="10">
        <v>62.22</v>
      </c>
    </row>
    <row r="5549" spans="2:5" s="3" customFormat="1" ht="81">
      <c r="B5549" s="9">
        <v>87812</v>
      </c>
      <c r="C5549" s="7" t="s">
        <v>1807</v>
      </c>
      <c r="D5549" s="8" t="s">
        <v>8246</v>
      </c>
      <c r="E5549" s="10">
        <v>77.66</v>
      </c>
    </row>
    <row r="5550" spans="2:5" s="3" customFormat="1" ht="81">
      <c r="B5550" s="9">
        <v>87813</v>
      </c>
      <c r="C5550" s="7" t="s">
        <v>5684</v>
      </c>
      <c r="D5550" s="8" t="s">
        <v>8246</v>
      </c>
      <c r="E5550" s="10">
        <v>68.02</v>
      </c>
    </row>
    <row r="5551" spans="2:5" s="3" customFormat="1" ht="67.5">
      <c r="B5551" s="9">
        <v>87815</v>
      </c>
      <c r="C5551" s="7" t="s">
        <v>5683</v>
      </c>
      <c r="D5551" s="8" t="s">
        <v>8246</v>
      </c>
      <c r="E5551" s="10">
        <v>69.290000000000006</v>
      </c>
    </row>
    <row r="5552" spans="2:5" s="3" customFormat="1" ht="81">
      <c r="B5552" s="9">
        <v>87816</v>
      </c>
      <c r="C5552" s="7" t="s">
        <v>1808</v>
      </c>
      <c r="D5552" s="8" t="s">
        <v>8246</v>
      </c>
      <c r="E5552" s="10">
        <v>91.53</v>
      </c>
    </row>
    <row r="5553" spans="2:5" s="3" customFormat="1" ht="81">
      <c r="B5553" s="9">
        <v>87817</v>
      </c>
      <c r="C5553" s="7" t="s">
        <v>5675</v>
      </c>
      <c r="D5553" s="8" t="s">
        <v>8246</v>
      </c>
      <c r="E5553" s="10">
        <v>74.47</v>
      </c>
    </row>
    <row r="5554" spans="2:5" s="3" customFormat="1" ht="67.5">
      <c r="B5554" s="9">
        <v>87819</v>
      </c>
      <c r="C5554" s="7" t="s">
        <v>6675</v>
      </c>
      <c r="D5554" s="8" t="s">
        <v>8246</v>
      </c>
      <c r="E5554" s="10">
        <v>76.06</v>
      </c>
    </row>
    <row r="5555" spans="2:5" s="3" customFormat="1" ht="81">
      <c r="B5555" s="9">
        <v>87820</v>
      </c>
      <c r="C5555" s="7" t="s">
        <v>1824</v>
      </c>
      <c r="D5555" s="8" t="s">
        <v>8246</v>
      </c>
      <c r="E5555" s="10">
        <v>105.38</v>
      </c>
    </row>
    <row r="5556" spans="2:5" s="3" customFormat="1" ht="81">
      <c r="B5556" s="9">
        <v>87821</v>
      </c>
      <c r="C5556" s="7" t="s">
        <v>7623</v>
      </c>
      <c r="D5556" s="8" t="s">
        <v>8246</v>
      </c>
      <c r="E5556" s="10">
        <v>105.91</v>
      </c>
    </row>
    <row r="5557" spans="2:5" s="3" customFormat="1" ht="81">
      <c r="B5557" s="9">
        <v>87823</v>
      </c>
      <c r="C5557" s="7" t="s">
        <v>7622</v>
      </c>
      <c r="D5557" s="8" t="s">
        <v>8246</v>
      </c>
      <c r="E5557" s="10">
        <v>107.67</v>
      </c>
    </row>
    <row r="5558" spans="2:5" s="3" customFormat="1" ht="81">
      <c r="B5558" s="9">
        <v>87824</v>
      </c>
      <c r="C5558" s="7" t="s">
        <v>1825</v>
      </c>
      <c r="D5558" s="8" t="s">
        <v>8246</v>
      </c>
      <c r="E5558" s="10">
        <v>137.22999999999999</v>
      </c>
    </row>
    <row r="5559" spans="2:5" s="3" customFormat="1" ht="81">
      <c r="B5559" s="9">
        <v>87825</v>
      </c>
      <c r="C5559" s="7" t="s">
        <v>8336</v>
      </c>
      <c r="D5559" s="8" t="s">
        <v>8246</v>
      </c>
      <c r="E5559" s="10">
        <v>49.55</v>
      </c>
    </row>
    <row r="5560" spans="2:5" s="3" customFormat="1" ht="67.5">
      <c r="B5560" s="9">
        <v>87827</v>
      </c>
      <c r="C5560" s="7" t="s">
        <v>8335</v>
      </c>
      <c r="D5560" s="8" t="s">
        <v>8246</v>
      </c>
      <c r="E5560" s="10">
        <v>50.72</v>
      </c>
    </row>
    <row r="5561" spans="2:5" s="3" customFormat="1" ht="67.5">
      <c r="B5561" s="9">
        <v>87828</v>
      </c>
      <c r="C5561" s="7" t="s">
        <v>1826</v>
      </c>
      <c r="D5561" s="8" t="s">
        <v>8246</v>
      </c>
      <c r="E5561" s="10">
        <v>70.95</v>
      </c>
    </row>
    <row r="5562" spans="2:5" s="3" customFormat="1" ht="81">
      <c r="B5562" s="9">
        <v>87829</v>
      </c>
      <c r="C5562" s="7" t="s">
        <v>8334</v>
      </c>
      <c r="D5562" s="8" t="s">
        <v>8246</v>
      </c>
      <c r="E5562" s="10">
        <v>57.24</v>
      </c>
    </row>
    <row r="5563" spans="2:5" s="3" customFormat="1" ht="67.5">
      <c r="B5563" s="9">
        <v>87831</v>
      </c>
      <c r="C5563" s="7" t="s">
        <v>8333</v>
      </c>
      <c r="D5563" s="8" t="s">
        <v>8246</v>
      </c>
      <c r="E5563" s="10">
        <v>58.8</v>
      </c>
    </row>
    <row r="5564" spans="2:5" s="3" customFormat="1" ht="81">
      <c r="B5564" s="9">
        <v>87832</v>
      </c>
      <c r="C5564" s="7" t="s">
        <v>1827</v>
      </c>
      <c r="D5564" s="8" t="s">
        <v>8246</v>
      </c>
      <c r="E5564" s="10">
        <v>87.3</v>
      </c>
    </row>
    <row r="5565" spans="2:5" s="3" customFormat="1" ht="54">
      <c r="B5565" s="9">
        <v>87834</v>
      </c>
      <c r="C5565" s="7" t="s">
        <v>8332</v>
      </c>
      <c r="D5565" s="8" t="s">
        <v>8246</v>
      </c>
      <c r="E5565" s="10">
        <v>149.57</v>
      </c>
    </row>
    <row r="5566" spans="2:5" s="3" customFormat="1" ht="54">
      <c r="B5566" s="9">
        <v>87835</v>
      </c>
      <c r="C5566" s="7" t="s">
        <v>7731</v>
      </c>
      <c r="D5566" s="8" t="s">
        <v>8246</v>
      </c>
      <c r="E5566" s="10">
        <v>102.19</v>
      </c>
    </row>
    <row r="5567" spans="2:5" s="3" customFormat="1" ht="67.5">
      <c r="B5567" s="9">
        <v>87836</v>
      </c>
      <c r="C5567" s="7" t="s">
        <v>7730</v>
      </c>
      <c r="D5567" s="8" t="s">
        <v>8246</v>
      </c>
      <c r="E5567" s="10">
        <v>144.19999999999999</v>
      </c>
    </row>
    <row r="5568" spans="2:5" s="3" customFormat="1" ht="54">
      <c r="B5568" s="9">
        <v>87837</v>
      </c>
      <c r="C5568" s="7" t="s">
        <v>6577</v>
      </c>
      <c r="D5568" s="8" t="s">
        <v>8246</v>
      </c>
      <c r="E5568" s="10">
        <v>97.43</v>
      </c>
    </row>
    <row r="5569" spans="2:5" s="3" customFormat="1" ht="54">
      <c r="B5569" s="9">
        <v>87838</v>
      </c>
      <c r="C5569" s="7" t="s">
        <v>6576</v>
      </c>
      <c r="D5569" s="8" t="s">
        <v>8246</v>
      </c>
      <c r="E5569" s="10">
        <v>155.72</v>
      </c>
    </row>
    <row r="5570" spans="2:5" s="3" customFormat="1" ht="54">
      <c r="B5570" s="9">
        <v>87839</v>
      </c>
      <c r="C5570" s="7" t="s">
        <v>8598</v>
      </c>
      <c r="D5570" s="8" t="s">
        <v>8246</v>
      </c>
      <c r="E5570" s="10">
        <v>106.23</v>
      </c>
    </row>
    <row r="5571" spans="2:5" s="3" customFormat="1" ht="67.5">
      <c r="B5571" s="9">
        <v>87840</v>
      </c>
      <c r="C5571" s="7" t="s">
        <v>8597</v>
      </c>
      <c r="D5571" s="8" t="s">
        <v>8246</v>
      </c>
      <c r="E5571" s="10">
        <v>149.05000000000001</v>
      </c>
    </row>
    <row r="5572" spans="2:5" s="3" customFormat="1" ht="67.5">
      <c r="B5572" s="9">
        <v>87841</v>
      </c>
      <c r="C5572" s="7" t="s">
        <v>8596</v>
      </c>
      <c r="D5572" s="8" t="s">
        <v>8246</v>
      </c>
      <c r="E5572" s="10">
        <v>100.16</v>
      </c>
    </row>
    <row r="5573" spans="2:5" s="3" customFormat="1" ht="54">
      <c r="B5573" s="9">
        <v>87842</v>
      </c>
      <c r="C5573" s="7" t="s">
        <v>8595</v>
      </c>
      <c r="D5573" s="8" t="s">
        <v>8246</v>
      </c>
      <c r="E5573" s="10">
        <v>152.63999999999999</v>
      </c>
    </row>
    <row r="5574" spans="2:5" s="3" customFormat="1" ht="54">
      <c r="B5574" s="9">
        <v>87843</v>
      </c>
      <c r="C5574" s="7" t="s">
        <v>9056</v>
      </c>
      <c r="D5574" s="8" t="s">
        <v>8246</v>
      </c>
      <c r="E5574" s="10">
        <v>112.01</v>
      </c>
    </row>
    <row r="5575" spans="2:5" s="3" customFormat="1" ht="54">
      <c r="B5575" s="9">
        <v>87844</v>
      </c>
      <c r="C5575" s="7" t="s">
        <v>9055</v>
      </c>
      <c r="D5575" s="8" t="s">
        <v>8246</v>
      </c>
      <c r="E5575" s="10">
        <v>142.52000000000001</v>
      </c>
    </row>
    <row r="5576" spans="2:5" s="3" customFormat="1" ht="54">
      <c r="B5576" s="9">
        <v>87845</v>
      </c>
      <c r="C5576" s="7" t="s">
        <v>9054</v>
      </c>
      <c r="D5576" s="8" t="s">
        <v>8246</v>
      </c>
      <c r="E5576" s="10">
        <v>102.52</v>
      </c>
    </row>
    <row r="5577" spans="2:5" s="3" customFormat="1" ht="54">
      <c r="B5577" s="9">
        <v>87846</v>
      </c>
      <c r="C5577" s="7" t="s">
        <v>9053</v>
      </c>
      <c r="D5577" s="8" t="s">
        <v>8246</v>
      </c>
      <c r="E5577" s="10">
        <v>161.63</v>
      </c>
    </row>
    <row r="5578" spans="2:5" s="3" customFormat="1" ht="54">
      <c r="B5578" s="9">
        <v>87847</v>
      </c>
      <c r="C5578" s="7" t="s">
        <v>7267</v>
      </c>
      <c r="D5578" s="8" t="s">
        <v>8246</v>
      </c>
      <c r="E5578" s="10">
        <v>114.24</v>
      </c>
    </row>
    <row r="5579" spans="2:5" s="3" customFormat="1" ht="67.5">
      <c r="B5579" s="9">
        <v>87848</v>
      </c>
      <c r="C5579" s="7" t="s">
        <v>7266</v>
      </c>
      <c r="D5579" s="8" t="s">
        <v>8246</v>
      </c>
      <c r="E5579" s="10">
        <v>155.33000000000001</v>
      </c>
    </row>
    <row r="5580" spans="2:5" s="3" customFormat="1" ht="67.5">
      <c r="B5580" s="9">
        <v>87849</v>
      </c>
      <c r="C5580" s="7" t="s">
        <v>7265</v>
      </c>
      <c r="D5580" s="8" t="s">
        <v>8246</v>
      </c>
      <c r="E5580" s="10">
        <v>108.57</v>
      </c>
    </row>
    <row r="5581" spans="2:5" s="3" customFormat="1" ht="67.5">
      <c r="B5581" s="9">
        <v>87850</v>
      </c>
      <c r="C5581" s="7" t="s">
        <v>7264</v>
      </c>
      <c r="D5581" s="8" t="s">
        <v>8246</v>
      </c>
      <c r="E5581" s="10">
        <v>167.8</v>
      </c>
    </row>
    <row r="5582" spans="2:5" s="3" customFormat="1" ht="54">
      <c r="B5582" s="9">
        <v>87851</v>
      </c>
      <c r="C5582" s="7" t="s">
        <v>7263</v>
      </c>
      <c r="D5582" s="8" t="s">
        <v>8246</v>
      </c>
      <c r="E5582" s="10">
        <v>118.31</v>
      </c>
    </row>
    <row r="5583" spans="2:5" s="3" customFormat="1" ht="67.5">
      <c r="B5583" s="9">
        <v>87852</v>
      </c>
      <c r="C5583" s="7" t="s">
        <v>7262</v>
      </c>
      <c r="D5583" s="8" t="s">
        <v>8246</v>
      </c>
      <c r="E5583" s="10">
        <v>160.16</v>
      </c>
    </row>
    <row r="5584" spans="2:5" s="3" customFormat="1" ht="67.5">
      <c r="B5584" s="9">
        <v>87853</v>
      </c>
      <c r="C5584" s="7" t="s">
        <v>7261</v>
      </c>
      <c r="D5584" s="8" t="s">
        <v>8246</v>
      </c>
      <c r="E5584" s="10">
        <v>111.28</v>
      </c>
    </row>
    <row r="5585" spans="2:5" s="3" customFormat="1" ht="54">
      <c r="B5585" s="9">
        <v>87854</v>
      </c>
      <c r="C5585" s="7" t="s">
        <v>7257</v>
      </c>
      <c r="D5585" s="8" t="s">
        <v>8246</v>
      </c>
      <c r="E5585" s="10">
        <v>164.7</v>
      </c>
    </row>
    <row r="5586" spans="2:5" s="3" customFormat="1" ht="54">
      <c r="B5586" s="9">
        <v>87855</v>
      </c>
      <c r="C5586" s="7" t="s">
        <v>7256</v>
      </c>
      <c r="D5586" s="8" t="s">
        <v>8246</v>
      </c>
      <c r="E5586" s="10">
        <v>124.09</v>
      </c>
    </row>
    <row r="5587" spans="2:5" s="3" customFormat="1" ht="67.5">
      <c r="B5587" s="9">
        <v>87856</v>
      </c>
      <c r="C5587" s="7" t="s">
        <v>8572</v>
      </c>
      <c r="D5587" s="8" t="s">
        <v>8246</v>
      </c>
      <c r="E5587" s="10">
        <v>153.65</v>
      </c>
    </row>
    <row r="5588" spans="2:5" s="3" customFormat="1" ht="54">
      <c r="B5588" s="9">
        <v>87857</v>
      </c>
      <c r="C5588" s="7" t="s">
        <v>8571</v>
      </c>
      <c r="D5588" s="8" t="s">
        <v>8246</v>
      </c>
      <c r="E5588" s="10">
        <v>113.64</v>
      </c>
    </row>
    <row r="5589" spans="2:5" s="3" customFormat="1" ht="40.5">
      <c r="B5589" s="9">
        <v>87858</v>
      </c>
      <c r="C5589" s="7" t="s">
        <v>8570</v>
      </c>
      <c r="D5589" s="8" t="s">
        <v>8246</v>
      </c>
      <c r="E5589" s="10">
        <v>108.72</v>
      </c>
    </row>
    <row r="5590" spans="2:5" s="3" customFormat="1" ht="40.5">
      <c r="B5590" s="9">
        <v>87859</v>
      </c>
      <c r="C5590" s="7" t="s">
        <v>8569</v>
      </c>
      <c r="D5590" s="8" t="s">
        <v>8246</v>
      </c>
      <c r="E5590" s="10">
        <v>124.89</v>
      </c>
    </row>
    <row r="5591" spans="2:5" s="3" customFormat="1" ht="81">
      <c r="B5591" s="9">
        <v>89048</v>
      </c>
      <c r="C5591" s="7" t="s">
        <v>8568</v>
      </c>
      <c r="D5591" s="8" t="s">
        <v>8246</v>
      </c>
      <c r="E5591" s="10">
        <v>26.99</v>
      </c>
    </row>
    <row r="5592" spans="2:5" s="3" customFormat="1" ht="67.5">
      <c r="B5592" s="9">
        <v>89049</v>
      </c>
      <c r="C5592" s="7" t="s">
        <v>8567</v>
      </c>
      <c r="D5592" s="8" t="s">
        <v>8246</v>
      </c>
      <c r="E5592" s="10">
        <v>12.88</v>
      </c>
    </row>
    <row r="5593" spans="2:5" s="3" customFormat="1" ht="81">
      <c r="B5593" s="9">
        <v>89173</v>
      </c>
      <c r="C5593" s="7" t="s">
        <v>9392</v>
      </c>
      <c r="D5593" s="8" t="s">
        <v>8246</v>
      </c>
      <c r="E5593" s="10">
        <v>26.59</v>
      </c>
    </row>
    <row r="5594" spans="2:5" s="3" customFormat="1" ht="67.5">
      <c r="B5594" s="9">
        <v>90406</v>
      </c>
      <c r="C5594" s="7" t="s">
        <v>9391</v>
      </c>
      <c r="D5594" s="8" t="s">
        <v>8246</v>
      </c>
      <c r="E5594" s="10">
        <v>33.700000000000003</v>
      </c>
    </row>
    <row r="5595" spans="2:5" s="3" customFormat="1" ht="54">
      <c r="B5595" s="9">
        <v>90407</v>
      </c>
      <c r="C5595" s="7" t="s">
        <v>9390</v>
      </c>
      <c r="D5595" s="8" t="s">
        <v>8246</v>
      </c>
      <c r="E5595" s="10">
        <v>34.92</v>
      </c>
    </row>
    <row r="5596" spans="2:5" s="3" customFormat="1" ht="67.5">
      <c r="B5596" s="9">
        <v>90408</v>
      </c>
      <c r="C5596" s="7" t="s">
        <v>9389</v>
      </c>
      <c r="D5596" s="8" t="s">
        <v>8246</v>
      </c>
      <c r="E5596" s="10">
        <v>23.89</v>
      </c>
    </row>
    <row r="5597" spans="2:5" s="3" customFormat="1" ht="54">
      <c r="B5597" s="9">
        <v>90409</v>
      </c>
      <c r="C5597" s="7" t="s">
        <v>9388</v>
      </c>
      <c r="D5597" s="8" t="s">
        <v>8246</v>
      </c>
      <c r="E5597" s="10">
        <v>24.58</v>
      </c>
    </row>
    <row r="5598" spans="2:5" s="3" customFormat="1" ht="13.5">
      <c r="B5598" s="9">
        <v>5998</v>
      </c>
      <c r="C5598" s="7" t="s">
        <v>8733</v>
      </c>
      <c r="D5598" s="8" t="s">
        <v>8246</v>
      </c>
      <c r="E5598" s="10">
        <v>0.71</v>
      </c>
    </row>
    <row r="5599" spans="2:5" s="3" customFormat="1" ht="13.5">
      <c r="B5599" s="9">
        <v>84084</v>
      </c>
      <c r="C5599" s="7" t="s">
        <v>8732</v>
      </c>
      <c r="D5599" s="8" t="s">
        <v>8246</v>
      </c>
      <c r="E5599" s="10">
        <v>5.67</v>
      </c>
    </row>
    <row r="5600" spans="2:5" s="3" customFormat="1" ht="54">
      <c r="B5600" s="9">
        <v>87242</v>
      </c>
      <c r="C5600" s="7" t="s">
        <v>6649</v>
      </c>
      <c r="D5600" s="8" t="s">
        <v>8246</v>
      </c>
      <c r="E5600" s="10">
        <v>147.12</v>
      </c>
    </row>
    <row r="5601" spans="2:5" s="3" customFormat="1" ht="54">
      <c r="B5601" s="9">
        <v>87243</v>
      </c>
      <c r="C5601" s="7" t="s">
        <v>6648</v>
      </c>
      <c r="D5601" s="8" t="s">
        <v>8246</v>
      </c>
      <c r="E5601" s="10">
        <v>134.47999999999999</v>
      </c>
    </row>
    <row r="5602" spans="2:5" s="3" customFormat="1" ht="54">
      <c r="B5602" s="9">
        <v>87244</v>
      </c>
      <c r="C5602" s="7" t="s">
        <v>6647</v>
      </c>
      <c r="D5602" s="8" t="s">
        <v>8246</v>
      </c>
      <c r="E5602" s="10">
        <v>143.94999999999999</v>
      </c>
    </row>
    <row r="5603" spans="2:5" s="3" customFormat="1" ht="54">
      <c r="B5603" s="9">
        <v>87245</v>
      </c>
      <c r="C5603" s="7" t="s">
        <v>6646</v>
      </c>
      <c r="D5603" s="8" t="s">
        <v>8246</v>
      </c>
      <c r="E5603" s="10">
        <v>171.47</v>
      </c>
    </row>
    <row r="5604" spans="2:5" s="3" customFormat="1" ht="67.5">
      <c r="B5604" s="9">
        <v>87264</v>
      </c>
      <c r="C5604" s="7" t="s">
        <v>1939</v>
      </c>
      <c r="D5604" s="8" t="s">
        <v>8246</v>
      </c>
      <c r="E5604" s="10">
        <v>48.97</v>
      </c>
    </row>
    <row r="5605" spans="2:5" s="3" customFormat="1" ht="67.5">
      <c r="B5605" s="9">
        <v>87265</v>
      </c>
      <c r="C5605" s="7" t="s">
        <v>1940</v>
      </c>
      <c r="D5605" s="8" t="s">
        <v>8246</v>
      </c>
      <c r="E5605" s="10">
        <v>42.91</v>
      </c>
    </row>
    <row r="5606" spans="2:5" s="3" customFormat="1" ht="54">
      <c r="B5606" s="9">
        <v>87266</v>
      </c>
      <c r="C5606" s="7" t="s">
        <v>1941</v>
      </c>
      <c r="D5606" s="8" t="s">
        <v>8246</v>
      </c>
      <c r="E5606" s="10">
        <v>51.11</v>
      </c>
    </row>
    <row r="5607" spans="2:5" s="3" customFormat="1" ht="54">
      <c r="B5607" s="9">
        <v>87267</v>
      </c>
      <c r="C5607" s="7" t="s">
        <v>1942</v>
      </c>
      <c r="D5607" s="8" t="s">
        <v>8246</v>
      </c>
      <c r="E5607" s="10">
        <v>48.43</v>
      </c>
    </row>
    <row r="5608" spans="2:5" s="3" customFormat="1" ht="67.5">
      <c r="B5608" s="9">
        <v>87268</v>
      </c>
      <c r="C5608" s="7" t="s">
        <v>1943</v>
      </c>
      <c r="D5608" s="8" t="s">
        <v>8246</v>
      </c>
      <c r="E5608" s="10">
        <v>52.55</v>
      </c>
    </row>
    <row r="5609" spans="2:5" s="3" customFormat="1" ht="67.5">
      <c r="B5609" s="9">
        <v>87269</v>
      </c>
      <c r="C5609" s="7" t="s">
        <v>1944</v>
      </c>
      <c r="D5609" s="8" t="s">
        <v>8246</v>
      </c>
      <c r="E5609" s="10">
        <v>45.96</v>
      </c>
    </row>
    <row r="5610" spans="2:5" s="3" customFormat="1" ht="54">
      <c r="B5610" s="9">
        <v>87270</v>
      </c>
      <c r="C5610" s="7" t="s">
        <v>1945</v>
      </c>
      <c r="D5610" s="8" t="s">
        <v>8246</v>
      </c>
      <c r="E5610" s="10">
        <v>54.35</v>
      </c>
    </row>
    <row r="5611" spans="2:5" s="3" customFormat="1" ht="54">
      <c r="B5611" s="9">
        <v>87271</v>
      </c>
      <c r="C5611" s="7" t="s">
        <v>1946</v>
      </c>
      <c r="D5611" s="8" t="s">
        <v>8246</v>
      </c>
      <c r="E5611" s="10">
        <v>51.24</v>
      </c>
    </row>
    <row r="5612" spans="2:5" s="3" customFormat="1" ht="67.5">
      <c r="B5612" s="9">
        <v>87272</v>
      </c>
      <c r="C5612" s="7" t="s">
        <v>743</v>
      </c>
      <c r="D5612" s="8" t="s">
        <v>8246</v>
      </c>
      <c r="E5612" s="10">
        <v>56.04</v>
      </c>
    </row>
    <row r="5613" spans="2:5" s="3" customFormat="1" ht="67.5">
      <c r="B5613" s="9">
        <v>87273</v>
      </c>
      <c r="C5613" s="7" t="s">
        <v>744</v>
      </c>
      <c r="D5613" s="8" t="s">
        <v>8246</v>
      </c>
      <c r="E5613" s="10">
        <v>47.97</v>
      </c>
    </row>
    <row r="5614" spans="2:5" s="3" customFormat="1" ht="54">
      <c r="B5614" s="9">
        <v>87274</v>
      </c>
      <c r="C5614" s="7" t="s">
        <v>745</v>
      </c>
      <c r="D5614" s="8" t="s">
        <v>8246</v>
      </c>
      <c r="E5614" s="10">
        <v>57.31</v>
      </c>
    </row>
    <row r="5615" spans="2:5" s="3" customFormat="1" ht="54">
      <c r="B5615" s="9">
        <v>87275</v>
      </c>
      <c r="C5615" s="7" t="s">
        <v>746</v>
      </c>
      <c r="D5615" s="8" t="s">
        <v>8246</v>
      </c>
      <c r="E5615" s="10">
        <v>54.57</v>
      </c>
    </row>
    <row r="5616" spans="2:5" s="3" customFormat="1" ht="54">
      <c r="B5616" s="9">
        <v>88786</v>
      </c>
      <c r="C5616" s="7" t="s">
        <v>7497</v>
      </c>
      <c r="D5616" s="8" t="s">
        <v>8246</v>
      </c>
      <c r="E5616" s="10">
        <v>163.87</v>
      </c>
    </row>
    <row r="5617" spans="2:5" s="3" customFormat="1" ht="54">
      <c r="B5617" s="9">
        <v>88787</v>
      </c>
      <c r="C5617" s="7" t="s">
        <v>7496</v>
      </c>
      <c r="D5617" s="8" t="s">
        <v>8246</v>
      </c>
      <c r="E5617" s="10">
        <v>150.57</v>
      </c>
    </row>
    <row r="5618" spans="2:5" s="3" customFormat="1" ht="54">
      <c r="B5618" s="9">
        <v>88788</v>
      </c>
      <c r="C5618" s="7" t="s">
        <v>7495</v>
      </c>
      <c r="D5618" s="8" t="s">
        <v>8246</v>
      </c>
      <c r="E5618" s="10">
        <v>160.04</v>
      </c>
    </row>
    <row r="5619" spans="2:5" s="3" customFormat="1" ht="54">
      <c r="B5619" s="9">
        <v>88789</v>
      </c>
      <c r="C5619" s="7" t="s">
        <v>7494</v>
      </c>
      <c r="D5619" s="8" t="s">
        <v>8246</v>
      </c>
      <c r="E5619" s="10">
        <v>189.82</v>
      </c>
    </row>
    <row r="5620" spans="2:5" s="3" customFormat="1" ht="81">
      <c r="B5620" s="9">
        <v>89045</v>
      </c>
      <c r="C5620" s="7" t="s">
        <v>7493</v>
      </c>
      <c r="D5620" s="8" t="s">
        <v>8246</v>
      </c>
      <c r="E5620" s="10">
        <v>48.83</v>
      </c>
    </row>
    <row r="5621" spans="2:5" s="3" customFormat="1" ht="81">
      <c r="B5621" s="9">
        <v>89170</v>
      </c>
      <c r="C5621" s="7" t="s">
        <v>7492</v>
      </c>
      <c r="D5621" s="8" t="s">
        <v>8246</v>
      </c>
      <c r="E5621" s="10">
        <v>47.28</v>
      </c>
    </row>
    <row r="5622" spans="2:5" s="3" customFormat="1" ht="67.5">
      <c r="B5622" s="9">
        <v>93392</v>
      </c>
      <c r="C5622" s="7" t="s">
        <v>473</v>
      </c>
      <c r="D5622" s="8" t="s">
        <v>8246</v>
      </c>
      <c r="E5622" s="10">
        <v>38.79</v>
      </c>
    </row>
    <row r="5623" spans="2:5" s="3" customFormat="1" ht="67.5">
      <c r="B5623" s="9">
        <v>93393</v>
      </c>
      <c r="C5623" s="7" t="s">
        <v>323</v>
      </c>
      <c r="D5623" s="8" t="s">
        <v>8246</v>
      </c>
      <c r="E5623" s="10">
        <v>32.82</v>
      </c>
    </row>
    <row r="5624" spans="2:5" s="3" customFormat="1" ht="67.5">
      <c r="B5624" s="9">
        <v>93394</v>
      </c>
      <c r="C5624" s="7" t="s">
        <v>324</v>
      </c>
      <c r="D5624" s="8" t="s">
        <v>8246</v>
      </c>
      <c r="E5624" s="10">
        <v>40.93</v>
      </c>
    </row>
    <row r="5625" spans="2:5" s="3" customFormat="1" ht="67.5">
      <c r="B5625" s="9">
        <v>93395</v>
      </c>
      <c r="C5625" s="7" t="s">
        <v>1818</v>
      </c>
      <c r="D5625" s="8" t="s">
        <v>8246</v>
      </c>
      <c r="E5625" s="10">
        <v>38.25</v>
      </c>
    </row>
    <row r="5626" spans="2:5" s="3" customFormat="1" ht="40.5">
      <c r="B5626" s="9">
        <v>84088</v>
      </c>
      <c r="C5626" s="7" t="s">
        <v>9564</v>
      </c>
      <c r="D5626" s="8" t="s">
        <v>8247</v>
      </c>
      <c r="E5626" s="10">
        <v>77.66</v>
      </c>
    </row>
    <row r="5627" spans="2:5" s="3" customFormat="1" ht="40.5">
      <c r="B5627" s="9">
        <v>84089</v>
      </c>
      <c r="C5627" s="7" t="s">
        <v>9563</v>
      </c>
      <c r="D5627" s="8" t="s">
        <v>8247</v>
      </c>
      <c r="E5627" s="10">
        <v>109.67</v>
      </c>
    </row>
    <row r="5628" spans="2:5" s="3" customFormat="1" ht="27">
      <c r="B5628" s="9">
        <v>40675</v>
      </c>
      <c r="C5628" s="7" t="s">
        <v>9573</v>
      </c>
      <c r="D5628" s="8" t="s">
        <v>8247</v>
      </c>
      <c r="E5628" s="10">
        <v>3.71</v>
      </c>
    </row>
    <row r="5629" spans="2:5" s="3" customFormat="1" ht="27">
      <c r="B5629" s="9">
        <v>84093</v>
      </c>
      <c r="C5629" s="7" t="s">
        <v>9562</v>
      </c>
      <c r="D5629" s="8" t="s">
        <v>8247</v>
      </c>
      <c r="E5629" s="10">
        <v>24.03</v>
      </c>
    </row>
    <row r="5630" spans="2:5" s="3" customFormat="1" ht="40.5">
      <c r="B5630" s="9">
        <v>96112</v>
      </c>
      <c r="C5630" s="7" t="s">
        <v>747</v>
      </c>
      <c r="D5630" s="8" t="s">
        <v>8246</v>
      </c>
      <c r="E5630" s="10">
        <v>86.2</v>
      </c>
    </row>
    <row r="5631" spans="2:5" s="3" customFormat="1" ht="40.5">
      <c r="B5631" s="9">
        <v>96117</v>
      </c>
      <c r="C5631" s="7" t="s">
        <v>748</v>
      </c>
      <c r="D5631" s="8" t="s">
        <v>8246</v>
      </c>
      <c r="E5631" s="10">
        <v>95.11</v>
      </c>
    </row>
    <row r="5632" spans="2:5" s="3" customFormat="1" ht="27">
      <c r="B5632" s="9">
        <v>96122</v>
      </c>
      <c r="C5632" s="7" t="s">
        <v>749</v>
      </c>
      <c r="D5632" s="8" t="s">
        <v>8247</v>
      </c>
      <c r="E5632" s="10">
        <v>20.54</v>
      </c>
    </row>
    <row r="5633" spans="2:5" s="3" customFormat="1" ht="27">
      <c r="B5633" s="9">
        <v>96109</v>
      </c>
      <c r="C5633" s="7" t="s">
        <v>750</v>
      </c>
      <c r="D5633" s="8" t="s">
        <v>8246</v>
      </c>
      <c r="E5633" s="10">
        <v>26.9</v>
      </c>
    </row>
    <row r="5634" spans="2:5" s="3" customFormat="1" ht="27">
      <c r="B5634" s="9">
        <v>96110</v>
      </c>
      <c r="C5634" s="7" t="s">
        <v>2606</v>
      </c>
      <c r="D5634" s="8" t="s">
        <v>8246</v>
      </c>
      <c r="E5634" s="10">
        <v>43.56</v>
      </c>
    </row>
    <row r="5635" spans="2:5" s="3" customFormat="1" ht="27">
      <c r="B5635" s="9">
        <v>96113</v>
      </c>
      <c r="C5635" s="7" t="s">
        <v>2607</v>
      </c>
      <c r="D5635" s="8" t="s">
        <v>8246</v>
      </c>
      <c r="E5635" s="10">
        <v>23.13</v>
      </c>
    </row>
    <row r="5636" spans="2:5" s="3" customFormat="1" ht="27">
      <c r="B5636" s="9">
        <v>96114</v>
      </c>
      <c r="C5636" s="7" t="s">
        <v>2608</v>
      </c>
      <c r="D5636" s="8" t="s">
        <v>8246</v>
      </c>
      <c r="E5636" s="10">
        <v>43.46</v>
      </c>
    </row>
    <row r="5637" spans="2:5" s="3" customFormat="1" ht="27">
      <c r="B5637" s="9">
        <v>96120</v>
      </c>
      <c r="C5637" s="7" t="s">
        <v>3110</v>
      </c>
      <c r="D5637" s="8" t="s">
        <v>8247</v>
      </c>
      <c r="E5637" s="10">
        <v>1.7</v>
      </c>
    </row>
    <row r="5638" spans="2:5" s="3" customFormat="1" ht="27">
      <c r="B5638" s="9">
        <v>96123</v>
      </c>
      <c r="C5638" s="7" t="s">
        <v>3111</v>
      </c>
      <c r="D5638" s="8" t="s">
        <v>8247</v>
      </c>
      <c r="E5638" s="10">
        <v>22.14</v>
      </c>
    </row>
    <row r="5639" spans="2:5" s="3" customFormat="1" ht="40.5">
      <c r="B5639" s="9">
        <v>96124</v>
      </c>
      <c r="C5639" s="7" t="s">
        <v>3112</v>
      </c>
      <c r="D5639" s="8" t="s">
        <v>8247</v>
      </c>
      <c r="E5639" s="10">
        <v>27.02</v>
      </c>
    </row>
    <row r="5640" spans="2:5" s="3" customFormat="1" ht="40.5">
      <c r="B5640" s="9">
        <v>96115</v>
      </c>
      <c r="C5640" s="7" t="s">
        <v>3113</v>
      </c>
      <c r="D5640" s="8" t="s">
        <v>8246</v>
      </c>
      <c r="E5640" s="10">
        <v>95.66</v>
      </c>
    </row>
    <row r="5641" spans="2:5" s="3" customFormat="1" ht="27">
      <c r="B5641" s="9">
        <v>72200</v>
      </c>
      <c r="C5641" s="7" t="s">
        <v>9560</v>
      </c>
      <c r="D5641" s="8" t="s">
        <v>8246</v>
      </c>
      <c r="E5641" s="10">
        <v>78.77</v>
      </c>
    </row>
    <row r="5642" spans="2:5" s="3" customFormat="1" ht="13.5">
      <c r="B5642" s="8" t="s">
        <v>9572</v>
      </c>
      <c r="C5642" s="7" t="s">
        <v>9571</v>
      </c>
      <c r="D5642" s="8" t="s">
        <v>8247</v>
      </c>
      <c r="E5642" s="10">
        <v>83.67</v>
      </c>
    </row>
    <row r="5643" spans="2:5" s="3" customFormat="1" ht="27">
      <c r="B5643" s="9">
        <v>72201</v>
      </c>
      <c r="C5643" s="7" t="s">
        <v>9559</v>
      </c>
      <c r="D5643" s="8" t="s">
        <v>8246</v>
      </c>
      <c r="E5643" s="10">
        <v>9.1999999999999993</v>
      </c>
    </row>
    <row r="5644" spans="2:5" s="3" customFormat="1" ht="40.5">
      <c r="B5644" s="9">
        <v>96111</v>
      </c>
      <c r="C5644" s="7" t="s">
        <v>3114</v>
      </c>
      <c r="D5644" s="8" t="s">
        <v>8246</v>
      </c>
      <c r="E5644" s="10">
        <v>42.35</v>
      </c>
    </row>
    <row r="5645" spans="2:5" s="3" customFormat="1" ht="40.5">
      <c r="B5645" s="9">
        <v>96116</v>
      </c>
      <c r="C5645" s="7" t="s">
        <v>2044</v>
      </c>
      <c r="D5645" s="8" t="s">
        <v>8246</v>
      </c>
      <c r="E5645" s="10">
        <v>44.88</v>
      </c>
    </row>
    <row r="5646" spans="2:5" s="3" customFormat="1" ht="27">
      <c r="B5646" s="9">
        <v>96121</v>
      </c>
      <c r="C5646" s="7" t="s">
        <v>2045</v>
      </c>
      <c r="D5646" s="8" t="s">
        <v>8247</v>
      </c>
      <c r="E5646" s="10">
        <v>8.98</v>
      </c>
    </row>
    <row r="5647" spans="2:5" s="3" customFormat="1" ht="40.5">
      <c r="B5647" s="9">
        <v>96485</v>
      </c>
      <c r="C5647" s="7" t="s">
        <v>2046</v>
      </c>
      <c r="D5647" s="8" t="s">
        <v>8246</v>
      </c>
      <c r="E5647" s="10">
        <v>48.15</v>
      </c>
    </row>
    <row r="5648" spans="2:5" s="3" customFormat="1" ht="27">
      <c r="B5648" s="9">
        <v>96486</v>
      </c>
      <c r="C5648" s="7" t="s">
        <v>2047</v>
      </c>
      <c r="D5648" s="8" t="s">
        <v>8246</v>
      </c>
      <c r="E5648" s="10">
        <v>51.04</v>
      </c>
    </row>
    <row r="5649" spans="2:5" s="3" customFormat="1" ht="54">
      <c r="B5649" s="9">
        <v>72198</v>
      </c>
      <c r="C5649" s="7" t="s">
        <v>9558</v>
      </c>
      <c r="D5649" s="8" t="s">
        <v>8246</v>
      </c>
      <c r="E5649" s="10">
        <v>104.67</v>
      </c>
    </row>
    <row r="5650" spans="2:5" s="3" customFormat="1" ht="27">
      <c r="B5650" s="8" t="s">
        <v>9570</v>
      </c>
      <c r="C5650" s="7" t="s">
        <v>9569</v>
      </c>
      <c r="D5650" s="8" t="s">
        <v>8246</v>
      </c>
      <c r="E5650" s="10">
        <v>62.1</v>
      </c>
    </row>
    <row r="5651" spans="2:5" s="3" customFormat="1" ht="40.5">
      <c r="B5651" s="9">
        <v>83730</v>
      </c>
      <c r="C5651" s="7" t="s">
        <v>9557</v>
      </c>
      <c r="D5651" s="8" t="s">
        <v>8246</v>
      </c>
      <c r="E5651" s="10">
        <v>231.66</v>
      </c>
    </row>
    <row r="5652" spans="2:5" s="3" customFormat="1" ht="27">
      <c r="B5652" s="9">
        <v>83736</v>
      </c>
      <c r="C5652" s="7" t="s">
        <v>9556</v>
      </c>
      <c r="D5652" s="8" t="s">
        <v>8246</v>
      </c>
      <c r="E5652" s="10">
        <v>211.07</v>
      </c>
    </row>
    <row r="5653" spans="2:5" s="3" customFormat="1" ht="40.5">
      <c r="B5653" s="9">
        <v>91514</v>
      </c>
      <c r="C5653" s="7" t="s">
        <v>9555</v>
      </c>
      <c r="D5653" s="8" t="s">
        <v>8246</v>
      </c>
      <c r="E5653" s="10">
        <v>4.59</v>
      </c>
    </row>
    <row r="5654" spans="2:5" s="3" customFormat="1" ht="40.5">
      <c r="B5654" s="9">
        <v>91515</v>
      </c>
      <c r="C5654" s="7" t="s">
        <v>8560</v>
      </c>
      <c r="D5654" s="8" t="s">
        <v>8246</v>
      </c>
      <c r="E5654" s="10">
        <v>6.07</v>
      </c>
    </row>
    <row r="5655" spans="2:5" s="3" customFormat="1" ht="40.5">
      <c r="B5655" s="9">
        <v>91516</v>
      </c>
      <c r="C5655" s="7" t="s">
        <v>8559</v>
      </c>
      <c r="D5655" s="8" t="s">
        <v>8246</v>
      </c>
      <c r="E5655" s="10">
        <v>8.85</v>
      </c>
    </row>
    <row r="5656" spans="2:5" s="3" customFormat="1" ht="40.5">
      <c r="B5656" s="9">
        <v>91517</v>
      </c>
      <c r="C5656" s="7" t="s">
        <v>8558</v>
      </c>
      <c r="D5656" s="8" t="s">
        <v>8246</v>
      </c>
      <c r="E5656" s="10">
        <v>9.86</v>
      </c>
    </row>
    <row r="5657" spans="2:5" s="3" customFormat="1" ht="40.5">
      <c r="B5657" s="9">
        <v>91519</v>
      </c>
      <c r="C5657" s="7" t="s">
        <v>8557</v>
      </c>
      <c r="D5657" s="8" t="s">
        <v>8246</v>
      </c>
      <c r="E5657" s="10">
        <v>11.32</v>
      </c>
    </row>
    <row r="5658" spans="2:5" s="3" customFormat="1" ht="40.5">
      <c r="B5658" s="9">
        <v>91520</v>
      </c>
      <c r="C5658" s="7" t="s">
        <v>8556</v>
      </c>
      <c r="D5658" s="8" t="s">
        <v>8246</v>
      </c>
      <c r="E5658" s="10">
        <v>1.67</v>
      </c>
    </row>
    <row r="5659" spans="2:5" s="3" customFormat="1" ht="40.5">
      <c r="B5659" s="9">
        <v>91522</v>
      </c>
      <c r="C5659" s="7" t="s">
        <v>8555</v>
      </c>
      <c r="D5659" s="8" t="s">
        <v>8246</v>
      </c>
      <c r="E5659" s="10">
        <v>2</v>
      </c>
    </row>
    <row r="5660" spans="2:5" s="3" customFormat="1" ht="40.5">
      <c r="B5660" s="9">
        <v>91525</v>
      </c>
      <c r="C5660" s="7" t="s">
        <v>8554</v>
      </c>
      <c r="D5660" s="8" t="s">
        <v>8246</v>
      </c>
      <c r="E5660" s="10">
        <v>3.78</v>
      </c>
    </row>
    <row r="5661" spans="2:5" s="3" customFormat="1" ht="27">
      <c r="B5661" s="9">
        <v>73548</v>
      </c>
      <c r="C5661" s="7" t="s">
        <v>8553</v>
      </c>
      <c r="D5661" s="8" t="s">
        <v>8249</v>
      </c>
      <c r="E5661" s="10">
        <v>479.73</v>
      </c>
    </row>
    <row r="5662" spans="2:5" s="3" customFormat="1" ht="27">
      <c r="B5662" s="9">
        <v>73549</v>
      </c>
      <c r="C5662" s="7" t="s">
        <v>8552</v>
      </c>
      <c r="D5662" s="8" t="s">
        <v>8249</v>
      </c>
      <c r="E5662" s="10">
        <v>464</v>
      </c>
    </row>
    <row r="5663" spans="2:5" s="3" customFormat="1" ht="67.5">
      <c r="B5663" s="9">
        <v>87280</v>
      </c>
      <c r="C5663" s="7" t="s">
        <v>8551</v>
      </c>
      <c r="D5663" s="8" t="s">
        <v>8249</v>
      </c>
      <c r="E5663" s="10">
        <v>307.45999999999998</v>
      </c>
    </row>
    <row r="5664" spans="2:5" s="3" customFormat="1" ht="67.5">
      <c r="B5664" s="9">
        <v>87281</v>
      </c>
      <c r="C5664" s="7" t="s">
        <v>8550</v>
      </c>
      <c r="D5664" s="8" t="s">
        <v>8249</v>
      </c>
      <c r="E5664" s="10">
        <v>291.51</v>
      </c>
    </row>
    <row r="5665" spans="2:5" s="3" customFormat="1" ht="67.5">
      <c r="B5665" s="9">
        <v>87283</v>
      </c>
      <c r="C5665" s="7" t="s">
        <v>7224</v>
      </c>
      <c r="D5665" s="8" t="s">
        <v>8249</v>
      </c>
      <c r="E5665" s="10">
        <v>332.77</v>
      </c>
    </row>
    <row r="5666" spans="2:5" s="3" customFormat="1" ht="67.5">
      <c r="B5666" s="9">
        <v>87284</v>
      </c>
      <c r="C5666" s="7" t="s">
        <v>6511</v>
      </c>
      <c r="D5666" s="8" t="s">
        <v>8249</v>
      </c>
      <c r="E5666" s="10">
        <v>295.23</v>
      </c>
    </row>
    <row r="5667" spans="2:5" s="3" customFormat="1" ht="54">
      <c r="B5667" s="9">
        <v>87286</v>
      </c>
      <c r="C5667" s="7" t="s">
        <v>6822</v>
      </c>
      <c r="D5667" s="8" t="s">
        <v>8249</v>
      </c>
      <c r="E5667" s="10">
        <v>306.89</v>
      </c>
    </row>
    <row r="5668" spans="2:5" s="3" customFormat="1" ht="54">
      <c r="B5668" s="9">
        <v>87287</v>
      </c>
      <c r="C5668" s="7" t="s">
        <v>6821</v>
      </c>
      <c r="D5668" s="8" t="s">
        <v>8249</v>
      </c>
      <c r="E5668" s="10">
        <v>393.88</v>
      </c>
    </row>
    <row r="5669" spans="2:5" s="3" customFormat="1" ht="67.5">
      <c r="B5669" s="9">
        <v>87289</v>
      </c>
      <c r="C5669" s="7" t="s">
        <v>6820</v>
      </c>
      <c r="D5669" s="8" t="s">
        <v>8249</v>
      </c>
      <c r="E5669" s="10">
        <v>400.11</v>
      </c>
    </row>
    <row r="5670" spans="2:5" s="3" customFormat="1" ht="67.5">
      <c r="B5670" s="9">
        <v>87290</v>
      </c>
      <c r="C5670" s="7" t="s">
        <v>6819</v>
      </c>
      <c r="D5670" s="8" t="s">
        <v>8249</v>
      </c>
      <c r="E5670" s="10">
        <v>382.91</v>
      </c>
    </row>
    <row r="5671" spans="2:5" s="3" customFormat="1" ht="54">
      <c r="B5671" s="9">
        <v>87292</v>
      </c>
      <c r="C5671" s="7" t="s">
        <v>6818</v>
      </c>
      <c r="D5671" s="8" t="s">
        <v>8249</v>
      </c>
      <c r="E5671" s="10">
        <v>422.74</v>
      </c>
    </row>
    <row r="5672" spans="2:5" s="3" customFormat="1" ht="54">
      <c r="B5672" s="9">
        <v>87294</v>
      </c>
      <c r="C5672" s="7" t="s">
        <v>6817</v>
      </c>
      <c r="D5672" s="8" t="s">
        <v>8249</v>
      </c>
      <c r="E5672" s="10">
        <v>392.23</v>
      </c>
    </row>
    <row r="5673" spans="2:5" s="3" customFormat="1" ht="54">
      <c r="B5673" s="9">
        <v>87295</v>
      </c>
      <c r="C5673" s="7" t="s">
        <v>6816</v>
      </c>
      <c r="D5673" s="8" t="s">
        <v>8249</v>
      </c>
      <c r="E5673" s="10">
        <v>422.08</v>
      </c>
    </row>
    <row r="5674" spans="2:5" s="3" customFormat="1" ht="54">
      <c r="B5674" s="9">
        <v>87296</v>
      </c>
      <c r="C5674" s="7" t="s">
        <v>6815</v>
      </c>
      <c r="D5674" s="8" t="s">
        <v>8249</v>
      </c>
      <c r="E5674" s="10">
        <v>383.42</v>
      </c>
    </row>
    <row r="5675" spans="2:5" s="3" customFormat="1" ht="40.5">
      <c r="B5675" s="9">
        <v>87298</v>
      </c>
      <c r="C5675" s="7" t="s">
        <v>6814</v>
      </c>
      <c r="D5675" s="8" t="s">
        <v>8249</v>
      </c>
      <c r="E5675" s="10">
        <v>444.58</v>
      </c>
    </row>
    <row r="5676" spans="2:5" s="3" customFormat="1" ht="40.5">
      <c r="B5676" s="9">
        <v>87299</v>
      </c>
      <c r="C5676" s="7" t="s">
        <v>9508</v>
      </c>
      <c r="D5676" s="8" t="s">
        <v>8249</v>
      </c>
      <c r="E5676" s="10">
        <v>414.62</v>
      </c>
    </row>
    <row r="5677" spans="2:5" s="3" customFormat="1" ht="40.5">
      <c r="B5677" s="9">
        <v>87301</v>
      </c>
      <c r="C5677" s="7" t="s">
        <v>9507</v>
      </c>
      <c r="D5677" s="8" t="s">
        <v>8249</v>
      </c>
      <c r="E5677" s="10">
        <v>400.09</v>
      </c>
    </row>
    <row r="5678" spans="2:5" s="3" customFormat="1" ht="40.5">
      <c r="B5678" s="9">
        <v>87302</v>
      </c>
      <c r="C5678" s="7" t="s">
        <v>8380</v>
      </c>
      <c r="D5678" s="8" t="s">
        <v>8249</v>
      </c>
      <c r="E5678" s="10">
        <v>374.23</v>
      </c>
    </row>
    <row r="5679" spans="2:5" s="3" customFormat="1" ht="40.5">
      <c r="B5679" s="9">
        <v>87304</v>
      </c>
      <c r="C5679" s="7" t="s">
        <v>7951</v>
      </c>
      <c r="D5679" s="8" t="s">
        <v>8249</v>
      </c>
      <c r="E5679" s="10">
        <v>377.29</v>
      </c>
    </row>
    <row r="5680" spans="2:5" s="3" customFormat="1" ht="40.5">
      <c r="B5680" s="9">
        <v>87305</v>
      </c>
      <c r="C5680" s="7" t="s">
        <v>7950</v>
      </c>
      <c r="D5680" s="8" t="s">
        <v>8249</v>
      </c>
      <c r="E5680" s="10">
        <v>349.37</v>
      </c>
    </row>
    <row r="5681" spans="2:5" s="3" customFormat="1" ht="40.5">
      <c r="B5681" s="9">
        <v>87307</v>
      </c>
      <c r="C5681" s="7" t="s">
        <v>7949</v>
      </c>
      <c r="D5681" s="8" t="s">
        <v>8249</v>
      </c>
      <c r="E5681" s="10">
        <v>351.17</v>
      </c>
    </row>
    <row r="5682" spans="2:5" s="3" customFormat="1" ht="40.5">
      <c r="B5682" s="9">
        <v>87308</v>
      </c>
      <c r="C5682" s="7" t="s">
        <v>7948</v>
      </c>
      <c r="D5682" s="8" t="s">
        <v>8249</v>
      </c>
      <c r="E5682" s="10">
        <v>327.99</v>
      </c>
    </row>
    <row r="5683" spans="2:5" s="3" customFormat="1" ht="40.5">
      <c r="B5683" s="9">
        <v>87310</v>
      </c>
      <c r="C5683" s="7" t="s">
        <v>7947</v>
      </c>
      <c r="D5683" s="8" t="s">
        <v>8249</v>
      </c>
      <c r="E5683" s="10">
        <v>302.75</v>
      </c>
    </row>
    <row r="5684" spans="2:5" s="3" customFormat="1" ht="40.5">
      <c r="B5684" s="9">
        <v>87311</v>
      </c>
      <c r="C5684" s="7" t="s">
        <v>7946</v>
      </c>
      <c r="D5684" s="8" t="s">
        <v>8249</v>
      </c>
      <c r="E5684" s="10">
        <v>285.11</v>
      </c>
    </row>
    <row r="5685" spans="2:5" s="3" customFormat="1" ht="40.5">
      <c r="B5685" s="9">
        <v>87313</v>
      </c>
      <c r="C5685" s="7" t="s">
        <v>7945</v>
      </c>
      <c r="D5685" s="8" t="s">
        <v>8249</v>
      </c>
      <c r="E5685" s="10">
        <v>354.36</v>
      </c>
    </row>
    <row r="5686" spans="2:5" s="3" customFormat="1" ht="40.5">
      <c r="B5686" s="9">
        <v>87314</v>
      </c>
      <c r="C5686" s="7" t="s">
        <v>9435</v>
      </c>
      <c r="D5686" s="8" t="s">
        <v>8249</v>
      </c>
      <c r="E5686" s="10">
        <v>337.18</v>
      </c>
    </row>
    <row r="5687" spans="2:5" s="3" customFormat="1" ht="40.5">
      <c r="B5687" s="9">
        <v>87316</v>
      </c>
      <c r="C5687" s="7" t="s">
        <v>9419</v>
      </c>
      <c r="D5687" s="8" t="s">
        <v>8249</v>
      </c>
      <c r="E5687" s="10">
        <v>330.87</v>
      </c>
    </row>
    <row r="5688" spans="2:5" s="3" customFormat="1" ht="40.5">
      <c r="B5688" s="9">
        <v>87317</v>
      </c>
      <c r="C5688" s="7" t="s">
        <v>5933</v>
      </c>
      <c r="D5688" s="8" t="s">
        <v>8249</v>
      </c>
      <c r="E5688" s="10">
        <v>306.36</v>
      </c>
    </row>
    <row r="5689" spans="2:5" s="3" customFormat="1" ht="54">
      <c r="B5689" s="9">
        <v>87319</v>
      </c>
      <c r="C5689" s="7" t="s">
        <v>5932</v>
      </c>
      <c r="D5689" s="8" t="s">
        <v>8249</v>
      </c>
      <c r="E5689" s="11">
        <v>2486.77</v>
      </c>
    </row>
    <row r="5690" spans="2:5" s="3" customFormat="1" ht="54">
      <c r="B5690" s="9">
        <v>87320</v>
      </c>
      <c r="C5690" s="7" t="s">
        <v>6479</v>
      </c>
      <c r="D5690" s="8" t="s">
        <v>8249</v>
      </c>
      <c r="E5690" s="11">
        <v>2478.5500000000002</v>
      </c>
    </row>
    <row r="5691" spans="2:5" s="3" customFormat="1" ht="54">
      <c r="B5691" s="9">
        <v>87322</v>
      </c>
      <c r="C5691" s="7" t="s">
        <v>6478</v>
      </c>
      <c r="D5691" s="8" t="s">
        <v>8249</v>
      </c>
      <c r="E5691" s="11">
        <v>2547.88</v>
      </c>
    </row>
    <row r="5692" spans="2:5" s="3" customFormat="1" ht="54">
      <c r="B5692" s="9">
        <v>87323</v>
      </c>
      <c r="C5692" s="7" t="s">
        <v>6477</v>
      </c>
      <c r="D5692" s="8" t="s">
        <v>8249</v>
      </c>
      <c r="E5692" s="11">
        <v>2523.12</v>
      </c>
    </row>
    <row r="5693" spans="2:5" s="3" customFormat="1" ht="54">
      <c r="B5693" s="9">
        <v>87325</v>
      </c>
      <c r="C5693" s="7" t="s">
        <v>6476</v>
      </c>
      <c r="D5693" s="8" t="s">
        <v>8249</v>
      </c>
      <c r="E5693" s="11">
        <v>2513.52</v>
      </c>
    </row>
    <row r="5694" spans="2:5" s="3" customFormat="1" ht="54">
      <c r="B5694" s="9">
        <v>87326</v>
      </c>
      <c r="C5694" s="7" t="s">
        <v>6475</v>
      </c>
      <c r="D5694" s="8" t="s">
        <v>8249</v>
      </c>
      <c r="E5694" s="11">
        <v>2495.69</v>
      </c>
    </row>
    <row r="5695" spans="2:5" s="3" customFormat="1" ht="67.5">
      <c r="B5695" s="9">
        <v>87327</v>
      </c>
      <c r="C5695" s="7" t="s">
        <v>6481</v>
      </c>
      <c r="D5695" s="8" t="s">
        <v>8249</v>
      </c>
      <c r="E5695" s="10">
        <v>334.61</v>
      </c>
    </row>
    <row r="5696" spans="2:5" s="3" customFormat="1" ht="67.5">
      <c r="B5696" s="9">
        <v>87328</v>
      </c>
      <c r="C5696" s="7" t="s">
        <v>6480</v>
      </c>
      <c r="D5696" s="8" t="s">
        <v>8249</v>
      </c>
      <c r="E5696" s="10">
        <v>276.04000000000002</v>
      </c>
    </row>
    <row r="5697" spans="2:5" s="3" customFormat="1" ht="67.5">
      <c r="B5697" s="9">
        <v>87329</v>
      </c>
      <c r="C5697" s="7" t="s">
        <v>7143</v>
      </c>
      <c r="D5697" s="8" t="s">
        <v>8249</v>
      </c>
      <c r="E5697" s="10">
        <v>361.81</v>
      </c>
    </row>
    <row r="5698" spans="2:5" s="3" customFormat="1" ht="67.5">
      <c r="B5698" s="9">
        <v>87330</v>
      </c>
      <c r="C5698" s="7" t="s">
        <v>7142</v>
      </c>
      <c r="D5698" s="8" t="s">
        <v>8249</v>
      </c>
      <c r="E5698" s="10">
        <v>299.05</v>
      </c>
    </row>
    <row r="5699" spans="2:5" s="3" customFormat="1" ht="67.5">
      <c r="B5699" s="9">
        <v>87331</v>
      </c>
      <c r="C5699" s="7" t="s">
        <v>6472</v>
      </c>
      <c r="D5699" s="8" t="s">
        <v>8249</v>
      </c>
      <c r="E5699" s="10">
        <v>436.25</v>
      </c>
    </row>
    <row r="5700" spans="2:5" s="3" customFormat="1" ht="67.5">
      <c r="B5700" s="9">
        <v>87332</v>
      </c>
      <c r="C5700" s="7" t="s">
        <v>6471</v>
      </c>
      <c r="D5700" s="8" t="s">
        <v>8249</v>
      </c>
      <c r="E5700" s="10">
        <v>374.24</v>
      </c>
    </row>
    <row r="5701" spans="2:5" s="3" customFormat="1" ht="67.5">
      <c r="B5701" s="9">
        <v>87333</v>
      </c>
      <c r="C5701" s="7" t="s">
        <v>6470</v>
      </c>
      <c r="D5701" s="8" t="s">
        <v>8249</v>
      </c>
      <c r="E5701" s="10">
        <v>410.11</v>
      </c>
    </row>
    <row r="5702" spans="2:5" s="3" customFormat="1" ht="67.5">
      <c r="B5702" s="9">
        <v>87334</v>
      </c>
      <c r="C5702" s="7" t="s">
        <v>7076</v>
      </c>
      <c r="D5702" s="8" t="s">
        <v>8249</v>
      </c>
      <c r="E5702" s="10">
        <v>362.61</v>
      </c>
    </row>
    <row r="5703" spans="2:5" s="3" customFormat="1" ht="67.5">
      <c r="B5703" s="9">
        <v>87335</v>
      </c>
      <c r="C5703" s="7" t="s">
        <v>7075</v>
      </c>
      <c r="D5703" s="8" t="s">
        <v>8249</v>
      </c>
      <c r="E5703" s="10">
        <v>419.79</v>
      </c>
    </row>
    <row r="5704" spans="2:5" s="3" customFormat="1" ht="67.5">
      <c r="B5704" s="9">
        <v>87336</v>
      </c>
      <c r="C5704" s="7" t="s">
        <v>7074</v>
      </c>
      <c r="D5704" s="8" t="s">
        <v>8249</v>
      </c>
      <c r="E5704" s="10">
        <v>382.27</v>
      </c>
    </row>
    <row r="5705" spans="2:5" s="3" customFormat="1" ht="67.5">
      <c r="B5705" s="9">
        <v>87337</v>
      </c>
      <c r="C5705" s="7" t="s">
        <v>7073</v>
      </c>
      <c r="D5705" s="8" t="s">
        <v>8249</v>
      </c>
      <c r="E5705" s="10">
        <v>399.22</v>
      </c>
    </row>
    <row r="5706" spans="2:5" s="3" customFormat="1" ht="67.5">
      <c r="B5706" s="9">
        <v>87338</v>
      </c>
      <c r="C5706" s="7" t="s">
        <v>7072</v>
      </c>
      <c r="D5706" s="8" t="s">
        <v>8249</v>
      </c>
      <c r="E5706" s="10">
        <v>382.17</v>
      </c>
    </row>
    <row r="5707" spans="2:5" s="3" customFormat="1" ht="54">
      <c r="B5707" s="9">
        <v>87339</v>
      </c>
      <c r="C5707" s="7" t="s">
        <v>5469</v>
      </c>
      <c r="D5707" s="8" t="s">
        <v>8249</v>
      </c>
      <c r="E5707" s="10">
        <v>562.02</v>
      </c>
    </row>
    <row r="5708" spans="2:5" s="3" customFormat="1" ht="54">
      <c r="B5708" s="9">
        <v>87340</v>
      </c>
      <c r="C5708" s="7" t="s">
        <v>5468</v>
      </c>
      <c r="D5708" s="8" t="s">
        <v>8249</v>
      </c>
      <c r="E5708" s="10">
        <v>432.48</v>
      </c>
    </row>
    <row r="5709" spans="2:5" s="3" customFormat="1" ht="54">
      <c r="B5709" s="9">
        <v>87341</v>
      </c>
      <c r="C5709" s="7" t="s">
        <v>5467</v>
      </c>
      <c r="D5709" s="8" t="s">
        <v>8249</v>
      </c>
      <c r="E5709" s="10">
        <v>401.87</v>
      </c>
    </row>
    <row r="5710" spans="2:5" s="3" customFormat="1" ht="54">
      <c r="B5710" s="9">
        <v>87342</v>
      </c>
      <c r="C5710" s="7" t="s">
        <v>7054</v>
      </c>
      <c r="D5710" s="8" t="s">
        <v>8249</v>
      </c>
      <c r="E5710" s="10">
        <v>484.26</v>
      </c>
    </row>
    <row r="5711" spans="2:5" s="3" customFormat="1" ht="54">
      <c r="B5711" s="9">
        <v>87343</v>
      </c>
      <c r="C5711" s="7" t="s">
        <v>7053</v>
      </c>
      <c r="D5711" s="8" t="s">
        <v>8249</v>
      </c>
      <c r="E5711" s="10">
        <v>400.98</v>
      </c>
    </row>
    <row r="5712" spans="2:5" s="3" customFormat="1" ht="54">
      <c r="B5712" s="9">
        <v>87344</v>
      </c>
      <c r="C5712" s="7" t="s">
        <v>7052</v>
      </c>
      <c r="D5712" s="8" t="s">
        <v>8249</v>
      </c>
      <c r="E5712" s="10">
        <v>360.09</v>
      </c>
    </row>
    <row r="5713" spans="2:5" s="3" customFormat="1" ht="54">
      <c r="B5713" s="9">
        <v>87345</v>
      </c>
      <c r="C5713" s="7" t="s">
        <v>7051</v>
      </c>
      <c r="D5713" s="8" t="s">
        <v>8249</v>
      </c>
      <c r="E5713" s="10">
        <v>420.63</v>
      </c>
    </row>
    <row r="5714" spans="2:5" s="3" customFormat="1" ht="54">
      <c r="B5714" s="9">
        <v>87346</v>
      </c>
      <c r="C5714" s="7" t="s">
        <v>7050</v>
      </c>
      <c r="D5714" s="8" t="s">
        <v>8249</v>
      </c>
      <c r="E5714" s="10">
        <v>362.73</v>
      </c>
    </row>
    <row r="5715" spans="2:5" s="3" customFormat="1" ht="54">
      <c r="B5715" s="9">
        <v>87347</v>
      </c>
      <c r="C5715" s="7" t="s">
        <v>6411</v>
      </c>
      <c r="D5715" s="8" t="s">
        <v>8249</v>
      </c>
      <c r="E5715" s="10">
        <v>337.32</v>
      </c>
    </row>
    <row r="5716" spans="2:5" s="3" customFormat="1" ht="54">
      <c r="B5716" s="9">
        <v>87348</v>
      </c>
      <c r="C5716" s="7" t="s">
        <v>6410</v>
      </c>
      <c r="D5716" s="8" t="s">
        <v>8249</v>
      </c>
      <c r="E5716" s="10">
        <v>392.29</v>
      </c>
    </row>
    <row r="5717" spans="2:5" s="3" customFormat="1" ht="54">
      <c r="B5717" s="9">
        <v>87349</v>
      </c>
      <c r="C5717" s="7" t="s">
        <v>6409</v>
      </c>
      <c r="D5717" s="8" t="s">
        <v>8249</v>
      </c>
      <c r="E5717" s="10">
        <v>311.8</v>
      </c>
    </row>
    <row r="5718" spans="2:5" s="3" customFormat="1" ht="54">
      <c r="B5718" s="9">
        <v>87350</v>
      </c>
      <c r="C5718" s="7" t="s">
        <v>6408</v>
      </c>
      <c r="D5718" s="8" t="s">
        <v>8249</v>
      </c>
      <c r="E5718" s="10">
        <v>347.88</v>
      </c>
    </row>
    <row r="5719" spans="2:5" s="3" customFormat="1" ht="54">
      <c r="B5719" s="9">
        <v>87351</v>
      </c>
      <c r="C5719" s="7" t="s">
        <v>9586</v>
      </c>
      <c r="D5719" s="8" t="s">
        <v>8249</v>
      </c>
      <c r="E5719" s="10">
        <v>289.35000000000002</v>
      </c>
    </row>
    <row r="5720" spans="2:5" s="3" customFormat="1" ht="54">
      <c r="B5720" s="9">
        <v>87352</v>
      </c>
      <c r="C5720" s="7" t="s">
        <v>9585</v>
      </c>
      <c r="D5720" s="8" t="s">
        <v>8249</v>
      </c>
      <c r="E5720" s="10">
        <v>438.87</v>
      </c>
    </row>
    <row r="5721" spans="2:5" s="3" customFormat="1" ht="54">
      <c r="B5721" s="9">
        <v>87353</v>
      </c>
      <c r="C5721" s="7" t="s">
        <v>9584</v>
      </c>
      <c r="D5721" s="8" t="s">
        <v>8249</v>
      </c>
      <c r="E5721" s="10">
        <v>363.64</v>
      </c>
    </row>
    <row r="5722" spans="2:5" s="3" customFormat="1" ht="54">
      <c r="B5722" s="9">
        <v>87354</v>
      </c>
      <c r="C5722" s="7" t="s">
        <v>9583</v>
      </c>
      <c r="D5722" s="8" t="s">
        <v>8249</v>
      </c>
      <c r="E5722" s="10">
        <v>323.61</v>
      </c>
    </row>
    <row r="5723" spans="2:5" s="3" customFormat="1" ht="54">
      <c r="B5723" s="9">
        <v>87355</v>
      </c>
      <c r="C5723" s="7" t="s">
        <v>9582</v>
      </c>
      <c r="D5723" s="8" t="s">
        <v>8249</v>
      </c>
      <c r="E5723" s="10">
        <v>380.08</v>
      </c>
    </row>
    <row r="5724" spans="2:5" s="3" customFormat="1" ht="54">
      <c r="B5724" s="9">
        <v>87356</v>
      </c>
      <c r="C5724" s="7" t="s">
        <v>9581</v>
      </c>
      <c r="D5724" s="8" t="s">
        <v>8249</v>
      </c>
      <c r="E5724" s="10">
        <v>318.86</v>
      </c>
    </row>
    <row r="5725" spans="2:5" s="3" customFormat="1" ht="54">
      <c r="B5725" s="9">
        <v>87357</v>
      </c>
      <c r="C5725" s="7" t="s">
        <v>9580</v>
      </c>
      <c r="D5725" s="8" t="s">
        <v>8249</v>
      </c>
      <c r="E5725" s="10">
        <v>299.06</v>
      </c>
    </row>
    <row r="5726" spans="2:5" s="3" customFormat="1" ht="54">
      <c r="B5726" s="9">
        <v>87358</v>
      </c>
      <c r="C5726" s="7" t="s">
        <v>9579</v>
      </c>
      <c r="D5726" s="8" t="s">
        <v>8249</v>
      </c>
      <c r="E5726" s="11">
        <v>2457.0300000000002</v>
      </c>
    </row>
    <row r="5727" spans="2:5" s="3" customFormat="1" ht="54">
      <c r="B5727" s="9">
        <v>87359</v>
      </c>
      <c r="C5727" s="7" t="s">
        <v>9578</v>
      </c>
      <c r="D5727" s="8" t="s">
        <v>8249</v>
      </c>
      <c r="E5727" s="11">
        <v>2423.35</v>
      </c>
    </row>
    <row r="5728" spans="2:5" s="3" customFormat="1" ht="54">
      <c r="B5728" s="9">
        <v>87360</v>
      </c>
      <c r="C5728" s="7" t="s">
        <v>9577</v>
      </c>
      <c r="D5728" s="8" t="s">
        <v>8249</v>
      </c>
      <c r="E5728" s="11">
        <v>2539.23</v>
      </c>
    </row>
    <row r="5729" spans="2:5" s="3" customFormat="1" ht="54">
      <c r="B5729" s="9">
        <v>87361</v>
      </c>
      <c r="C5729" s="7" t="s">
        <v>9576</v>
      </c>
      <c r="D5729" s="8" t="s">
        <v>8249</v>
      </c>
      <c r="E5729" s="11">
        <v>2493.5300000000002</v>
      </c>
    </row>
    <row r="5730" spans="2:5" s="3" customFormat="1" ht="54">
      <c r="B5730" s="9">
        <v>87362</v>
      </c>
      <c r="C5730" s="7" t="s">
        <v>9575</v>
      </c>
      <c r="D5730" s="8" t="s">
        <v>8249</v>
      </c>
      <c r="E5730" s="11">
        <v>2478.9</v>
      </c>
    </row>
    <row r="5731" spans="2:5" s="3" customFormat="1" ht="54">
      <c r="B5731" s="9">
        <v>87363</v>
      </c>
      <c r="C5731" s="7" t="s">
        <v>9574</v>
      </c>
      <c r="D5731" s="8" t="s">
        <v>8249</v>
      </c>
      <c r="E5731" s="11">
        <v>2505.85</v>
      </c>
    </row>
    <row r="5732" spans="2:5" s="3" customFormat="1" ht="54">
      <c r="B5732" s="9">
        <v>87364</v>
      </c>
      <c r="C5732" s="7" t="s">
        <v>6399</v>
      </c>
      <c r="D5732" s="8" t="s">
        <v>8249</v>
      </c>
      <c r="E5732" s="11">
        <v>2445.64</v>
      </c>
    </row>
    <row r="5733" spans="2:5" s="3" customFormat="1" ht="54">
      <c r="B5733" s="9">
        <v>87365</v>
      </c>
      <c r="C5733" s="7" t="s">
        <v>6398</v>
      </c>
      <c r="D5733" s="8" t="s">
        <v>8249</v>
      </c>
      <c r="E5733" s="10">
        <v>339.14</v>
      </c>
    </row>
    <row r="5734" spans="2:5" s="3" customFormat="1" ht="54">
      <c r="B5734" s="9">
        <v>87366</v>
      </c>
      <c r="C5734" s="7" t="s">
        <v>6397</v>
      </c>
      <c r="D5734" s="8" t="s">
        <v>8249</v>
      </c>
      <c r="E5734" s="10">
        <v>353.47</v>
      </c>
    </row>
    <row r="5735" spans="2:5" s="3" customFormat="1" ht="54">
      <c r="B5735" s="9">
        <v>87367</v>
      </c>
      <c r="C5735" s="7" t="s">
        <v>6396</v>
      </c>
      <c r="D5735" s="8" t="s">
        <v>8249</v>
      </c>
      <c r="E5735" s="10">
        <v>433.99</v>
      </c>
    </row>
    <row r="5736" spans="2:5" s="3" customFormat="1" ht="54">
      <c r="B5736" s="9">
        <v>87368</v>
      </c>
      <c r="C5736" s="7" t="s">
        <v>6395</v>
      </c>
      <c r="D5736" s="8" t="s">
        <v>8249</v>
      </c>
      <c r="E5736" s="10">
        <v>436.28</v>
      </c>
    </row>
    <row r="5737" spans="2:5" s="3" customFormat="1" ht="54">
      <c r="B5737" s="9">
        <v>87369</v>
      </c>
      <c r="C5737" s="7" t="s">
        <v>6394</v>
      </c>
      <c r="D5737" s="8" t="s">
        <v>8249</v>
      </c>
      <c r="E5737" s="10">
        <v>455.16</v>
      </c>
    </row>
    <row r="5738" spans="2:5" s="3" customFormat="1" ht="54">
      <c r="B5738" s="9">
        <v>87370</v>
      </c>
      <c r="C5738" s="7" t="s">
        <v>7017</v>
      </c>
      <c r="D5738" s="8" t="s">
        <v>8249</v>
      </c>
      <c r="E5738" s="10">
        <v>436.57</v>
      </c>
    </row>
    <row r="5739" spans="2:5" s="3" customFormat="1" ht="54">
      <c r="B5739" s="9">
        <v>87371</v>
      </c>
      <c r="C5739" s="7" t="s">
        <v>7016</v>
      </c>
      <c r="D5739" s="8" t="s">
        <v>8249</v>
      </c>
      <c r="E5739" s="10">
        <v>437</v>
      </c>
    </row>
    <row r="5740" spans="2:5" s="3" customFormat="1" ht="27">
      <c r="B5740" s="9">
        <v>87372</v>
      </c>
      <c r="C5740" s="7" t="s">
        <v>7015</v>
      </c>
      <c r="D5740" s="8" t="s">
        <v>8249</v>
      </c>
      <c r="E5740" s="10">
        <v>471.99</v>
      </c>
    </row>
    <row r="5741" spans="2:5" s="3" customFormat="1" ht="27">
      <c r="B5741" s="9">
        <v>87373</v>
      </c>
      <c r="C5741" s="7" t="s">
        <v>7014</v>
      </c>
      <c r="D5741" s="8" t="s">
        <v>8249</v>
      </c>
      <c r="E5741" s="10">
        <v>429.95</v>
      </c>
    </row>
    <row r="5742" spans="2:5" s="3" customFormat="1" ht="27">
      <c r="B5742" s="9">
        <v>87374</v>
      </c>
      <c r="C5742" s="7" t="s">
        <v>7013</v>
      </c>
      <c r="D5742" s="8" t="s">
        <v>8249</v>
      </c>
      <c r="E5742" s="10">
        <v>401.67</v>
      </c>
    </row>
    <row r="5743" spans="2:5" s="3" customFormat="1" ht="27">
      <c r="B5743" s="9">
        <v>87375</v>
      </c>
      <c r="C5743" s="7" t="s">
        <v>7012</v>
      </c>
      <c r="D5743" s="8" t="s">
        <v>8249</v>
      </c>
      <c r="E5743" s="10">
        <v>377.53</v>
      </c>
    </row>
    <row r="5744" spans="2:5" s="3" customFormat="1" ht="40.5">
      <c r="B5744" s="9">
        <v>87376</v>
      </c>
      <c r="C5744" s="7" t="s">
        <v>7011</v>
      </c>
      <c r="D5744" s="8" t="s">
        <v>8249</v>
      </c>
      <c r="E5744" s="10">
        <v>347.74</v>
      </c>
    </row>
    <row r="5745" spans="2:5" s="3" customFormat="1" ht="40.5">
      <c r="B5745" s="9">
        <v>87377</v>
      </c>
      <c r="C5745" s="7" t="s">
        <v>7010</v>
      </c>
      <c r="D5745" s="8" t="s">
        <v>8249</v>
      </c>
      <c r="E5745" s="10">
        <v>396.61</v>
      </c>
    </row>
    <row r="5746" spans="2:5" s="3" customFormat="1" ht="40.5">
      <c r="B5746" s="9">
        <v>87378</v>
      </c>
      <c r="C5746" s="7" t="s">
        <v>7009</v>
      </c>
      <c r="D5746" s="8" t="s">
        <v>8249</v>
      </c>
      <c r="E5746" s="10">
        <v>367.27</v>
      </c>
    </row>
    <row r="5747" spans="2:5" s="3" customFormat="1" ht="40.5">
      <c r="B5747" s="9">
        <v>87379</v>
      </c>
      <c r="C5747" s="7" t="s">
        <v>6986</v>
      </c>
      <c r="D5747" s="8" t="s">
        <v>8249</v>
      </c>
      <c r="E5747" s="11">
        <v>2509.9899999999998</v>
      </c>
    </row>
    <row r="5748" spans="2:5" s="3" customFormat="1" ht="40.5">
      <c r="B5748" s="9">
        <v>87380</v>
      </c>
      <c r="C5748" s="7" t="s">
        <v>6961</v>
      </c>
      <c r="D5748" s="8" t="s">
        <v>8249</v>
      </c>
      <c r="E5748" s="11">
        <v>2564.25</v>
      </c>
    </row>
    <row r="5749" spans="2:5" s="3" customFormat="1" ht="40.5">
      <c r="B5749" s="9">
        <v>87381</v>
      </c>
      <c r="C5749" s="7" t="s">
        <v>6960</v>
      </c>
      <c r="D5749" s="8" t="s">
        <v>8249</v>
      </c>
      <c r="E5749" s="11">
        <v>2532.46</v>
      </c>
    </row>
    <row r="5750" spans="2:5" s="3" customFormat="1" ht="54">
      <c r="B5750" s="9">
        <v>87382</v>
      </c>
      <c r="C5750" s="7" t="s">
        <v>6959</v>
      </c>
      <c r="D5750" s="8" t="s">
        <v>8249</v>
      </c>
      <c r="E5750" s="11">
        <v>1124.17</v>
      </c>
    </row>
    <row r="5751" spans="2:5" s="3" customFormat="1" ht="54">
      <c r="B5751" s="9">
        <v>87383</v>
      </c>
      <c r="C5751" s="7" t="s">
        <v>6958</v>
      </c>
      <c r="D5751" s="8" t="s">
        <v>8249</v>
      </c>
      <c r="E5751" s="11">
        <v>1110.71</v>
      </c>
    </row>
    <row r="5752" spans="2:5" s="3" customFormat="1" ht="54">
      <c r="B5752" s="9">
        <v>87384</v>
      </c>
      <c r="C5752" s="7" t="s">
        <v>8009</v>
      </c>
      <c r="D5752" s="8" t="s">
        <v>8249</v>
      </c>
      <c r="E5752" s="11">
        <v>1092.76</v>
      </c>
    </row>
    <row r="5753" spans="2:5" s="3" customFormat="1" ht="40.5">
      <c r="B5753" s="9">
        <v>87385</v>
      </c>
      <c r="C5753" s="7" t="s">
        <v>8008</v>
      </c>
      <c r="D5753" s="8" t="s">
        <v>8249</v>
      </c>
      <c r="E5753" s="11">
        <v>1590.9</v>
      </c>
    </row>
    <row r="5754" spans="2:5" s="3" customFormat="1" ht="40.5">
      <c r="B5754" s="9">
        <v>87386</v>
      </c>
      <c r="C5754" s="7" t="s">
        <v>8007</v>
      </c>
      <c r="D5754" s="8" t="s">
        <v>8249</v>
      </c>
      <c r="E5754" s="11">
        <v>1574.57</v>
      </c>
    </row>
    <row r="5755" spans="2:5" s="3" customFormat="1" ht="40.5">
      <c r="B5755" s="9">
        <v>87387</v>
      </c>
      <c r="C5755" s="7" t="s">
        <v>6950</v>
      </c>
      <c r="D5755" s="8" t="s">
        <v>8249</v>
      </c>
      <c r="E5755" s="11">
        <v>1558.92</v>
      </c>
    </row>
    <row r="5756" spans="2:5" s="3" customFormat="1" ht="40.5">
      <c r="B5756" s="9">
        <v>87388</v>
      </c>
      <c r="C5756" s="7" t="s">
        <v>6949</v>
      </c>
      <c r="D5756" s="8" t="s">
        <v>8249</v>
      </c>
      <c r="E5756" s="11">
        <v>3650.09</v>
      </c>
    </row>
    <row r="5757" spans="2:5" s="3" customFormat="1" ht="40.5">
      <c r="B5757" s="9">
        <v>87389</v>
      </c>
      <c r="C5757" s="7" t="s">
        <v>6948</v>
      </c>
      <c r="D5757" s="8" t="s">
        <v>8249</v>
      </c>
      <c r="E5757" s="11">
        <v>3656.09</v>
      </c>
    </row>
    <row r="5758" spans="2:5" s="3" customFormat="1" ht="40.5">
      <c r="B5758" s="9">
        <v>87390</v>
      </c>
      <c r="C5758" s="7" t="s">
        <v>5821</v>
      </c>
      <c r="D5758" s="8" t="s">
        <v>8249</v>
      </c>
      <c r="E5758" s="11">
        <v>3652.88</v>
      </c>
    </row>
    <row r="5759" spans="2:5" s="3" customFormat="1" ht="40.5">
      <c r="B5759" s="9">
        <v>87391</v>
      </c>
      <c r="C5759" s="7" t="s">
        <v>5820</v>
      </c>
      <c r="D5759" s="8" t="s">
        <v>8249</v>
      </c>
      <c r="E5759" s="11">
        <v>5275.12</v>
      </c>
    </row>
    <row r="5760" spans="2:5" s="3" customFormat="1" ht="40.5">
      <c r="B5760" s="9">
        <v>87393</v>
      </c>
      <c r="C5760" s="7" t="s">
        <v>6288</v>
      </c>
      <c r="D5760" s="8" t="s">
        <v>8249</v>
      </c>
      <c r="E5760" s="11">
        <v>5326.54</v>
      </c>
    </row>
    <row r="5761" spans="2:5" s="3" customFormat="1" ht="40.5">
      <c r="B5761" s="9">
        <v>87394</v>
      </c>
      <c r="C5761" s="7" t="s">
        <v>6287</v>
      </c>
      <c r="D5761" s="8" t="s">
        <v>8249</v>
      </c>
      <c r="E5761" s="11">
        <v>5334.22</v>
      </c>
    </row>
    <row r="5762" spans="2:5" s="3" customFormat="1" ht="40.5">
      <c r="B5762" s="9">
        <v>87395</v>
      </c>
      <c r="C5762" s="7" t="s">
        <v>6286</v>
      </c>
      <c r="D5762" s="8" t="s">
        <v>8249</v>
      </c>
      <c r="E5762" s="11">
        <v>4144.76</v>
      </c>
    </row>
    <row r="5763" spans="2:5" s="3" customFormat="1" ht="40.5">
      <c r="B5763" s="9">
        <v>87396</v>
      </c>
      <c r="C5763" s="7" t="s">
        <v>9229</v>
      </c>
      <c r="D5763" s="8" t="s">
        <v>8249</v>
      </c>
      <c r="E5763" s="11">
        <v>4181.51</v>
      </c>
    </row>
    <row r="5764" spans="2:5" s="3" customFormat="1" ht="40.5">
      <c r="B5764" s="9">
        <v>87397</v>
      </c>
      <c r="C5764" s="7" t="s">
        <v>6930</v>
      </c>
      <c r="D5764" s="8" t="s">
        <v>8249</v>
      </c>
      <c r="E5764" s="11">
        <v>4178.3900000000003</v>
      </c>
    </row>
    <row r="5765" spans="2:5" s="3" customFormat="1" ht="40.5">
      <c r="B5765" s="9">
        <v>87398</v>
      </c>
      <c r="C5765" s="7" t="s">
        <v>9384</v>
      </c>
      <c r="D5765" s="8" t="s">
        <v>8249</v>
      </c>
      <c r="E5765" s="11">
        <v>1214.1500000000001</v>
      </c>
    </row>
    <row r="5766" spans="2:5" s="3" customFormat="1" ht="27">
      <c r="B5766" s="9">
        <v>87399</v>
      </c>
      <c r="C5766" s="7" t="s">
        <v>8800</v>
      </c>
      <c r="D5766" s="8" t="s">
        <v>8249</v>
      </c>
      <c r="E5766" s="11">
        <v>1688.55</v>
      </c>
    </row>
    <row r="5767" spans="2:5" s="3" customFormat="1" ht="27">
      <c r="B5767" s="9">
        <v>87401</v>
      </c>
      <c r="C5767" s="7" t="s">
        <v>9383</v>
      </c>
      <c r="D5767" s="8" t="s">
        <v>8249</v>
      </c>
      <c r="E5767" s="11">
        <v>5442.27</v>
      </c>
    </row>
    <row r="5768" spans="2:5" s="3" customFormat="1" ht="27">
      <c r="B5768" s="9">
        <v>87402</v>
      </c>
      <c r="C5768" s="7" t="s">
        <v>9382</v>
      </c>
      <c r="D5768" s="8" t="s">
        <v>8249</v>
      </c>
      <c r="E5768" s="11">
        <v>4305.12</v>
      </c>
    </row>
    <row r="5769" spans="2:5" s="3" customFormat="1" ht="40.5">
      <c r="B5769" s="9">
        <v>87404</v>
      </c>
      <c r="C5769" s="7" t="s">
        <v>1819</v>
      </c>
      <c r="D5769" s="8" t="s">
        <v>8249</v>
      </c>
      <c r="E5769" s="11">
        <v>3786.44</v>
      </c>
    </row>
    <row r="5770" spans="2:5" s="3" customFormat="1" ht="40.5">
      <c r="B5770" s="9">
        <v>87405</v>
      </c>
      <c r="C5770" s="7" t="s">
        <v>1820</v>
      </c>
      <c r="D5770" s="8" t="s">
        <v>8249</v>
      </c>
      <c r="E5770" s="11">
        <v>3779.34</v>
      </c>
    </row>
    <row r="5771" spans="2:5" s="3" customFormat="1" ht="40.5">
      <c r="B5771" s="9">
        <v>87407</v>
      </c>
      <c r="C5771" s="7" t="s">
        <v>9381</v>
      </c>
      <c r="D5771" s="8" t="s">
        <v>8249</v>
      </c>
      <c r="E5771" s="11">
        <v>1133.0899999999999</v>
      </c>
    </row>
    <row r="5772" spans="2:5" s="3" customFormat="1" ht="40.5">
      <c r="B5772" s="9">
        <v>87408</v>
      </c>
      <c r="C5772" s="7" t="s">
        <v>9380</v>
      </c>
      <c r="D5772" s="8" t="s">
        <v>8249</v>
      </c>
      <c r="E5772" s="11">
        <v>1112.19</v>
      </c>
    </row>
    <row r="5773" spans="2:5" s="3" customFormat="1" ht="27">
      <c r="B5773" s="9">
        <v>87410</v>
      </c>
      <c r="C5773" s="7" t="s">
        <v>9379</v>
      </c>
      <c r="D5773" s="8" t="s">
        <v>8249</v>
      </c>
      <c r="E5773" s="10">
        <v>475.44</v>
      </c>
    </row>
    <row r="5774" spans="2:5" s="3" customFormat="1" ht="40.5">
      <c r="B5774" s="9">
        <v>88626</v>
      </c>
      <c r="C5774" s="7" t="s">
        <v>9378</v>
      </c>
      <c r="D5774" s="8" t="s">
        <v>8249</v>
      </c>
      <c r="E5774" s="10">
        <v>357.54</v>
      </c>
    </row>
    <row r="5775" spans="2:5" s="3" customFormat="1" ht="40.5">
      <c r="B5775" s="9">
        <v>88627</v>
      </c>
      <c r="C5775" s="7" t="s">
        <v>9377</v>
      </c>
      <c r="D5775" s="8" t="s">
        <v>8249</v>
      </c>
      <c r="E5775" s="10">
        <v>382.51</v>
      </c>
    </row>
    <row r="5776" spans="2:5" s="3" customFormat="1" ht="40.5">
      <c r="B5776" s="9">
        <v>88628</v>
      </c>
      <c r="C5776" s="7" t="s">
        <v>9376</v>
      </c>
      <c r="D5776" s="8" t="s">
        <v>8249</v>
      </c>
      <c r="E5776" s="10">
        <v>339.05</v>
      </c>
    </row>
    <row r="5777" spans="2:5" s="3" customFormat="1" ht="27">
      <c r="B5777" s="9">
        <v>88629</v>
      </c>
      <c r="C5777" s="7" t="s">
        <v>8778</v>
      </c>
      <c r="D5777" s="8" t="s">
        <v>8249</v>
      </c>
      <c r="E5777" s="10">
        <v>372.09</v>
      </c>
    </row>
    <row r="5778" spans="2:5" s="3" customFormat="1" ht="40.5">
      <c r="B5778" s="9">
        <v>88630</v>
      </c>
      <c r="C5778" s="7" t="s">
        <v>9375</v>
      </c>
      <c r="D5778" s="8" t="s">
        <v>8249</v>
      </c>
      <c r="E5778" s="10">
        <v>303.72000000000003</v>
      </c>
    </row>
    <row r="5779" spans="2:5" s="3" customFormat="1" ht="27">
      <c r="B5779" s="9">
        <v>88631</v>
      </c>
      <c r="C5779" s="7" t="s">
        <v>9374</v>
      </c>
      <c r="D5779" s="8" t="s">
        <v>8249</v>
      </c>
      <c r="E5779" s="10">
        <v>339.6</v>
      </c>
    </row>
    <row r="5780" spans="2:5" s="3" customFormat="1" ht="54">
      <c r="B5780" s="9">
        <v>88715</v>
      </c>
      <c r="C5780" s="7" t="s">
        <v>9373</v>
      </c>
      <c r="D5780" s="8" t="s">
        <v>8249</v>
      </c>
      <c r="E5780" s="10">
        <v>399.12</v>
      </c>
    </row>
    <row r="5781" spans="2:5" s="3" customFormat="1" ht="54">
      <c r="B5781" s="9">
        <v>95563</v>
      </c>
      <c r="C5781" s="7" t="s">
        <v>2450</v>
      </c>
      <c r="D5781" s="8" t="s">
        <v>8249</v>
      </c>
      <c r="E5781" s="10">
        <v>522.46</v>
      </c>
    </row>
    <row r="5782" spans="2:5" s="3" customFormat="1" ht="27">
      <c r="B5782" s="9">
        <v>96920</v>
      </c>
      <c r="C5782" s="7" t="s">
        <v>2048</v>
      </c>
      <c r="D5782" s="8" t="s">
        <v>8249</v>
      </c>
      <c r="E5782" s="10">
        <v>446.69</v>
      </c>
    </row>
    <row r="5783" spans="2:5" s="3" customFormat="1" ht="27">
      <c r="B5783" s="9">
        <v>88036</v>
      </c>
      <c r="C5783" s="7" t="s">
        <v>8799</v>
      </c>
      <c r="D5783" s="8" t="s">
        <v>8249</v>
      </c>
      <c r="E5783" s="10">
        <v>24.61</v>
      </c>
    </row>
    <row r="5784" spans="2:5" s="3" customFormat="1" ht="27">
      <c r="B5784" s="9">
        <v>88037</v>
      </c>
      <c r="C5784" s="7" t="s">
        <v>8798</v>
      </c>
      <c r="D5784" s="8" t="s">
        <v>8249</v>
      </c>
      <c r="E5784" s="10">
        <v>34.479999999999997</v>
      </c>
    </row>
    <row r="5785" spans="2:5" s="3" customFormat="1" ht="27">
      <c r="B5785" s="9">
        <v>88038</v>
      </c>
      <c r="C5785" s="7" t="s">
        <v>8797</v>
      </c>
      <c r="D5785" s="8" t="s">
        <v>8249</v>
      </c>
      <c r="E5785" s="10">
        <v>46.82</v>
      </c>
    </row>
    <row r="5786" spans="2:5" s="3" customFormat="1" ht="27">
      <c r="B5786" s="9">
        <v>88039</v>
      </c>
      <c r="C5786" s="7" t="s">
        <v>8796</v>
      </c>
      <c r="D5786" s="8" t="s">
        <v>8249</v>
      </c>
      <c r="E5786" s="10">
        <v>59.15</v>
      </c>
    </row>
    <row r="5787" spans="2:5" s="3" customFormat="1" ht="27">
      <c r="B5787" s="9">
        <v>88040</v>
      </c>
      <c r="C5787" s="7" t="s">
        <v>9372</v>
      </c>
      <c r="D5787" s="8" t="s">
        <v>8249</v>
      </c>
      <c r="E5787" s="10">
        <v>10.06</v>
      </c>
    </row>
    <row r="5788" spans="2:5" s="3" customFormat="1" ht="27">
      <c r="B5788" s="9">
        <v>88041</v>
      </c>
      <c r="C5788" s="7" t="s">
        <v>9371</v>
      </c>
      <c r="D5788" s="8" t="s">
        <v>8249</v>
      </c>
      <c r="E5788" s="10">
        <v>15.58</v>
      </c>
    </row>
    <row r="5789" spans="2:5" s="3" customFormat="1" ht="27">
      <c r="B5789" s="9">
        <v>88042</v>
      </c>
      <c r="C5789" s="7" t="s">
        <v>9370</v>
      </c>
      <c r="D5789" s="8" t="s">
        <v>8249</v>
      </c>
      <c r="E5789" s="10">
        <v>22.5</v>
      </c>
    </row>
    <row r="5790" spans="2:5" s="3" customFormat="1" ht="27">
      <c r="B5790" s="9">
        <v>88043</v>
      </c>
      <c r="C5790" s="7" t="s">
        <v>9369</v>
      </c>
      <c r="D5790" s="8" t="s">
        <v>8249</v>
      </c>
      <c r="E5790" s="10">
        <v>29.41</v>
      </c>
    </row>
    <row r="5791" spans="2:5" s="3" customFormat="1" ht="40.5">
      <c r="B5791" s="9">
        <v>88044</v>
      </c>
      <c r="C5791" s="7" t="s">
        <v>9366</v>
      </c>
      <c r="D5791" s="8" t="s">
        <v>8314</v>
      </c>
      <c r="E5791" s="10">
        <v>0.51</v>
      </c>
    </row>
    <row r="5792" spans="2:5" s="3" customFormat="1" ht="40.5">
      <c r="B5792" s="9">
        <v>88045</v>
      </c>
      <c r="C5792" s="7" t="s">
        <v>9365</v>
      </c>
      <c r="D5792" s="8" t="s">
        <v>8314</v>
      </c>
      <c r="E5792" s="10">
        <v>0.25</v>
      </c>
    </row>
    <row r="5793" spans="2:5" s="3" customFormat="1" ht="40.5">
      <c r="B5793" s="9">
        <v>88046</v>
      </c>
      <c r="C5793" s="7" t="s">
        <v>9364</v>
      </c>
      <c r="D5793" s="8" t="s">
        <v>8314</v>
      </c>
      <c r="E5793" s="10">
        <v>0.22</v>
      </c>
    </row>
    <row r="5794" spans="2:5" s="3" customFormat="1" ht="40.5">
      <c r="B5794" s="9">
        <v>88047</v>
      </c>
      <c r="C5794" s="7" t="s">
        <v>9363</v>
      </c>
      <c r="D5794" s="8" t="s">
        <v>8314</v>
      </c>
      <c r="E5794" s="10">
        <v>0.08</v>
      </c>
    </row>
    <row r="5795" spans="2:5" s="3" customFormat="1" ht="40.5">
      <c r="B5795" s="9">
        <v>88048</v>
      </c>
      <c r="C5795" s="7" t="s">
        <v>9362</v>
      </c>
      <c r="D5795" s="8" t="s">
        <v>8314</v>
      </c>
      <c r="E5795" s="10">
        <v>0.28999999999999998</v>
      </c>
    </row>
    <row r="5796" spans="2:5" s="3" customFormat="1" ht="40.5">
      <c r="B5796" s="9">
        <v>88049</v>
      </c>
      <c r="C5796" s="7" t="s">
        <v>9361</v>
      </c>
      <c r="D5796" s="8" t="s">
        <v>8314</v>
      </c>
      <c r="E5796" s="10">
        <v>0.1</v>
      </c>
    </row>
    <row r="5797" spans="2:5" s="3" customFormat="1" ht="40.5">
      <c r="B5797" s="9">
        <v>88050</v>
      </c>
      <c r="C5797" s="7" t="s">
        <v>7226</v>
      </c>
      <c r="D5797" s="8" t="s">
        <v>8314</v>
      </c>
      <c r="E5797" s="10">
        <v>0.38</v>
      </c>
    </row>
    <row r="5798" spans="2:5" s="3" customFormat="1" ht="40.5">
      <c r="B5798" s="9">
        <v>88051</v>
      </c>
      <c r="C5798" s="7" t="s">
        <v>7225</v>
      </c>
      <c r="D5798" s="8" t="s">
        <v>8314</v>
      </c>
      <c r="E5798" s="10">
        <v>0.12</v>
      </c>
    </row>
    <row r="5799" spans="2:5" s="3" customFormat="1" ht="40.5">
      <c r="B5799" s="9">
        <v>88052</v>
      </c>
      <c r="C5799" s="7" t="s">
        <v>7223</v>
      </c>
      <c r="D5799" s="8" t="s">
        <v>8314</v>
      </c>
      <c r="E5799" s="10">
        <v>0.47</v>
      </c>
    </row>
    <row r="5800" spans="2:5" s="3" customFormat="1" ht="40.5">
      <c r="B5800" s="9">
        <v>88053</v>
      </c>
      <c r="C5800" s="7" t="s">
        <v>7222</v>
      </c>
      <c r="D5800" s="8" t="s">
        <v>8314</v>
      </c>
      <c r="E5800" s="10">
        <v>0.14000000000000001</v>
      </c>
    </row>
    <row r="5801" spans="2:5" s="3" customFormat="1" ht="40.5">
      <c r="B5801" s="9">
        <v>88054</v>
      </c>
      <c r="C5801" s="7" t="s">
        <v>7221</v>
      </c>
      <c r="D5801" s="8" t="s">
        <v>8314</v>
      </c>
      <c r="E5801" s="10">
        <v>0.09</v>
      </c>
    </row>
    <row r="5802" spans="2:5" s="3" customFormat="1" ht="40.5">
      <c r="B5802" s="9">
        <v>88055</v>
      </c>
      <c r="C5802" s="7" t="s">
        <v>7220</v>
      </c>
      <c r="D5802" s="8" t="s">
        <v>8314</v>
      </c>
      <c r="E5802" s="10">
        <v>0.02</v>
      </c>
    </row>
    <row r="5803" spans="2:5" s="3" customFormat="1" ht="40.5">
      <c r="B5803" s="9">
        <v>88056</v>
      </c>
      <c r="C5803" s="7" t="s">
        <v>7219</v>
      </c>
      <c r="D5803" s="8" t="s">
        <v>8314</v>
      </c>
      <c r="E5803" s="10">
        <v>0.15</v>
      </c>
    </row>
    <row r="5804" spans="2:5" s="3" customFormat="1" ht="40.5">
      <c r="B5804" s="9">
        <v>88057</v>
      </c>
      <c r="C5804" s="7" t="s">
        <v>7218</v>
      </c>
      <c r="D5804" s="8" t="s">
        <v>8314</v>
      </c>
      <c r="E5804" s="10">
        <v>0.03</v>
      </c>
    </row>
    <row r="5805" spans="2:5" s="3" customFormat="1" ht="40.5">
      <c r="B5805" s="9">
        <v>88058</v>
      </c>
      <c r="C5805" s="7" t="s">
        <v>7217</v>
      </c>
      <c r="D5805" s="8" t="s">
        <v>8314</v>
      </c>
      <c r="E5805" s="10">
        <v>0.22</v>
      </c>
    </row>
    <row r="5806" spans="2:5" s="3" customFormat="1" ht="40.5">
      <c r="B5806" s="9">
        <v>88059</v>
      </c>
      <c r="C5806" s="7" t="s">
        <v>6915</v>
      </c>
      <c r="D5806" s="8" t="s">
        <v>8314</v>
      </c>
      <c r="E5806" s="10">
        <v>0.05</v>
      </c>
    </row>
    <row r="5807" spans="2:5" s="3" customFormat="1" ht="40.5">
      <c r="B5807" s="9">
        <v>88060</v>
      </c>
      <c r="C5807" s="7" t="s">
        <v>6914</v>
      </c>
      <c r="D5807" s="8" t="s">
        <v>8314</v>
      </c>
      <c r="E5807" s="10">
        <v>0.28999999999999998</v>
      </c>
    </row>
    <row r="5808" spans="2:5" s="3" customFormat="1" ht="40.5">
      <c r="B5808" s="9">
        <v>88061</v>
      </c>
      <c r="C5808" s="7" t="s">
        <v>7830</v>
      </c>
      <c r="D5808" s="8" t="s">
        <v>8314</v>
      </c>
      <c r="E5808" s="10">
        <v>7.0000000000000007E-2</v>
      </c>
    </row>
    <row r="5809" spans="2:5" s="3" customFormat="1" ht="27">
      <c r="B5809" s="9">
        <v>88074</v>
      </c>
      <c r="C5809" s="7" t="s">
        <v>8795</v>
      </c>
      <c r="D5809" s="8" t="s">
        <v>8246</v>
      </c>
      <c r="E5809" s="10">
        <v>0.73</v>
      </c>
    </row>
    <row r="5810" spans="2:5" s="3" customFormat="1" ht="27">
      <c r="B5810" s="9">
        <v>88075</v>
      </c>
      <c r="C5810" s="7" t="s">
        <v>6923</v>
      </c>
      <c r="D5810" s="8" t="s">
        <v>8246</v>
      </c>
      <c r="E5810" s="10">
        <v>0.49</v>
      </c>
    </row>
    <row r="5811" spans="2:5" s="3" customFormat="1" ht="27">
      <c r="B5811" s="9">
        <v>88076</v>
      </c>
      <c r="C5811" s="7" t="s">
        <v>6922</v>
      </c>
      <c r="D5811" s="8" t="s">
        <v>8246</v>
      </c>
      <c r="E5811" s="10">
        <v>0.56999999999999995</v>
      </c>
    </row>
    <row r="5812" spans="2:5" s="3" customFormat="1" ht="27">
      <c r="B5812" s="9">
        <v>88077</v>
      </c>
      <c r="C5812" s="7" t="s">
        <v>6921</v>
      </c>
      <c r="D5812" s="8" t="s">
        <v>8246</v>
      </c>
      <c r="E5812" s="10">
        <v>0.66</v>
      </c>
    </row>
    <row r="5813" spans="2:5" s="3" customFormat="1" ht="27">
      <c r="B5813" s="9">
        <v>88078</v>
      </c>
      <c r="C5813" s="7" t="s">
        <v>6920</v>
      </c>
      <c r="D5813" s="8" t="s">
        <v>8246</v>
      </c>
      <c r="E5813" s="10">
        <v>0.75</v>
      </c>
    </row>
    <row r="5814" spans="2:5" s="3" customFormat="1" ht="27">
      <c r="B5814" s="9">
        <v>88079</v>
      </c>
      <c r="C5814" s="7" t="s">
        <v>6919</v>
      </c>
      <c r="D5814" s="8" t="s">
        <v>8246</v>
      </c>
      <c r="E5814" s="10">
        <v>0.13</v>
      </c>
    </row>
    <row r="5815" spans="2:5" s="3" customFormat="1" ht="27">
      <c r="B5815" s="9">
        <v>88080</v>
      </c>
      <c r="C5815" s="7" t="s">
        <v>6918</v>
      </c>
      <c r="D5815" s="8" t="s">
        <v>8246</v>
      </c>
      <c r="E5815" s="10">
        <v>0.21</v>
      </c>
    </row>
    <row r="5816" spans="2:5" s="3" customFormat="1" ht="27">
      <c r="B5816" s="9">
        <v>88081</v>
      </c>
      <c r="C5816" s="7" t="s">
        <v>6917</v>
      </c>
      <c r="D5816" s="8" t="s">
        <v>8246</v>
      </c>
      <c r="E5816" s="10">
        <v>0.32</v>
      </c>
    </row>
    <row r="5817" spans="2:5" s="3" customFormat="1" ht="27">
      <c r="B5817" s="9">
        <v>88082</v>
      </c>
      <c r="C5817" s="7" t="s">
        <v>6916</v>
      </c>
      <c r="D5817" s="8" t="s">
        <v>8246</v>
      </c>
      <c r="E5817" s="10">
        <v>0.42</v>
      </c>
    </row>
    <row r="5818" spans="2:5" s="3" customFormat="1" ht="27">
      <c r="B5818" s="9">
        <v>88083</v>
      </c>
      <c r="C5818" s="7" t="s">
        <v>7840</v>
      </c>
      <c r="D5818" s="8" t="s">
        <v>8246</v>
      </c>
      <c r="E5818" s="10">
        <v>0.08</v>
      </c>
    </row>
    <row r="5819" spans="2:5" s="3" customFormat="1" ht="27">
      <c r="B5819" s="9">
        <v>88084</v>
      </c>
      <c r="C5819" s="7" t="s">
        <v>7839</v>
      </c>
      <c r="D5819" s="8" t="s">
        <v>8246</v>
      </c>
      <c r="E5819" s="10">
        <v>0.11</v>
      </c>
    </row>
    <row r="5820" spans="2:5" s="3" customFormat="1" ht="27">
      <c r="B5820" s="9">
        <v>88085</v>
      </c>
      <c r="C5820" s="7" t="s">
        <v>7838</v>
      </c>
      <c r="D5820" s="8" t="s">
        <v>8246</v>
      </c>
      <c r="E5820" s="10">
        <v>0.17</v>
      </c>
    </row>
    <row r="5821" spans="2:5" s="3" customFormat="1" ht="27">
      <c r="B5821" s="9">
        <v>88086</v>
      </c>
      <c r="C5821" s="7" t="s">
        <v>7837</v>
      </c>
      <c r="D5821" s="8" t="s">
        <v>8246</v>
      </c>
      <c r="E5821" s="10">
        <v>0.24</v>
      </c>
    </row>
    <row r="5822" spans="2:5" s="3" customFormat="1" ht="27">
      <c r="B5822" s="9">
        <v>88087</v>
      </c>
      <c r="C5822" s="7" t="s">
        <v>8794</v>
      </c>
      <c r="D5822" s="8" t="s">
        <v>8786</v>
      </c>
      <c r="E5822" s="10">
        <v>0.05</v>
      </c>
    </row>
    <row r="5823" spans="2:5" s="3" customFormat="1" ht="40.5">
      <c r="B5823" s="9">
        <v>88099</v>
      </c>
      <c r="C5823" s="7" t="s">
        <v>7836</v>
      </c>
      <c r="D5823" s="8" t="s">
        <v>8314</v>
      </c>
      <c r="E5823" s="10">
        <v>0.2</v>
      </c>
    </row>
    <row r="5824" spans="2:5" s="3" customFormat="1" ht="40.5">
      <c r="B5824" s="9">
        <v>88100</v>
      </c>
      <c r="C5824" s="7" t="s">
        <v>7835</v>
      </c>
      <c r="D5824" s="8" t="s">
        <v>8314</v>
      </c>
      <c r="E5824" s="10">
        <v>0.1</v>
      </c>
    </row>
    <row r="5825" spans="2:5" s="3" customFormat="1" ht="27">
      <c r="B5825" s="9">
        <v>88101</v>
      </c>
      <c r="C5825" s="7" t="s">
        <v>7834</v>
      </c>
      <c r="D5825" s="8" t="s">
        <v>8246</v>
      </c>
      <c r="E5825" s="10">
        <v>0.32</v>
      </c>
    </row>
    <row r="5826" spans="2:5" s="3" customFormat="1" ht="27">
      <c r="B5826" s="9">
        <v>88102</v>
      </c>
      <c r="C5826" s="7" t="s">
        <v>8793</v>
      </c>
      <c r="D5826" s="8" t="s">
        <v>8786</v>
      </c>
      <c r="E5826" s="10">
        <v>0.02</v>
      </c>
    </row>
    <row r="5827" spans="2:5" s="3" customFormat="1" ht="27">
      <c r="B5827" s="9">
        <v>88103</v>
      </c>
      <c r="C5827" s="7" t="s">
        <v>2049</v>
      </c>
      <c r="D5827" s="8" t="s">
        <v>8786</v>
      </c>
      <c r="E5827" s="10">
        <v>0.04</v>
      </c>
    </row>
    <row r="5828" spans="2:5" s="3" customFormat="1" ht="27">
      <c r="B5828" s="9">
        <v>89176</v>
      </c>
      <c r="C5828" s="7" t="s">
        <v>7833</v>
      </c>
      <c r="D5828" s="8" t="s">
        <v>7852</v>
      </c>
      <c r="E5828" s="10">
        <v>7.09</v>
      </c>
    </row>
    <row r="5829" spans="2:5" s="3" customFormat="1" ht="27">
      <c r="B5829" s="9">
        <v>89177</v>
      </c>
      <c r="C5829" s="7" t="s">
        <v>7832</v>
      </c>
      <c r="D5829" s="8" t="s">
        <v>7852</v>
      </c>
      <c r="E5829" s="10">
        <v>9.93</v>
      </c>
    </row>
    <row r="5830" spans="2:5" s="3" customFormat="1" ht="27">
      <c r="B5830" s="9">
        <v>89178</v>
      </c>
      <c r="C5830" s="7" t="s">
        <v>7831</v>
      </c>
      <c r="D5830" s="8" t="s">
        <v>7852</v>
      </c>
      <c r="E5830" s="10">
        <v>11.35</v>
      </c>
    </row>
    <row r="5831" spans="2:5" s="3" customFormat="1" ht="27">
      <c r="B5831" s="9">
        <v>89179</v>
      </c>
      <c r="C5831" s="7" t="s">
        <v>6900</v>
      </c>
      <c r="D5831" s="8" t="s">
        <v>7852</v>
      </c>
      <c r="E5831" s="10">
        <v>11.35</v>
      </c>
    </row>
    <row r="5832" spans="2:5" s="3" customFormat="1" ht="27">
      <c r="B5832" s="9">
        <v>89180</v>
      </c>
      <c r="C5832" s="7" t="s">
        <v>6899</v>
      </c>
      <c r="D5832" s="8" t="s">
        <v>7852</v>
      </c>
      <c r="E5832" s="10">
        <v>12.77</v>
      </c>
    </row>
    <row r="5833" spans="2:5" s="3" customFormat="1" ht="27">
      <c r="B5833" s="9">
        <v>89181</v>
      </c>
      <c r="C5833" s="7" t="s">
        <v>6898</v>
      </c>
      <c r="D5833" s="8" t="s">
        <v>7852</v>
      </c>
      <c r="E5833" s="10">
        <v>15.6</v>
      </c>
    </row>
    <row r="5834" spans="2:5" s="3" customFormat="1" ht="27">
      <c r="B5834" s="9">
        <v>89182</v>
      </c>
      <c r="C5834" s="7" t="s">
        <v>6897</v>
      </c>
      <c r="D5834" s="8" t="s">
        <v>7852</v>
      </c>
      <c r="E5834" s="10">
        <v>15.6</v>
      </c>
    </row>
    <row r="5835" spans="2:5" s="3" customFormat="1" ht="27">
      <c r="B5835" s="9">
        <v>89183</v>
      </c>
      <c r="C5835" s="7" t="s">
        <v>6896</v>
      </c>
      <c r="D5835" s="8" t="s">
        <v>7852</v>
      </c>
      <c r="E5835" s="10">
        <v>17.02</v>
      </c>
    </row>
    <row r="5836" spans="2:5" s="3" customFormat="1" ht="27">
      <c r="B5836" s="9">
        <v>89184</v>
      </c>
      <c r="C5836" s="7" t="s">
        <v>6895</v>
      </c>
      <c r="D5836" s="8" t="s">
        <v>7852</v>
      </c>
      <c r="E5836" s="10">
        <v>19.86</v>
      </c>
    </row>
    <row r="5837" spans="2:5" s="3" customFormat="1" ht="27">
      <c r="B5837" s="9">
        <v>89185</v>
      </c>
      <c r="C5837" s="7" t="s">
        <v>6894</v>
      </c>
      <c r="D5837" s="8" t="s">
        <v>7852</v>
      </c>
      <c r="E5837" s="10">
        <v>19.86</v>
      </c>
    </row>
    <row r="5838" spans="2:5" s="3" customFormat="1" ht="27">
      <c r="B5838" s="9">
        <v>89186</v>
      </c>
      <c r="C5838" s="7" t="s">
        <v>6893</v>
      </c>
      <c r="D5838" s="8" t="s">
        <v>7852</v>
      </c>
      <c r="E5838" s="10">
        <v>21.28</v>
      </c>
    </row>
    <row r="5839" spans="2:5" s="3" customFormat="1" ht="27">
      <c r="B5839" s="9">
        <v>89187</v>
      </c>
      <c r="C5839" s="7" t="s">
        <v>6892</v>
      </c>
      <c r="D5839" s="8" t="s">
        <v>7852</v>
      </c>
      <c r="E5839" s="10">
        <v>24.12</v>
      </c>
    </row>
    <row r="5840" spans="2:5" s="3" customFormat="1" ht="27">
      <c r="B5840" s="9">
        <v>89188</v>
      </c>
      <c r="C5840" s="7" t="s">
        <v>6891</v>
      </c>
      <c r="D5840" s="8" t="s">
        <v>8319</v>
      </c>
      <c r="E5840" s="10">
        <v>0.35</v>
      </c>
    </row>
    <row r="5841" spans="2:5" s="3" customFormat="1" ht="27">
      <c r="B5841" s="9">
        <v>89189</v>
      </c>
      <c r="C5841" s="7" t="s">
        <v>6890</v>
      </c>
      <c r="D5841" s="8" t="s">
        <v>8319</v>
      </c>
      <c r="E5841" s="10">
        <v>0.45</v>
      </c>
    </row>
    <row r="5842" spans="2:5" s="3" customFormat="1" ht="27">
      <c r="B5842" s="9">
        <v>89190</v>
      </c>
      <c r="C5842" s="7" t="s">
        <v>7774</v>
      </c>
      <c r="D5842" s="8" t="s">
        <v>8319</v>
      </c>
      <c r="E5842" s="10">
        <v>0.61</v>
      </c>
    </row>
    <row r="5843" spans="2:5" s="3" customFormat="1" ht="27">
      <c r="B5843" s="9">
        <v>89191</v>
      </c>
      <c r="C5843" s="7" t="s">
        <v>6907</v>
      </c>
      <c r="D5843" s="8" t="s">
        <v>8319</v>
      </c>
      <c r="E5843" s="10">
        <v>0.74</v>
      </c>
    </row>
    <row r="5844" spans="2:5" s="3" customFormat="1" ht="27">
      <c r="B5844" s="9">
        <v>89192</v>
      </c>
      <c r="C5844" s="7" t="s">
        <v>8792</v>
      </c>
      <c r="D5844" s="8" t="s">
        <v>7852</v>
      </c>
      <c r="E5844" s="10">
        <v>21.28</v>
      </c>
    </row>
    <row r="5845" spans="2:5" s="3" customFormat="1" ht="27">
      <c r="B5845" s="9">
        <v>89193</v>
      </c>
      <c r="C5845" s="7" t="s">
        <v>8791</v>
      </c>
      <c r="D5845" s="8" t="s">
        <v>7852</v>
      </c>
      <c r="E5845" s="10">
        <v>35.47</v>
      </c>
    </row>
    <row r="5846" spans="2:5" s="3" customFormat="1" ht="27">
      <c r="B5846" s="9">
        <v>89194</v>
      </c>
      <c r="C5846" s="7" t="s">
        <v>8790</v>
      </c>
      <c r="D5846" s="8" t="s">
        <v>7852</v>
      </c>
      <c r="E5846" s="10">
        <v>52.5</v>
      </c>
    </row>
    <row r="5847" spans="2:5" s="3" customFormat="1" ht="27">
      <c r="B5847" s="9">
        <v>89195</v>
      </c>
      <c r="C5847" s="7" t="s">
        <v>8789</v>
      </c>
      <c r="D5847" s="8" t="s">
        <v>7852</v>
      </c>
      <c r="E5847" s="10">
        <v>8.51</v>
      </c>
    </row>
    <row r="5848" spans="2:5" s="3" customFormat="1" ht="27">
      <c r="B5848" s="9">
        <v>89196</v>
      </c>
      <c r="C5848" s="7" t="s">
        <v>8788</v>
      </c>
      <c r="D5848" s="8" t="s">
        <v>7852</v>
      </c>
      <c r="E5848" s="10">
        <v>14.19</v>
      </c>
    </row>
    <row r="5849" spans="2:5" s="3" customFormat="1" ht="27">
      <c r="B5849" s="9">
        <v>89197</v>
      </c>
      <c r="C5849" s="7" t="s">
        <v>8787</v>
      </c>
      <c r="D5849" s="8" t="s">
        <v>7852</v>
      </c>
      <c r="E5849" s="10">
        <v>21.28</v>
      </c>
    </row>
    <row r="5850" spans="2:5" s="3" customFormat="1" ht="40.5">
      <c r="B5850" s="9">
        <v>91104</v>
      </c>
      <c r="C5850" s="7" t="s">
        <v>6906</v>
      </c>
      <c r="D5850" s="8" t="s">
        <v>8247</v>
      </c>
      <c r="E5850" s="10">
        <v>0.05</v>
      </c>
    </row>
    <row r="5851" spans="2:5" s="3" customFormat="1" ht="40.5">
      <c r="B5851" s="9">
        <v>91105</v>
      </c>
      <c r="C5851" s="7" t="s">
        <v>6886</v>
      </c>
      <c r="D5851" s="8" t="s">
        <v>8247</v>
      </c>
      <c r="E5851" s="10">
        <v>0.13</v>
      </c>
    </row>
    <row r="5852" spans="2:5" s="3" customFormat="1" ht="67.5">
      <c r="B5852" s="9">
        <v>91106</v>
      </c>
      <c r="C5852" s="7" t="s">
        <v>6885</v>
      </c>
      <c r="D5852" s="8" t="s">
        <v>8247</v>
      </c>
      <c r="E5852" s="10">
        <v>0.05</v>
      </c>
    </row>
    <row r="5853" spans="2:5" s="3" customFormat="1" ht="67.5">
      <c r="B5853" s="9">
        <v>91107</v>
      </c>
      <c r="C5853" s="7" t="s">
        <v>9121</v>
      </c>
      <c r="D5853" s="8" t="s">
        <v>8247</v>
      </c>
      <c r="E5853" s="10">
        <v>0.06</v>
      </c>
    </row>
    <row r="5854" spans="2:5" s="3" customFormat="1" ht="67.5">
      <c r="B5854" s="9">
        <v>91108</v>
      </c>
      <c r="C5854" s="7" t="s">
        <v>9136</v>
      </c>
      <c r="D5854" s="8" t="s">
        <v>8247</v>
      </c>
      <c r="E5854" s="10">
        <v>0.13</v>
      </c>
    </row>
    <row r="5855" spans="2:5" s="3" customFormat="1" ht="40.5">
      <c r="B5855" s="9">
        <v>91109</v>
      </c>
      <c r="C5855" s="7" t="s">
        <v>9135</v>
      </c>
      <c r="D5855" s="8" t="s">
        <v>8247</v>
      </c>
      <c r="E5855" s="10">
        <v>0.11</v>
      </c>
    </row>
    <row r="5856" spans="2:5" s="3" customFormat="1" ht="40.5">
      <c r="B5856" s="9">
        <v>91110</v>
      </c>
      <c r="C5856" s="7" t="s">
        <v>9134</v>
      </c>
      <c r="D5856" s="8" t="s">
        <v>8247</v>
      </c>
      <c r="E5856" s="10">
        <v>0.13</v>
      </c>
    </row>
    <row r="5857" spans="2:5" s="3" customFormat="1" ht="40.5">
      <c r="B5857" s="9">
        <v>91111</v>
      </c>
      <c r="C5857" s="7" t="s">
        <v>9133</v>
      </c>
      <c r="D5857" s="8" t="s">
        <v>8247</v>
      </c>
      <c r="E5857" s="10">
        <v>0.18</v>
      </c>
    </row>
    <row r="5858" spans="2:5" s="3" customFormat="1" ht="40.5">
      <c r="B5858" s="9">
        <v>91112</v>
      </c>
      <c r="C5858" s="7" t="s">
        <v>9132</v>
      </c>
      <c r="D5858" s="8" t="s">
        <v>8247</v>
      </c>
      <c r="E5858" s="10">
        <v>0.1</v>
      </c>
    </row>
    <row r="5859" spans="2:5" s="3" customFormat="1" ht="40.5">
      <c r="B5859" s="9">
        <v>91113</v>
      </c>
      <c r="C5859" s="7" t="s">
        <v>9131</v>
      </c>
      <c r="D5859" s="8" t="s">
        <v>8247</v>
      </c>
      <c r="E5859" s="10">
        <v>0.2</v>
      </c>
    </row>
    <row r="5860" spans="2:5" s="3" customFormat="1" ht="40.5">
      <c r="B5860" s="9">
        <v>91114</v>
      </c>
      <c r="C5860" s="7" t="s">
        <v>9130</v>
      </c>
      <c r="D5860" s="8" t="s">
        <v>8247</v>
      </c>
      <c r="E5860" s="10">
        <v>0.39</v>
      </c>
    </row>
    <row r="5861" spans="2:5" s="3" customFormat="1" ht="40.5">
      <c r="B5861" s="9">
        <v>91115</v>
      </c>
      <c r="C5861" s="7" t="s">
        <v>9129</v>
      </c>
      <c r="D5861" s="8" t="s">
        <v>8247</v>
      </c>
      <c r="E5861" s="10">
        <v>0.06</v>
      </c>
    </row>
    <row r="5862" spans="2:5" s="3" customFormat="1" ht="40.5">
      <c r="B5862" s="9">
        <v>91116</v>
      </c>
      <c r="C5862" s="7" t="s">
        <v>9128</v>
      </c>
      <c r="D5862" s="8" t="s">
        <v>8247</v>
      </c>
      <c r="E5862" s="10">
        <v>0.11</v>
      </c>
    </row>
    <row r="5863" spans="2:5" s="3" customFormat="1" ht="40.5">
      <c r="B5863" s="9">
        <v>91117</v>
      </c>
      <c r="C5863" s="7" t="s">
        <v>9551</v>
      </c>
      <c r="D5863" s="8" t="s">
        <v>8247</v>
      </c>
      <c r="E5863" s="10">
        <v>0.16</v>
      </c>
    </row>
    <row r="5864" spans="2:5" s="3" customFormat="1" ht="54">
      <c r="B5864" s="9">
        <v>91118</v>
      </c>
      <c r="C5864" s="7" t="s">
        <v>9550</v>
      </c>
      <c r="D5864" s="8" t="s">
        <v>8247</v>
      </c>
      <c r="E5864" s="10">
        <v>0.13</v>
      </c>
    </row>
    <row r="5865" spans="2:5" s="3" customFormat="1" ht="54">
      <c r="B5865" s="9">
        <v>91119</v>
      </c>
      <c r="C5865" s="7" t="s">
        <v>6913</v>
      </c>
      <c r="D5865" s="8" t="s">
        <v>8247</v>
      </c>
      <c r="E5865" s="10">
        <v>0.26</v>
      </c>
    </row>
    <row r="5866" spans="2:5" s="3" customFormat="1" ht="54">
      <c r="B5866" s="9">
        <v>91120</v>
      </c>
      <c r="C5866" s="7" t="s">
        <v>6912</v>
      </c>
      <c r="D5866" s="8" t="s">
        <v>8247</v>
      </c>
      <c r="E5866" s="10">
        <v>0.39</v>
      </c>
    </row>
    <row r="5867" spans="2:5" s="3" customFormat="1" ht="54">
      <c r="B5867" s="9">
        <v>91121</v>
      </c>
      <c r="C5867" s="7" t="s">
        <v>6911</v>
      </c>
      <c r="D5867" s="8" t="s">
        <v>8247</v>
      </c>
      <c r="E5867" s="10">
        <v>0.65</v>
      </c>
    </row>
    <row r="5868" spans="2:5" s="3" customFormat="1" ht="54">
      <c r="B5868" s="9">
        <v>91122</v>
      </c>
      <c r="C5868" s="7" t="s">
        <v>6910</v>
      </c>
      <c r="D5868" s="8" t="s">
        <v>8247</v>
      </c>
      <c r="E5868" s="10">
        <v>0.91</v>
      </c>
    </row>
    <row r="5869" spans="2:5" s="3" customFormat="1" ht="54">
      <c r="B5869" s="9">
        <v>91123</v>
      </c>
      <c r="C5869" s="7" t="s">
        <v>6909</v>
      </c>
      <c r="D5869" s="8" t="s">
        <v>8247</v>
      </c>
      <c r="E5869" s="10">
        <v>1.17</v>
      </c>
    </row>
    <row r="5870" spans="2:5" s="3" customFormat="1" ht="27">
      <c r="B5870" s="9">
        <v>91124</v>
      </c>
      <c r="C5870" s="7" t="s">
        <v>8769</v>
      </c>
      <c r="D5870" s="8" t="s">
        <v>8249</v>
      </c>
      <c r="E5870" s="10">
        <v>60.3</v>
      </c>
    </row>
    <row r="5871" spans="2:5" s="3" customFormat="1" ht="27">
      <c r="B5871" s="9">
        <v>91125</v>
      </c>
      <c r="C5871" s="7" t="s">
        <v>8768</v>
      </c>
      <c r="D5871" s="8" t="s">
        <v>8248</v>
      </c>
      <c r="E5871" s="10">
        <v>7.0000000000000007E-2</v>
      </c>
    </row>
    <row r="5872" spans="2:5" s="3" customFormat="1" ht="27">
      <c r="B5872" s="9">
        <v>91128</v>
      </c>
      <c r="C5872" s="7" t="s">
        <v>7792</v>
      </c>
      <c r="D5872" s="8" t="s">
        <v>8319</v>
      </c>
      <c r="E5872" s="10">
        <v>0.15</v>
      </c>
    </row>
    <row r="5873" spans="2:5" s="3" customFormat="1" ht="27">
      <c r="B5873" s="9">
        <v>91129</v>
      </c>
      <c r="C5873" s="7" t="s">
        <v>7791</v>
      </c>
      <c r="D5873" s="8" t="s">
        <v>8319</v>
      </c>
      <c r="E5873" s="10">
        <v>0.22</v>
      </c>
    </row>
    <row r="5874" spans="2:5" s="3" customFormat="1" ht="27">
      <c r="B5874" s="9">
        <v>91130</v>
      </c>
      <c r="C5874" s="7" t="s">
        <v>7790</v>
      </c>
      <c r="D5874" s="8" t="s">
        <v>8319</v>
      </c>
      <c r="E5874" s="10">
        <v>0.31</v>
      </c>
    </row>
    <row r="5875" spans="2:5" s="3" customFormat="1" ht="27">
      <c r="B5875" s="9">
        <v>91132</v>
      </c>
      <c r="C5875" s="7" t="s">
        <v>7789</v>
      </c>
      <c r="D5875" s="8" t="s">
        <v>8319</v>
      </c>
      <c r="E5875" s="10">
        <v>0.43</v>
      </c>
    </row>
    <row r="5876" spans="2:5" s="3" customFormat="1" ht="27">
      <c r="B5876" s="9">
        <v>91134</v>
      </c>
      <c r="C5876" s="7" t="s">
        <v>7216</v>
      </c>
      <c r="D5876" s="8" t="s">
        <v>7852</v>
      </c>
      <c r="E5876" s="10">
        <v>2.61</v>
      </c>
    </row>
    <row r="5877" spans="2:5" s="3" customFormat="1" ht="27">
      <c r="B5877" s="9">
        <v>91135</v>
      </c>
      <c r="C5877" s="7" t="s">
        <v>7215</v>
      </c>
      <c r="D5877" s="8" t="s">
        <v>7852</v>
      </c>
      <c r="E5877" s="10">
        <v>4.63</v>
      </c>
    </row>
    <row r="5878" spans="2:5" s="3" customFormat="1" ht="27">
      <c r="B5878" s="9">
        <v>91136</v>
      </c>
      <c r="C5878" s="7" t="s">
        <v>7214</v>
      </c>
      <c r="D5878" s="8" t="s">
        <v>7852</v>
      </c>
      <c r="E5878" s="10">
        <v>6.64</v>
      </c>
    </row>
    <row r="5879" spans="2:5" s="3" customFormat="1" ht="27">
      <c r="B5879" s="9">
        <v>91137</v>
      </c>
      <c r="C5879" s="7" t="s">
        <v>7213</v>
      </c>
      <c r="D5879" s="8" t="s">
        <v>7852</v>
      </c>
      <c r="E5879" s="10">
        <v>8.66</v>
      </c>
    </row>
    <row r="5880" spans="2:5" s="3" customFormat="1" ht="40.5">
      <c r="B5880" s="9">
        <v>91138</v>
      </c>
      <c r="C5880" s="7" t="s">
        <v>7212</v>
      </c>
      <c r="D5880" s="8" t="s">
        <v>8316</v>
      </c>
      <c r="E5880" s="10">
        <v>86.71</v>
      </c>
    </row>
    <row r="5881" spans="2:5" s="3" customFormat="1" ht="40.5">
      <c r="B5881" s="9">
        <v>91139</v>
      </c>
      <c r="C5881" s="7" t="s">
        <v>7211</v>
      </c>
      <c r="D5881" s="8" t="s">
        <v>8316</v>
      </c>
      <c r="E5881" s="10">
        <v>46.34</v>
      </c>
    </row>
    <row r="5882" spans="2:5" s="3" customFormat="1" ht="40.5">
      <c r="B5882" s="9">
        <v>91140</v>
      </c>
      <c r="C5882" s="7" t="s">
        <v>7210</v>
      </c>
      <c r="D5882" s="8" t="s">
        <v>8316</v>
      </c>
      <c r="E5882" s="10">
        <v>20.16</v>
      </c>
    </row>
    <row r="5883" spans="2:5" s="3" customFormat="1" ht="40.5">
      <c r="B5883" s="9">
        <v>91141</v>
      </c>
      <c r="C5883" s="7" t="s">
        <v>7209</v>
      </c>
      <c r="D5883" s="8" t="s">
        <v>8316</v>
      </c>
      <c r="E5883" s="10">
        <v>133.06</v>
      </c>
    </row>
    <row r="5884" spans="2:5" s="3" customFormat="1" ht="40.5">
      <c r="B5884" s="9">
        <v>91142</v>
      </c>
      <c r="C5884" s="7" t="s">
        <v>8427</v>
      </c>
      <c r="D5884" s="8" t="s">
        <v>8316</v>
      </c>
      <c r="E5884" s="10">
        <v>86.71</v>
      </c>
    </row>
    <row r="5885" spans="2:5" s="3" customFormat="1" ht="40.5">
      <c r="B5885" s="9">
        <v>91143</v>
      </c>
      <c r="C5885" s="7" t="s">
        <v>8426</v>
      </c>
      <c r="D5885" s="8" t="s">
        <v>8316</v>
      </c>
      <c r="E5885" s="10">
        <v>20.16</v>
      </c>
    </row>
    <row r="5886" spans="2:5" s="3" customFormat="1" ht="40.5">
      <c r="B5886" s="9">
        <v>91144</v>
      </c>
      <c r="C5886" s="7" t="s">
        <v>8425</v>
      </c>
      <c r="D5886" s="8" t="s">
        <v>8316</v>
      </c>
      <c r="E5886" s="10">
        <v>179.43</v>
      </c>
    </row>
    <row r="5887" spans="2:5" s="3" customFormat="1" ht="40.5">
      <c r="B5887" s="9">
        <v>91145</v>
      </c>
      <c r="C5887" s="7" t="s">
        <v>6502</v>
      </c>
      <c r="D5887" s="8" t="s">
        <v>8316</v>
      </c>
      <c r="E5887" s="10">
        <v>133.06</v>
      </c>
    </row>
    <row r="5888" spans="2:5" s="3" customFormat="1" ht="40.5">
      <c r="B5888" s="9">
        <v>91146</v>
      </c>
      <c r="C5888" s="7" t="s">
        <v>6501</v>
      </c>
      <c r="D5888" s="8" t="s">
        <v>8316</v>
      </c>
      <c r="E5888" s="10">
        <v>26.16</v>
      </c>
    </row>
    <row r="5889" spans="2:5" s="3" customFormat="1" ht="40.5">
      <c r="B5889" s="9">
        <v>91147</v>
      </c>
      <c r="C5889" s="7" t="s">
        <v>6500</v>
      </c>
      <c r="D5889" s="8" t="s">
        <v>8316</v>
      </c>
      <c r="E5889" s="10">
        <v>245.96</v>
      </c>
    </row>
    <row r="5890" spans="2:5" s="3" customFormat="1" ht="40.5">
      <c r="B5890" s="9">
        <v>91148</v>
      </c>
      <c r="C5890" s="7" t="s">
        <v>6499</v>
      </c>
      <c r="D5890" s="8" t="s">
        <v>8316</v>
      </c>
      <c r="E5890" s="10">
        <v>159.25</v>
      </c>
    </row>
    <row r="5891" spans="2:5" s="3" customFormat="1" ht="40.5">
      <c r="B5891" s="9">
        <v>91149</v>
      </c>
      <c r="C5891" s="7" t="s">
        <v>6498</v>
      </c>
      <c r="D5891" s="8" t="s">
        <v>8316</v>
      </c>
      <c r="E5891" s="10">
        <v>40.340000000000003</v>
      </c>
    </row>
    <row r="5892" spans="2:5" s="3" customFormat="1" ht="27">
      <c r="B5892" s="9">
        <v>92121</v>
      </c>
      <c r="C5892" s="7" t="s">
        <v>8767</v>
      </c>
      <c r="D5892" s="8" t="s">
        <v>8249</v>
      </c>
      <c r="E5892" s="10">
        <v>20.260000000000002</v>
      </c>
    </row>
    <row r="5893" spans="2:5" s="3" customFormat="1" ht="27">
      <c r="B5893" s="9">
        <v>92122</v>
      </c>
      <c r="C5893" s="7" t="s">
        <v>8766</v>
      </c>
      <c r="D5893" s="8" t="s">
        <v>8249</v>
      </c>
      <c r="E5893" s="10">
        <v>34.020000000000003</v>
      </c>
    </row>
    <row r="5894" spans="2:5" s="3" customFormat="1" ht="13.5">
      <c r="B5894" s="9">
        <v>92123</v>
      </c>
      <c r="C5894" s="7" t="s">
        <v>8765</v>
      </c>
      <c r="D5894" s="8" t="s">
        <v>8249</v>
      </c>
      <c r="E5894" s="10">
        <v>28.92</v>
      </c>
    </row>
    <row r="5895" spans="2:5" s="3" customFormat="1" ht="27">
      <c r="B5895" s="9">
        <v>94926</v>
      </c>
      <c r="C5895" s="7" t="s">
        <v>2451</v>
      </c>
      <c r="D5895" s="8" t="s">
        <v>8246</v>
      </c>
      <c r="E5895" s="10">
        <v>1.02</v>
      </c>
    </row>
    <row r="5896" spans="2:5" s="3" customFormat="1" ht="27">
      <c r="B5896" s="9">
        <v>94927</v>
      </c>
      <c r="C5896" s="7" t="s">
        <v>2452</v>
      </c>
      <c r="D5896" s="8" t="s">
        <v>8246</v>
      </c>
      <c r="E5896" s="10">
        <v>0.53</v>
      </c>
    </row>
    <row r="5897" spans="2:5" s="3" customFormat="1" ht="54">
      <c r="B5897" s="9">
        <v>94928</v>
      </c>
      <c r="C5897" s="7" t="s">
        <v>1697</v>
      </c>
      <c r="D5897" s="8" t="s">
        <v>8314</v>
      </c>
      <c r="E5897" s="10">
        <v>1.62</v>
      </c>
    </row>
    <row r="5898" spans="2:5" s="3" customFormat="1" ht="40.5">
      <c r="B5898" s="9">
        <v>94929</v>
      </c>
      <c r="C5898" s="7" t="s">
        <v>1698</v>
      </c>
      <c r="D5898" s="8" t="s">
        <v>8314</v>
      </c>
      <c r="E5898" s="10">
        <v>2.85</v>
      </c>
    </row>
    <row r="5899" spans="2:5" s="3" customFormat="1" ht="54">
      <c r="B5899" s="9">
        <v>94930</v>
      </c>
      <c r="C5899" s="7" t="s">
        <v>1699</v>
      </c>
      <c r="D5899" s="8" t="s">
        <v>8314</v>
      </c>
      <c r="E5899" s="10">
        <v>0.84</v>
      </c>
    </row>
    <row r="5900" spans="2:5" s="3" customFormat="1" ht="54">
      <c r="B5900" s="9">
        <v>94931</v>
      </c>
      <c r="C5900" s="7" t="s">
        <v>1700</v>
      </c>
      <c r="D5900" s="8" t="s">
        <v>8314</v>
      </c>
      <c r="E5900" s="10">
        <v>1.48</v>
      </c>
    </row>
    <row r="5901" spans="2:5" s="3" customFormat="1" ht="54">
      <c r="B5901" s="9">
        <v>94932</v>
      </c>
      <c r="C5901" s="7" t="s">
        <v>1701</v>
      </c>
      <c r="D5901" s="8" t="s">
        <v>8314</v>
      </c>
      <c r="E5901" s="10">
        <v>3.02</v>
      </c>
    </row>
    <row r="5902" spans="2:5" s="3" customFormat="1" ht="54">
      <c r="B5902" s="9">
        <v>94934</v>
      </c>
      <c r="C5902" s="7" t="s">
        <v>1702</v>
      </c>
      <c r="D5902" s="8" t="s">
        <v>8314</v>
      </c>
      <c r="E5902" s="10">
        <v>1.04</v>
      </c>
    </row>
    <row r="5903" spans="2:5" s="3" customFormat="1" ht="54">
      <c r="B5903" s="9">
        <v>94935</v>
      </c>
      <c r="C5903" s="7" t="s">
        <v>1075</v>
      </c>
      <c r="D5903" s="8" t="s">
        <v>8314</v>
      </c>
      <c r="E5903" s="10">
        <v>1.63</v>
      </c>
    </row>
    <row r="5904" spans="2:5" s="3" customFormat="1" ht="54">
      <c r="B5904" s="9">
        <v>94936</v>
      </c>
      <c r="C5904" s="7" t="s">
        <v>1076</v>
      </c>
      <c r="D5904" s="8" t="s">
        <v>8314</v>
      </c>
      <c r="E5904" s="10">
        <v>2.63</v>
      </c>
    </row>
    <row r="5905" spans="2:5" s="3" customFormat="1" ht="54">
      <c r="B5905" s="9">
        <v>94937</v>
      </c>
      <c r="C5905" s="7" t="s">
        <v>1078</v>
      </c>
      <c r="D5905" s="8" t="s">
        <v>8314</v>
      </c>
      <c r="E5905" s="10">
        <v>3.87</v>
      </c>
    </row>
    <row r="5906" spans="2:5" s="3" customFormat="1" ht="54">
      <c r="B5906" s="9">
        <v>94938</v>
      </c>
      <c r="C5906" s="7" t="s">
        <v>1079</v>
      </c>
      <c r="D5906" s="8" t="s">
        <v>8314</v>
      </c>
      <c r="E5906" s="10">
        <v>5.1100000000000003</v>
      </c>
    </row>
    <row r="5907" spans="2:5" s="3" customFormat="1" ht="27">
      <c r="B5907" s="9">
        <v>94939</v>
      </c>
      <c r="C5907" s="7" t="s">
        <v>1080</v>
      </c>
      <c r="D5907" s="8" t="s">
        <v>8246</v>
      </c>
      <c r="E5907" s="10">
        <v>1.59</v>
      </c>
    </row>
    <row r="5908" spans="2:5" s="3" customFormat="1" ht="27">
      <c r="B5908" s="9">
        <v>94940</v>
      </c>
      <c r="C5908" s="7" t="s">
        <v>1081</v>
      </c>
      <c r="D5908" s="8" t="s">
        <v>8246</v>
      </c>
      <c r="E5908" s="10">
        <v>0.83</v>
      </c>
    </row>
    <row r="5909" spans="2:5" s="3" customFormat="1" ht="27">
      <c r="B5909" s="9">
        <v>94941</v>
      </c>
      <c r="C5909" s="7" t="s">
        <v>2965</v>
      </c>
      <c r="D5909" s="8" t="s">
        <v>8248</v>
      </c>
      <c r="E5909" s="10">
        <v>0.05</v>
      </c>
    </row>
    <row r="5910" spans="2:5" s="3" customFormat="1" ht="27">
      <c r="B5910" s="9">
        <v>94942</v>
      </c>
      <c r="C5910" s="7" t="s">
        <v>2966</v>
      </c>
      <c r="D5910" s="8" t="s">
        <v>8246</v>
      </c>
      <c r="E5910" s="10">
        <v>0.64</v>
      </c>
    </row>
    <row r="5911" spans="2:5" s="3" customFormat="1" ht="40.5">
      <c r="B5911" s="9">
        <v>94943</v>
      </c>
      <c r="C5911" s="7" t="s">
        <v>2967</v>
      </c>
      <c r="D5911" s="8" t="s">
        <v>8246</v>
      </c>
      <c r="E5911" s="10">
        <v>0.34</v>
      </c>
    </row>
    <row r="5912" spans="2:5" s="3" customFormat="1" ht="54">
      <c r="B5912" s="9">
        <v>94944</v>
      </c>
      <c r="C5912" s="7" t="s">
        <v>2968</v>
      </c>
      <c r="D5912" s="8" t="s">
        <v>8246</v>
      </c>
      <c r="E5912" s="10">
        <v>0.89</v>
      </c>
    </row>
    <row r="5913" spans="2:5" s="3" customFormat="1" ht="67.5">
      <c r="B5913" s="9">
        <v>94945</v>
      </c>
      <c r="C5913" s="7" t="s">
        <v>2969</v>
      </c>
      <c r="D5913" s="8" t="s">
        <v>8246</v>
      </c>
      <c r="E5913" s="10">
        <v>0.24</v>
      </c>
    </row>
    <row r="5914" spans="2:5" s="3" customFormat="1" ht="40.5">
      <c r="B5914" s="9">
        <v>94946</v>
      </c>
      <c r="C5914" s="7" t="s">
        <v>2970</v>
      </c>
      <c r="D5914" s="8" t="s">
        <v>8314</v>
      </c>
      <c r="E5914" s="10">
        <v>0.91</v>
      </c>
    </row>
    <row r="5915" spans="2:5" s="3" customFormat="1" ht="40.5">
      <c r="B5915" s="9">
        <v>94947</v>
      </c>
      <c r="C5915" s="7" t="s">
        <v>2971</v>
      </c>
      <c r="D5915" s="8" t="s">
        <v>8314</v>
      </c>
      <c r="E5915" s="10">
        <v>0.67</v>
      </c>
    </row>
    <row r="5916" spans="2:5" s="3" customFormat="1" ht="40.5">
      <c r="B5916" s="9">
        <v>94948</v>
      </c>
      <c r="C5916" s="7" t="s">
        <v>2972</v>
      </c>
      <c r="D5916" s="8" t="s">
        <v>8314</v>
      </c>
      <c r="E5916" s="10">
        <v>0.48</v>
      </c>
    </row>
    <row r="5917" spans="2:5" s="3" customFormat="1" ht="40.5">
      <c r="B5917" s="9">
        <v>94949</v>
      </c>
      <c r="C5917" s="7" t="s">
        <v>3858</v>
      </c>
      <c r="D5917" s="8" t="s">
        <v>8314</v>
      </c>
      <c r="E5917" s="10">
        <v>0.73</v>
      </c>
    </row>
    <row r="5918" spans="2:5" s="3" customFormat="1" ht="40.5">
      <c r="B5918" s="9">
        <v>94950</v>
      </c>
      <c r="C5918" s="7" t="s">
        <v>3859</v>
      </c>
      <c r="D5918" s="8" t="s">
        <v>8314</v>
      </c>
      <c r="E5918" s="10">
        <v>1.04</v>
      </c>
    </row>
    <row r="5919" spans="2:5" s="3" customFormat="1" ht="40.5">
      <c r="B5919" s="9">
        <v>94951</v>
      </c>
      <c r="C5919" s="7" t="s">
        <v>3860</v>
      </c>
      <c r="D5919" s="8" t="s">
        <v>8314</v>
      </c>
      <c r="E5919" s="10">
        <v>1.35</v>
      </c>
    </row>
    <row r="5920" spans="2:5" s="3" customFormat="1" ht="40.5">
      <c r="B5920" s="9">
        <v>94952</v>
      </c>
      <c r="C5920" s="7" t="s">
        <v>3861</v>
      </c>
      <c r="D5920" s="8" t="s">
        <v>8314</v>
      </c>
      <c r="E5920" s="10">
        <v>0.3</v>
      </c>
    </row>
    <row r="5921" spans="2:5" s="3" customFormat="1" ht="27">
      <c r="B5921" s="9">
        <v>94953</v>
      </c>
      <c r="C5921" s="7" t="s">
        <v>3862</v>
      </c>
      <c r="D5921" s="8" t="s">
        <v>8246</v>
      </c>
      <c r="E5921" s="10">
        <v>4.12</v>
      </c>
    </row>
    <row r="5922" spans="2:5" s="3" customFormat="1" ht="40.5">
      <c r="B5922" s="9">
        <v>94954</v>
      </c>
      <c r="C5922" s="7" t="s">
        <v>3863</v>
      </c>
      <c r="D5922" s="8" t="s">
        <v>8246</v>
      </c>
      <c r="E5922" s="10">
        <v>0.66</v>
      </c>
    </row>
    <row r="5923" spans="2:5" s="3" customFormat="1" ht="40.5">
      <c r="B5923" s="9">
        <v>94955</v>
      </c>
      <c r="C5923" s="7" t="s">
        <v>3409</v>
      </c>
      <c r="D5923" s="8" t="s">
        <v>8246</v>
      </c>
      <c r="E5923" s="10">
        <v>1</v>
      </c>
    </row>
    <row r="5924" spans="2:5" s="3" customFormat="1" ht="40.5">
      <c r="B5924" s="9">
        <v>94956</v>
      </c>
      <c r="C5924" s="7" t="s">
        <v>3410</v>
      </c>
      <c r="D5924" s="8" t="s">
        <v>8246</v>
      </c>
      <c r="E5924" s="10">
        <v>1.41</v>
      </c>
    </row>
    <row r="5925" spans="2:5" s="3" customFormat="1" ht="40.5">
      <c r="B5925" s="9">
        <v>94957</v>
      </c>
      <c r="C5925" s="7" t="s">
        <v>3411</v>
      </c>
      <c r="D5925" s="8" t="s">
        <v>8246</v>
      </c>
      <c r="E5925" s="10">
        <v>1.82</v>
      </c>
    </row>
    <row r="5926" spans="2:5" s="3" customFormat="1" ht="40.5">
      <c r="B5926" s="9">
        <v>94958</v>
      </c>
      <c r="C5926" s="7" t="s">
        <v>3412</v>
      </c>
      <c r="D5926" s="8" t="s">
        <v>8246</v>
      </c>
      <c r="E5926" s="10">
        <v>0.55000000000000004</v>
      </c>
    </row>
    <row r="5927" spans="2:5" s="3" customFormat="1" ht="27">
      <c r="B5927" s="9">
        <v>94959</v>
      </c>
      <c r="C5927" s="7" t="s">
        <v>3413</v>
      </c>
      <c r="D5927" s="8" t="s">
        <v>8247</v>
      </c>
      <c r="E5927" s="10">
        <v>1.1299999999999999</v>
      </c>
    </row>
    <row r="5928" spans="2:5" s="3" customFormat="1" ht="27">
      <c r="B5928" s="9">
        <v>94960</v>
      </c>
      <c r="C5928" s="7" t="s">
        <v>2957</v>
      </c>
      <c r="D5928" s="8" t="s">
        <v>8247</v>
      </c>
      <c r="E5928" s="10">
        <v>0.93</v>
      </c>
    </row>
    <row r="5929" spans="2:5" s="3" customFormat="1" ht="27">
      <c r="B5929" s="9">
        <v>94961</v>
      </c>
      <c r="C5929" s="7" t="s">
        <v>2958</v>
      </c>
      <c r="D5929" s="8" t="s">
        <v>8247</v>
      </c>
      <c r="E5929" s="10">
        <v>0.42</v>
      </c>
    </row>
    <row r="5930" spans="2:5" s="3" customFormat="1" ht="13.5">
      <c r="B5930" s="9">
        <v>9537</v>
      </c>
      <c r="C5930" s="7" t="s">
        <v>8764</v>
      </c>
      <c r="D5930" s="8" t="s">
        <v>8246</v>
      </c>
      <c r="E5930" s="10">
        <v>2.1800000000000002</v>
      </c>
    </row>
    <row r="5931" spans="2:5" s="3" customFormat="1" ht="27">
      <c r="B5931" s="8" t="s">
        <v>8763</v>
      </c>
      <c r="C5931" s="7" t="s">
        <v>8762</v>
      </c>
      <c r="D5931" s="8" t="s">
        <v>8246</v>
      </c>
      <c r="E5931" s="10">
        <v>1.46</v>
      </c>
    </row>
    <row r="5932" spans="2:5" s="3" customFormat="1" ht="13.5">
      <c r="B5932" s="8" t="s">
        <v>8761</v>
      </c>
      <c r="C5932" s="7" t="s">
        <v>8760</v>
      </c>
      <c r="D5932" s="8" t="s">
        <v>8246</v>
      </c>
      <c r="E5932" s="10">
        <v>7.58</v>
      </c>
    </row>
    <row r="5933" spans="2:5" s="3" customFormat="1" ht="13.5">
      <c r="B5933" s="8" t="s">
        <v>8759</v>
      </c>
      <c r="C5933" s="7" t="s">
        <v>8758</v>
      </c>
      <c r="D5933" s="8" t="s">
        <v>8246</v>
      </c>
      <c r="E5933" s="10">
        <v>5.62</v>
      </c>
    </row>
    <row r="5934" spans="2:5" s="3" customFormat="1" ht="13.5">
      <c r="B5934" s="8" t="s">
        <v>8757</v>
      </c>
      <c r="C5934" s="7" t="s">
        <v>8756</v>
      </c>
      <c r="D5934" s="8" t="s">
        <v>8246</v>
      </c>
      <c r="E5934" s="10">
        <v>10.77</v>
      </c>
    </row>
    <row r="5935" spans="2:5" s="3" customFormat="1" ht="13.5">
      <c r="B5935" s="8" t="s">
        <v>8755</v>
      </c>
      <c r="C5935" s="7" t="s">
        <v>8754</v>
      </c>
      <c r="D5935" s="8" t="s">
        <v>8246</v>
      </c>
      <c r="E5935" s="10">
        <v>21.77</v>
      </c>
    </row>
    <row r="5936" spans="2:5" s="3" customFormat="1" ht="13.5">
      <c r="B5936" s="8" t="s">
        <v>8753</v>
      </c>
      <c r="C5936" s="7" t="s">
        <v>8752</v>
      </c>
      <c r="D5936" s="8" t="s">
        <v>8246</v>
      </c>
      <c r="E5936" s="10">
        <v>18.7</v>
      </c>
    </row>
    <row r="5937" spans="2:5" s="3" customFormat="1" ht="13.5">
      <c r="B5937" s="8" t="s">
        <v>8751</v>
      </c>
      <c r="C5937" s="7" t="s">
        <v>8750</v>
      </c>
      <c r="D5937" s="8" t="s">
        <v>8246</v>
      </c>
      <c r="E5937" s="10">
        <v>12.41</v>
      </c>
    </row>
    <row r="5938" spans="2:5" s="3" customFormat="1" ht="27">
      <c r="B5938" s="8" t="s">
        <v>8749</v>
      </c>
      <c r="C5938" s="7" t="s">
        <v>8748</v>
      </c>
      <c r="D5938" s="8" t="s">
        <v>8246</v>
      </c>
      <c r="E5938" s="10">
        <v>3.54</v>
      </c>
    </row>
    <row r="5939" spans="2:5" s="3" customFormat="1" ht="13.5">
      <c r="B5939" s="8" t="s">
        <v>8747</v>
      </c>
      <c r="C5939" s="7" t="s">
        <v>8746</v>
      </c>
      <c r="D5939" s="8" t="s">
        <v>8314</v>
      </c>
      <c r="E5939" s="10">
        <v>23.82</v>
      </c>
    </row>
    <row r="5940" spans="2:5" s="3" customFormat="1" ht="27">
      <c r="B5940" s="9">
        <v>84117</v>
      </c>
      <c r="C5940" s="7" t="s">
        <v>8745</v>
      </c>
      <c r="D5940" s="8" t="s">
        <v>8246</v>
      </c>
      <c r="E5940" s="10">
        <v>17.100000000000001</v>
      </c>
    </row>
    <row r="5941" spans="2:5" s="3" customFormat="1" ht="13.5">
      <c r="B5941" s="9">
        <v>84120</v>
      </c>
      <c r="C5941" s="7" t="s">
        <v>8744</v>
      </c>
      <c r="D5941" s="8" t="s">
        <v>8246</v>
      </c>
      <c r="E5941" s="10">
        <v>13.17</v>
      </c>
    </row>
    <row r="5942" spans="2:5" s="3" customFormat="1" ht="27">
      <c r="B5942" s="9">
        <v>84123</v>
      </c>
      <c r="C5942" s="7" t="s">
        <v>8743</v>
      </c>
      <c r="D5942" s="8" t="s">
        <v>8246</v>
      </c>
      <c r="E5942" s="10">
        <v>5.0199999999999996</v>
      </c>
    </row>
    <row r="5943" spans="2:5" s="3" customFormat="1" ht="27">
      <c r="B5943" s="9">
        <v>84125</v>
      </c>
      <c r="C5943" s="7" t="s">
        <v>9160</v>
      </c>
      <c r="D5943" s="8" t="s">
        <v>8246</v>
      </c>
      <c r="E5943" s="10">
        <v>6.79</v>
      </c>
    </row>
    <row r="5944" spans="2:5" s="3" customFormat="1" ht="13.5">
      <c r="B5944" s="8" t="s">
        <v>6695</v>
      </c>
      <c r="C5944" s="7" t="s">
        <v>6694</v>
      </c>
      <c r="D5944" s="8" t="s">
        <v>8247</v>
      </c>
      <c r="E5944" s="10">
        <v>48.12</v>
      </c>
    </row>
    <row r="5945" spans="2:5" s="3" customFormat="1" ht="13.5">
      <c r="B5945" s="8" t="s">
        <v>7565</v>
      </c>
      <c r="C5945" s="7" t="s">
        <v>7564</v>
      </c>
      <c r="D5945" s="8" t="s">
        <v>8247</v>
      </c>
      <c r="E5945" s="10">
        <v>83.44</v>
      </c>
    </row>
    <row r="5946" spans="2:5" s="3" customFormat="1" ht="13.5">
      <c r="B5946" s="9">
        <v>84127</v>
      </c>
      <c r="C5946" s="7" t="s">
        <v>7563</v>
      </c>
      <c r="D5946" s="8" t="s">
        <v>8247</v>
      </c>
      <c r="E5946" s="10">
        <v>265.19</v>
      </c>
    </row>
    <row r="5947" spans="2:5" s="3" customFormat="1" ht="13.5">
      <c r="B5947" s="9">
        <v>40841</v>
      </c>
      <c r="C5947" s="7" t="s">
        <v>7562</v>
      </c>
      <c r="D5947" s="8" t="s">
        <v>8314</v>
      </c>
      <c r="E5947" s="10">
        <v>97.16</v>
      </c>
    </row>
    <row r="5948" spans="2:5" s="3" customFormat="1" ht="40.5">
      <c r="B5948" s="9">
        <v>6391</v>
      </c>
      <c r="C5948" s="7" t="s">
        <v>9610</v>
      </c>
      <c r="D5948" s="8" t="s">
        <v>8247</v>
      </c>
      <c r="E5948" s="10">
        <v>127.31</v>
      </c>
    </row>
    <row r="5949" spans="2:5" s="3" customFormat="1" ht="40.5">
      <c r="B5949" s="9">
        <v>84132</v>
      </c>
      <c r="C5949" s="7" t="s">
        <v>9158</v>
      </c>
      <c r="D5949" s="8" t="s">
        <v>8247</v>
      </c>
      <c r="E5949" s="10">
        <v>214.29</v>
      </c>
    </row>
    <row r="5950" spans="2:5" s="3" customFormat="1" ht="40.5">
      <c r="B5950" s="9">
        <v>84133</v>
      </c>
      <c r="C5950" s="7" t="s">
        <v>8783</v>
      </c>
      <c r="D5950" s="8" t="s">
        <v>8247</v>
      </c>
      <c r="E5950" s="10">
        <v>282.77999999999997</v>
      </c>
    </row>
    <row r="5951" spans="2:5" s="3" customFormat="1" ht="54">
      <c r="B5951" s="9">
        <v>71516</v>
      </c>
      <c r="C5951" s="7" t="s">
        <v>8780</v>
      </c>
      <c r="D5951" s="8" t="s">
        <v>8314</v>
      </c>
      <c r="E5951" s="10">
        <v>593</v>
      </c>
    </row>
    <row r="5952" spans="2:5" s="3" customFormat="1" ht="27">
      <c r="B5952" s="9">
        <v>73361</v>
      </c>
      <c r="C5952" s="7" t="s">
        <v>7561</v>
      </c>
      <c r="D5952" s="8" t="s">
        <v>8249</v>
      </c>
      <c r="E5952" s="10">
        <v>337.49</v>
      </c>
    </row>
    <row r="5953" spans="2:5" s="3" customFormat="1" ht="67.5">
      <c r="B5953" s="9">
        <v>73714</v>
      </c>
      <c r="C5953" s="7" t="s">
        <v>9552</v>
      </c>
      <c r="D5953" s="8" t="s">
        <v>8314</v>
      </c>
      <c r="E5953" s="11">
        <v>1255.2</v>
      </c>
    </row>
    <row r="5954" spans="2:5" s="3" customFormat="1" ht="27">
      <c r="B5954" s="9">
        <v>86957</v>
      </c>
      <c r="C5954" s="7" t="s">
        <v>9612</v>
      </c>
      <c r="D5954" s="8" t="s">
        <v>8314</v>
      </c>
      <c r="E5954" s="10">
        <v>28.72</v>
      </c>
    </row>
    <row r="5955" spans="2:5" s="3" customFormat="1" ht="27">
      <c r="B5955" s="9">
        <v>86958</v>
      </c>
      <c r="C5955" s="7" t="s">
        <v>9611</v>
      </c>
      <c r="D5955" s="8" t="s">
        <v>8314</v>
      </c>
      <c r="E5955" s="10">
        <v>25.11</v>
      </c>
    </row>
    <row r="5956" spans="2:5" s="3" customFormat="1" ht="54">
      <c r="B5956" s="9">
        <v>97010</v>
      </c>
      <c r="C5956" s="7" t="s">
        <v>1146</v>
      </c>
      <c r="D5956" s="8" t="s">
        <v>8247</v>
      </c>
      <c r="E5956" s="10">
        <v>31.37</v>
      </c>
    </row>
    <row r="5957" spans="2:5" s="3" customFormat="1" ht="54">
      <c r="B5957" s="9">
        <v>97011</v>
      </c>
      <c r="C5957" s="7" t="s">
        <v>438</v>
      </c>
      <c r="D5957" s="8" t="s">
        <v>8247</v>
      </c>
      <c r="E5957" s="10">
        <v>25.35</v>
      </c>
    </row>
    <row r="5958" spans="2:5" s="3" customFormat="1" ht="67.5">
      <c r="B5958" s="9">
        <v>97012</v>
      </c>
      <c r="C5958" s="7" t="s">
        <v>439</v>
      </c>
      <c r="D5958" s="8" t="s">
        <v>8247</v>
      </c>
      <c r="E5958" s="10">
        <v>22.33</v>
      </c>
    </row>
    <row r="5959" spans="2:5" s="3" customFormat="1" ht="54">
      <c r="B5959" s="9">
        <v>97013</v>
      </c>
      <c r="C5959" s="7" t="s">
        <v>440</v>
      </c>
      <c r="D5959" s="8" t="s">
        <v>8247</v>
      </c>
      <c r="E5959" s="10">
        <v>41.93</v>
      </c>
    </row>
    <row r="5960" spans="2:5" s="3" customFormat="1" ht="54">
      <c r="B5960" s="9">
        <v>97014</v>
      </c>
      <c r="C5960" s="7" t="s">
        <v>441</v>
      </c>
      <c r="D5960" s="8" t="s">
        <v>8247</v>
      </c>
      <c r="E5960" s="10">
        <v>32.590000000000003</v>
      </c>
    </row>
    <row r="5961" spans="2:5" s="3" customFormat="1" ht="54">
      <c r="B5961" s="9">
        <v>97015</v>
      </c>
      <c r="C5961" s="7" t="s">
        <v>442</v>
      </c>
      <c r="D5961" s="8" t="s">
        <v>8247</v>
      </c>
      <c r="E5961" s="10">
        <v>27.86</v>
      </c>
    </row>
    <row r="5962" spans="2:5" s="3" customFormat="1" ht="54">
      <c r="B5962" s="9">
        <v>97016</v>
      </c>
      <c r="C5962" s="7" t="s">
        <v>443</v>
      </c>
      <c r="D5962" s="8" t="s">
        <v>8247</v>
      </c>
      <c r="E5962" s="10">
        <v>26.53</v>
      </c>
    </row>
    <row r="5963" spans="2:5" s="3" customFormat="1" ht="54">
      <c r="B5963" s="9">
        <v>97017</v>
      </c>
      <c r="C5963" s="7" t="s">
        <v>444</v>
      </c>
      <c r="D5963" s="8" t="s">
        <v>8247</v>
      </c>
      <c r="E5963" s="10">
        <v>20.81</v>
      </c>
    </row>
    <row r="5964" spans="2:5" s="3" customFormat="1" ht="54">
      <c r="B5964" s="9">
        <v>97018</v>
      </c>
      <c r="C5964" s="7" t="s">
        <v>445</v>
      </c>
      <c r="D5964" s="8" t="s">
        <v>8247</v>
      </c>
      <c r="E5964" s="10">
        <v>17.829999999999998</v>
      </c>
    </row>
    <row r="5965" spans="2:5" s="3" customFormat="1" ht="81">
      <c r="B5965" s="9">
        <v>97031</v>
      </c>
      <c r="C5965" s="7" t="s">
        <v>446</v>
      </c>
      <c r="D5965" s="8" t="s">
        <v>8247</v>
      </c>
      <c r="E5965" s="10">
        <v>51.71</v>
      </c>
    </row>
    <row r="5966" spans="2:5" s="3" customFormat="1" ht="81">
      <c r="B5966" s="9">
        <v>97032</v>
      </c>
      <c r="C5966" s="7" t="s">
        <v>447</v>
      </c>
      <c r="D5966" s="8" t="s">
        <v>8247</v>
      </c>
      <c r="E5966" s="10">
        <v>33.1</v>
      </c>
    </row>
    <row r="5967" spans="2:5" s="3" customFormat="1" ht="81">
      <c r="B5967" s="9">
        <v>97033</v>
      </c>
      <c r="C5967" s="7" t="s">
        <v>283</v>
      </c>
      <c r="D5967" s="8" t="s">
        <v>8247</v>
      </c>
      <c r="E5967" s="10">
        <v>48.11</v>
      </c>
    </row>
    <row r="5968" spans="2:5" s="3" customFormat="1" ht="81">
      <c r="B5968" s="9">
        <v>97034</v>
      </c>
      <c r="C5968" s="7" t="s">
        <v>284</v>
      </c>
      <c r="D5968" s="8" t="s">
        <v>8247</v>
      </c>
      <c r="E5968" s="10">
        <v>30.45</v>
      </c>
    </row>
    <row r="5969" spans="2:5" s="3" customFormat="1" ht="40.5">
      <c r="B5969" s="9">
        <v>97039</v>
      </c>
      <c r="C5969" s="7" t="s">
        <v>448</v>
      </c>
      <c r="D5969" s="8" t="s">
        <v>8246</v>
      </c>
      <c r="E5969" s="10">
        <v>28.85</v>
      </c>
    </row>
    <row r="5970" spans="2:5" s="3" customFormat="1" ht="27">
      <c r="B5970" s="9">
        <v>97040</v>
      </c>
      <c r="C5970" s="7" t="s">
        <v>2190</v>
      </c>
      <c r="D5970" s="8" t="s">
        <v>8246</v>
      </c>
      <c r="E5970" s="10">
        <v>10.050000000000001</v>
      </c>
    </row>
    <row r="5971" spans="2:5" s="3" customFormat="1" ht="27">
      <c r="B5971" s="9">
        <v>97041</v>
      </c>
      <c r="C5971" s="7" t="s">
        <v>2191</v>
      </c>
      <c r="D5971" s="8" t="s">
        <v>8246</v>
      </c>
      <c r="E5971" s="10">
        <v>83.14</v>
      </c>
    </row>
    <row r="5972" spans="2:5" s="3" customFormat="1" ht="27">
      <c r="B5972" s="9">
        <v>97046</v>
      </c>
      <c r="C5972" s="7" t="s">
        <v>285</v>
      </c>
      <c r="D5972" s="8" t="s">
        <v>8246</v>
      </c>
      <c r="E5972" s="10">
        <v>0.28000000000000003</v>
      </c>
    </row>
    <row r="5973" spans="2:5" s="3" customFormat="1" ht="40.5">
      <c r="B5973" s="9">
        <v>97047</v>
      </c>
      <c r="C5973" s="7" t="s">
        <v>286</v>
      </c>
      <c r="D5973" s="8" t="s">
        <v>8246</v>
      </c>
      <c r="E5973" s="10">
        <v>0.11</v>
      </c>
    </row>
    <row r="5974" spans="2:5" s="3" customFormat="1" ht="27">
      <c r="B5974" s="9">
        <v>97048</v>
      </c>
      <c r="C5974" s="7" t="s">
        <v>287</v>
      </c>
      <c r="D5974" s="8" t="s">
        <v>8246</v>
      </c>
      <c r="E5974" s="10">
        <v>0.08</v>
      </c>
    </row>
    <row r="5975" spans="2:5" s="3" customFormat="1" ht="27">
      <c r="B5975" s="9">
        <v>97051</v>
      </c>
      <c r="C5975" s="7" t="s">
        <v>1756</v>
      </c>
      <c r="D5975" s="8" t="s">
        <v>8247</v>
      </c>
      <c r="E5975" s="10">
        <v>0.49</v>
      </c>
    </row>
    <row r="5976" spans="2:5" s="3" customFormat="1" ht="27">
      <c r="B5976" s="9">
        <v>97053</v>
      </c>
      <c r="C5976" s="7" t="s">
        <v>1766</v>
      </c>
      <c r="D5976" s="8" t="s">
        <v>8247</v>
      </c>
      <c r="E5976" s="10">
        <v>17.309999999999999</v>
      </c>
    </row>
    <row r="5977" spans="2:5" s="3" customFormat="1" ht="27">
      <c r="B5977" s="9">
        <v>97062</v>
      </c>
      <c r="C5977" s="7" t="s">
        <v>52</v>
      </c>
      <c r="D5977" s="8" t="s">
        <v>8246</v>
      </c>
      <c r="E5977" s="10">
        <v>4.9800000000000004</v>
      </c>
    </row>
    <row r="5978" spans="2:5" s="3" customFormat="1" ht="54">
      <c r="B5978" s="9">
        <v>97063</v>
      </c>
      <c r="C5978" s="7" t="s">
        <v>53</v>
      </c>
      <c r="D5978" s="8" t="s">
        <v>8246</v>
      </c>
      <c r="E5978" s="10">
        <v>10.94</v>
      </c>
    </row>
    <row r="5979" spans="2:5" s="3" customFormat="1" ht="40.5">
      <c r="B5979" s="9">
        <v>97064</v>
      </c>
      <c r="C5979" s="7" t="s">
        <v>54</v>
      </c>
      <c r="D5979" s="8" t="s">
        <v>8247</v>
      </c>
      <c r="E5979" s="10">
        <v>20.09</v>
      </c>
    </row>
    <row r="5980" spans="2:5" s="3" customFormat="1" ht="40.5">
      <c r="B5980" s="9">
        <v>97065</v>
      </c>
      <c r="C5980" s="7" t="s">
        <v>55</v>
      </c>
      <c r="D5980" s="8" t="s">
        <v>8249</v>
      </c>
      <c r="E5980" s="10">
        <v>6.9</v>
      </c>
    </row>
    <row r="5981" spans="2:5" s="3" customFormat="1" ht="40.5">
      <c r="B5981" s="9">
        <v>97066</v>
      </c>
      <c r="C5981" s="7" t="s">
        <v>56</v>
      </c>
      <c r="D5981" s="8" t="s">
        <v>8246</v>
      </c>
      <c r="E5981" s="10">
        <v>223.52</v>
      </c>
    </row>
    <row r="5982" spans="2:5" s="3" customFormat="1" ht="54">
      <c r="B5982" s="9">
        <v>97067</v>
      </c>
      <c r="C5982" s="7" t="s">
        <v>57</v>
      </c>
      <c r="D5982" s="8" t="s">
        <v>8247</v>
      </c>
      <c r="E5982" s="10">
        <v>378.43</v>
      </c>
    </row>
    <row r="5983" spans="2:5" s="3" customFormat="1" ht="27">
      <c r="B5983" s="8" t="s">
        <v>7560</v>
      </c>
      <c r="C5983" s="7" t="s">
        <v>7559</v>
      </c>
      <c r="D5983" s="8" t="s">
        <v>8314</v>
      </c>
      <c r="E5983" s="10">
        <v>85.08</v>
      </c>
    </row>
    <row r="5984" spans="2:5" s="3" customFormat="1" ht="40.5">
      <c r="B5984" s="9">
        <v>73672</v>
      </c>
      <c r="C5984" s="7" t="s">
        <v>6497</v>
      </c>
      <c r="D5984" s="8" t="s">
        <v>8246</v>
      </c>
      <c r="E5984" s="10">
        <v>0.36</v>
      </c>
    </row>
    <row r="5985" spans="2:5" s="3" customFormat="1" ht="27">
      <c r="B5985" s="8" t="s">
        <v>8306</v>
      </c>
      <c r="C5985" s="7" t="s">
        <v>6496</v>
      </c>
      <c r="D5985" s="8" t="s">
        <v>8246</v>
      </c>
      <c r="E5985" s="10">
        <v>0.52</v>
      </c>
    </row>
    <row r="5986" spans="2:5" s="3" customFormat="1" ht="40.5">
      <c r="B5986" s="8" t="s">
        <v>7558</v>
      </c>
      <c r="C5986" s="7" t="s">
        <v>6494</v>
      </c>
      <c r="D5986" s="8" t="s">
        <v>8246</v>
      </c>
      <c r="E5986" s="10">
        <v>0.13</v>
      </c>
    </row>
    <row r="5987" spans="2:5" s="3" customFormat="1" ht="13.5">
      <c r="B5987" s="8" t="s">
        <v>7557</v>
      </c>
      <c r="C5987" s="7" t="s">
        <v>7556</v>
      </c>
      <c r="D5987" s="8" t="s">
        <v>8246</v>
      </c>
      <c r="E5987" s="10">
        <v>1.1299999999999999</v>
      </c>
    </row>
    <row r="5988" spans="2:5" s="3" customFormat="1" ht="13.5">
      <c r="B5988" s="9">
        <v>85331</v>
      </c>
      <c r="C5988" s="7" t="s">
        <v>7555</v>
      </c>
      <c r="D5988" s="8" t="s">
        <v>8246</v>
      </c>
      <c r="E5988" s="10">
        <v>1.0900000000000001</v>
      </c>
    </row>
    <row r="5989" spans="2:5" s="3" customFormat="1" ht="27">
      <c r="B5989" s="9">
        <v>85422</v>
      </c>
      <c r="C5989" s="7" t="s">
        <v>7554</v>
      </c>
      <c r="D5989" s="8" t="s">
        <v>8246</v>
      </c>
      <c r="E5989" s="10">
        <v>5.67</v>
      </c>
    </row>
    <row r="5990" spans="2:5" s="3" customFormat="1" ht="27">
      <c r="B5990" s="8" t="s">
        <v>7553</v>
      </c>
      <c r="C5990" s="7" t="s">
        <v>6493</v>
      </c>
      <c r="D5990" s="8" t="s">
        <v>8246</v>
      </c>
      <c r="E5990" s="10">
        <v>51.35</v>
      </c>
    </row>
    <row r="5991" spans="2:5" s="3" customFormat="1" ht="13.5">
      <c r="B5991" s="8" t="s">
        <v>7552</v>
      </c>
      <c r="C5991" s="7" t="s">
        <v>7551</v>
      </c>
      <c r="D5991" s="8" t="s">
        <v>8247</v>
      </c>
      <c r="E5991" s="10">
        <v>2.33</v>
      </c>
    </row>
    <row r="5992" spans="2:5" s="3" customFormat="1" ht="27">
      <c r="B5992" s="8" t="s">
        <v>7550</v>
      </c>
      <c r="C5992" s="7" t="s">
        <v>7549</v>
      </c>
      <c r="D5992" s="8" t="s">
        <v>8246</v>
      </c>
      <c r="E5992" s="10">
        <v>55.82</v>
      </c>
    </row>
    <row r="5993" spans="2:5" s="3" customFormat="1" ht="13.5">
      <c r="B5993" s="8" t="s">
        <v>7548</v>
      </c>
      <c r="C5993" s="7" t="s">
        <v>7547</v>
      </c>
      <c r="D5993" s="8" t="s">
        <v>8246</v>
      </c>
      <c r="E5993" s="10">
        <v>43.94</v>
      </c>
    </row>
    <row r="5994" spans="2:5" s="3" customFormat="1" ht="40.5">
      <c r="B5994" s="9">
        <v>84126</v>
      </c>
      <c r="C5994" s="7" t="s">
        <v>6492</v>
      </c>
      <c r="D5994" s="8" t="s">
        <v>8246</v>
      </c>
      <c r="E5994" s="10">
        <v>33.6</v>
      </c>
    </row>
    <row r="5995" spans="2:5" s="3" customFormat="1" ht="13.5">
      <c r="B5995" s="9">
        <v>85421</v>
      </c>
      <c r="C5995" s="7" t="s">
        <v>7546</v>
      </c>
      <c r="D5995" s="8" t="s">
        <v>8246</v>
      </c>
      <c r="E5995" s="10">
        <v>9.9600000000000009</v>
      </c>
    </row>
    <row r="5996" spans="2:5" s="3" customFormat="1" ht="27">
      <c r="B5996" s="9">
        <v>97621</v>
      </c>
      <c r="C5996" s="7" t="s">
        <v>58</v>
      </c>
      <c r="D5996" s="8" t="s">
        <v>8249</v>
      </c>
      <c r="E5996" s="10">
        <v>75.69</v>
      </c>
    </row>
    <row r="5997" spans="2:5" s="3" customFormat="1" ht="27">
      <c r="B5997" s="9">
        <v>97622</v>
      </c>
      <c r="C5997" s="7" t="s">
        <v>59</v>
      </c>
      <c r="D5997" s="8" t="s">
        <v>8249</v>
      </c>
      <c r="E5997" s="10">
        <v>36.880000000000003</v>
      </c>
    </row>
    <row r="5998" spans="2:5" s="3" customFormat="1" ht="27">
      <c r="B5998" s="9">
        <v>97623</v>
      </c>
      <c r="C5998" s="7" t="s">
        <v>1632</v>
      </c>
      <c r="D5998" s="8" t="s">
        <v>8249</v>
      </c>
      <c r="E5998" s="10">
        <v>113</v>
      </c>
    </row>
    <row r="5999" spans="2:5" s="3" customFormat="1" ht="27">
      <c r="B5999" s="9">
        <v>97624</v>
      </c>
      <c r="C5999" s="7" t="s">
        <v>1633</v>
      </c>
      <c r="D5999" s="8" t="s">
        <v>8249</v>
      </c>
      <c r="E5999" s="10">
        <v>69.349999999999994</v>
      </c>
    </row>
    <row r="6000" spans="2:5" s="3" customFormat="1" ht="40.5">
      <c r="B6000" s="9">
        <v>97625</v>
      </c>
      <c r="C6000" s="7" t="s">
        <v>1634</v>
      </c>
      <c r="D6000" s="8" t="s">
        <v>8249</v>
      </c>
      <c r="E6000" s="10">
        <v>40.840000000000003</v>
      </c>
    </row>
    <row r="6001" spans="2:5" s="3" customFormat="1" ht="40.5">
      <c r="B6001" s="9">
        <v>97626</v>
      </c>
      <c r="C6001" s="7" t="s">
        <v>1635</v>
      </c>
      <c r="D6001" s="8" t="s">
        <v>8249</v>
      </c>
      <c r="E6001" s="10">
        <v>382.7</v>
      </c>
    </row>
    <row r="6002" spans="2:5" s="3" customFormat="1" ht="40.5">
      <c r="B6002" s="9">
        <v>97627</v>
      </c>
      <c r="C6002" s="7" t="s">
        <v>1636</v>
      </c>
      <c r="D6002" s="8" t="s">
        <v>8249</v>
      </c>
      <c r="E6002" s="10">
        <v>227.3</v>
      </c>
    </row>
    <row r="6003" spans="2:5" s="3" customFormat="1" ht="27">
      <c r="B6003" s="9">
        <v>97628</v>
      </c>
      <c r="C6003" s="7" t="s">
        <v>1637</v>
      </c>
      <c r="D6003" s="8" t="s">
        <v>8249</v>
      </c>
      <c r="E6003" s="10">
        <v>182.31</v>
      </c>
    </row>
    <row r="6004" spans="2:5" s="3" customFormat="1" ht="27">
      <c r="B6004" s="9">
        <v>97629</v>
      </c>
      <c r="C6004" s="7" t="s">
        <v>1638</v>
      </c>
      <c r="D6004" s="8" t="s">
        <v>8249</v>
      </c>
      <c r="E6004" s="10">
        <v>107.82</v>
      </c>
    </row>
    <row r="6005" spans="2:5" s="3" customFormat="1" ht="27">
      <c r="B6005" s="9">
        <v>97631</v>
      </c>
      <c r="C6005" s="7" t="s">
        <v>1639</v>
      </c>
      <c r="D6005" s="8" t="s">
        <v>8246</v>
      </c>
      <c r="E6005" s="10">
        <v>2.13</v>
      </c>
    </row>
    <row r="6006" spans="2:5" s="3" customFormat="1" ht="27">
      <c r="B6006" s="9">
        <v>97632</v>
      </c>
      <c r="C6006" s="7" t="s">
        <v>70</v>
      </c>
      <c r="D6006" s="8" t="s">
        <v>8247</v>
      </c>
      <c r="E6006" s="10">
        <v>1.74</v>
      </c>
    </row>
    <row r="6007" spans="2:5" s="3" customFormat="1" ht="27">
      <c r="B6007" s="9">
        <v>97633</v>
      </c>
      <c r="C6007" s="7" t="s">
        <v>71</v>
      </c>
      <c r="D6007" s="8" t="s">
        <v>8246</v>
      </c>
      <c r="E6007" s="10">
        <v>15.24</v>
      </c>
    </row>
    <row r="6008" spans="2:5" s="3" customFormat="1" ht="40.5">
      <c r="B6008" s="9">
        <v>97634</v>
      </c>
      <c r="C6008" s="7" t="s">
        <v>1147</v>
      </c>
      <c r="D6008" s="8" t="s">
        <v>8246</v>
      </c>
      <c r="E6008" s="10">
        <v>9.67</v>
      </c>
    </row>
    <row r="6009" spans="2:5" s="3" customFormat="1" ht="27">
      <c r="B6009" s="9">
        <v>97635</v>
      </c>
      <c r="C6009" s="7" t="s">
        <v>1148</v>
      </c>
      <c r="D6009" s="8" t="s">
        <v>8246</v>
      </c>
      <c r="E6009" s="10">
        <v>10.16</v>
      </c>
    </row>
    <row r="6010" spans="2:5" s="3" customFormat="1" ht="40.5">
      <c r="B6010" s="9">
        <v>97636</v>
      </c>
      <c r="C6010" s="7" t="s">
        <v>1149</v>
      </c>
      <c r="D6010" s="8" t="s">
        <v>8246</v>
      </c>
      <c r="E6010" s="10">
        <v>10.9</v>
      </c>
    </row>
    <row r="6011" spans="2:5" s="3" customFormat="1" ht="40.5">
      <c r="B6011" s="9">
        <v>97637</v>
      </c>
      <c r="C6011" s="7" t="s">
        <v>1150</v>
      </c>
      <c r="D6011" s="8" t="s">
        <v>8246</v>
      </c>
      <c r="E6011" s="10">
        <v>2.2200000000000002</v>
      </c>
    </row>
    <row r="6012" spans="2:5" s="3" customFormat="1" ht="27">
      <c r="B6012" s="9">
        <v>97638</v>
      </c>
      <c r="C6012" s="7" t="s">
        <v>2888</v>
      </c>
      <c r="D6012" s="8" t="s">
        <v>8246</v>
      </c>
      <c r="E6012" s="10">
        <v>6.49</v>
      </c>
    </row>
    <row r="6013" spans="2:5" s="3" customFormat="1" ht="27">
      <c r="B6013" s="9">
        <v>97639</v>
      </c>
      <c r="C6013" s="7" t="s">
        <v>2889</v>
      </c>
      <c r="D6013" s="8" t="s">
        <v>8246</v>
      </c>
      <c r="E6013" s="10">
        <v>12.85</v>
      </c>
    </row>
    <row r="6014" spans="2:5" s="3" customFormat="1" ht="40.5">
      <c r="B6014" s="9">
        <v>97640</v>
      </c>
      <c r="C6014" s="7" t="s">
        <v>2890</v>
      </c>
      <c r="D6014" s="8" t="s">
        <v>8246</v>
      </c>
      <c r="E6014" s="10">
        <v>1.4</v>
      </c>
    </row>
    <row r="6015" spans="2:5" s="3" customFormat="1" ht="27">
      <c r="B6015" s="9">
        <v>97641</v>
      </c>
      <c r="C6015" s="7" t="s">
        <v>2891</v>
      </c>
      <c r="D6015" s="8" t="s">
        <v>8246</v>
      </c>
      <c r="E6015" s="10">
        <v>3.2</v>
      </c>
    </row>
    <row r="6016" spans="2:5" s="3" customFormat="1" ht="40.5">
      <c r="B6016" s="9">
        <v>97642</v>
      </c>
      <c r="C6016" s="7" t="s">
        <v>2892</v>
      </c>
      <c r="D6016" s="8" t="s">
        <v>8246</v>
      </c>
      <c r="E6016" s="10">
        <v>2.52</v>
      </c>
    </row>
    <row r="6017" spans="2:5" s="3" customFormat="1" ht="40.5">
      <c r="B6017" s="9">
        <v>97643</v>
      </c>
      <c r="C6017" s="7" t="s">
        <v>2893</v>
      </c>
      <c r="D6017" s="8" t="s">
        <v>8246</v>
      </c>
      <c r="E6017" s="10">
        <v>15.8</v>
      </c>
    </row>
    <row r="6018" spans="2:5" s="3" customFormat="1" ht="27">
      <c r="B6018" s="9">
        <v>97644</v>
      </c>
      <c r="C6018" s="7" t="s">
        <v>2894</v>
      </c>
      <c r="D6018" s="8" t="s">
        <v>8246</v>
      </c>
      <c r="E6018" s="10">
        <v>5.94</v>
      </c>
    </row>
    <row r="6019" spans="2:5" s="3" customFormat="1" ht="27">
      <c r="B6019" s="9">
        <v>97645</v>
      </c>
      <c r="C6019" s="7" t="s">
        <v>2895</v>
      </c>
      <c r="D6019" s="8" t="s">
        <v>8246</v>
      </c>
      <c r="E6019" s="10">
        <v>17.27</v>
      </c>
    </row>
    <row r="6020" spans="2:5" s="3" customFormat="1" ht="40.5">
      <c r="B6020" s="9">
        <v>97647</v>
      </c>
      <c r="C6020" s="7" t="s">
        <v>3214</v>
      </c>
      <c r="D6020" s="8" t="s">
        <v>8246</v>
      </c>
      <c r="E6020" s="10">
        <v>2.34</v>
      </c>
    </row>
    <row r="6021" spans="2:5" s="3" customFormat="1" ht="40.5">
      <c r="B6021" s="9">
        <v>97648</v>
      </c>
      <c r="C6021" s="7" t="s">
        <v>2754</v>
      </c>
      <c r="D6021" s="8" t="s">
        <v>8246</v>
      </c>
      <c r="E6021" s="10">
        <v>1.35</v>
      </c>
    </row>
    <row r="6022" spans="2:5" s="3" customFormat="1" ht="40.5">
      <c r="B6022" s="9">
        <v>97649</v>
      </c>
      <c r="C6022" s="7" t="s">
        <v>2755</v>
      </c>
      <c r="D6022" s="8" t="s">
        <v>8246</v>
      </c>
      <c r="E6022" s="10">
        <v>2.92</v>
      </c>
    </row>
    <row r="6023" spans="2:5" s="3" customFormat="1" ht="27">
      <c r="B6023" s="9">
        <v>97650</v>
      </c>
      <c r="C6023" s="7" t="s">
        <v>2756</v>
      </c>
      <c r="D6023" s="8" t="s">
        <v>8246</v>
      </c>
      <c r="E6023" s="10">
        <v>5.05</v>
      </c>
    </row>
    <row r="6024" spans="2:5" s="3" customFormat="1" ht="40.5">
      <c r="B6024" s="9">
        <v>97651</v>
      </c>
      <c r="C6024" s="7" t="s">
        <v>2757</v>
      </c>
      <c r="D6024" s="8" t="s">
        <v>8314</v>
      </c>
      <c r="E6024" s="10">
        <v>55.87</v>
      </c>
    </row>
    <row r="6025" spans="2:5" s="3" customFormat="1" ht="40.5">
      <c r="B6025" s="9">
        <v>97652</v>
      </c>
      <c r="C6025" s="7" t="s">
        <v>2758</v>
      </c>
      <c r="D6025" s="8" t="s">
        <v>8314</v>
      </c>
      <c r="E6025" s="10">
        <v>126.67</v>
      </c>
    </row>
    <row r="6026" spans="2:5" s="3" customFormat="1" ht="40.5">
      <c r="B6026" s="9">
        <v>97653</v>
      </c>
      <c r="C6026" s="7" t="s">
        <v>2759</v>
      </c>
      <c r="D6026" s="8" t="s">
        <v>8314</v>
      </c>
      <c r="E6026" s="10">
        <v>82.13</v>
      </c>
    </row>
    <row r="6027" spans="2:5" s="3" customFormat="1" ht="40.5">
      <c r="B6027" s="9">
        <v>97654</v>
      </c>
      <c r="C6027" s="7" t="s">
        <v>2760</v>
      </c>
      <c r="D6027" s="8" t="s">
        <v>8314</v>
      </c>
      <c r="E6027" s="10">
        <v>101.51</v>
      </c>
    </row>
    <row r="6028" spans="2:5" s="3" customFormat="1" ht="27">
      <c r="B6028" s="9">
        <v>97655</v>
      </c>
      <c r="C6028" s="7" t="s">
        <v>2761</v>
      </c>
      <c r="D6028" s="8" t="s">
        <v>8246</v>
      </c>
      <c r="E6028" s="10">
        <v>14.31</v>
      </c>
    </row>
    <row r="6029" spans="2:5" s="3" customFormat="1" ht="40.5">
      <c r="B6029" s="9">
        <v>97656</v>
      </c>
      <c r="C6029" s="7" t="s">
        <v>2762</v>
      </c>
      <c r="D6029" s="8" t="s">
        <v>8314</v>
      </c>
      <c r="E6029" s="10">
        <v>144.04</v>
      </c>
    </row>
    <row r="6030" spans="2:5" s="3" customFormat="1" ht="40.5">
      <c r="B6030" s="9">
        <v>97657</v>
      </c>
      <c r="C6030" s="7" t="s">
        <v>2763</v>
      </c>
      <c r="D6030" s="8" t="s">
        <v>8314</v>
      </c>
      <c r="E6030" s="10">
        <v>285.52999999999997</v>
      </c>
    </row>
    <row r="6031" spans="2:5" s="3" customFormat="1" ht="40.5">
      <c r="B6031" s="9">
        <v>97658</v>
      </c>
      <c r="C6031" s="7" t="s">
        <v>2764</v>
      </c>
      <c r="D6031" s="8" t="s">
        <v>8314</v>
      </c>
      <c r="E6031" s="10">
        <v>117.07</v>
      </c>
    </row>
    <row r="6032" spans="2:5" s="3" customFormat="1" ht="40.5">
      <c r="B6032" s="9">
        <v>97659</v>
      </c>
      <c r="C6032" s="7" t="s">
        <v>2765</v>
      </c>
      <c r="D6032" s="8" t="s">
        <v>8314</v>
      </c>
      <c r="E6032" s="10">
        <v>157.83000000000001</v>
      </c>
    </row>
    <row r="6033" spans="2:5" s="3" customFormat="1" ht="27">
      <c r="B6033" s="9">
        <v>97660</v>
      </c>
      <c r="C6033" s="7" t="s">
        <v>2766</v>
      </c>
      <c r="D6033" s="8" t="s">
        <v>8314</v>
      </c>
      <c r="E6033" s="10">
        <v>0.42</v>
      </c>
    </row>
    <row r="6034" spans="2:5" s="3" customFormat="1" ht="27">
      <c r="B6034" s="9">
        <v>97661</v>
      </c>
      <c r="C6034" s="7" t="s">
        <v>2767</v>
      </c>
      <c r="D6034" s="8" t="s">
        <v>8247</v>
      </c>
      <c r="E6034" s="10">
        <v>0.42</v>
      </c>
    </row>
    <row r="6035" spans="2:5" s="3" customFormat="1" ht="40.5">
      <c r="B6035" s="9">
        <v>97662</v>
      </c>
      <c r="C6035" s="7" t="s">
        <v>2768</v>
      </c>
      <c r="D6035" s="8" t="s">
        <v>8247</v>
      </c>
      <c r="E6035" s="10">
        <v>0.31</v>
      </c>
    </row>
    <row r="6036" spans="2:5" s="3" customFormat="1" ht="27">
      <c r="B6036" s="9">
        <v>97663</v>
      </c>
      <c r="C6036" s="7" t="s">
        <v>2769</v>
      </c>
      <c r="D6036" s="8" t="s">
        <v>8314</v>
      </c>
      <c r="E6036" s="10">
        <v>7.93</v>
      </c>
    </row>
    <row r="6037" spans="2:5" s="3" customFormat="1" ht="27">
      <c r="B6037" s="9">
        <v>97664</v>
      </c>
      <c r="C6037" s="7" t="s">
        <v>2770</v>
      </c>
      <c r="D6037" s="8" t="s">
        <v>8314</v>
      </c>
      <c r="E6037" s="10">
        <v>0.98</v>
      </c>
    </row>
    <row r="6038" spans="2:5" s="3" customFormat="1" ht="27">
      <c r="B6038" s="9">
        <v>97665</v>
      </c>
      <c r="C6038" s="7" t="s">
        <v>2771</v>
      </c>
      <c r="D6038" s="8" t="s">
        <v>8314</v>
      </c>
      <c r="E6038" s="10">
        <v>0.82</v>
      </c>
    </row>
    <row r="6039" spans="2:5" s="3" customFormat="1" ht="27">
      <c r="B6039" s="9">
        <v>97666</v>
      </c>
      <c r="C6039" s="7" t="s">
        <v>2772</v>
      </c>
      <c r="D6039" s="8" t="s">
        <v>8314</v>
      </c>
      <c r="E6039" s="10">
        <v>5.77</v>
      </c>
    </row>
    <row r="6040" spans="2:5" s="3" customFormat="1" ht="27">
      <c r="B6040" s="9">
        <v>85423</v>
      </c>
      <c r="C6040" s="7" t="s">
        <v>6682</v>
      </c>
      <c r="D6040" s="8" t="s">
        <v>8246</v>
      </c>
      <c r="E6040" s="10">
        <v>6.36</v>
      </c>
    </row>
    <row r="6041" spans="2:5" s="3" customFormat="1" ht="27">
      <c r="B6041" s="9">
        <v>85424</v>
      </c>
      <c r="C6041" s="7" t="s">
        <v>6491</v>
      </c>
      <c r="D6041" s="8" t="s">
        <v>8246</v>
      </c>
      <c r="E6041" s="10">
        <v>20.079999999999998</v>
      </c>
    </row>
    <row r="6042" spans="2:5" s="3" customFormat="1" ht="27">
      <c r="B6042" s="9">
        <v>72742</v>
      </c>
      <c r="C6042" s="7" t="s">
        <v>6681</v>
      </c>
      <c r="D6042" s="8" t="s">
        <v>8314</v>
      </c>
      <c r="E6042" s="10">
        <v>505.36</v>
      </c>
    </row>
    <row r="6043" spans="2:5" s="3" customFormat="1" ht="27">
      <c r="B6043" s="9">
        <v>72743</v>
      </c>
      <c r="C6043" s="7" t="s">
        <v>6680</v>
      </c>
      <c r="D6043" s="8" t="s">
        <v>8314</v>
      </c>
      <c r="E6043" s="10">
        <v>252.68</v>
      </c>
    </row>
    <row r="6044" spans="2:5" s="3" customFormat="1" ht="13.5">
      <c r="B6044" s="8" t="s">
        <v>6679</v>
      </c>
      <c r="C6044" s="7" t="s">
        <v>6678</v>
      </c>
      <c r="D6044" s="8" t="s">
        <v>7852</v>
      </c>
      <c r="E6044" s="10">
        <v>28.45</v>
      </c>
    </row>
    <row r="6045" spans="2:5" s="3" customFormat="1" ht="13.5">
      <c r="B6045" s="8" t="s">
        <v>5681</v>
      </c>
      <c r="C6045" s="7" t="s">
        <v>5680</v>
      </c>
      <c r="D6045" s="8" t="s">
        <v>7852</v>
      </c>
      <c r="E6045" s="10">
        <v>39.590000000000003</v>
      </c>
    </row>
    <row r="6046" spans="2:5" s="3" customFormat="1" ht="13.5">
      <c r="B6046" s="8" t="s">
        <v>5679</v>
      </c>
      <c r="C6046" s="7" t="s">
        <v>5678</v>
      </c>
      <c r="D6046" s="8" t="s">
        <v>8249</v>
      </c>
      <c r="E6046" s="10">
        <v>18.899999999999999</v>
      </c>
    </row>
    <row r="6047" spans="2:5" s="3" customFormat="1" ht="27">
      <c r="B6047" s="8" t="s">
        <v>5677</v>
      </c>
      <c r="C6047" s="7" t="s">
        <v>5676</v>
      </c>
      <c r="D6047" s="8" t="s">
        <v>8249</v>
      </c>
      <c r="E6047" s="10">
        <v>17.260000000000002</v>
      </c>
    </row>
    <row r="6048" spans="2:5" s="3" customFormat="1" ht="27">
      <c r="B6048" s="8" t="s">
        <v>8584</v>
      </c>
      <c r="C6048" s="7" t="s">
        <v>8583</v>
      </c>
      <c r="D6048" s="8" t="s">
        <v>8249</v>
      </c>
      <c r="E6048" s="10">
        <v>1.49</v>
      </c>
    </row>
    <row r="6049" spans="2:5" s="3" customFormat="1" ht="13.5">
      <c r="B6049" s="8" t="s">
        <v>8582</v>
      </c>
      <c r="C6049" s="7" t="s">
        <v>8581</v>
      </c>
      <c r="D6049" s="8" t="s">
        <v>8246</v>
      </c>
      <c r="E6049" s="10">
        <v>0.68</v>
      </c>
    </row>
    <row r="6050" spans="2:5" s="3" customFormat="1" ht="13.5">
      <c r="B6050" s="8" t="s">
        <v>8580</v>
      </c>
      <c r="C6050" s="7" t="s">
        <v>8579</v>
      </c>
      <c r="D6050" s="8" t="s">
        <v>8249</v>
      </c>
      <c r="E6050" s="10">
        <v>1.23</v>
      </c>
    </row>
    <row r="6051" spans="2:5" s="3" customFormat="1" ht="27">
      <c r="B6051" s="8" t="s">
        <v>8033</v>
      </c>
      <c r="C6051" s="7" t="s">
        <v>8032</v>
      </c>
      <c r="D6051" s="8" t="s">
        <v>8249</v>
      </c>
      <c r="E6051" s="10">
        <v>1.23</v>
      </c>
    </row>
    <row r="6052" spans="2:5" s="3" customFormat="1" ht="27">
      <c r="B6052" s="8" t="s">
        <v>8031</v>
      </c>
      <c r="C6052" s="7" t="s">
        <v>8030</v>
      </c>
      <c r="D6052" s="8" t="s">
        <v>8249</v>
      </c>
      <c r="E6052" s="10">
        <v>1.32</v>
      </c>
    </row>
    <row r="6053" spans="2:5" s="3" customFormat="1" ht="13.5">
      <c r="B6053" s="8" t="s">
        <v>8029</v>
      </c>
      <c r="C6053" s="7" t="s">
        <v>8028</v>
      </c>
      <c r="D6053" s="8" t="s">
        <v>8249</v>
      </c>
      <c r="E6053" s="10">
        <v>1.23</v>
      </c>
    </row>
    <row r="6054" spans="2:5" s="3" customFormat="1" ht="13.5">
      <c r="B6054" s="8" t="s">
        <v>8027</v>
      </c>
      <c r="C6054" s="7" t="s">
        <v>8026</v>
      </c>
      <c r="D6054" s="8" t="s">
        <v>8249</v>
      </c>
      <c r="E6054" s="10">
        <v>1.35</v>
      </c>
    </row>
    <row r="6055" spans="2:5" s="3" customFormat="1" ht="13.5">
      <c r="B6055" s="8" t="s">
        <v>5466</v>
      </c>
      <c r="C6055" s="7" t="s">
        <v>5465</v>
      </c>
      <c r="D6055" s="8" t="s">
        <v>8314</v>
      </c>
      <c r="E6055" s="10">
        <v>107.38</v>
      </c>
    </row>
    <row r="6056" spans="2:5" s="3" customFormat="1" ht="27">
      <c r="B6056" s="8" t="s">
        <v>5464</v>
      </c>
      <c r="C6056" s="7" t="s">
        <v>5463</v>
      </c>
      <c r="D6056" s="8" t="s">
        <v>8314</v>
      </c>
      <c r="E6056" s="10">
        <v>138.97</v>
      </c>
    </row>
    <row r="6057" spans="2:5" s="3" customFormat="1" ht="27">
      <c r="B6057" s="8" t="s">
        <v>5462</v>
      </c>
      <c r="C6057" s="7" t="s">
        <v>5461</v>
      </c>
      <c r="D6057" s="8" t="s">
        <v>8314</v>
      </c>
      <c r="E6057" s="10">
        <v>126.34</v>
      </c>
    </row>
    <row r="6058" spans="2:5" s="3" customFormat="1" ht="27">
      <c r="B6058" s="8" t="s">
        <v>5460</v>
      </c>
      <c r="C6058" s="7" t="s">
        <v>5459</v>
      </c>
      <c r="D6058" s="8" t="s">
        <v>8314</v>
      </c>
      <c r="E6058" s="10">
        <v>138.97</v>
      </c>
    </row>
    <row r="6059" spans="2:5" s="3" customFormat="1" ht="27">
      <c r="B6059" s="8" t="s">
        <v>5458</v>
      </c>
      <c r="C6059" s="7" t="s">
        <v>6490</v>
      </c>
      <c r="D6059" s="8" t="s">
        <v>8314</v>
      </c>
      <c r="E6059" s="10">
        <v>110.54</v>
      </c>
    </row>
    <row r="6060" spans="2:5" s="3" customFormat="1" ht="27">
      <c r="B6060" s="8" t="s">
        <v>5457</v>
      </c>
      <c r="C6060" s="7" t="s">
        <v>5456</v>
      </c>
      <c r="D6060" s="8" t="s">
        <v>8314</v>
      </c>
      <c r="E6060" s="10">
        <v>101.07</v>
      </c>
    </row>
    <row r="6061" spans="2:5" s="3" customFormat="1" ht="27">
      <c r="B6061" s="8" t="s">
        <v>5455</v>
      </c>
      <c r="C6061" s="7" t="s">
        <v>5454</v>
      </c>
      <c r="D6061" s="8" t="s">
        <v>8314</v>
      </c>
      <c r="E6061" s="10">
        <v>120.02</v>
      </c>
    </row>
    <row r="6062" spans="2:5" s="3" customFormat="1" ht="13.5">
      <c r="B6062" s="8" t="s">
        <v>5453</v>
      </c>
      <c r="C6062" s="7" t="s">
        <v>5452</v>
      </c>
      <c r="D6062" s="8" t="s">
        <v>8314</v>
      </c>
      <c r="E6062" s="10">
        <v>63.17</v>
      </c>
    </row>
    <row r="6063" spans="2:5" s="3" customFormat="1" ht="13.5">
      <c r="B6063" s="8" t="s">
        <v>5451</v>
      </c>
      <c r="C6063" s="7" t="s">
        <v>5450</v>
      </c>
      <c r="D6063" s="8" t="s">
        <v>8314</v>
      </c>
      <c r="E6063" s="10">
        <v>56.85</v>
      </c>
    </row>
    <row r="6064" spans="2:5" s="3" customFormat="1" ht="27">
      <c r="B6064" s="8" t="s">
        <v>5449</v>
      </c>
      <c r="C6064" s="7" t="s">
        <v>6489</v>
      </c>
      <c r="D6064" s="8" t="s">
        <v>8314</v>
      </c>
      <c r="E6064" s="10">
        <v>120.02</v>
      </c>
    </row>
    <row r="6065" spans="2:5" s="3" customFormat="1" ht="27">
      <c r="B6065" s="8" t="s">
        <v>5448</v>
      </c>
      <c r="C6065" s="7" t="s">
        <v>6488</v>
      </c>
      <c r="D6065" s="8" t="s">
        <v>8314</v>
      </c>
      <c r="E6065" s="10">
        <v>183.19</v>
      </c>
    </row>
    <row r="6066" spans="2:5" s="3" customFormat="1" ht="27">
      <c r="B6066" s="8" t="s">
        <v>5447</v>
      </c>
      <c r="C6066" s="7" t="s">
        <v>6487</v>
      </c>
      <c r="D6066" s="8" t="s">
        <v>8314</v>
      </c>
      <c r="E6066" s="10">
        <v>240.04</v>
      </c>
    </row>
    <row r="6067" spans="2:5" s="3" customFormat="1" ht="27">
      <c r="B6067" s="8" t="s">
        <v>5446</v>
      </c>
      <c r="C6067" s="7" t="s">
        <v>5019</v>
      </c>
      <c r="D6067" s="8" t="s">
        <v>8314</v>
      </c>
      <c r="E6067" s="10">
        <v>126.34</v>
      </c>
    </row>
    <row r="6068" spans="2:5" s="3" customFormat="1" ht="27">
      <c r="B6068" s="8" t="s">
        <v>5018</v>
      </c>
      <c r="C6068" s="7" t="s">
        <v>6486</v>
      </c>
      <c r="D6068" s="8" t="s">
        <v>8314</v>
      </c>
      <c r="E6068" s="10">
        <v>44.21</v>
      </c>
    </row>
    <row r="6069" spans="2:5" s="3" customFormat="1" ht="27">
      <c r="B6069" s="8" t="s">
        <v>5017</v>
      </c>
      <c r="C6069" s="7" t="s">
        <v>6485</v>
      </c>
      <c r="D6069" s="8" t="s">
        <v>8314</v>
      </c>
      <c r="E6069" s="10">
        <v>50.53</v>
      </c>
    </row>
    <row r="6070" spans="2:5" s="3" customFormat="1" ht="13.5">
      <c r="B6070" s="8" t="s">
        <v>5016</v>
      </c>
      <c r="C6070" s="7" t="s">
        <v>5015</v>
      </c>
      <c r="D6070" s="8" t="s">
        <v>8314</v>
      </c>
      <c r="E6070" s="10">
        <v>56.85</v>
      </c>
    </row>
    <row r="6071" spans="2:5" s="3" customFormat="1" ht="13.5">
      <c r="B6071" s="8" t="s">
        <v>6425</v>
      </c>
      <c r="C6071" s="7" t="s">
        <v>6424</v>
      </c>
      <c r="D6071" s="8" t="s">
        <v>8314</v>
      </c>
      <c r="E6071" s="10">
        <v>265.31</v>
      </c>
    </row>
    <row r="6072" spans="2:5" s="3" customFormat="1" ht="27">
      <c r="B6072" s="8" t="s">
        <v>6423</v>
      </c>
      <c r="C6072" s="7" t="s">
        <v>6422</v>
      </c>
      <c r="D6072" s="8" t="s">
        <v>8314</v>
      </c>
      <c r="E6072" s="10">
        <v>69.48</v>
      </c>
    </row>
    <row r="6073" spans="2:5" s="3" customFormat="1" ht="40.5">
      <c r="B6073" s="8" t="s">
        <v>6421</v>
      </c>
      <c r="C6073" s="7" t="s">
        <v>6484</v>
      </c>
      <c r="D6073" s="8" t="s">
        <v>8314</v>
      </c>
      <c r="E6073" s="10">
        <v>145.29</v>
      </c>
    </row>
    <row r="6074" spans="2:5" s="3" customFormat="1" ht="40.5">
      <c r="B6074" s="8" t="s">
        <v>6420</v>
      </c>
      <c r="C6074" s="7" t="s">
        <v>6483</v>
      </c>
      <c r="D6074" s="8" t="s">
        <v>8314</v>
      </c>
      <c r="E6074" s="10">
        <v>164.24</v>
      </c>
    </row>
    <row r="6075" spans="2:5" s="3" customFormat="1" ht="40.5">
      <c r="B6075" s="8" t="s">
        <v>6419</v>
      </c>
      <c r="C6075" s="7" t="s">
        <v>7174</v>
      </c>
      <c r="D6075" s="8" t="s">
        <v>8314</v>
      </c>
      <c r="E6075" s="10">
        <v>176.87</v>
      </c>
    </row>
    <row r="6076" spans="2:5" s="3" customFormat="1" ht="27">
      <c r="B6076" s="8" t="s">
        <v>6418</v>
      </c>
      <c r="C6076" s="7" t="s">
        <v>6417</v>
      </c>
      <c r="D6076" s="8" t="s">
        <v>8314</v>
      </c>
      <c r="E6076" s="10">
        <v>37.9</v>
      </c>
    </row>
    <row r="6077" spans="2:5" s="3" customFormat="1" ht="27">
      <c r="B6077" s="8" t="s">
        <v>6416</v>
      </c>
      <c r="C6077" s="7" t="s">
        <v>7173</v>
      </c>
      <c r="D6077" s="8" t="s">
        <v>8314</v>
      </c>
      <c r="E6077" s="10">
        <v>37.9</v>
      </c>
    </row>
    <row r="6078" spans="2:5" s="3" customFormat="1" ht="27">
      <c r="B6078" s="8" t="s">
        <v>6415</v>
      </c>
      <c r="C6078" s="7" t="s">
        <v>6414</v>
      </c>
      <c r="D6078" s="8" t="s">
        <v>8314</v>
      </c>
      <c r="E6078" s="10">
        <v>50.53</v>
      </c>
    </row>
    <row r="6079" spans="2:5" s="3" customFormat="1" ht="27">
      <c r="B6079" s="8" t="s">
        <v>7092</v>
      </c>
      <c r="C6079" s="7" t="s">
        <v>7091</v>
      </c>
      <c r="D6079" s="8" t="s">
        <v>8314</v>
      </c>
      <c r="E6079" s="10">
        <v>101.07</v>
      </c>
    </row>
    <row r="6080" spans="2:5" s="3" customFormat="1" ht="13.5">
      <c r="B6080" s="8" t="s">
        <v>7090</v>
      </c>
      <c r="C6080" s="7" t="s">
        <v>7089</v>
      </c>
      <c r="D6080" s="8" t="s">
        <v>8314</v>
      </c>
      <c r="E6080" s="10">
        <v>164.24</v>
      </c>
    </row>
    <row r="6081" spans="2:5" s="3" customFormat="1" ht="27">
      <c r="B6081" s="8" t="s">
        <v>7088</v>
      </c>
      <c r="C6081" s="7" t="s">
        <v>7087</v>
      </c>
      <c r="D6081" s="8" t="s">
        <v>8314</v>
      </c>
      <c r="E6081" s="10">
        <v>44.21</v>
      </c>
    </row>
    <row r="6082" spans="2:5" s="3" customFormat="1" ht="27">
      <c r="B6082" s="8" t="s">
        <v>7086</v>
      </c>
      <c r="C6082" s="7" t="s">
        <v>7172</v>
      </c>
      <c r="D6082" s="8" t="s">
        <v>8314</v>
      </c>
      <c r="E6082" s="10">
        <v>157.91999999999999</v>
      </c>
    </row>
    <row r="6083" spans="2:5" s="3" customFormat="1" ht="13.5">
      <c r="B6083" s="8" t="s">
        <v>7085</v>
      </c>
      <c r="C6083" s="7" t="s">
        <v>7084</v>
      </c>
      <c r="D6083" s="8" t="s">
        <v>8314</v>
      </c>
      <c r="E6083" s="10">
        <v>113.7</v>
      </c>
    </row>
    <row r="6084" spans="2:5" s="3" customFormat="1" ht="27">
      <c r="B6084" s="8" t="s">
        <v>7083</v>
      </c>
      <c r="C6084" s="7" t="s">
        <v>7082</v>
      </c>
      <c r="D6084" s="8" t="s">
        <v>8314</v>
      </c>
      <c r="E6084" s="10">
        <v>113.7</v>
      </c>
    </row>
    <row r="6085" spans="2:5" s="3" customFormat="1" ht="27">
      <c r="B6085" s="8" t="s">
        <v>7081</v>
      </c>
      <c r="C6085" s="7" t="s">
        <v>7080</v>
      </c>
      <c r="D6085" s="8" t="s">
        <v>8314</v>
      </c>
      <c r="E6085" s="10">
        <v>113.7</v>
      </c>
    </row>
    <row r="6086" spans="2:5" s="3" customFormat="1" ht="27">
      <c r="B6086" s="8" t="s">
        <v>7065</v>
      </c>
      <c r="C6086" s="7" t="s">
        <v>7064</v>
      </c>
      <c r="D6086" s="8" t="s">
        <v>8314</v>
      </c>
      <c r="E6086" s="10">
        <v>126.34</v>
      </c>
    </row>
    <row r="6087" spans="2:5" s="3" customFormat="1" ht="13.5">
      <c r="B6087" s="8" t="s">
        <v>7063</v>
      </c>
      <c r="C6087" s="7" t="s">
        <v>7062</v>
      </c>
      <c r="D6087" s="8" t="s">
        <v>8314</v>
      </c>
      <c r="E6087" s="10">
        <v>814.89</v>
      </c>
    </row>
    <row r="6088" spans="2:5" s="3" customFormat="1" ht="13.5">
      <c r="B6088" s="8" t="s">
        <v>7061</v>
      </c>
      <c r="C6088" s="7" t="s">
        <v>8731</v>
      </c>
      <c r="D6088" s="8" t="s">
        <v>8314</v>
      </c>
      <c r="E6088" s="10">
        <v>170.55</v>
      </c>
    </row>
    <row r="6089" spans="2:5" s="3" customFormat="1" ht="27">
      <c r="B6089" s="8" t="s">
        <v>8730</v>
      </c>
      <c r="C6089" s="7" t="s">
        <v>8729</v>
      </c>
      <c r="D6089" s="8" t="s">
        <v>8314</v>
      </c>
      <c r="E6089" s="10">
        <v>94.75</v>
      </c>
    </row>
    <row r="6090" spans="2:5" s="3" customFormat="1" ht="27">
      <c r="B6090" s="8" t="s">
        <v>8728</v>
      </c>
      <c r="C6090" s="7" t="s">
        <v>8727</v>
      </c>
      <c r="D6090" s="8" t="s">
        <v>8314</v>
      </c>
      <c r="E6090" s="10">
        <v>75.8</v>
      </c>
    </row>
    <row r="6091" spans="2:5" s="3" customFormat="1" ht="27">
      <c r="B6091" s="8" t="s">
        <v>8726</v>
      </c>
      <c r="C6091" s="7" t="s">
        <v>8725</v>
      </c>
      <c r="D6091" s="8" t="s">
        <v>8314</v>
      </c>
      <c r="E6091" s="10">
        <v>63.17</v>
      </c>
    </row>
    <row r="6092" spans="2:5" s="3" customFormat="1" ht="13.5">
      <c r="B6092" s="8" t="s">
        <v>8724</v>
      </c>
      <c r="C6092" s="7" t="s">
        <v>8723</v>
      </c>
      <c r="D6092" s="8" t="s">
        <v>8314</v>
      </c>
      <c r="E6092" s="10">
        <v>91.59</v>
      </c>
    </row>
    <row r="6093" spans="2:5" s="3" customFormat="1" ht="27">
      <c r="B6093" s="8" t="s">
        <v>8722</v>
      </c>
      <c r="C6093" s="7" t="s">
        <v>8721</v>
      </c>
      <c r="D6093" s="8" t="s">
        <v>8314</v>
      </c>
      <c r="E6093" s="10">
        <v>69.48</v>
      </c>
    </row>
    <row r="6094" spans="2:5" s="3" customFormat="1" ht="13.5">
      <c r="B6094" s="8" t="s">
        <v>8720</v>
      </c>
      <c r="C6094" s="7" t="s">
        <v>8719</v>
      </c>
      <c r="D6094" s="8" t="s">
        <v>8314</v>
      </c>
      <c r="E6094" s="10">
        <v>221.09</v>
      </c>
    </row>
    <row r="6095" spans="2:5" s="3" customFormat="1" ht="27">
      <c r="B6095" s="8" t="s">
        <v>8718</v>
      </c>
      <c r="C6095" s="7" t="s">
        <v>8717</v>
      </c>
      <c r="D6095" s="8" t="s">
        <v>8314</v>
      </c>
      <c r="E6095" s="10">
        <v>63.17</v>
      </c>
    </row>
    <row r="6096" spans="2:5" s="3" customFormat="1" ht="13.5">
      <c r="B6096" s="8" t="s">
        <v>9600</v>
      </c>
      <c r="C6096" s="7" t="s">
        <v>9599</v>
      </c>
      <c r="D6096" s="8" t="s">
        <v>8314</v>
      </c>
      <c r="E6096" s="10">
        <v>56.85</v>
      </c>
    </row>
    <row r="6097" spans="2:5" s="3" customFormat="1" ht="13.5">
      <c r="B6097" s="8" t="s">
        <v>9598</v>
      </c>
      <c r="C6097" s="7" t="s">
        <v>9597</v>
      </c>
      <c r="D6097" s="8" t="s">
        <v>8314</v>
      </c>
      <c r="E6097" s="10">
        <v>63.17</v>
      </c>
    </row>
    <row r="6098" spans="2:5" s="3" customFormat="1" ht="13.5">
      <c r="B6098" s="8" t="s">
        <v>9596</v>
      </c>
      <c r="C6098" s="7" t="s">
        <v>9595</v>
      </c>
      <c r="D6098" s="8" t="s">
        <v>8314</v>
      </c>
      <c r="E6098" s="10">
        <v>50.53</v>
      </c>
    </row>
    <row r="6099" spans="2:5" s="3" customFormat="1" ht="13.5">
      <c r="B6099" s="8" t="s">
        <v>9594</v>
      </c>
      <c r="C6099" s="7" t="s">
        <v>9593</v>
      </c>
      <c r="D6099" s="8" t="s">
        <v>8314</v>
      </c>
      <c r="E6099" s="10">
        <v>126.34</v>
      </c>
    </row>
    <row r="6100" spans="2:5" s="3" customFormat="1" ht="27">
      <c r="B6100" s="8" t="s">
        <v>9592</v>
      </c>
      <c r="C6100" s="7" t="s">
        <v>9591</v>
      </c>
      <c r="D6100" s="8" t="s">
        <v>8314</v>
      </c>
      <c r="E6100" s="10">
        <v>63.17</v>
      </c>
    </row>
    <row r="6101" spans="2:5" s="3" customFormat="1" ht="27">
      <c r="B6101" s="8" t="s">
        <v>9590</v>
      </c>
      <c r="C6101" s="7" t="s">
        <v>9589</v>
      </c>
      <c r="D6101" s="8" t="s">
        <v>8314</v>
      </c>
      <c r="E6101" s="10">
        <v>47.37</v>
      </c>
    </row>
    <row r="6102" spans="2:5" s="3" customFormat="1" ht="27">
      <c r="B6102" s="8" t="s">
        <v>9588</v>
      </c>
      <c r="C6102" s="7" t="s">
        <v>9587</v>
      </c>
      <c r="D6102" s="8" t="s">
        <v>8314</v>
      </c>
      <c r="E6102" s="10">
        <v>126.34</v>
      </c>
    </row>
    <row r="6103" spans="2:5" s="3" customFormat="1" ht="27">
      <c r="B6103" s="8" t="s">
        <v>8025</v>
      </c>
      <c r="C6103" s="7" t="s">
        <v>9723</v>
      </c>
      <c r="D6103" s="8" t="s">
        <v>8314</v>
      </c>
      <c r="E6103" s="10">
        <v>31.58</v>
      </c>
    </row>
    <row r="6104" spans="2:5" s="3" customFormat="1" ht="27">
      <c r="B6104" s="8" t="s">
        <v>9722</v>
      </c>
      <c r="C6104" s="7" t="s">
        <v>9721</v>
      </c>
      <c r="D6104" s="8" t="s">
        <v>8314</v>
      </c>
      <c r="E6104" s="10">
        <v>69.48</v>
      </c>
    </row>
    <row r="6105" spans="2:5" s="3" customFormat="1" ht="13.5">
      <c r="B6105" s="8" t="s">
        <v>9720</v>
      </c>
      <c r="C6105" s="7" t="s">
        <v>9719</v>
      </c>
      <c r="D6105" s="8" t="s">
        <v>8314</v>
      </c>
      <c r="E6105" s="10">
        <v>63.17</v>
      </c>
    </row>
    <row r="6106" spans="2:5" s="3" customFormat="1" ht="27">
      <c r="B6106" s="8" t="s">
        <v>9718</v>
      </c>
      <c r="C6106" s="7" t="s">
        <v>9717</v>
      </c>
      <c r="D6106" s="8" t="s">
        <v>8314</v>
      </c>
      <c r="E6106" s="10">
        <v>56.85</v>
      </c>
    </row>
    <row r="6107" spans="2:5" s="3" customFormat="1" ht="13.5">
      <c r="B6107" s="8" t="s">
        <v>9716</v>
      </c>
      <c r="C6107" s="7" t="s">
        <v>9715</v>
      </c>
      <c r="D6107" s="8" t="s">
        <v>8314</v>
      </c>
      <c r="E6107" s="10">
        <v>56.85</v>
      </c>
    </row>
    <row r="6108" spans="2:5" s="3" customFormat="1" ht="27">
      <c r="B6108" s="8" t="s">
        <v>9714</v>
      </c>
      <c r="C6108" s="7" t="s">
        <v>9713</v>
      </c>
      <c r="D6108" s="8" t="s">
        <v>8314</v>
      </c>
      <c r="E6108" s="10">
        <v>157.91999999999999</v>
      </c>
    </row>
    <row r="6109" spans="2:5" s="3" customFormat="1" ht="13.5">
      <c r="B6109" s="8" t="s">
        <v>9712</v>
      </c>
      <c r="C6109" s="7" t="s">
        <v>9711</v>
      </c>
      <c r="D6109" s="8" t="s">
        <v>8314</v>
      </c>
      <c r="E6109" s="10">
        <v>43.47</v>
      </c>
    </row>
    <row r="6110" spans="2:5" s="3" customFormat="1" ht="27">
      <c r="B6110" s="8" t="s">
        <v>9710</v>
      </c>
      <c r="C6110" s="7" t="s">
        <v>9709</v>
      </c>
      <c r="D6110" s="8" t="s">
        <v>8314</v>
      </c>
      <c r="E6110" s="10">
        <v>43.47</v>
      </c>
    </row>
    <row r="6111" spans="2:5" s="3" customFormat="1" ht="13.5">
      <c r="B6111" s="8" t="s">
        <v>9708</v>
      </c>
      <c r="C6111" s="7" t="s">
        <v>9707</v>
      </c>
      <c r="D6111" s="8" t="s">
        <v>8314</v>
      </c>
      <c r="E6111" s="10">
        <v>43.47</v>
      </c>
    </row>
    <row r="6112" spans="2:5" s="3" customFormat="1" ht="40.5">
      <c r="B6112" s="9">
        <v>95967</v>
      </c>
      <c r="C6112" s="7" t="s">
        <v>4453</v>
      </c>
      <c r="D6112" s="8" t="s">
        <v>8243</v>
      </c>
      <c r="E6112" s="10">
        <v>113.02</v>
      </c>
    </row>
    <row r="6113" spans="2:5" s="3" customFormat="1" ht="27">
      <c r="B6113" s="9">
        <v>72733</v>
      </c>
      <c r="C6113" s="7" t="s">
        <v>7171</v>
      </c>
      <c r="D6113" s="8" t="s">
        <v>8314</v>
      </c>
      <c r="E6113" s="10">
        <v>750.13</v>
      </c>
    </row>
    <row r="6114" spans="2:5" s="3" customFormat="1" ht="27">
      <c r="B6114" s="9">
        <v>72871</v>
      </c>
      <c r="C6114" s="7" t="s">
        <v>7170</v>
      </c>
      <c r="D6114" s="8" t="s">
        <v>8314</v>
      </c>
      <c r="E6114" s="10">
        <v>339.07</v>
      </c>
    </row>
    <row r="6115" spans="2:5" s="3" customFormat="1" ht="27">
      <c r="B6115" s="9">
        <v>72872</v>
      </c>
      <c r="C6115" s="7" t="s">
        <v>7169</v>
      </c>
      <c r="D6115" s="8" t="s">
        <v>8314</v>
      </c>
      <c r="E6115" s="10">
        <v>544.6</v>
      </c>
    </row>
    <row r="6116" spans="2:5" s="3" customFormat="1" ht="13.5">
      <c r="B6116" s="9">
        <v>73610</v>
      </c>
      <c r="C6116" s="7" t="s">
        <v>9706</v>
      </c>
      <c r="D6116" s="8" t="s">
        <v>8247</v>
      </c>
      <c r="E6116" s="10">
        <v>0.9</v>
      </c>
    </row>
    <row r="6117" spans="2:5" s="3" customFormat="1" ht="27">
      <c r="B6117" s="9">
        <v>73679</v>
      </c>
      <c r="C6117" s="7" t="s">
        <v>7168</v>
      </c>
      <c r="D6117" s="8" t="s">
        <v>8247</v>
      </c>
      <c r="E6117" s="10">
        <v>2.0699999999999998</v>
      </c>
    </row>
    <row r="6118" spans="2:5" s="3" customFormat="1" ht="27">
      <c r="B6118" s="9">
        <v>73686</v>
      </c>
      <c r="C6118" s="7" t="s">
        <v>7167</v>
      </c>
      <c r="D6118" s="8" t="s">
        <v>8246</v>
      </c>
      <c r="E6118" s="10">
        <v>15.23</v>
      </c>
    </row>
    <row r="6119" spans="2:5" s="3" customFormat="1" ht="40.5">
      <c r="B6119" s="8" t="s">
        <v>8303</v>
      </c>
      <c r="C6119" s="7" t="s">
        <v>7166</v>
      </c>
      <c r="D6119" s="8" t="s">
        <v>8246</v>
      </c>
      <c r="E6119" s="10">
        <v>8.3000000000000007</v>
      </c>
    </row>
    <row r="6120" spans="2:5" s="3" customFormat="1" ht="40.5">
      <c r="B6120" s="8" t="s">
        <v>9705</v>
      </c>
      <c r="C6120" s="7" t="s">
        <v>7165</v>
      </c>
      <c r="D6120" s="8" t="s">
        <v>8246</v>
      </c>
      <c r="E6120" s="10">
        <v>3.8</v>
      </c>
    </row>
    <row r="6121" spans="2:5" s="3" customFormat="1" ht="40.5">
      <c r="B6121" s="8" t="s">
        <v>9704</v>
      </c>
      <c r="C6121" s="7" t="s">
        <v>9537</v>
      </c>
      <c r="D6121" s="8" t="s">
        <v>8246</v>
      </c>
      <c r="E6121" s="10">
        <v>4.7</v>
      </c>
    </row>
    <row r="6122" spans="2:5" s="3" customFormat="1" ht="40.5">
      <c r="B6122" s="9">
        <v>85323</v>
      </c>
      <c r="C6122" s="7" t="s">
        <v>9536</v>
      </c>
      <c r="D6122" s="8" t="s">
        <v>8247</v>
      </c>
      <c r="E6122" s="10">
        <v>1.32</v>
      </c>
    </row>
    <row r="6123" spans="2:5" s="3" customFormat="1" ht="67.5">
      <c r="B6123" s="8" t="s">
        <v>9703</v>
      </c>
      <c r="C6123" s="7" t="s">
        <v>9534</v>
      </c>
      <c r="D6123" s="8" t="s">
        <v>8247</v>
      </c>
      <c r="E6123" s="10">
        <v>1.32</v>
      </c>
    </row>
    <row r="6124" spans="2:5" s="3" customFormat="1" ht="40.5">
      <c r="B6124" s="9">
        <v>78472</v>
      </c>
      <c r="C6124" s="7" t="s">
        <v>9533</v>
      </c>
      <c r="D6124" s="8" t="s">
        <v>8246</v>
      </c>
      <c r="E6124" s="10">
        <v>0.28999999999999998</v>
      </c>
    </row>
    <row r="6125" spans="2:5" s="3" customFormat="1" ht="40.5">
      <c r="B6125" s="9">
        <v>93588</v>
      </c>
      <c r="C6125" s="7" t="s">
        <v>288</v>
      </c>
      <c r="D6125" s="8" t="s">
        <v>2652</v>
      </c>
      <c r="E6125" s="10">
        <v>1.6</v>
      </c>
    </row>
    <row r="6126" spans="2:5" s="3" customFormat="1" ht="40.5">
      <c r="B6126" s="9">
        <v>93589</v>
      </c>
      <c r="C6126" s="7" t="s">
        <v>289</v>
      </c>
      <c r="D6126" s="8" t="s">
        <v>2652</v>
      </c>
      <c r="E6126" s="10">
        <v>1.22</v>
      </c>
    </row>
    <row r="6127" spans="2:5" s="3" customFormat="1" ht="40.5">
      <c r="B6127" s="9">
        <v>93590</v>
      </c>
      <c r="C6127" s="7" t="s">
        <v>590</v>
      </c>
      <c r="D6127" s="8" t="s">
        <v>2652</v>
      </c>
      <c r="E6127" s="10">
        <v>0.81</v>
      </c>
    </row>
    <row r="6128" spans="2:5" s="3" customFormat="1" ht="40.5">
      <c r="B6128" s="9">
        <v>93591</v>
      </c>
      <c r="C6128" s="7" t="s">
        <v>591</v>
      </c>
      <c r="D6128" s="8" t="s">
        <v>2652</v>
      </c>
      <c r="E6128" s="10">
        <v>1.45</v>
      </c>
    </row>
    <row r="6129" spans="2:5" s="3" customFormat="1" ht="40.5">
      <c r="B6129" s="9">
        <v>93592</v>
      </c>
      <c r="C6129" s="7" t="s">
        <v>592</v>
      </c>
      <c r="D6129" s="8" t="s">
        <v>2652</v>
      </c>
      <c r="E6129" s="10">
        <v>1.1100000000000001</v>
      </c>
    </row>
    <row r="6130" spans="2:5" s="3" customFormat="1" ht="40.5">
      <c r="B6130" s="9">
        <v>93593</v>
      </c>
      <c r="C6130" s="7" t="s">
        <v>593</v>
      </c>
      <c r="D6130" s="8" t="s">
        <v>2652</v>
      </c>
      <c r="E6130" s="10">
        <v>0.74</v>
      </c>
    </row>
    <row r="6131" spans="2:5" s="3" customFormat="1" ht="40.5">
      <c r="B6131" s="9">
        <v>93594</v>
      </c>
      <c r="C6131" s="7" t="s">
        <v>594</v>
      </c>
      <c r="D6131" s="8" t="s">
        <v>8369</v>
      </c>
      <c r="E6131" s="10">
        <v>1.06</v>
      </c>
    </row>
    <row r="6132" spans="2:5" s="3" customFormat="1" ht="40.5">
      <c r="B6132" s="9">
        <v>93595</v>
      </c>
      <c r="C6132" s="7" t="s">
        <v>595</v>
      </c>
      <c r="D6132" s="8" t="s">
        <v>8369</v>
      </c>
      <c r="E6132" s="10">
        <v>0.81</v>
      </c>
    </row>
    <row r="6133" spans="2:5" s="3" customFormat="1" ht="40.5">
      <c r="B6133" s="9">
        <v>93596</v>
      </c>
      <c r="C6133" s="7" t="s">
        <v>596</v>
      </c>
      <c r="D6133" s="8" t="s">
        <v>8369</v>
      </c>
      <c r="E6133" s="10">
        <v>0.54</v>
      </c>
    </row>
    <row r="6134" spans="2:5" s="3" customFormat="1" ht="40.5">
      <c r="B6134" s="9">
        <v>93597</v>
      </c>
      <c r="C6134" s="7" t="s">
        <v>597</v>
      </c>
      <c r="D6134" s="8" t="s">
        <v>8369</v>
      </c>
      <c r="E6134" s="10">
        <v>0.96</v>
      </c>
    </row>
    <row r="6135" spans="2:5" s="3" customFormat="1" ht="40.5">
      <c r="B6135" s="9">
        <v>93598</v>
      </c>
      <c r="C6135" s="7" t="s">
        <v>598</v>
      </c>
      <c r="D6135" s="8" t="s">
        <v>8369</v>
      </c>
      <c r="E6135" s="10">
        <v>0.74</v>
      </c>
    </row>
    <row r="6136" spans="2:5" s="3" customFormat="1" ht="40.5">
      <c r="B6136" s="9">
        <v>93599</v>
      </c>
      <c r="C6136" s="7" t="s">
        <v>599</v>
      </c>
      <c r="D6136" s="8" t="s">
        <v>8369</v>
      </c>
      <c r="E6136" s="10">
        <v>0.49</v>
      </c>
    </row>
    <row r="6137" spans="2:5" s="3" customFormat="1" ht="40.5">
      <c r="B6137" s="9">
        <v>95425</v>
      </c>
      <c r="C6137" s="7" t="s">
        <v>600</v>
      </c>
      <c r="D6137" s="8" t="s">
        <v>2652</v>
      </c>
      <c r="E6137" s="10">
        <v>1.24</v>
      </c>
    </row>
    <row r="6138" spans="2:5" s="3" customFormat="1" ht="40.5">
      <c r="B6138" s="9">
        <v>95426</v>
      </c>
      <c r="C6138" s="7" t="s">
        <v>601</v>
      </c>
      <c r="D6138" s="8" t="s">
        <v>2652</v>
      </c>
      <c r="E6138" s="10">
        <v>0.95</v>
      </c>
    </row>
    <row r="6139" spans="2:5" s="3" customFormat="1" ht="40.5">
      <c r="B6139" s="9">
        <v>95427</v>
      </c>
      <c r="C6139" s="7" t="s">
        <v>602</v>
      </c>
      <c r="D6139" s="8" t="s">
        <v>2652</v>
      </c>
      <c r="E6139" s="10">
        <v>0.63</v>
      </c>
    </row>
    <row r="6140" spans="2:5" s="3" customFormat="1" ht="40.5">
      <c r="B6140" s="9">
        <v>95428</v>
      </c>
      <c r="C6140" s="7" t="s">
        <v>603</v>
      </c>
      <c r="D6140" s="8" t="s">
        <v>8369</v>
      </c>
      <c r="E6140" s="10">
        <v>0.83</v>
      </c>
    </row>
    <row r="6141" spans="2:5" s="3" customFormat="1" ht="40.5">
      <c r="B6141" s="9">
        <v>95429</v>
      </c>
      <c r="C6141" s="7" t="s">
        <v>604</v>
      </c>
      <c r="D6141" s="8" t="s">
        <v>8369</v>
      </c>
      <c r="E6141" s="10">
        <v>0.63</v>
      </c>
    </row>
    <row r="6142" spans="2:5" s="3" customFormat="1" ht="40.5">
      <c r="B6142" s="9">
        <v>95430</v>
      </c>
      <c r="C6142" s="7" t="s">
        <v>605</v>
      </c>
      <c r="D6142" s="8" t="s">
        <v>8369</v>
      </c>
      <c r="E6142" s="10">
        <v>0.42</v>
      </c>
    </row>
    <row r="6143" spans="2:5" s="3" customFormat="1" ht="40.5">
      <c r="B6143" s="9">
        <v>95875</v>
      </c>
      <c r="C6143" s="7" t="s">
        <v>606</v>
      </c>
      <c r="D6143" s="8" t="s">
        <v>2652</v>
      </c>
      <c r="E6143" s="10">
        <v>1.1399999999999999</v>
      </c>
    </row>
    <row r="6144" spans="2:5" s="3" customFormat="1" ht="40.5">
      <c r="B6144" s="9">
        <v>95876</v>
      </c>
      <c r="C6144" s="7" t="s">
        <v>607</v>
      </c>
      <c r="D6144" s="8" t="s">
        <v>2652</v>
      </c>
      <c r="E6144" s="10">
        <v>1.04</v>
      </c>
    </row>
    <row r="6145" spans="2:5" s="3" customFormat="1" ht="40.5">
      <c r="B6145" s="9">
        <v>95877</v>
      </c>
      <c r="C6145" s="7" t="s">
        <v>608</v>
      </c>
      <c r="D6145" s="8" t="s">
        <v>2652</v>
      </c>
      <c r="E6145" s="10">
        <v>0.89</v>
      </c>
    </row>
    <row r="6146" spans="2:5" s="3" customFormat="1" ht="40.5">
      <c r="B6146" s="9">
        <v>95878</v>
      </c>
      <c r="C6146" s="7" t="s">
        <v>471</v>
      </c>
      <c r="D6146" s="8" t="s">
        <v>8369</v>
      </c>
      <c r="E6146" s="10">
        <v>0.76</v>
      </c>
    </row>
    <row r="6147" spans="2:5" s="3" customFormat="1" ht="40.5">
      <c r="B6147" s="9">
        <v>95879</v>
      </c>
      <c r="C6147" s="7" t="s">
        <v>472</v>
      </c>
      <c r="D6147" s="8" t="s">
        <v>8369</v>
      </c>
      <c r="E6147" s="10">
        <v>0.69</v>
      </c>
    </row>
    <row r="6148" spans="2:5" s="3" customFormat="1" ht="40.5">
      <c r="B6148" s="9">
        <v>95880</v>
      </c>
      <c r="C6148" s="7" t="s">
        <v>1242</v>
      </c>
      <c r="D6148" s="8" t="s">
        <v>8369</v>
      </c>
      <c r="E6148" s="10">
        <v>0.59</v>
      </c>
    </row>
    <row r="6149" spans="2:5" s="3" customFormat="1" ht="54">
      <c r="B6149" s="9">
        <v>93176</v>
      </c>
      <c r="C6149" s="7" t="s">
        <v>9532</v>
      </c>
      <c r="D6149" s="8" t="s">
        <v>8369</v>
      </c>
      <c r="E6149" s="10">
        <v>0.49</v>
      </c>
    </row>
    <row r="6150" spans="2:5" s="3" customFormat="1" ht="67.5">
      <c r="B6150" s="9">
        <v>93177</v>
      </c>
      <c r="C6150" s="7" t="s">
        <v>9531</v>
      </c>
      <c r="D6150" s="8" t="s">
        <v>8369</v>
      </c>
      <c r="E6150" s="10">
        <v>1.74</v>
      </c>
    </row>
    <row r="6151" spans="2:5" s="3" customFormat="1" ht="54">
      <c r="B6151" s="9">
        <v>93178</v>
      </c>
      <c r="C6151" s="7" t="s">
        <v>9530</v>
      </c>
      <c r="D6151" s="8" t="s">
        <v>8369</v>
      </c>
      <c r="E6151" s="10">
        <v>0.56000000000000005</v>
      </c>
    </row>
    <row r="6152" spans="2:5" s="3" customFormat="1" ht="67.5">
      <c r="B6152" s="9">
        <v>93179</v>
      </c>
      <c r="C6152" s="7" t="s">
        <v>8370</v>
      </c>
      <c r="D6152" s="8" t="s">
        <v>8369</v>
      </c>
      <c r="E6152" s="10">
        <v>1.93</v>
      </c>
    </row>
    <row r="6153" spans="2:5" s="3" customFormat="1" ht="40.5">
      <c r="B6153" s="8" t="s">
        <v>9702</v>
      </c>
      <c r="C6153" s="7" t="s">
        <v>8366</v>
      </c>
      <c r="D6153" s="8" t="s">
        <v>8247</v>
      </c>
      <c r="E6153" s="10">
        <v>25.07</v>
      </c>
    </row>
    <row r="6154" spans="2:5" s="3" customFormat="1" ht="54">
      <c r="B6154" s="8" t="s">
        <v>9701</v>
      </c>
      <c r="C6154" s="7" t="s">
        <v>8339</v>
      </c>
      <c r="D6154" s="8" t="s">
        <v>8247</v>
      </c>
      <c r="E6154" s="10">
        <v>25.07</v>
      </c>
    </row>
    <row r="6155" spans="2:5" s="3" customFormat="1" ht="27">
      <c r="B6155" s="8" t="s">
        <v>9700</v>
      </c>
      <c r="C6155" s="7" t="s">
        <v>9699</v>
      </c>
      <c r="D6155" s="8" t="s">
        <v>8247</v>
      </c>
      <c r="E6155" s="10">
        <v>251.1</v>
      </c>
    </row>
    <row r="6156" spans="2:5" s="3" customFormat="1" ht="40.5">
      <c r="B6156" s="8" t="s">
        <v>9698</v>
      </c>
      <c r="C6156" s="7" t="s">
        <v>8281</v>
      </c>
      <c r="D6156" s="8" t="s">
        <v>8247</v>
      </c>
      <c r="E6156" s="10">
        <v>37.92</v>
      </c>
    </row>
    <row r="6157" spans="2:5" s="3" customFormat="1" ht="54">
      <c r="B6157" s="8" t="s">
        <v>9697</v>
      </c>
      <c r="C6157" s="7" t="s">
        <v>8338</v>
      </c>
      <c r="D6157" s="8" t="s">
        <v>8247</v>
      </c>
      <c r="E6157" s="10">
        <v>22.71</v>
      </c>
    </row>
    <row r="6158" spans="2:5" s="3" customFormat="1" ht="54">
      <c r="B6158" s="8" t="s">
        <v>9696</v>
      </c>
      <c r="C6158" s="7" t="s">
        <v>6841</v>
      </c>
      <c r="D6158" s="8" t="s">
        <v>8247</v>
      </c>
      <c r="E6158" s="10">
        <v>32.93</v>
      </c>
    </row>
    <row r="6159" spans="2:5" s="3" customFormat="1" ht="54">
      <c r="B6159" s="8" t="s">
        <v>8307</v>
      </c>
      <c r="C6159" s="7" t="s">
        <v>6840</v>
      </c>
      <c r="D6159" s="8" t="s">
        <v>8247</v>
      </c>
      <c r="E6159" s="10">
        <v>46.39</v>
      </c>
    </row>
    <row r="6160" spans="2:5" s="3" customFormat="1" ht="54">
      <c r="B6160" s="8" t="s">
        <v>9695</v>
      </c>
      <c r="C6160" s="7" t="s">
        <v>6839</v>
      </c>
      <c r="D6160" s="8" t="s">
        <v>8247</v>
      </c>
      <c r="E6160" s="10">
        <v>45.41</v>
      </c>
    </row>
    <row r="6161" spans="2:5" s="3" customFormat="1" ht="54">
      <c r="B6161" s="8" t="s">
        <v>9694</v>
      </c>
      <c r="C6161" s="7" t="s">
        <v>5674</v>
      </c>
      <c r="D6161" s="8" t="s">
        <v>8247</v>
      </c>
      <c r="E6161" s="10">
        <v>43.49</v>
      </c>
    </row>
    <row r="6162" spans="2:5" s="3" customFormat="1" ht="40.5">
      <c r="B6162" s="9">
        <v>85171</v>
      </c>
      <c r="C6162" s="7" t="s">
        <v>5673</v>
      </c>
      <c r="D6162" s="8" t="s">
        <v>8247</v>
      </c>
      <c r="E6162" s="10">
        <v>3.39</v>
      </c>
    </row>
    <row r="6163" spans="2:5" s="3" customFormat="1" ht="67.5">
      <c r="B6163" s="8" t="s">
        <v>9693</v>
      </c>
      <c r="C6163" s="7" t="s">
        <v>6674</v>
      </c>
      <c r="D6163" s="8" t="s">
        <v>8246</v>
      </c>
      <c r="E6163" s="10">
        <v>185.54</v>
      </c>
    </row>
    <row r="6164" spans="2:5" s="3" customFormat="1" ht="67.5">
      <c r="B6164" s="8" t="s">
        <v>9692</v>
      </c>
      <c r="C6164" s="7" t="s">
        <v>7621</v>
      </c>
      <c r="D6164" s="8" t="s">
        <v>8246</v>
      </c>
      <c r="E6164" s="10">
        <v>115.62</v>
      </c>
    </row>
    <row r="6165" spans="2:5" s="3" customFormat="1" ht="54">
      <c r="B6165" s="9">
        <v>85172</v>
      </c>
      <c r="C6165" s="7" t="s">
        <v>7620</v>
      </c>
      <c r="D6165" s="8" t="s">
        <v>8247</v>
      </c>
      <c r="E6165" s="10">
        <v>99.76</v>
      </c>
    </row>
    <row r="6166" spans="2:5" s="3" customFormat="1" ht="27">
      <c r="B6166" s="8" t="s">
        <v>9691</v>
      </c>
      <c r="C6166" s="7" t="s">
        <v>9690</v>
      </c>
      <c r="D6166" s="8" t="s">
        <v>8314</v>
      </c>
      <c r="E6166" s="10">
        <v>106.37</v>
      </c>
    </row>
    <row r="6167" spans="2:5" s="3" customFormat="1" ht="27">
      <c r="B6167" s="8" t="s">
        <v>9689</v>
      </c>
      <c r="C6167" s="7" t="s">
        <v>9688</v>
      </c>
      <c r="D6167" s="8" t="s">
        <v>8314</v>
      </c>
      <c r="E6167" s="10">
        <v>100.25</v>
      </c>
    </row>
    <row r="6168" spans="2:5" s="3" customFormat="1" ht="27">
      <c r="B6168" s="8" t="s">
        <v>9687</v>
      </c>
      <c r="C6168" s="7" t="s">
        <v>7619</v>
      </c>
      <c r="D6168" s="8" t="s">
        <v>8314</v>
      </c>
      <c r="E6168" s="10">
        <v>145.08000000000001</v>
      </c>
    </row>
    <row r="6169" spans="2:5" s="3" customFormat="1" ht="13.5">
      <c r="B6169" s="8" t="s">
        <v>9686</v>
      </c>
      <c r="C6169" s="7" t="s">
        <v>9685</v>
      </c>
      <c r="D6169" s="8" t="s">
        <v>8314</v>
      </c>
      <c r="E6169" s="10">
        <v>0.37</v>
      </c>
    </row>
    <row r="6170" spans="2:5" s="3" customFormat="1" ht="27">
      <c r="B6170" s="9">
        <v>85178</v>
      </c>
      <c r="C6170" s="7" t="s">
        <v>9684</v>
      </c>
      <c r="D6170" s="8" t="s">
        <v>8314</v>
      </c>
      <c r="E6170" s="10">
        <v>69.75</v>
      </c>
    </row>
    <row r="6171" spans="2:5" s="3" customFormat="1" ht="13.5">
      <c r="B6171" s="9">
        <v>98509</v>
      </c>
      <c r="C6171" s="7" t="s">
        <v>1243</v>
      </c>
      <c r="D6171" s="8" t="s">
        <v>8314</v>
      </c>
      <c r="E6171" s="10">
        <v>37.49</v>
      </c>
    </row>
    <row r="6172" spans="2:5" s="3" customFormat="1" ht="27">
      <c r="B6172" s="9">
        <v>98510</v>
      </c>
      <c r="C6172" s="7" t="s">
        <v>1244</v>
      </c>
      <c r="D6172" s="8" t="s">
        <v>8314</v>
      </c>
      <c r="E6172" s="10">
        <v>55.88</v>
      </c>
    </row>
    <row r="6173" spans="2:5" s="3" customFormat="1" ht="40.5">
      <c r="B6173" s="9">
        <v>98511</v>
      </c>
      <c r="C6173" s="7" t="s">
        <v>415</v>
      </c>
      <c r="D6173" s="8" t="s">
        <v>8314</v>
      </c>
      <c r="E6173" s="10">
        <v>106.46</v>
      </c>
    </row>
    <row r="6174" spans="2:5" s="3" customFormat="1" ht="27">
      <c r="B6174" s="9">
        <v>98516</v>
      </c>
      <c r="C6174" s="7" t="s">
        <v>416</v>
      </c>
      <c r="D6174" s="8" t="s">
        <v>8314</v>
      </c>
      <c r="E6174" s="10">
        <v>255.25</v>
      </c>
    </row>
    <row r="6175" spans="2:5" s="3" customFormat="1" ht="27">
      <c r="B6175" s="9">
        <v>98519</v>
      </c>
      <c r="C6175" s="7" t="s">
        <v>417</v>
      </c>
      <c r="D6175" s="8" t="s">
        <v>8246</v>
      </c>
      <c r="E6175" s="10">
        <v>1.38</v>
      </c>
    </row>
    <row r="6176" spans="2:5" s="3" customFormat="1" ht="13.5">
      <c r="B6176" s="9">
        <v>98520</v>
      </c>
      <c r="C6176" s="7" t="s">
        <v>418</v>
      </c>
      <c r="D6176" s="8" t="s">
        <v>8246</v>
      </c>
      <c r="E6176" s="10">
        <v>2.91</v>
      </c>
    </row>
    <row r="6177" spans="2:5" s="3" customFormat="1" ht="27">
      <c r="B6177" s="9">
        <v>98521</v>
      </c>
      <c r="C6177" s="7" t="s">
        <v>419</v>
      </c>
      <c r="D6177" s="8" t="s">
        <v>8246</v>
      </c>
      <c r="E6177" s="10">
        <v>0.24</v>
      </c>
    </row>
    <row r="6178" spans="2:5" s="3" customFormat="1" ht="40.5">
      <c r="B6178" s="9">
        <v>98522</v>
      </c>
      <c r="C6178" s="7" t="s">
        <v>420</v>
      </c>
      <c r="D6178" s="8" t="s">
        <v>8247</v>
      </c>
      <c r="E6178" s="10">
        <v>129.68</v>
      </c>
    </row>
    <row r="6179" spans="2:5" s="3" customFormat="1" ht="27">
      <c r="B6179" s="9">
        <v>98524</v>
      </c>
      <c r="C6179" s="7" t="s">
        <v>421</v>
      </c>
      <c r="D6179" s="8" t="s">
        <v>8246</v>
      </c>
      <c r="E6179" s="10">
        <v>2.21</v>
      </c>
    </row>
    <row r="6180" spans="2:5" s="3" customFormat="1" ht="13.5">
      <c r="B6180" s="8" t="s">
        <v>9683</v>
      </c>
      <c r="C6180" s="7" t="s">
        <v>9682</v>
      </c>
      <c r="D6180" s="8" t="s">
        <v>8246</v>
      </c>
      <c r="E6180" s="10">
        <v>9.4600000000000009</v>
      </c>
    </row>
    <row r="6181" spans="2:5" s="3" customFormat="1" ht="13.5">
      <c r="B6181" s="9">
        <v>85179</v>
      </c>
      <c r="C6181" s="7" t="s">
        <v>9681</v>
      </c>
      <c r="D6181" s="8" t="s">
        <v>8246</v>
      </c>
      <c r="E6181" s="10">
        <v>11.18</v>
      </c>
    </row>
    <row r="6182" spans="2:5" s="3" customFormat="1" ht="13.5">
      <c r="B6182" s="9">
        <v>85180</v>
      </c>
      <c r="C6182" s="7" t="s">
        <v>9680</v>
      </c>
      <c r="D6182" s="8" t="s">
        <v>8246</v>
      </c>
      <c r="E6182" s="10">
        <v>11.18</v>
      </c>
    </row>
    <row r="6183" spans="2:5" s="3" customFormat="1" ht="27">
      <c r="B6183" s="9">
        <v>98503</v>
      </c>
      <c r="C6183" s="7" t="s">
        <v>422</v>
      </c>
      <c r="D6183" s="8" t="s">
        <v>8246</v>
      </c>
      <c r="E6183" s="10">
        <v>10.87</v>
      </c>
    </row>
    <row r="6184" spans="2:5" s="3" customFormat="1" ht="13.5">
      <c r="B6184" s="9">
        <v>98504</v>
      </c>
      <c r="C6184" s="7" t="s">
        <v>1135</v>
      </c>
      <c r="D6184" s="8" t="s">
        <v>8246</v>
      </c>
      <c r="E6184" s="10">
        <v>7.14</v>
      </c>
    </row>
    <row r="6185" spans="2:5" s="3" customFormat="1" ht="13.5">
      <c r="B6185" s="9">
        <v>98505</v>
      </c>
      <c r="C6185" s="7" t="s">
        <v>1136</v>
      </c>
      <c r="D6185" s="8" t="s">
        <v>8246</v>
      </c>
      <c r="E6185" s="10">
        <v>53.87</v>
      </c>
    </row>
    <row r="6186" spans="2:5" s="3" customFormat="1" ht="27">
      <c r="B6186" s="9">
        <v>85182</v>
      </c>
      <c r="C6186" s="7" t="s">
        <v>7618</v>
      </c>
      <c r="D6186" s="8" t="s">
        <v>8246</v>
      </c>
      <c r="E6186" s="10">
        <v>2.27</v>
      </c>
    </row>
    <row r="6187" spans="2:5" s="3" customFormat="1" ht="27">
      <c r="B6187" s="9">
        <v>85183</v>
      </c>
      <c r="C6187" s="7" t="s">
        <v>9679</v>
      </c>
      <c r="D6187" s="8" t="s">
        <v>8246</v>
      </c>
      <c r="E6187" s="10">
        <v>2.12</v>
      </c>
    </row>
    <row r="6188" spans="2:5" s="3" customFormat="1" ht="13.5">
      <c r="B6188" s="9">
        <v>85184</v>
      </c>
      <c r="C6188" s="7" t="s">
        <v>9678</v>
      </c>
      <c r="D6188" s="8" t="s">
        <v>8246</v>
      </c>
      <c r="E6188" s="10">
        <v>3.54</v>
      </c>
    </row>
    <row r="6189" spans="2:5" s="3" customFormat="1" ht="13.5">
      <c r="B6189" s="9">
        <v>85185</v>
      </c>
      <c r="C6189" s="7" t="s">
        <v>9677</v>
      </c>
      <c r="D6189" s="8" t="s">
        <v>8246</v>
      </c>
      <c r="E6189" s="10">
        <v>4.1900000000000004</v>
      </c>
    </row>
    <row r="6190" spans="2:5" s="3" customFormat="1" ht="40.5">
      <c r="B6190" s="9">
        <v>85186</v>
      </c>
      <c r="C6190" s="7" t="s">
        <v>7617</v>
      </c>
      <c r="D6190" s="8" t="s">
        <v>8314</v>
      </c>
      <c r="E6190" s="10">
        <v>88.2</v>
      </c>
    </row>
    <row r="6191" spans="2:5" s="3" customFormat="1" ht="54">
      <c r="B6191" s="9">
        <v>98525</v>
      </c>
      <c r="C6191" s="7" t="s">
        <v>4</v>
      </c>
      <c r="D6191" s="8" t="s">
        <v>8246</v>
      </c>
      <c r="E6191" s="10">
        <v>0.28000000000000003</v>
      </c>
    </row>
    <row r="6192" spans="2:5" s="3" customFormat="1" ht="40.5">
      <c r="B6192" s="9">
        <v>98526</v>
      </c>
      <c r="C6192" s="7" t="s">
        <v>5</v>
      </c>
      <c r="D6192" s="8" t="s">
        <v>8314</v>
      </c>
      <c r="E6192" s="10">
        <v>62.61</v>
      </c>
    </row>
    <row r="6193" spans="2:5" s="3" customFormat="1" ht="40.5">
      <c r="B6193" s="9">
        <v>98527</v>
      </c>
      <c r="C6193" s="7" t="s">
        <v>6</v>
      </c>
      <c r="D6193" s="8" t="s">
        <v>8314</v>
      </c>
      <c r="E6193" s="10">
        <v>134.80000000000001</v>
      </c>
    </row>
    <row r="6194" spans="2:5" s="3" customFormat="1" ht="40.5">
      <c r="B6194" s="9">
        <v>98528</v>
      </c>
      <c r="C6194" s="7" t="s">
        <v>7</v>
      </c>
      <c r="D6194" s="8" t="s">
        <v>8314</v>
      </c>
      <c r="E6194" s="10">
        <v>197.13</v>
      </c>
    </row>
    <row r="6195" spans="2:5" s="3" customFormat="1" ht="40.5">
      <c r="B6195" s="9">
        <v>98529</v>
      </c>
      <c r="C6195" s="7" t="s">
        <v>8</v>
      </c>
      <c r="D6195" s="8" t="s">
        <v>8314</v>
      </c>
      <c r="E6195" s="10">
        <v>47.82</v>
      </c>
    </row>
    <row r="6196" spans="2:5" s="3" customFormat="1" ht="40.5">
      <c r="B6196" s="9">
        <v>98530</v>
      </c>
      <c r="C6196" s="7" t="s">
        <v>9</v>
      </c>
      <c r="D6196" s="8" t="s">
        <v>8314</v>
      </c>
      <c r="E6196" s="10">
        <v>85.19</v>
      </c>
    </row>
    <row r="6197" spans="2:5" s="3" customFormat="1" ht="27">
      <c r="B6197" s="9">
        <v>98531</v>
      </c>
      <c r="C6197" s="7" t="s">
        <v>10</v>
      </c>
      <c r="D6197" s="8" t="s">
        <v>8314</v>
      </c>
      <c r="E6197" s="10">
        <v>192.35</v>
      </c>
    </row>
    <row r="6198" spans="2:5" s="3" customFormat="1" ht="27">
      <c r="B6198" s="9">
        <v>98532</v>
      </c>
      <c r="C6198" s="7" t="s">
        <v>11</v>
      </c>
      <c r="D6198" s="8" t="s">
        <v>8314</v>
      </c>
      <c r="E6198" s="10">
        <v>71.72</v>
      </c>
    </row>
    <row r="6199" spans="2:5" s="3" customFormat="1" ht="40.5">
      <c r="B6199" s="9">
        <v>98533</v>
      </c>
      <c r="C6199" s="7" t="s">
        <v>12</v>
      </c>
      <c r="D6199" s="8" t="s">
        <v>8314</v>
      </c>
      <c r="E6199" s="10">
        <v>199.63</v>
      </c>
    </row>
    <row r="6200" spans="2:5" s="3" customFormat="1" ht="40.5">
      <c r="B6200" s="9">
        <v>98534</v>
      </c>
      <c r="C6200" s="7" t="s">
        <v>13</v>
      </c>
      <c r="D6200" s="8" t="s">
        <v>8314</v>
      </c>
      <c r="E6200" s="10">
        <v>507.62</v>
      </c>
    </row>
    <row r="6201" spans="2:5" s="3" customFormat="1" ht="27">
      <c r="B6201" s="9">
        <v>98535</v>
      </c>
      <c r="C6201" s="7" t="s">
        <v>14</v>
      </c>
      <c r="D6201" s="8" t="s">
        <v>8314</v>
      </c>
      <c r="E6201" s="10">
        <v>809.99</v>
      </c>
    </row>
    <row r="6202" spans="2:5" s="3" customFormat="1" ht="27">
      <c r="B6202" s="9">
        <v>88236</v>
      </c>
      <c r="C6202" s="7" t="s">
        <v>9676</v>
      </c>
      <c r="D6202" s="8" t="s">
        <v>8243</v>
      </c>
      <c r="E6202" s="10">
        <v>0.48</v>
      </c>
    </row>
    <row r="6203" spans="2:5" s="3" customFormat="1" ht="13.5">
      <c r="B6203" s="9">
        <v>88237</v>
      </c>
      <c r="C6203" s="7" t="s">
        <v>9675</v>
      </c>
      <c r="D6203" s="8" t="s">
        <v>8243</v>
      </c>
      <c r="E6203" s="10">
        <v>0.98</v>
      </c>
    </row>
    <row r="6204" spans="2:5" s="3" customFormat="1" ht="27">
      <c r="B6204" s="9">
        <v>88238</v>
      </c>
      <c r="C6204" s="7" t="s">
        <v>9354</v>
      </c>
      <c r="D6204" s="8" t="s">
        <v>8243</v>
      </c>
      <c r="E6204" s="10">
        <v>13.42</v>
      </c>
    </row>
    <row r="6205" spans="2:5" s="3" customFormat="1" ht="27">
      <c r="B6205" s="9">
        <v>88239</v>
      </c>
      <c r="C6205" s="7" t="s">
        <v>9353</v>
      </c>
      <c r="D6205" s="8" t="s">
        <v>8243</v>
      </c>
      <c r="E6205" s="10">
        <v>17.29</v>
      </c>
    </row>
    <row r="6206" spans="2:5" s="3" customFormat="1" ht="27">
      <c r="B6206" s="9">
        <v>88240</v>
      </c>
      <c r="C6206" s="7" t="s">
        <v>9352</v>
      </c>
      <c r="D6206" s="8" t="s">
        <v>8243</v>
      </c>
      <c r="E6206" s="10">
        <v>20.95</v>
      </c>
    </row>
    <row r="6207" spans="2:5" s="3" customFormat="1" ht="27">
      <c r="B6207" s="9">
        <v>88241</v>
      </c>
      <c r="C6207" s="7" t="s">
        <v>9351</v>
      </c>
      <c r="D6207" s="8" t="s">
        <v>8243</v>
      </c>
      <c r="E6207" s="10">
        <v>13.72</v>
      </c>
    </row>
    <row r="6208" spans="2:5" s="3" customFormat="1" ht="27">
      <c r="B6208" s="9">
        <v>88242</v>
      </c>
      <c r="C6208" s="7" t="s">
        <v>9350</v>
      </c>
      <c r="D6208" s="8" t="s">
        <v>8243</v>
      </c>
      <c r="E6208" s="10">
        <v>14.16</v>
      </c>
    </row>
    <row r="6209" spans="2:5" s="3" customFormat="1" ht="27">
      <c r="B6209" s="9">
        <v>88243</v>
      </c>
      <c r="C6209" s="7" t="s">
        <v>9349</v>
      </c>
      <c r="D6209" s="8" t="s">
        <v>8243</v>
      </c>
      <c r="E6209" s="10">
        <v>21.04</v>
      </c>
    </row>
    <row r="6210" spans="2:5" s="3" customFormat="1" ht="13.5">
      <c r="B6210" s="9">
        <v>88245</v>
      </c>
      <c r="C6210" s="7" t="s">
        <v>9348</v>
      </c>
      <c r="D6210" s="8" t="s">
        <v>8243</v>
      </c>
      <c r="E6210" s="10">
        <v>17.260000000000002</v>
      </c>
    </row>
    <row r="6211" spans="2:5" s="3" customFormat="1" ht="27">
      <c r="B6211" s="9">
        <v>88246</v>
      </c>
      <c r="C6211" s="7" t="s">
        <v>9347</v>
      </c>
      <c r="D6211" s="8" t="s">
        <v>8243</v>
      </c>
      <c r="E6211" s="10">
        <v>26.99</v>
      </c>
    </row>
    <row r="6212" spans="2:5" s="3" customFormat="1" ht="27">
      <c r="B6212" s="9">
        <v>88247</v>
      </c>
      <c r="C6212" s="7" t="s">
        <v>9346</v>
      </c>
      <c r="D6212" s="8" t="s">
        <v>8243</v>
      </c>
      <c r="E6212" s="10">
        <v>13.67</v>
      </c>
    </row>
    <row r="6213" spans="2:5" s="3" customFormat="1" ht="27">
      <c r="B6213" s="9">
        <v>88248</v>
      </c>
      <c r="C6213" s="7" t="s">
        <v>6838</v>
      </c>
      <c r="D6213" s="8" t="s">
        <v>8243</v>
      </c>
      <c r="E6213" s="10">
        <v>13.61</v>
      </c>
    </row>
    <row r="6214" spans="2:5" s="3" customFormat="1" ht="27">
      <c r="B6214" s="9">
        <v>88249</v>
      </c>
      <c r="C6214" s="7" t="s">
        <v>9345</v>
      </c>
      <c r="D6214" s="8" t="s">
        <v>8243</v>
      </c>
      <c r="E6214" s="10">
        <v>19.7</v>
      </c>
    </row>
    <row r="6215" spans="2:5" s="3" customFormat="1" ht="27">
      <c r="B6215" s="9">
        <v>88250</v>
      </c>
      <c r="C6215" s="7" t="s">
        <v>9344</v>
      </c>
      <c r="D6215" s="8" t="s">
        <v>8243</v>
      </c>
      <c r="E6215" s="10">
        <v>23.69</v>
      </c>
    </row>
    <row r="6216" spans="2:5" s="3" customFormat="1" ht="27">
      <c r="B6216" s="9">
        <v>88251</v>
      </c>
      <c r="C6216" s="7" t="s">
        <v>9343</v>
      </c>
      <c r="D6216" s="8" t="s">
        <v>8243</v>
      </c>
      <c r="E6216" s="10">
        <v>14.06</v>
      </c>
    </row>
    <row r="6217" spans="2:5" s="3" customFormat="1" ht="27">
      <c r="B6217" s="9">
        <v>88252</v>
      </c>
      <c r="C6217" s="7" t="s">
        <v>9342</v>
      </c>
      <c r="D6217" s="8" t="s">
        <v>8243</v>
      </c>
      <c r="E6217" s="10">
        <v>18.23</v>
      </c>
    </row>
    <row r="6218" spans="2:5" s="3" customFormat="1" ht="27">
      <c r="B6218" s="9">
        <v>88253</v>
      </c>
      <c r="C6218" s="7" t="s">
        <v>9341</v>
      </c>
      <c r="D6218" s="8" t="s">
        <v>8243</v>
      </c>
      <c r="E6218" s="10">
        <v>10.86</v>
      </c>
    </row>
    <row r="6219" spans="2:5" s="3" customFormat="1" ht="27">
      <c r="B6219" s="9">
        <v>88255</v>
      </c>
      <c r="C6219" s="7" t="s">
        <v>9340</v>
      </c>
      <c r="D6219" s="8" t="s">
        <v>8243</v>
      </c>
      <c r="E6219" s="10">
        <v>25.8</v>
      </c>
    </row>
    <row r="6220" spans="2:5" s="3" customFormat="1" ht="27">
      <c r="B6220" s="9">
        <v>88256</v>
      </c>
      <c r="C6220" s="7" t="s">
        <v>9339</v>
      </c>
      <c r="D6220" s="8" t="s">
        <v>8243</v>
      </c>
      <c r="E6220" s="10">
        <v>19.75</v>
      </c>
    </row>
    <row r="6221" spans="2:5" s="3" customFormat="1" ht="27">
      <c r="B6221" s="9">
        <v>88257</v>
      </c>
      <c r="C6221" s="7" t="s">
        <v>9338</v>
      </c>
      <c r="D6221" s="8" t="s">
        <v>8243</v>
      </c>
      <c r="E6221" s="10">
        <v>26.21</v>
      </c>
    </row>
    <row r="6222" spans="2:5" s="3" customFormat="1" ht="27">
      <c r="B6222" s="9">
        <v>88258</v>
      </c>
      <c r="C6222" s="7" t="s">
        <v>1712</v>
      </c>
      <c r="D6222" s="8" t="s">
        <v>8243</v>
      </c>
      <c r="E6222" s="10">
        <v>12.27</v>
      </c>
    </row>
    <row r="6223" spans="2:5" s="3" customFormat="1" ht="27">
      <c r="B6223" s="9">
        <v>88259</v>
      </c>
      <c r="C6223" s="7" t="s">
        <v>9108</v>
      </c>
      <c r="D6223" s="8" t="s">
        <v>8243</v>
      </c>
      <c r="E6223" s="10">
        <v>20.079999999999998</v>
      </c>
    </row>
    <row r="6224" spans="2:5" s="3" customFormat="1" ht="13.5">
      <c r="B6224" s="9">
        <v>88260</v>
      </c>
      <c r="C6224" s="7" t="s">
        <v>9107</v>
      </c>
      <c r="D6224" s="8" t="s">
        <v>8243</v>
      </c>
      <c r="E6224" s="10">
        <v>17.260000000000002</v>
      </c>
    </row>
    <row r="6225" spans="2:5" s="3" customFormat="1" ht="27">
      <c r="B6225" s="9">
        <v>88261</v>
      </c>
      <c r="C6225" s="7" t="s">
        <v>9106</v>
      </c>
      <c r="D6225" s="8" t="s">
        <v>8243</v>
      </c>
      <c r="E6225" s="10">
        <v>16.52</v>
      </c>
    </row>
    <row r="6226" spans="2:5" s="3" customFormat="1" ht="27">
      <c r="B6226" s="9">
        <v>88262</v>
      </c>
      <c r="C6226" s="7" t="s">
        <v>9105</v>
      </c>
      <c r="D6226" s="8" t="s">
        <v>8243</v>
      </c>
      <c r="E6226" s="10">
        <v>17.260000000000002</v>
      </c>
    </row>
    <row r="6227" spans="2:5" s="3" customFormat="1" ht="27">
      <c r="B6227" s="9">
        <v>88263</v>
      </c>
      <c r="C6227" s="7" t="s">
        <v>6837</v>
      </c>
      <c r="D6227" s="8" t="s">
        <v>8243</v>
      </c>
      <c r="E6227" s="10">
        <v>24.15</v>
      </c>
    </row>
    <row r="6228" spans="2:5" s="3" customFormat="1" ht="13.5">
      <c r="B6228" s="9">
        <v>88264</v>
      </c>
      <c r="C6228" s="7" t="s">
        <v>9104</v>
      </c>
      <c r="D6228" s="8" t="s">
        <v>8243</v>
      </c>
      <c r="E6228" s="10">
        <v>17.52</v>
      </c>
    </row>
    <row r="6229" spans="2:5" s="3" customFormat="1" ht="27">
      <c r="B6229" s="9">
        <v>88265</v>
      </c>
      <c r="C6229" s="7" t="s">
        <v>9103</v>
      </c>
      <c r="D6229" s="8" t="s">
        <v>8243</v>
      </c>
      <c r="E6229" s="10">
        <v>17.52</v>
      </c>
    </row>
    <row r="6230" spans="2:5" s="3" customFormat="1" ht="13.5">
      <c r="B6230" s="9">
        <v>88266</v>
      </c>
      <c r="C6230" s="7" t="s">
        <v>9102</v>
      </c>
      <c r="D6230" s="8" t="s">
        <v>8243</v>
      </c>
      <c r="E6230" s="10">
        <v>18.829999999999998</v>
      </c>
    </row>
    <row r="6231" spans="2:5" s="3" customFormat="1" ht="27">
      <c r="B6231" s="9">
        <v>88267</v>
      </c>
      <c r="C6231" s="7" t="s">
        <v>9101</v>
      </c>
      <c r="D6231" s="8" t="s">
        <v>8243</v>
      </c>
      <c r="E6231" s="10">
        <v>17.329999999999998</v>
      </c>
    </row>
    <row r="6232" spans="2:5" s="3" customFormat="1" ht="13.5">
      <c r="B6232" s="9">
        <v>88268</v>
      </c>
      <c r="C6232" s="7" t="s">
        <v>9100</v>
      </c>
      <c r="D6232" s="8" t="s">
        <v>8243</v>
      </c>
      <c r="E6232" s="10">
        <v>17.87</v>
      </c>
    </row>
    <row r="6233" spans="2:5" s="3" customFormat="1" ht="13.5">
      <c r="B6233" s="9">
        <v>88269</v>
      </c>
      <c r="C6233" s="7" t="s">
        <v>9099</v>
      </c>
      <c r="D6233" s="8" t="s">
        <v>8243</v>
      </c>
      <c r="E6233" s="10">
        <v>17.239999999999998</v>
      </c>
    </row>
    <row r="6234" spans="2:5" s="3" customFormat="1" ht="13.5">
      <c r="B6234" s="9">
        <v>88270</v>
      </c>
      <c r="C6234" s="7" t="s">
        <v>9098</v>
      </c>
      <c r="D6234" s="8" t="s">
        <v>8243</v>
      </c>
      <c r="E6234" s="10">
        <v>17.36</v>
      </c>
    </row>
    <row r="6235" spans="2:5" s="3" customFormat="1" ht="13.5">
      <c r="B6235" s="9">
        <v>88272</v>
      </c>
      <c r="C6235" s="7" t="s">
        <v>9097</v>
      </c>
      <c r="D6235" s="8" t="s">
        <v>8243</v>
      </c>
      <c r="E6235" s="10">
        <v>13.77</v>
      </c>
    </row>
    <row r="6236" spans="2:5" s="3" customFormat="1" ht="13.5">
      <c r="B6236" s="9">
        <v>88273</v>
      </c>
      <c r="C6236" s="7" t="s">
        <v>9096</v>
      </c>
      <c r="D6236" s="8" t="s">
        <v>8243</v>
      </c>
      <c r="E6236" s="10">
        <v>17.29</v>
      </c>
    </row>
    <row r="6237" spans="2:5" s="3" customFormat="1" ht="27">
      <c r="B6237" s="9">
        <v>88274</v>
      </c>
      <c r="C6237" s="7" t="s">
        <v>9095</v>
      </c>
      <c r="D6237" s="8" t="s">
        <v>8243</v>
      </c>
      <c r="E6237" s="10">
        <v>18.760000000000002</v>
      </c>
    </row>
    <row r="6238" spans="2:5" s="3" customFormat="1" ht="27">
      <c r="B6238" s="9">
        <v>88275</v>
      </c>
      <c r="C6238" s="7" t="s">
        <v>9094</v>
      </c>
      <c r="D6238" s="8" t="s">
        <v>8243</v>
      </c>
      <c r="E6238" s="10">
        <v>37.909999999999997</v>
      </c>
    </row>
    <row r="6239" spans="2:5" s="3" customFormat="1" ht="27">
      <c r="B6239" s="9">
        <v>88277</v>
      </c>
      <c r="C6239" s="7" t="s">
        <v>9093</v>
      </c>
      <c r="D6239" s="8" t="s">
        <v>8243</v>
      </c>
      <c r="E6239" s="10">
        <v>44.68</v>
      </c>
    </row>
    <row r="6240" spans="2:5" s="3" customFormat="1" ht="27">
      <c r="B6240" s="9">
        <v>88278</v>
      </c>
      <c r="C6240" s="7" t="s">
        <v>9092</v>
      </c>
      <c r="D6240" s="8" t="s">
        <v>8243</v>
      </c>
      <c r="E6240" s="10">
        <v>26.93</v>
      </c>
    </row>
    <row r="6241" spans="2:5" s="3" customFormat="1" ht="27">
      <c r="B6241" s="9">
        <v>88279</v>
      </c>
      <c r="C6241" s="7" t="s">
        <v>9091</v>
      </c>
      <c r="D6241" s="8" t="s">
        <v>8243</v>
      </c>
      <c r="E6241" s="10">
        <v>24.51</v>
      </c>
    </row>
    <row r="6242" spans="2:5" s="3" customFormat="1" ht="27">
      <c r="B6242" s="9">
        <v>88281</v>
      </c>
      <c r="C6242" s="7" t="s">
        <v>9090</v>
      </c>
      <c r="D6242" s="8" t="s">
        <v>8243</v>
      </c>
      <c r="E6242" s="10">
        <v>25.87</v>
      </c>
    </row>
    <row r="6243" spans="2:5" s="3" customFormat="1" ht="27">
      <c r="B6243" s="9">
        <v>88282</v>
      </c>
      <c r="C6243" s="7" t="s">
        <v>9089</v>
      </c>
      <c r="D6243" s="8" t="s">
        <v>8243</v>
      </c>
      <c r="E6243" s="10">
        <v>27.24</v>
      </c>
    </row>
    <row r="6244" spans="2:5" s="3" customFormat="1" ht="27">
      <c r="B6244" s="9">
        <v>88283</v>
      </c>
      <c r="C6244" s="7" t="s">
        <v>9088</v>
      </c>
      <c r="D6244" s="8" t="s">
        <v>8243</v>
      </c>
      <c r="E6244" s="10">
        <v>35.340000000000003</v>
      </c>
    </row>
    <row r="6245" spans="2:5" s="3" customFormat="1" ht="27">
      <c r="B6245" s="9">
        <v>88284</v>
      </c>
      <c r="C6245" s="7" t="s">
        <v>9087</v>
      </c>
      <c r="D6245" s="8" t="s">
        <v>8243</v>
      </c>
      <c r="E6245" s="10">
        <v>26.4</v>
      </c>
    </row>
    <row r="6246" spans="2:5" s="3" customFormat="1" ht="27">
      <c r="B6246" s="9">
        <v>88285</v>
      </c>
      <c r="C6246" s="7" t="s">
        <v>9086</v>
      </c>
      <c r="D6246" s="8" t="s">
        <v>8243</v>
      </c>
      <c r="E6246" s="10">
        <v>32.97</v>
      </c>
    </row>
    <row r="6247" spans="2:5" s="3" customFormat="1" ht="27">
      <c r="B6247" s="9">
        <v>88286</v>
      </c>
      <c r="C6247" s="7" t="s">
        <v>9085</v>
      </c>
      <c r="D6247" s="8" t="s">
        <v>8243</v>
      </c>
      <c r="E6247" s="10">
        <v>29.43</v>
      </c>
    </row>
    <row r="6248" spans="2:5" s="3" customFormat="1" ht="13.5">
      <c r="B6248" s="9">
        <v>88288</v>
      </c>
      <c r="C6248" s="7" t="s">
        <v>9418</v>
      </c>
      <c r="D6248" s="8" t="s">
        <v>8243</v>
      </c>
      <c r="E6248" s="10">
        <v>12.49</v>
      </c>
    </row>
    <row r="6249" spans="2:5" s="3" customFormat="1" ht="27">
      <c r="B6249" s="9">
        <v>88291</v>
      </c>
      <c r="C6249" s="7" t="s">
        <v>9047</v>
      </c>
      <c r="D6249" s="8" t="s">
        <v>8243</v>
      </c>
      <c r="E6249" s="10">
        <v>25.91</v>
      </c>
    </row>
    <row r="6250" spans="2:5" s="3" customFormat="1" ht="27">
      <c r="B6250" s="9">
        <v>88292</v>
      </c>
      <c r="C6250" s="7" t="s">
        <v>9046</v>
      </c>
      <c r="D6250" s="8" t="s">
        <v>8243</v>
      </c>
      <c r="E6250" s="10">
        <v>28.86</v>
      </c>
    </row>
    <row r="6251" spans="2:5" s="3" customFormat="1" ht="27">
      <c r="B6251" s="9">
        <v>88293</v>
      </c>
      <c r="C6251" s="7" t="s">
        <v>8219</v>
      </c>
      <c r="D6251" s="8" t="s">
        <v>8243</v>
      </c>
      <c r="E6251" s="10">
        <v>30.93</v>
      </c>
    </row>
    <row r="6252" spans="2:5" s="3" customFormat="1" ht="27">
      <c r="B6252" s="9">
        <v>88294</v>
      </c>
      <c r="C6252" s="7" t="s">
        <v>7008</v>
      </c>
      <c r="D6252" s="8" t="s">
        <v>8243</v>
      </c>
      <c r="E6252" s="10">
        <v>33.590000000000003</v>
      </c>
    </row>
    <row r="6253" spans="2:5" s="3" customFormat="1" ht="27">
      <c r="B6253" s="9">
        <v>88295</v>
      </c>
      <c r="C6253" s="7" t="s">
        <v>7007</v>
      </c>
      <c r="D6253" s="8" t="s">
        <v>8243</v>
      </c>
      <c r="E6253" s="10">
        <v>26.54</v>
      </c>
    </row>
    <row r="6254" spans="2:5" s="3" customFormat="1" ht="27">
      <c r="B6254" s="9">
        <v>88296</v>
      </c>
      <c r="C6254" s="7" t="s">
        <v>7006</v>
      </c>
      <c r="D6254" s="8" t="s">
        <v>8243</v>
      </c>
      <c r="E6254" s="10">
        <v>26.54</v>
      </c>
    </row>
    <row r="6255" spans="2:5" s="3" customFormat="1" ht="27">
      <c r="B6255" s="9">
        <v>88297</v>
      </c>
      <c r="C6255" s="7" t="s">
        <v>7005</v>
      </c>
      <c r="D6255" s="8" t="s">
        <v>8243</v>
      </c>
      <c r="E6255" s="10">
        <v>29.47</v>
      </c>
    </row>
    <row r="6256" spans="2:5" s="3" customFormat="1" ht="27">
      <c r="B6256" s="9">
        <v>88298</v>
      </c>
      <c r="C6256" s="7" t="s">
        <v>7004</v>
      </c>
      <c r="D6256" s="8" t="s">
        <v>8243</v>
      </c>
      <c r="E6256" s="10">
        <v>26.39</v>
      </c>
    </row>
    <row r="6257" spans="2:5" s="3" customFormat="1" ht="27">
      <c r="B6257" s="9">
        <v>88299</v>
      </c>
      <c r="C6257" s="7" t="s">
        <v>7003</v>
      </c>
      <c r="D6257" s="8" t="s">
        <v>8243</v>
      </c>
      <c r="E6257" s="10">
        <v>31.39</v>
      </c>
    </row>
    <row r="6258" spans="2:5" s="3" customFormat="1" ht="27">
      <c r="B6258" s="9">
        <v>88300</v>
      </c>
      <c r="C6258" s="7" t="s">
        <v>7002</v>
      </c>
      <c r="D6258" s="8" t="s">
        <v>8243</v>
      </c>
      <c r="E6258" s="10">
        <v>37.6</v>
      </c>
    </row>
    <row r="6259" spans="2:5" s="3" customFormat="1" ht="27">
      <c r="B6259" s="9">
        <v>88301</v>
      </c>
      <c r="C6259" s="7" t="s">
        <v>7001</v>
      </c>
      <c r="D6259" s="8" t="s">
        <v>8243</v>
      </c>
      <c r="E6259" s="10">
        <v>30.35</v>
      </c>
    </row>
    <row r="6260" spans="2:5" s="3" customFormat="1" ht="27">
      <c r="B6260" s="9">
        <v>88302</v>
      </c>
      <c r="C6260" s="7" t="s">
        <v>7000</v>
      </c>
      <c r="D6260" s="8" t="s">
        <v>8243</v>
      </c>
      <c r="E6260" s="10">
        <v>32.28</v>
      </c>
    </row>
    <row r="6261" spans="2:5" s="3" customFormat="1" ht="27">
      <c r="B6261" s="9">
        <v>88303</v>
      </c>
      <c r="C6261" s="7" t="s">
        <v>6999</v>
      </c>
      <c r="D6261" s="8" t="s">
        <v>8243</v>
      </c>
      <c r="E6261" s="10">
        <v>33.380000000000003</v>
      </c>
    </row>
    <row r="6262" spans="2:5" s="3" customFormat="1" ht="27">
      <c r="B6262" s="9">
        <v>88304</v>
      </c>
      <c r="C6262" s="7" t="s">
        <v>6836</v>
      </c>
      <c r="D6262" s="8" t="s">
        <v>8243</v>
      </c>
      <c r="E6262" s="10">
        <v>28.29</v>
      </c>
    </row>
    <row r="6263" spans="2:5" s="3" customFormat="1" ht="27">
      <c r="B6263" s="9">
        <v>88306</v>
      </c>
      <c r="C6263" s="7" t="s">
        <v>6998</v>
      </c>
      <c r="D6263" s="8" t="s">
        <v>8243</v>
      </c>
      <c r="E6263" s="10">
        <v>46.73</v>
      </c>
    </row>
    <row r="6264" spans="2:5" s="3" customFormat="1" ht="27">
      <c r="B6264" s="9">
        <v>88307</v>
      </c>
      <c r="C6264" s="7" t="s">
        <v>6997</v>
      </c>
      <c r="D6264" s="8" t="s">
        <v>8243</v>
      </c>
      <c r="E6264" s="10">
        <v>31.54</v>
      </c>
    </row>
    <row r="6265" spans="2:5" s="3" customFormat="1" ht="13.5">
      <c r="B6265" s="9">
        <v>88308</v>
      </c>
      <c r="C6265" s="7" t="s">
        <v>6996</v>
      </c>
      <c r="D6265" s="8" t="s">
        <v>8243</v>
      </c>
      <c r="E6265" s="10">
        <v>19.75</v>
      </c>
    </row>
    <row r="6266" spans="2:5" s="3" customFormat="1" ht="13.5">
      <c r="B6266" s="9">
        <v>88309</v>
      </c>
      <c r="C6266" s="7" t="s">
        <v>6995</v>
      </c>
      <c r="D6266" s="8" t="s">
        <v>8243</v>
      </c>
      <c r="E6266" s="10">
        <v>17.36</v>
      </c>
    </row>
    <row r="6267" spans="2:5" s="3" customFormat="1" ht="13.5">
      <c r="B6267" s="9">
        <v>88310</v>
      </c>
      <c r="C6267" s="7" t="s">
        <v>6994</v>
      </c>
      <c r="D6267" s="8" t="s">
        <v>8243</v>
      </c>
      <c r="E6267" s="10">
        <v>17.29</v>
      </c>
    </row>
    <row r="6268" spans="2:5" s="3" customFormat="1" ht="27">
      <c r="B6268" s="9">
        <v>88311</v>
      </c>
      <c r="C6268" s="7" t="s">
        <v>6993</v>
      </c>
      <c r="D6268" s="8" t="s">
        <v>8243</v>
      </c>
      <c r="E6268" s="10">
        <v>19.579999999999998</v>
      </c>
    </row>
    <row r="6269" spans="2:5" s="3" customFormat="1" ht="27">
      <c r="B6269" s="9">
        <v>88312</v>
      </c>
      <c r="C6269" s="7" t="s">
        <v>6992</v>
      </c>
      <c r="D6269" s="8" t="s">
        <v>8243</v>
      </c>
      <c r="E6269" s="10">
        <v>18.25</v>
      </c>
    </row>
    <row r="6270" spans="2:5" s="3" customFormat="1" ht="13.5">
      <c r="B6270" s="9">
        <v>88313</v>
      </c>
      <c r="C6270" s="7" t="s">
        <v>6991</v>
      </c>
      <c r="D6270" s="8" t="s">
        <v>8243</v>
      </c>
      <c r="E6270" s="10">
        <v>20.14</v>
      </c>
    </row>
    <row r="6271" spans="2:5" s="3" customFormat="1" ht="13.5">
      <c r="B6271" s="9">
        <v>88314</v>
      </c>
      <c r="C6271" s="7" t="s">
        <v>6990</v>
      </c>
      <c r="D6271" s="8" t="s">
        <v>8243</v>
      </c>
      <c r="E6271" s="10">
        <v>23.59</v>
      </c>
    </row>
    <row r="6272" spans="2:5" s="3" customFormat="1" ht="13.5">
      <c r="B6272" s="9">
        <v>88315</v>
      </c>
      <c r="C6272" s="7" t="s">
        <v>8024</v>
      </c>
      <c r="D6272" s="8" t="s">
        <v>8243</v>
      </c>
      <c r="E6272" s="10">
        <v>17.260000000000002</v>
      </c>
    </row>
    <row r="6273" spans="2:5" s="3" customFormat="1" ht="13.5">
      <c r="B6273" s="9">
        <v>88316</v>
      </c>
      <c r="C6273" s="7" t="s">
        <v>8023</v>
      </c>
      <c r="D6273" s="8" t="s">
        <v>8243</v>
      </c>
      <c r="E6273" s="10">
        <v>14.19</v>
      </c>
    </row>
    <row r="6274" spans="2:5" s="3" customFormat="1" ht="13.5">
      <c r="B6274" s="9">
        <v>88317</v>
      </c>
      <c r="C6274" s="7" t="s">
        <v>8022</v>
      </c>
      <c r="D6274" s="8" t="s">
        <v>8243</v>
      </c>
      <c r="E6274" s="10">
        <v>17.260000000000002</v>
      </c>
    </row>
    <row r="6275" spans="2:5" s="3" customFormat="1" ht="27">
      <c r="B6275" s="9">
        <v>88318</v>
      </c>
      <c r="C6275" s="7" t="s">
        <v>6199</v>
      </c>
      <c r="D6275" s="8" t="s">
        <v>8243</v>
      </c>
      <c r="E6275" s="10">
        <v>16.010000000000002</v>
      </c>
    </row>
    <row r="6276" spans="2:5" s="3" customFormat="1" ht="27">
      <c r="B6276" s="9">
        <v>88320</v>
      </c>
      <c r="C6276" s="7" t="s">
        <v>8021</v>
      </c>
      <c r="D6276" s="8" t="s">
        <v>8243</v>
      </c>
      <c r="E6276" s="10">
        <v>20.13</v>
      </c>
    </row>
    <row r="6277" spans="2:5" s="3" customFormat="1" ht="27">
      <c r="B6277" s="9">
        <v>88321</v>
      </c>
      <c r="C6277" s="7" t="s">
        <v>8020</v>
      </c>
      <c r="D6277" s="8" t="s">
        <v>8243</v>
      </c>
      <c r="E6277" s="10">
        <v>23.77</v>
      </c>
    </row>
    <row r="6278" spans="2:5" s="3" customFormat="1" ht="27">
      <c r="B6278" s="9">
        <v>88322</v>
      </c>
      <c r="C6278" s="7" t="s">
        <v>8019</v>
      </c>
      <c r="D6278" s="8" t="s">
        <v>8243</v>
      </c>
      <c r="E6278" s="10">
        <v>38.39</v>
      </c>
    </row>
    <row r="6279" spans="2:5" s="3" customFormat="1" ht="13.5">
      <c r="B6279" s="9">
        <v>88323</v>
      </c>
      <c r="C6279" s="7" t="s">
        <v>8018</v>
      </c>
      <c r="D6279" s="8" t="s">
        <v>8243</v>
      </c>
      <c r="E6279" s="10">
        <v>19.71</v>
      </c>
    </row>
    <row r="6280" spans="2:5" s="3" customFormat="1" ht="13.5">
      <c r="B6280" s="9">
        <v>88324</v>
      </c>
      <c r="C6280" s="7" t="s">
        <v>8017</v>
      </c>
      <c r="D6280" s="8" t="s">
        <v>8243</v>
      </c>
      <c r="E6280" s="10">
        <v>31.03</v>
      </c>
    </row>
    <row r="6281" spans="2:5" s="3" customFormat="1" ht="13.5">
      <c r="B6281" s="9">
        <v>88325</v>
      </c>
      <c r="C6281" s="7" t="s">
        <v>8016</v>
      </c>
      <c r="D6281" s="8" t="s">
        <v>8243</v>
      </c>
      <c r="E6281" s="10">
        <v>14.26</v>
      </c>
    </row>
    <row r="6282" spans="2:5" s="3" customFormat="1" ht="13.5">
      <c r="B6282" s="9">
        <v>88326</v>
      </c>
      <c r="C6282" s="7" t="s">
        <v>8015</v>
      </c>
      <c r="D6282" s="8" t="s">
        <v>8243</v>
      </c>
      <c r="E6282" s="10">
        <v>15.3</v>
      </c>
    </row>
    <row r="6283" spans="2:5" s="3" customFormat="1" ht="27">
      <c r="B6283" s="9">
        <v>88377</v>
      </c>
      <c r="C6283" s="7" t="s">
        <v>6198</v>
      </c>
      <c r="D6283" s="8" t="s">
        <v>8243</v>
      </c>
      <c r="E6283" s="10">
        <v>25.15</v>
      </c>
    </row>
    <row r="6284" spans="2:5" s="3" customFormat="1" ht="13.5">
      <c r="B6284" s="9">
        <v>88441</v>
      </c>
      <c r="C6284" s="7" t="s">
        <v>8014</v>
      </c>
      <c r="D6284" s="8" t="s">
        <v>8243</v>
      </c>
      <c r="E6284" s="10">
        <v>16.78</v>
      </c>
    </row>
    <row r="6285" spans="2:5" s="3" customFormat="1" ht="27">
      <c r="B6285" s="9">
        <v>88597</v>
      </c>
      <c r="C6285" s="7" t="s">
        <v>8213</v>
      </c>
      <c r="D6285" s="8" t="s">
        <v>8243</v>
      </c>
      <c r="E6285" s="10">
        <v>24.57</v>
      </c>
    </row>
    <row r="6286" spans="2:5" s="3" customFormat="1" ht="13.5">
      <c r="B6286" s="9">
        <v>90766</v>
      </c>
      <c r="C6286" s="7" t="s">
        <v>8209</v>
      </c>
      <c r="D6286" s="8" t="s">
        <v>8243</v>
      </c>
      <c r="E6286" s="10">
        <v>15.78</v>
      </c>
    </row>
    <row r="6287" spans="2:5" s="3" customFormat="1" ht="27">
      <c r="B6287" s="9">
        <v>90767</v>
      </c>
      <c r="C6287" s="7" t="s">
        <v>8208</v>
      </c>
      <c r="D6287" s="8" t="s">
        <v>8243</v>
      </c>
      <c r="E6287" s="10">
        <v>15.94</v>
      </c>
    </row>
    <row r="6288" spans="2:5" s="3" customFormat="1" ht="27">
      <c r="B6288" s="9">
        <v>90768</v>
      </c>
      <c r="C6288" s="7" t="s">
        <v>8013</v>
      </c>
      <c r="D6288" s="8" t="s">
        <v>8243</v>
      </c>
      <c r="E6288" s="10">
        <v>51.79</v>
      </c>
    </row>
    <row r="6289" spans="2:5" s="3" customFormat="1" ht="27">
      <c r="B6289" s="9">
        <v>90769</v>
      </c>
      <c r="C6289" s="7" t="s">
        <v>8012</v>
      </c>
      <c r="D6289" s="8" t="s">
        <v>8243</v>
      </c>
      <c r="E6289" s="10">
        <v>73.400000000000006</v>
      </c>
    </row>
    <row r="6290" spans="2:5" s="3" customFormat="1" ht="27">
      <c r="B6290" s="9">
        <v>90770</v>
      </c>
      <c r="C6290" s="7" t="s">
        <v>8011</v>
      </c>
      <c r="D6290" s="8" t="s">
        <v>8243</v>
      </c>
      <c r="E6290" s="10">
        <v>96.92</v>
      </c>
    </row>
    <row r="6291" spans="2:5" s="3" customFormat="1" ht="27">
      <c r="B6291" s="9">
        <v>90771</v>
      </c>
      <c r="C6291" s="7" t="s">
        <v>8210</v>
      </c>
      <c r="D6291" s="8" t="s">
        <v>8243</v>
      </c>
      <c r="E6291" s="10">
        <v>18.05</v>
      </c>
    </row>
    <row r="6292" spans="2:5" s="3" customFormat="1" ht="27">
      <c r="B6292" s="9">
        <v>90772</v>
      </c>
      <c r="C6292" s="7" t="s">
        <v>8206</v>
      </c>
      <c r="D6292" s="8" t="s">
        <v>8243</v>
      </c>
      <c r="E6292" s="10">
        <v>15.74</v>
      </c>
    </row>
    <row r="6293" spans="2:5" s="3" customFormat="1" ht="13.5">
      <c r="B6293" s="9">
        <v>90773</v>
      </c>
      <c r="C6293" s="7" t="s">
        <v>8212</v>
      </c>
      <c r="D6293" s="8" t="s">
        <v>8243</v>
      </c>
      <c r="E6293" s="10">
        <v>18.59</v>
      </c>
    </row>
    <row r="6294" spans="2:5" s="3" customFormat="1" ht="27">
      <c r="B6294" s="9">
        <v>90775</v>
      </c>
      <c r="C6294" s="7" t="s">
        <v>8211</v>
      </c>
      <c r="D6294" s="8" t="s">
        <v>8243</v>
      </c>
      <c r="E6294" s="10">
        <v>18.190000000000001</v>
      </c>
    </row>
    <row r="6295" spans="2:5" s="3" customFormat="1" ht="13.5">
      <c r="B6295" s="9">
        <v>90776</v>
      </c>
      <c r="C6295" s="7" t="s">
        <v>8010</v>
      </c>
      <c r="D6295" s="8" t="s">
        <v>8243</v>
      </c>
      <c r="E6295" s="10">
        <v>32.85</v>
      </c>
    </row>
    <row r="6296" spans="2:5" s="3" customFormat="1" ht="27">
      <c r="B6296" s="9">
        <v>90777</v>
      </c>
      <c r="C6296" s="7" t="s">
        <v>8207</v>
      </c>
      <c r="D6296" s="8" t="s">
        <v>8243</v>
      </c>
      <c r="E6296" s="10">
        <v>70.489999999999995</v>
      </c>
    </row>
    <row r="6297" spans="2:5" s="3" customFormat="1" ht="27">
      <c r="B6297" s="9">
        <v>90778</v>
      </c>
      <c r="C6297" s="7" t="s">
        <v>8205</v>
      </c>
      <c r="D6297" s="8" t="s">
        <v>8243</v>
      </c>
      <c r="E6297" s="10">
        <v>80.17</v>
      </c>
    </row>
    <row r="6298" spans="2:5" s="3" customFormat="1" ht="27">
      <c r="B6298" s="9">
        <v>90779</v>
      </c>
      <c r="C6298" s="7" t="s">
        <v>8204</v>
      </c>
      <c r="D6298" s="8" t="s">
        <v>8243</v>
      </c>
      <c r="E6298" s="10">
        <v>109.45</v>
      </c>
    </row>
    <row r="6299" spans="2:5" s="3" customFormat="1" ht="13.5">
      <c r="B6299" s="9">
        <v>90780</v>
      </c>
      <c r="C6299" s="7" t="s">
        <v>8199</v>
      </c>
      <c r="D6299" s="8" t="s">
        <v>8243</v>
      </c>
      <c r="E6299" s="10">
        <v>45.47</v>
      </c>
    </row>
    <row r="6300" spans="2:5" s="3" customFormat="1" ht="13.5">
      <c r="B6300" s="9">
        <v>90781</v>
      </c>
      <c r="C6300" s="7" t="s">
        <v>8198</v>
      </c>
      <c r="D6300" s="8" t="s">
        <v>8243</v>
      </c>
      <c r="E6300" s="10">
        <v>18.559999999999999</v>
      </c>
    </row>
    <row r="6301" spans="2:5" s="3" customFormat="1" ht="27">
      <c r="B6301" s="9">
        <v>91677</v>
      </c>
      <c r="C6301" s="7" t="s">
        <v>8218</v>
      </c>
      <c r="D6301" s="8" t="s">
        <v>8243</v>
      </c>
      <c r="E6301" s="10">
        <v>68.680000000000007</v>
      </c>
    </row>
    <row r="6302" spans="2:5" s="3" customFormat="1" ht="27">
      <c r="B6302" s="9">
        <v>91678</v>
      </c>
      <c r="C6302" s="7" t="s">
        <v>8217</v>
      </c>
      <c r="D6302" s="8" t="s">
        <v>8243</v>
      </c>
      <c r="E6302" s="10">
        <v>75.23</v>
      </c>
    </row>
    <row r="6303" spans="2:5" s="3" customFormat="1" ht="27">
      <c r="B6303" s="9">
        <v>93556</v>
      </c>
      <c r="C6303" s="7" t="s">
        <v>8216</v>
      </c>
      <c r="D6303" s="8" t="s">
        <v>2896</v>
      </c>
      <c r="E6303" s="10">
        <v>102.96</v>
      </c>
    </row>
    <row r="6304" spans="2:5" s="3" customFormat="1" ht="13.5">
      <c r="B6304" s="9">
        <v>93557</v>
      </c>
      <c r="C6304" s="7" t="s">
        <v>8215</v>
      </c>
      <c r="D6304" s="8" t="s">
        <v>2896</v>
      </c>
      <c r="E6304" s="10">
        <v>190.68</v>
      </c>
    </row>
    <row r="6305" spans="2:5" s="3" customFormat="1" ht="27">
      <c r="B6305" s="9">
        <v>93558</v>
      </c>
      <c r="C6305" s="7" t="s">
        <v>8214</v>
      </c>
      <c r="D6305" s="8" t="s">
        <v>2896</v>
      </c>
      <c r="E6305" s="11">
        <v>4782.91</v>
      </c>
    </row>
    <row r="6306" spans="2:5" s="3" customFormat="1" ht="27">
      <c r="B6306" s="9">
        <v>93559</v>
      </c>
      <c r="C6306" s="7" t="s">
        <v>8213</v>
      </c>
      <c r="D6306" s="8" t="s">
        <v>2896</v>
      </c>
      <c r="E6306" s="11">
        <v>4317.74</v>
      </c>
    </row>
    <row r="6307" spans="2:5" s="3" customFormat="1" ht="13.5">
      <c r="B6307" s="9">
        <v>93560</v>
      </c>
      <c r="C6307" s="7" t="s">
        <v>8212</v>
      </c>
      <c r="D6307" s="8" t="s">
        <v>2896</v>
      </c>
      <c r="E6307" s="11">
        <v>3275.95</v>
      </c>
    </row>
    <row r="6308" spans="2:5" s="3" customFormat="1" ht="27">
      <c r="B6308" s="9">
        <v>93561</v>
      </c>
      <c r="C6308" s="7" t="s">
        <v>8211</v>
      </c>
      <c r="D6308" s="8" t="s">
        <v>2896</v>
      </c>
      <c r="E6308" s="11">
        <v>3592.32</v>
      </c>
    </row>
    <row r="6309" spans="2:5" s="3" customFormat="1" ht="27">
      <c r="B6309" s="9">
        <v>93562</v>
      </c>
      <c r="C6309" s="7" t="s">
        <v>8210</v>
      </c>
      <c r="D6309" s="8" t="s">
        <v>2896</v>
      </c>
      <c r="E6309" s="11">
        <v>3180.33</v>
      </c>
    </row>
    <row r="6310" spans="2:5" s="3" customFormat="1" ht="13.5">
      <c r="B6310" s="9">
        <v>93563</v>
      </c>
      <c r="C6310" s="7" t="s">
        <v>8209</v>
      </c>
      <c r="D6310" s="8" t="s">
        <v>2896</v>
      </c>
      <c r="E6310" s="11">
        <v>2786.79</v>
      </c>
    </row>
    <row r="6311" spans="2:5" s="3" customFormat="1" ht="27">
      <c r="B6311" s="9">
        <v>93564</v>
      </c>
      <c r="C6311" s="7" t="s">
        <v>8208</v>
      </c>
      <c r="D6311" s="8" t="s">
        <v>2896</v>
      </c>
      <c r="E6311" s="11">
        <v>2808.49</v>
      </c>
    </row>
    <row r="6312" spans="2:5" s="3" customFormat="1" ht="27">
      <c r="B6312" s="9">
        <v>93565</v>
      </c>
      <c r="C6312" s="7" t="s">
        <v>8207</v>
      </c>
      <c r="D6312" s="8" t="s">
        <v>2896</v>
      </c>
      <c r="E6312" s="11">
        <v>12271.27</v>
      </c>
    </row>
    <row r="6313" spans="2:5" s="3" customFormat="1" ht="27">
      <c r="B6313" s="9">
        <v>93566</v>
      </c>
      <c r="C6313" s="7" t="s">
        <v>8206</v>
      </c>
      <c r="D6313" s="8" t="s">
        <v>2896</v>
      </c>
      <c r="E6313" s="11">
        <v>2777.26</v>
      </c>
    </row>
    <row r="6314" spans="2:5" s="3" customFormat="1" ht="27">
      <c r="B6314" s="9">
        <v>93567</v>
      </c>
      <c r="C6314" s="7" t="s">
        <v>8205</v>
      </c>
      <c r="D6314" s="8" t="s">
        <v>2896</v>
      </c>
      <c r="E6314" s="11">
        <v>13955.8</v>
      </c>
    </row>
    <row r="6315" spans="2:5" s="3" customFormat="1" ht="27">
      <c r="B6315" s="9">
        <v>93568</v>
      </c>
      <c r="C6315" s="7" t="s">
        <v>8204</v>
      </c>
      <c r="D6315" s="8" t="s">
        <v>2896</v>
      </c>
      <c r="E6315" s="11">
        <v>19046.84</v>
      </c>
    </row>
    <row r="6316" spans="2:5" s="3" customFormat="1" ht="13.5">
      <c r="B6316" s="9">
        <v>93569</v>
      </c>
      <c r="C6316" s="7" t="s">
        <v>8203</v>
      </c>
      <c r="D6316" s="8" t="s">
        <v>2896</v>
      </c>
      <c r="E6316" s="11">
        <v>9031.2800000000007</v>
      </c>
    </row>
    <row r="6317" spans="2:5" s="3" customFormat="1" ht="13.5">
      <c r="B6317" s="9">
        <v>93570</v>
      </c>
      <c r="C6317" s="7" t="s">
        <v>8202</v>
      </c>
      <c r="D6317" s="8" t="s">
        <v>2896</v>
      </c>
      <c r="E6317" s="11">
        <v>12793.42</v>
      </c>
    </row>
    <row r="6318" spans="2:5" s="3" customFormat="1" ht="13.5">
      <c r="B6318" s="9">
        <v>93571</v>
      </c>
      <c r="C6318" s="7" t="s">
        <v>8201</v>
      </c>
      <c r="D6318" s="8" t="s">
        <v>2896</v>
      </c>
      <c r="E6318" s="11">
        <v>16887.39</v>
      </c>
    </row>
    <row r="6319" spans="2:5" s="3" customFormat="1" ht="27">
      <c r="B6319" s="9">
        <v>93572</v>
      </c>
      <c r="C6319" s="7" t="s">
        <v>8200</v>
      </c>
      <c r="D6319" s="8" t="s">
        <v>2896</v>
      </c>
      <c r="E6319" s="11">
        <v>5746.25</v>
      </c>
    </row>
    <row r="6320" spans="2:5" s="3" customFormat="1" ht="13.5">
      <c r="B6320" s="9">
        <v>94295</v>
      </c>
      <c r="C6320" s="7" t="s">
        <v>8199</v>
      </c>
      <c r="D6320" s="8" t="s">
        <v>2896</v>
      </c>
      <c r="E6320" s="11">
        <v>7912</v>
      </c>
    </row>
    <row r="6321" spans="2:5" s="3" customFormat="1" ht="13.5">
      <c r="B6321" s="9">
        <v>94296</v>
      </c>
      <c r="C6321" s="7" t="s">
        <v>8198</v>
      </c>
      <c r="D6321" s="8" t="s">
        <v>2896</v>
      </c>
      <c r="E6321" s="11">
        <v>3268.75</v>
      </c>
    </row>
    <row r="6322" spans="2:5" s="3" customFormat="1" ht="27">
      <c r="B6322" s="9">
        <v>95308</v>
      </c>
      <c r="C6322" s="7" t="s">
        <v>2278</v>
      </c>
      <c r="D6322" s="8" t="s">
        <v>8243</v>
      </c>
      <c r="E6322" s="10">
        <v>0.08</v>
      </c>
    </row>
    <row r="6323" spans="2:5" s="3" customFormat="1" ht="40.5">
      <c r="B6323" s="9">
        <v>95309</v>
      </c>
      <c r="C6323" s="7" t="s">
        <v>1077</v>
      </c>
      <c r="D6323" s="8" t="s">
        <v>8243</v>
      </c>
      <c r="E6323" s="10">
        <v>0.14000000000000001</v>
      </c>
    </row>
    <row r="6324" spans="2:5" s="3" customFormat="1" ht="40.5">
      <c r="B6324" s="9">
        <v>95310</v>
      </c>
      <c r="C6324" s="7" t="s">
        <v>2279</v>
      </c>
      <c r="D6324" s="8" t="s">
        <v>8243</v>
      </c>
      <c r="E6324" s="10">
        <v>0.15</v>
      </c>
    </row>
    <row r="6325" spans="2:5" s="3" customFormat="1" ht="27">
      <c r="B6325" s="9">
        <v>95311</v>
      </c>
      <c r="C6325" s="7" t="s">
        <v>2280</v>
      </c>
      <c r="D6325" s="8" t="s">
        <v>8243</v>
      </c>
      <c r="E6325" s="10">
        <v>0.08</v>
      </c>
    </row>
    <row r="6326" spans="2:5" s="3" customFormat="1" ht="27">
      <c r="B6326" s="9">
        <v>95312</v>
      </c>
      <c r="C6326" s="7" t="s">
        <v>2281</v>
      </c>
      <c r="D6326" s="8" t="s">
        <v>8243</v>
      </c>
      <c r="E6326" s="10">
        <v>0.11</v>
      </c>
    </row>
    <row r="6327" spans="2:5" s="3" customFormat="1" ht="40.5">
      <c r="B6327" s="9">
        <v>95313</v>
      </c>
      <c r="C6327" s="7" t="s">
        <v>2282</v>
      </c>
      <c r="D6327" s="8" t="s">
        <v>8243</v>
      </c>
      <c r="E6327" s="10">
        <v>0.15</v>
      </c>
    </row>
    <row r="6328" spans="2:5" s="3" customFormat="1" ht="27">
      <c r="B6328" s="9">
        <v>95314</v>
      </c>
      <c r="C6328" s="7" t="s">
        <v>2283</v>
      </c>
      <c r="D6328" s="8" t="s">
        <v>8243</v>
      </c>
      <c r="E6328" s="10">
        <v>0.11</v>
      </c>
    </row>
    <row r="6329" spans="2:5" s="3" customFormat="1" ht="27">
      <c r="B6329" s="9">
        <v>95315</v>
      </c>
      <c r="C6329" s="7" t="s">
        <v>2284</v>
      </c>
      <c r="D6329" s="8" t="s">
        <v>8243</v>
      </c>
      <c r="E6329" s="10">
        <v>0.26</v>
      </c>
    </row>
    <row r="6330" spans="2:5" s="3" customFormat="1" ht="40.5">
      <c r="B6330" s="9">
        <v>95316</v>
      </c>
      <c r="C6330" s="7" t="s">
        <v>2285</v>
      </c>
      <c r="D6330" s="8" t="s">
        <v>8243</v>
      </c>
      <c r="E6330" s="10">
        <v>0.26</v>
      </c>
    </row>
    <row r="6331" spans="2:5" s="3" customFormat="1" ht="40.5">
      <c r="B6331" s="9">
        <v>95317</v>
      </c>
      <c r="C6331" s="7" t="s">
        <v>1703</v>
      </c>
      <c r="D6331" s="8" t="s">
        <v>8243</v>
      </c>
      <c r="E6331" s="10">
        <v>0.12</v>
      </c>
    </row>
    <row r="6332" spans="2:5" s="3" customFormat="1" ht="40.5">
      <c r="B6332" s="9">
        <v>95318</v>
      </c>
      <c r="C6332" s="7" t="s">
        <v>1704</v>
      </c>
      <c r="D6332" s="8" t="s">
        <v>8243</v>
      </c>
      <c r="E6332" s="10">
        <v>0.1</v>
      </c>
    </row>
    <row r="6333" spans="2:5" s="3" customFormat="1" ht="27">
      <c r="B6333" s="9">
        <v>95319</v>
      </c>
      <c r="C6333" s="7" t="s">
        <v>1705</v>
      </c>
      <c r="D6333" s="8" t="s">
        <v>8243</v>
      </c>
      <c r="E6333" s="10">
        <v>0.17</v>
      </c>
    </row>
    <row r="6334" spans="2:5" s="3" customFormat="1" ht="40.5">
      <c r="B6334" s="9">
        <v>95320</v>
      </c>
      <c r="C6334" s="7" t="s">
        <v>1706</v>
      </c>
      <c r="D6334" s="8" t="s">
        <v>8243</v>
      </c>
      <c r="E6334" s="10">
        <v>0.08</v>
      </c>
    </row>
    <row r="6335" spans="2:5" s="3" customFormat="1" ht="27">
      <c r="B6335" s="9">
        <v>95321</v>
      </c>
      <c r="C6335" s="7" t="s">
        <v>1707</v>
      </c>
      <c r="D6335" s="8" t="s">
        <v>8243</v>
      </c>
      <c r="E6335" s="10">
        <v>0.12</v>
      </c>
    </row>
    <row r="6336" spans="2:5" s="3" customFormat="1" ht="27">
      <c r="B6336" s="9">
        <v>95322</v>
      </c>
      <c r="C6336" s="7" t="s">
        <v>1708</v>
      </c>
      <c r="D6336" s="8" t="s">
        <v>8243</v>
      </c>
      <c r="E6336" s="10">
        <v>0.04</v>
      </c>
    </row>
    <row r="6337" spans="2:5" s="3" customFormat="1" ht="27">
      <c r="B6337" s="9">
        <v>95323</v>
      </c>
      <c r="C6337" s="7" t="s">
        <v>1709</v>
      </c>
      <c r="D6337" s="8" t="s">
        <v>8243</v>
      </c>
      <c r="E6337" s="10">
        <v>0.14000000000000001</v>
      </c>
    </row>
    <row r="6338" spans="2:5" s="3" customFormat="1" ht="40.5">
      <c r="B6338" s="9">
        <v>95324</v>
      </c>
      <c r="C6338" s="7" t="s">
        <v>1710</v>
      </c>
      <c r="D6338" s="8" t="s">
        <v>8243</v>
      </c>
      <c r="E6338" s="10">
        <v>0.17</v>
      </c>
    </row>
    <row r="6339" spans="2:5" s="3" customFormat="1" ht="40.5">
      <c r="B6339" s="9">
        <v>95325</v>
      </c>
      <c r="C6339" s="7" t="s">
        <v>1711</v>
      </c>
      <c r="D6339" s="8" t="s">
        <v>8243</v>
      </c>
      <c r="E6339" s="10">
        <v>0.3</v>
      </c>
    </row>
    <row r="6340" spans="2:5" s="3" customFormat="1" ht="40.5">
      <c r="B6340" s="9">
        <v>95326</v>
      </c>
      <c r="C6340" s="7" t="s">
        <v>1713</v>
      </c>
      <c r="D6340" s="8" t="s">
        <v>8243</v>
      </c>
      <c r="E6340" s="10">
        <v>0.03</v>
      </c>
    </row>
    <row r="6341" spans="2:5" s="3" customFormat="1" ht="27">
      <c r="B6341" s="9">
        <v>95327</v>
      </c>
      <c r="C6341" s="7" t="s">
        <v>1714</v>
      </c>
      <c r="D6341" s="8" t="s">
        <v>8243</v>
      </c>
      <c r="E6341" s="10">
        <v>0.18</v>
      </c>
    </row>
    <row r="6342" spans="2:5" s="3" customFormat="1" ht="27">
      <c r="B6342" s="9">
        <v>95328</v>
      </c>
      <c r="C6342" s="7" t="s">
        <v>1715</v>
      </c>
      <c r="D6342" s="8" t="s">
        <v>8243</v>
      </c>
      <c r="E6342" s="10">
        <v>0.11</v>
      </c>
    </row>
    <row r="6343" spans="2:5" s="3" customFormat="1" ht="27">
      <c r="B6343" s="9">
        <v>95329</v>
      </c>
      <c r="C6343" s="7" t="s">
        <v>1721</v>
      </c>
      <c r="D6343" s="8" t="s">
        <v>8243</v>
      </c>
      <c r="E6343" s="10">
        <v>0.14000000000000001</v>
      </c>
    </row>
    <row r="6344" spans="2:5" s="3" customFormat="1" ht="27">
      <c r="B6344" s="9">
        <v>95330</v>
      </c>
      <c r="C6344" s="7" t="s">
        <v>1722</v>
      </c>
      <c r="D6344" s="8" t="s">
        <v>8243</v>
      </c>
      <c r="E6344" s="10">
        <v>0.11</v>
      </c>
    </row>
    <row r="6345" spans="2:5" s="3" customFormat="1" ht="40.5">
      <c r="B6345" s="9">
        <v>95331</v>
      </c>
      <c r="C6345" s="7" t="s">
        <v>1723</v>
      </c>
      <c r="D6345" s="8" t="s">
        <v>8243</v>
      </c>
      <c r="E6345" s="10">
        <v>0.18</v>
      </c>
    </row>
    <row r="6346" spans="2:5" s="3" customFormat="1" ht="27">
      <c r="B6346" s="9">
        <v>95332</v>
      </c>
      <c r="C6346" s="7" t="s">
        <v>1724</v>
      </c>
      <c r="D6346" s="8" t="s">
        <v>8243</v>
      </c>
      <c r="E6346" s="10">
        <v>0.37</v>
      </c>
    </row>
    <row r="6347" spans="2:5" s="3" customFormat="1" ht="27">
      <c r="B6347" s="9">
        <v>95333</v>
      </c>
      <c r="C6347" s="7" t="s">
        <v>1725</v>
      </c>
      <c r="D6347" s="8" t="s">
        <v>8243</v>
      </c>
      <c r="E6347" s="10">
        <v>0.37</v>
      </c>
    </row>
    <row r="6348" spans="2:5" s="3" customFormat="1" ht="27">
      <c r="B6348" s="9">
        <v>95334</v>
      </c>
      <c r="C6348" s="7" t="s">
        <v>1726</v>
      </c>
      <c r="D6348" s="8" t="s">
        <v>8243</v>
      </c>
      <c r="E6348" s="10">
        <v>0.34</v>
      </c>
    </row>
    <row r="6349" spans="2:5" s="3" customFormat="1" ht="40.5">
      <c r="B6349" s="9">
        <v>95335</v>
      </c>
      <c r="C6349" s="7" t="s">
        <v>1727</v>
      </c>
      <c r="D6349" s="8" t="s">
        <v>8243</v>
      </c>
      <c r="E6349" s="10">
        <v>0.18</v>
      </c>
    </row>
    <row r="6350" spans="2:5" s="3" customFormat="1" ht="27">
      <c r="B6350" s="9">
        <v>95336</v>
      </c>
      <c r="C6350" s="7" t="s">
        <v>1728</v>
      </c>
      <c r="D6350" s="8" t="s">
        <v>8243</v>
      </c>
      <c r="E6350" s="10">
        <v>0.12</v>
      </c>
    </row>
    <row r="6351" spans="2:5" s="3" customFormat="1" ht="27">
      <c r="B6351" s="9">
        <v>95337</v>
      </c>
      <c r="C6351" s="7" t="s">
        <v>2303</v>
      </c>
      <c r="D6351" s="8" t="s">
        <v>8243</v>
      </c>
      <c r="E6351" s="10">
        <v>0.11</v>
      </c>
    </row>
    <row r="6352" spans="2:5" s="3" customFormat="1" ht="27">
      <c r="B6352" s="9">
        <v>95338</v>
      </c>
      <c r="C6352" s="7" t="s">
        <v>2304</v>
      </c>
      <c r="D6352" s="8" t="s">
        <v>8243</v>
      </c>
      <c r="E6352" s="10">
        <v>0.21</v>
      </c>
    </row>
    <row r="6353" spans="2:5" s="3" customFormat="1" ht="27">
      <c r="B6353" s="9">
        <v>95339</v>
      </c>
      <c r="C6353" s="7" t="s">
        <v>2305</v>
      </c>
      <c r="D6353" s="8" t="s">
        <v>8243</v>
      </c>
      <c r="E6353" s="10">
        <v>0.13</v>
      </c>
    </row>
    <row r="6354" spans="2:5" s="3" customFormat="1" ht="27">
      <c r="B6354" s="9">
        <v>95340</v>
      </c>
      <c r="C6354" s="7" t="s">
        <v>2306</v>
      </c>
      <c r="D6354" s="8" t="s">
        <v>8243</v>
      </c>
      <c r="E6354" s="10">
        <v>0.14000000000000001</v>
      </c>
    </row>
    <row r="6355" spans="2:5" s="3" customFormat="1" ht="40.5">
      <c r="B6355" s="9">
        <v>95341</v>
      </c>
      <c r="C6355" s="7" t="s">
        <v>2307</v>
      </c>
      <c r="D6355" s="8" t="s">
        <v>8243</v>
      </c>
      <c r="E6355" s="10">
        <v>0.16</v>
      </c>
    </row>
    <row r="6356" spans="2:5" s="3" customFormat="1" ht="40.5">
      <c r="B6356" s="9">
        <v>95342</v>
      </c>
      <c r="C6356" s="7" t="s">
        <v>2308</v>
      </c>
      <c r="D6356" s="8" t="s">
        <v>8243</v>
      </c>
      <c r="E6356" s="10">
        <v>0.22</v>
      </c>
    </row>
    <row r="6357" spans="2:5" s="3" customFormat="1" ht="40.5">
      <c r="B6357" s="9">
        <v>95343</v>
      </c>
      <c r="C6357" s="7" t="s">
        <v>2309</v>
      </c>
      <c r="D6357" s="8" t="s">
        <v>8243</v>
      </c>
      <c r="E6357" s="10">
        <v>0.47</v>
      </c>
    </row>
    <row r="6358" spans="2:5" s="3" customFormat="1" ht="40.5">
      <c r="B6358" s="9">
        <v>95344</v>
      </c>
      <c r="C6358" s="7" t="s">
        <v>2453</v>
      </c>
      <c r="D6358" s="8" t="s">
        <v>8243</v>
      </c>
      <c r="E6358" s="10">
        <v>0.2</v>
      </c>
    </row>
    <row r="6359" spans="2:5" s="3" customFormat="1" ht="40.5">
      <c r="B6359" s="9">
        <v>95345</v>
      </c>
      <c r="C6359" s="7" t="s">
        <v>2454</v>
      </c>
      <c r="D6359" s="8" t="s">
        <v>8243</v>
      </c>
      <c r="E6359" s="10">
        <v>0.48</v>
      </c>
    </row>
    <row r="6360" spans="2:5" s="3" customFormat="1" ht="27">
      <c r="B6360" s="9">
        <v>95346</v>
      </c>
      <c r="C6360" s="7" t="s">
        <v>2455</v>
      </c>
      <c r="D6360" s="8" t="s">
        <v>8243</v>
      </c>
      <c r="E6360" s="10">
        <v>0.09</v>
      </c>
    </row>
    <row r="6361" spans="2:5" s="3" customFormat="1" ht="27">
      <c r="B6361" s="9">
        <v>95347</v>
      </c>
      <c r="C6361" s="7" t="s">
        <v>2456</v>
      </c>
      <c r="D6361" s="8" t="s">
        <v>8243</v>
      </c>
      <c r="E6361" s="10">
        <v>0.09</v>
      </c>
    </row>
    <row r="6362" spans="2:5" s="3" customFormat="1" ht="40.5">
      <c r="B6362" s="9">
        <v>95348</v>
      </c>
      <c r="C6362" s="7" t="s">
        <v>2457</v>
      </c>
      <c r="D6362" s="8" t="s">
        <v>8243</v>
      </c>
      <c r="E6362" s="10">
        <v>0.13</v>
      </c>
    </row>
    <row r="6363" spans="2:5" s="3" customFormat="1" ht="27">
      <c r="B6363" s="9">
        <v>95349</v>
      </c>
      <c r="C6363" s="7" t="s">
        <v>2458</v>
      </c>
      <c r="D6363" s="8" t="s">
        <v>8243</v>
      </c>
      <c r="E6363" s="10">
        <v>0.09</v>
      </c>
    </row>
    <row r="6364" spans="2:5" s="3" customFormat="1" ht="27">
      <c r="B6364" s="9">
        <v>95350</v>
      </c>
      <c r="C6364" s="7" t="s">
        <v>2459</v>
      </c>
      <c r="D6364" s="8" t="s">
        <v>8243</v>
      </c>
      <c r="E6364" s="10">
        <v>0.12</v>
      </c>
    </row>
    <row r="6365" spans="2:5" s="3" customFormat="1" ht="27">
      <c r="B6365" s="9">
        <v>95351</v>
      </c>
      <c r="C6365" s="7" t="s">
        <v>2460</v>
      </c>
      <c r="D6365" s="8" t="s">
        <v>8243</v>
      </c>
      <c r="E6365" s="10">
        <v>0.34</v>
      </c>
    </row>
    <row r="6366" spans="2:5" s="3" customFormat="1" ht="27">
      <c r="B6366" s="9">
        <v>95352</v>
      </c>
      <c r="C6366" s="7" t="s">
        <v>2461</v>
      </c>
      <c r="D6366" s="8" t="s">
        <v>8243</v>
      </c>
      <c r="E6366" s="10">
        <v>0.05</v>
      </c>
    </row>
    <row r="6367" spans="2:5" s="3" customFormat="1" ht="40.5">
      <c r="B6367" s="9">
        <v>95354</v>
      </c>
      <c r="C6367" s="7" t="s">
        <v>2462</v>
      </c>
      <c r="D6367" s="8" t="s">
        <v>8243</v>
      </c>
      <c r="E6367" s="10">
        <v>0.14000000000000001</v>
      </c>
    </row>
    <row r="6368" spans="2:5" s="3" customFormat="1" ht="40.5">
      <c r="B6368" s="9">
        <v>95355</v>
      </c>
      <c r="C6368" s="7" t="s">
        <v>2944</v>
      </c>
      <c r="D6368" s="8" t="s">
        <v>8243</v>
      </c>
      <c r="E6368" s="10">
        <v>0.16</v>
      </c>
    </row>
    <row r="6369" spans="2:5" s="3" customFormat="1" ht="40.5">
      <c r="B6369" s="9">
        <v>95356</v>
      </c>
      <c r="C6369" s="7" t="s">
        <v>2945</v>
      </c>
      <c r="D6369" s="8" t="s">
        <v>8243</v>
      </c>
      <c r="E6369" s="10">
        <v>0.17</v>
      </c>
    </row>
    <row r="6370" spans="2:5" s="3" customFormat="1" ht="40.5">
      <c r="B6370" s="9">
        <v>95357</v>
      </c>
      <c r="C6370" s="7" t="s">
        <v>2946</v>
      </c>
      <c r="D6370" s="8" t="s">
        <v>8243</v>
      </c>
      <c r="E6370" s="10">
        <v>0.27</v>
      </c>
    </row>
    <row r="6371" spans="2:5" s="3" customFormat="1" ht="27">
      <c r="B6371" s="9">
        <v>95358</v>
      </c>
      <c r="C6371" s="7" t="s">
        <v>2947</v>
      </c>
      <c r="D6371" s="8" t="s">
        <v>8243</v>
      </c>
      <c r="E6371" s="10">
        <v>0.28999999999999998</v>
      </c>
    </row>
    <row r="6372" spans="2:5" s="3" customFormat="1" ht="27">
      <c r="B6372" s="9">
        <v>95359</v>
      </c>
      <c r="C6372" s="7" t="s">
        <v>2948</v>
      </c>
      <c r="D6372" s="8" t="s">
        <v>8243</v>
      </c>
      <c r="E6372" s="10">
        <v>0.28999999999999998</v>
      </c>
    </row>
    <row r="6373" spans="2:5" s="3" customFormat="1" ht="40.5">
      <c r="B6373" s="9">
        <v>95360</v>
      </c>
      <c r="C6373" s="7" t="s">
        <v>2949</v>
      </c>
      <c r="D6373" s="8" t="s">
        <v>8243</v>
      </c>
      <c r="E6373" s="10">
        <v>0.23</v>
      </c>
    </row>
    <row r="6374" spans="2:5" s="3" customFormat="1" ht="40.5">
      <c r="B6374" s="9">
        <v>95361</v>
      </c>
      <c r="C6374" s="7" t="s">
        <v>2950</v>
      </c>
      <c r="D6374" s="8" t="s">
        <v>8243</v>
      </c>
      <c r="E6374" s="10">
        <v>0.14000000000000001</v>
      </c>
    </row>
    <row r="6375" spans="2:5" s="3" customFormat="1" ht="27">
      <c r="B6375" s="9">
        <v>95362</v>
      </c>
      <c r="C6375" s="7" t="s">
        <v>2951</v>
      </c>
      <c r="D6375" s="8" t="s">
        <v>8243</v>
      </c>
      <c r="E6375" s="10">
        <v>0.18</v>
      </c>
    </row>
    <row r="6376" spans="2:5" s="3" customFormat="1" ht="40.5">
      <c r="B6376" s="9">
        <v>95363</v>
      </c>
      <c r="C6376" s="7" t="s">
        <v>2952</v>
      </c>
      <c r="D6376" s="8" t="s">
        <v>8243</v>
      </c>
      <c r="E6376" s="10">
        <v>0.22</v>
      </c>
    </row>
    <row r="6377" spans="2:5" s="3" customFormat="1" ht="40.5">
      <c r="B6377" s="9">
        <v>95364</v>
      </c>
      <c r="C6377" s="7" t="s">
        <v>2953</v>
      </c>
      <c r="D6377" s="8" t="s">
        <v>8243</v>
      </c>
      <c r="E6377" s="10">
        <v>0.17</v>
      </c>
    </row>
    <row r="6378" spans="2:5" s="3" customFormat="1" ht="40.5">
      <c r="B6378" s="9">
        <v>95365</v>
      </c>
      <c r="C6378" s="7" t="s">
        <v>2470</v>
      </c>
      <c r="D6378" s="8" t="s">
        <v>8243</v>
      </c>
      <c r="E6378" s="10">
        <v>0.18</v>
      </c>
    </row>
    <row r="6379" spans="2:5" s="3" customFormat="1" ht="40.5">
      <c r="B6379" s="9">
        <v>95366</v>
      </c>
      <c r="C6379" s="7" t="s">
        <v>2361</v>
      </c>
      <c r="D6379" s="8" t="s">
        <v>8243</v>
      </c>
      <c r="E6379" s="10">
        <v>0.19</v>
      </c>
    </row>
    <row r="6380" spans="2:5" s="3" customFormat="1" ht="40.5">
      <c r="B6380" s="9">
        <v>95367</v>
      </c>
      <c r="C6380" s="7" t="s">
        <v>2362</v>
      </c>
      <c r="D6380" s="8" t="s">
        <v>8243</v>
      </c>
      <c r="E6380" s="10">
        <v>0.16</v>
      </c>
    </row>
    <row r="6381" spans="2:5" s="3" customFormat="1" ht="40.5">
      <c r="B6381" s="9">
        <v>95368</v>
      </c>
      <c r="C6381" s="7" t="s">
        <v>2841</v>
      </c>
      <c r="D6381" s="8" t="s">
        <v>8243</v>
      </c>
      <c r="E6381" s="10">
        <v>0.39</v>
      </c>
    </row>
    <row r="6382" spans="2:5" s="3" customFormat="1" ht="27">
      <c r="B6382" s="9">
        <v>95369</v>
      </c>
      <c r="C6382" s="7" t="s">
        <v>2842</v>
      </c>
      <c r="D6382" s="8" t="s">
        <v>8243</v>
      </c>
      <c r="E6382" s="10">
        <v>0.18</v>
      </c>
    </row>
    <row r="6383" spans="2:5" s="3" customFormat="1" ht="27">
      <c r="B6383" s="9">
        <v>95370</v>
      </c>
      <c r="C6383" s="7" t="s">
        <v>2843</v>
      </c>
      <c r="D6383" s="8" t="s">
        <v>8243</v>
      </c>
      <c r="E6383" s="10">
        <v>0.17</v>
      </c>
    </row>
    <row r="6384" spans="2:5" s="3" customFormat="1" ht="27">
      <c r="B6384" s="9">
        <v>95371</v>
      </c>
      <c r="C6384" s="7" t="s">
        <v>2844</v>
      </c>
      <c r="D6384" s="8" t="s">
        <v>8243</v>
      </c>
      <c r="E6384" s="10">
        <v>0.21</v>
      </c>
    </row>
    <row r="6385" spans="2:5" s="3" customFormat="1" ht="27">
      <c r="B6385" s="9">
        <v>95372</v>
      </c>
      <c r="C6385" s="7" t="s">
        <v>2845</v>
      </c>
      <c r="D6385" s="8" t="s">
        <v>8243</v>
      </c>
      <c r="E6385" s="10">
        <v>0.14000000000000001</v>
      </c>
    </row>
    <row r="6386" spans="2:5" s="3" customFormat="1" ht="27">
      <c r="B6386" s="9">
        <v>95373</v>
      </c>
      <c r="C6386" s="7" t="s">
        <v>2846</v>
      </c>
      <c r="D6386" s="8" t="s">
        <v>8243</v>
      </c>
      <c r="E6386" s="10">
        <v>0.17</v>
      </c>
    </row>
    <row r="6387" spans="2:5" s="3" customFormat="1" ht="27">
      <c r="B6387" s="9">
        <v>95374</v>
      </c>
      <c r="C6387" s="7" t="s">
        <v>2847</v>
      </c>
      <c r="D6387" s="8" t="s">
        <v>8243</v>
      </c>
      <c r="E6387" s="10">
        <v>0.16</v>
      </c>
    </row>
    <row r="6388" spans="2:5" s="3" customFormat="1" ht="27">
      <c r="B6388" s="9">
        <v>95375</v>
      </c>
      <c r="C6388" s="7" t="s">
        <v>2848</v>
      </c>
      <c r="D6388" s="8" t="s">
        <v>8243</v>
      </c>
      <c r="E6388" s="10">
        <v>0.26</v>
      </c>
    </row>
    <row r="6389" spans="2:5" s="3" customFormat="1" ht="27">
      <c r="B6389" s="9">
        <v>95376</v>
      </c>
      <c r="C6389" s="7" t="s">
        <v>2849</v>
      </c>
      <c r="D6389" s="8" t="s">
        <v>8243</v>
      </c>
      <c r="E6389" s="10">
        <v>7.0000000000000007E-2</v>
      </c>
    </row>
    <row r="6390" spans="2:5" s="3" customFormat="1" ht="27">
      <c r="B6390" s="9">
        <v>95377</v>
      </c>
      <c r="C6390" s="7" t="s">
        <v>2850</v>
      </c>
      <c r="D6390" s="8" t="s">
        <v>8243</v>
      </c>
      <c r="E6390" s="10">
        <v>0.11</v>
      </c>
    </row>
    <row r="6391" spans="2:5" s="3" customFormat="1" ht="27">
      <c r="B6391" s="9">
        <v>95378</v>
      </c>
      <c r="C6391" s="7" t="s">
        <v>2851</v>
      </c>
      <c r="D6391" s="8" t="s">
        <v>8243</v>
      </c>
      <c r="E6391" s="10">
        <v>0.16</v>
      </c>
    </row>
    <row r="6392" spans="2:5" s="3" customFormat="1" ht="27">
      <c r="B6392" s="9">
        <v>95379</v>
      </c>
      <c r="C6392" s="7" t="s">
        <v>2852</v>
      </c>
      <c r="D6392" s="8" t="s">
        <v>8243</v>
      </c>
      <c r="E6392" s="10">
        <v>0.11</v>
      </c>
    </row>
    <row r="6393" spans="2:5" s="3" customFormat="1" ht="40.5">
      <c r="B6393" s="9">
        <v>95380</v>
      </c>
      <c r="C6393" s="7" t="s">
        <v>2853</v>
      </c>
      <c r="D6393" s="8" t="s">
        <v>8243</v>
      </c>
      <c r="E6393" s="10">
        <v>0.1</v>
      </c>
    </row>
    <row r="6394" spans="2:5" s="3" customFormat="1" ht="27">
      <c r="B6394" s="9">
        <v>95381</v>
      </c>
      <c r="C6394" s="7" t="s">
        <v>2884</v>
      </c>
      <c r="D6394" s="8" t="s">
        <v>8243</v>
      </c>
      <c r="E6394" s="10">
        <v>0.31</v>
      </c>
    </row>
    <row r="6395" spans="2:5" s="3" customFormat="1" ht="27">
      <c r="B6395" s="9">
        <v>95382</v>
      </c>
      <c r="C6395" s="7" t="s">
        <v>2854</v>
      </c>
      <c r="D6395" s="8" t="s">
        <v>8243</v>
      </c>
      <c r="E6395" s="10">
        <v>0.14000000000000001</v>
      </c>
    </row>
    <row r="6396" spans="2:5" s="3" customFormat="1" ht="40.5">
      <c r="B6396" s="9">
        <v>95383</v>
      </c>
      <c r="C6396" s="7" t="s">
        <v>2855</v>
      </c>
      <c r="D6396" s="8" t="s">
        <v>8243</v>
      </c>
      <c r="E6396" s="10">
        <v>0.12</v>
      </c>
    </row>
    <row r="6397" spans="2:5" s="3" customFormat="1" ht="27">
      <c r="B6397" s="9">
        <v>95384</v>
      </c>
      <c r="C6397" s="7" t="s">
        <v>2856</v>
      </c>
      <c r="D6397" s="8" t="s">
        <v>8243</v>
      </c>
      <c r="E6397" s="10">
        <v>0.31</v>
      </c>
    </row>
    <row r="6398" spans="2:5" s="3" customFormat="1" ht="27">
      <c r="B6398" s="9">
        <v>95385</v>
      </c>
      <c r="C6398" s="7" t="s">
        <v>2857</v>
      </c>
      <c r="D6398" s="8" t="s">
        <v>8243</v>
      </c>
      <c r="E6398" s="10">
        <v>0.13</v>
      </c>
    </row>
    <row r="6399" spans="2:5" s="3" customFormat="1" ht="27">
      <c r="B6399" s="9">
        <v>95386</v>
      </c>
      <c r="C6399" s="7" t="s">
        <v>2858</v>
      </c>
      <c r="D6399" s="8" t="s">
        <v>8243</v>
      </c>
      <c r="E6399" s="10">
        <v>0.24</v>
      </c>
    </row>
    <row r="6400" spans="2:5" s="3" customFormat="1" ht="27">
      <c r="B6400" s="9">
        <v>95387</v>
      </c>
      <c r="C6400" s="7" t="s">
        <v>2374</v>
      </c>
      <c r="D6400" s="8" t="s">
        <v>8243</v>
      </c>
      <c r="E6400" s="10">
        <v>0.11</v>
      </c>
    </row>
    <row r="6401" spans="2:5" s="3" customFormat="1" ht="27">
      <c r="B6401" s="9">
        <v>95388</v>
      </c>
      <c r="C6401" s="7" t="s">
        <v>2375</v>
      </c>
      <c r="D6401" s="8" t="s">
        <v>8243</v>
      </c>
      <c r="E6401" s="10">
        <v>0.04</v>
      </c>
    </row>
    <row r="6402" spans="2:5" s="3" customFormat="1" ht="40.5">
      <c r="B6402" s="9">
        <v>95389</v>
      </c>
      <c r="C6402" s="7" t="s">
        <v>3324</v>
      </c>
      <c r="D6402" s="8" t="s">
        <v>8243</v>
      </c>
      <c r="E6402" s="10">
        <v>0.14000000000000001</v>
      </c>
    </row>
    <row r="6403" spans="2:5" s="3" customFormat="1" ht="27">
      <c r="B6403" s="9">
        <v>95390</v>
      </c>
      <c r="C6403" s="7" t="s">
        <v>3325</v>
      </c>
      <c r="D6403" s="8" t="s">
        <v>8243</v>
      </c>
      <c r="E6403" s="10">
        <v>0.04</v>
      </c>
    </row>
    <row r="6404" spans="2:5" s="3" customFormat="1" ht="27">
      <c r="B6404" s="9">
        <v>95391</v>
      </c>
      <c r="C6404" s="7" t="s">
        <v>3326</v>
      </c>
      <c r="D6404" s="8" t="s">
        <v>8243</v>
      </c>
      <c r="E6404" s="10">
        <v>0.08</v>
      </c>
    </row>
    <row r="6405" spans="2:5" s="3" customFormat="1" ht="27">
      <c r="B6405" s="9">
        <v>95392</v>
      </c>
      <c r="C6405" s="7" t="s">
        <v>2859</v>
      </c>
      <c r="D6405" s="8" t="s">
        <v>8243</v>
      </c>
      <c r="E6405" s="10">
        <v>0.05</v>
      </c>
    </row>
    <row r="6406" spans="2:5" s="3" customFormat="1" ht="40.5">
      <c r="B6406" s="9">
        <v>95393</v>
      </c>
      <c r="C6406" s="7" t="s">
        <v>2860</v>
      </c>
      <c r="D6406" s="8" t="s">
        <v>8243</v>
      </c>
      <c r="E6406" s="10">
        <v>0.21</v>
      </c>
    </row>
    <row r="6407" spans="2:5" s="3" customFormat="1" ht="27">
      <c r="B6407" s="9">
        <v>95394</v>
      </c>
      <c r="C6407" s="7" t="s">
        <v>2861</v>
      </c>
      <c r="D6407" s="8" t="s">
        <v>8243</v>
      </c>
      <c r="E6407" s="10">
        <v>0.34</v>
      </c>
    </row>
    <row r="6408" spans="2:5" s="3" customFormat="1" ht="27">
      <c r="B6408" s="9">
        <v>95395</v>
      </c>
      <c r="C6408" s="7" t="s">
        <v>2862</v>
      </c>
      <c r="D6408" s="8" t="s">
        <v>8243</v>
      </c>
      <c r="E6408" s="10">
        <v>0.48</v>
      </c>
    </row>
    <row r="6409" spans="2:5" s="3" customFormat="1" ht="27">
      <c r="B6409" s="9">
        <v>95396</v>
      </c>
      <c r="C6409" s="7" t="s">
        <v>2863</v>
      </c>
      <c r="D6409" s="8" t="s">
        <v>8243</v>
      </c>
      <c r="E6409" s="10">
        <v>0.64</v>
      </c>
    </row>
    <row r="6410" spans="2:5" s="3" customFormat="1" ht="27">
      <c r="B6410" s="9">
        <v>95397</v>
      </c>
      <c r="C6410" s="7" t="s">
        <v>3341</v>
      </c>
      <c r="D6410" s="8" t="s">
        <v>8243</v>
      </c>
      <c r="E6410" s="10">
        <v>0.06</v>
      </c>
    </row>
    <row r="6411" spans="2:5" s="3" customFormat="1" ht="27">
      <c r="B6411" s="9">
        <v>95398</v>
      </c>
      <c r="C6411" s="7" t="s">
        <v>3342</v>
      </c>
      <c r="D6411" s="8" t="s">
        <v>8243</v>
      </c>
      <c r="E6411" s="10">
        <v>0.05</v>
      </c>
    </row>
    <row r="6412" spans="2:5" s="3" customFormat="1" ht="27">
      <c r="B6412" s="9">
        <v>95399</v>
      </c>
      <c r="C6412" s="7" t="s">
        <v>3343</v>
      </c>
      <c r="D6412" s="8" t="s">
        <v>8243</v>
      </c>
      <c r="E6412" s="10">
        <v>0.06</v>
      </c>
    </row>
    <row r="6413" spans="2:5" s="3" customFormat="1" ht="27">
      <c r="B6413" s="9">
        <v>95400</v>
      </c>
      <c r="C6413" s="7" t="s">
        <v>3344</v>
      </c>
      <c r="D6413" s="8" t="s">
        <v>8243</v>
      </c>
      <c r="E6413" s="10">
        <v>7.0000000000000007E-2</v>
      </c>
    </row>
    <row r="6414" spans="2:5" s="3" customFormat="1" ht="27">
      <c r="B6414" s="9">
        <v>95401</v>
      </c>
      <c r="C6414" s="7" t="s">
        <v>3345</v>
      </c>
      <c r="D6414" s="8" t="s">
        <v>8243</v>
      </c>
      <c r="E6414" s="10">
        <v>0.49</v>
      </c>
    </row>
    <row r="6415" spans="2:5" s="3" customFormat="1" ht="40.5">
      <c r="B6415" s="9">
        <v>95402</v>
      </c>
      <c r="C6415" s="7" t="s">
        <v>3346</v>
      </c>
      <c r="D6415" s="8" t="s">
        <v>8243</v>
      </c>
      <c r="E6415" s="10">
        <v>0.82</v>
      </c>
    </row>
    <row r="6416" spans="2:5" s="3" customFormat="1" ht="27">
      <c r="B6416" s="9">
        <v>95403</v>
      </c>
      <c r="C6416" s="7" t="s">
        <v>2385</v>
      </c>
      <c r="D6416" s="8" t="s">
        <v>8243</v>
      </c>
      <c r="E6416" s="10">
        <v>0.93</v>
      </c>
    </row>
    <row r="6417" spans="2:5" s="3" customFormat="1" ht="40.5">
      <c r="B6417" s="9">
        <v>95404</v>
      </c>
      <c r="C6417" s="7" t="s">
        <v>2386</v>
      </c>
      <c r="D6417" s="8" t="s">
        <v>8243</v>
      </c>
      <c r="E6417" s="10">
        <v>1.28</v>
      </c>
    </row>
    <row r="6418" spans="2:5" s="3" customFormat="1" ht="27">
      <c r="B6418" s="9">
        <v>95405</v>
      </c>
      <c r="C6418" s="7" t="s">
        <v>2387</v>
      </c>
      <c r="D6418" s="8" t="s">
        <v>8243</v>
      </c>
      <c r="E6418" s="10">
        <v>0.75</v>
      </c>
    </row>
    <row r="6419" spans="2:5" s="3" customFormat="1" ht="27">
      <c r="B6419" s="9">
        <v>95406</v>
      </c>
      <c r="C6419" s="7" t="s">
        <v>2388</v>
      </c>
      <c r="D6419" s="8" t="s">
        <v>8243</v>
      </c>
      <c r="E6419" s="10">
        <v>0.1</v>
      </c>
    </row>
    <row r="6420" spans="2:5" s="3" customFormat="1" ht="40.5">
      <c r="B6420" s="9">
        <v>95407</v>
      </c>
      <c r="C6420" s="7" t="s">
        <v>2389</v>
      </c>
      <c r="D6420" s="8" t="s">
        <v>8243</v>
      </c>
      <c r="E6420" s="10">
        <v>1.82</v>
      </c>
    </row>
    <row r="6421" spans="2:5" s="3" customFormat="1" ht="40.5">
      <c r="B6421" s="9">
        <v>95408</v>
      </c>
      <c r="C6421" s="7" t="s">
        <v>2390</v>
      </c>
      <c r="D6421" s="8" t="s">
        <v>2896</v>
      </c>
      <c r="E6421" s="10">
        <v>12.99</v>
      </c>
    </row>
    <row r="6422" spans="2:5" s="3" customFormat="1" ht="40.5">
      <c r="B6422" s="9">
        <v>95409</v>
      </c>
      <c r="C6422" s="7" t="s">
        <v>2391</v>
      </c>
      <c r="D6422" s="8" t="s">
        <v>2896</v>
      </c>
      <c r="E6422" s="10">
        <v>11.55</v>
      </c>
    </row>
    <row r="6423" spans="2:5" s="3" customFormat="1" ht="27">
      <c r="B6423" s="9">
        <v>95410</v>
      </c>
      <c r="C6423" s="7" t="s">
        <v>2392</v>
      </c>
      <c r="D6423" s="8" t="s">
        <v>2896</v>
      </c>
      <c r="E6423" s="10">
        <v>8.33</v>
      </c>
    </row>
    <row r="6424" spans="2:5" s="3" customFormat="1" ht="40.5">
      <c r="B6424" s="9">
        <v>95411</v>
      </c>
      <c r="C6424" s="7" t="s">
        <v>2393</v>
      </c>
      <c r="D6424" s="8" t="s">
        <v>2896</v>
      </c>
      <c r="E6424" s="10">
        <v>9.59</v>
      </c>
    </row>
    <row r="6425" spans="2:5" s="3" customFormat="1" ht="40.5">
      <c r="B6425" s="9">
        <v>95412</v>
      </c>
      <c r="C6425" s="7" t="s">
        <v>2394</v>
      </c>
      <c r="D6425" s="8" t="s">
        <v>2896</v>
      </c>
      <c r="E6425" s="10">
        <v>8.0399999999999991</v>
      </c>
    </row>
    <row r="6426" spans="2:5" s="3" customFormat="1" ht="27">
      <c r="B6426" s="9">
        <v>95413</v>
      </c>
      <c r="C6426" s="7" t="s">
        <v>2395</v>
      </c>
      <c r="D6426" s="8" t="s">
        <v>2896</v>
      </c>
      <c r="E6426" s="10">
        <v>6.79</v>
      </c>
    </row>
    <row r="6427" spans="2:5" s="3" customFormat="1" ht="40.5">
      <c r="B6427" s="9">
        <v>95414</v>
      </c>
      <c r="C6427" s="7" t="s">
        <v>2396</v>
      </c>
      <c r="D6427" s="8" t="s">
        <v>2896</v>
      </c>
      <c r="E6427" s="10">
        <v>28.49</v>
      </c>
    </row>
    <row r="6428" spans="2:5" s="3" customFormat="1" ht="40.5">
      <c r="B6428" s="9">
        <v>95415</v>
      </c>
      <c r="C6428" s="7" t="s">
        <v>2397</v>
      </c>
      <c r="D6428" s="8" t="s">
        <v>2896</v>
      </c>
      <c r="E6428" s="10">
        <v>109.91</v>
      </c>
    </row>
    <row r="6429" spans="2:5" s="3" customFormat="1" ht="40.5">
      <c r="B6429" s="9">
        <v>95416</v>
      </c>
      <c r="C6429" s="7" t="s">
        <v>2398</v>
      </c>
      <c r="D6429" s="8" t="s">
        <v>2896</v>
      </c>
      <c r="E6429" s="10">
        <v>6.79</v>
      </c>
    </row>
    <row r="6430" spans="2:5" s="3" customFormat="1" ht="40.5">
      <c r="B6430" s="9">
        <v>95417</v>
      </c>
      <c r="C6430" s="7" t="s">
        <v>2879</v>
      </c>
      <c r="D6430" s="8" t="s">
        <v>2896</v>
      </c>
      <c r="E6430" s="10">
        <v>125.1</v>
      </c>
    </row>
    <row r="6431" spans="2:5" s="3" customFormat="1" ht="40.5">
      <c r="B6431" s="9">
        <v>95418</v>
      </c>
      <c r="C6431" s="7" t="s">
        <v>2471</v>
      </c>
      <c r="D6431" s="8" t="s">
        <v>2896</v>
      </c>
      <c r="E6431" s="10">
        <v>171.01</v>
      </c>
    </row>
    <row r="6432" spans="2:5" s="3" customFormat="1" ht="27">
      <c r="B6432" s="9">
        <v>95419</v>
      </c>
      <c r="C6432" s="7" t="s">
        <v>2472</v>
      </c>
      <c r="D6432" s="8" t="s">
        <v>2896</v>
      </c>
      <c r="E6432" s="10">
        <v>45.4</v>
      </c>
    </row>
    <row r="6433" spans="2:5" s="3" customFormat="1" ht="27">
      <c r="B6433" s="9">
        <v>95420</v>
      </c>
      <c r="C6433" s="7" t="s">
        <v>1847</v>
      </c>
      <c r="D6433" s="8" t="s">
        <v>2896</v>
      </c>
      <c r="E6433" s="10">
        <v>64.489999999999995</v>
      </c>
    </row>
    <row r="6434" spans="2:5" s="3" customFormat="1" ht="27">
      <c r="B6434" s="9">
        <v>95421</v>
      </c>
      <c r="C6434" s="7" t="s">
        <v>1848</v>
      </c>
      <c r="D6434" s="8" t="s">
        <v>2896</v>
      </c>
      <c r="E6434" s="10">
        <v>85.26</v>
      </c>
    </row>
    <row r="6435" spans="2:5" s="3" customFormat="1" ht="27">
      <c r="B6435" s="9">
        <v>95422</v>
      </c>
      <c r="C6435" s="7" t="s">
        <v>2881</v>
      </c>
      <c r="D6435" s="8" t="s">
        <v>2896</v>
      </c>
      <c r="E6435" s="10">
        <v>66.19</v>
      </c>
    </row>
    <row r="6436" spans="2:5" s="3" customFormat="1" ht="27">
      <c r="B6436" s="9">
        <v>95423</v>
      </c>
      <c r="C6436" s="7" t="s">
        <v>2882</v>
      </c>
      <c r="D6436" s="8" t="s">
        <v>2896</v>
      </c>
      <c r="E6436" s="10">
        <v>100.47</v>
      </c>
    </row>
    <row r="6437" spans="2:5" s="3" customFormat="1" ht="27">
      <c r="B6437" s="9">
        <v>95424</v>
      </c>
      <c r="C6437" s="7" t="s">
        <v>2883</v>
      </c>
      <c r="D6437" s="8" t="s">
        <v>2896</v>
      </c>
      <c r="E6437" s="10">
        <v>13.6</v>
      </c>
    </row>
  </sheetData>
  <phoneticPr fontId="0" type="noConversion"/>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45</vt:i4>
      </vt:variant>
    </vt:vector>
  </HeadingPairs>
  <TitlesOfParts>
    <vt:vector size="58" baseType="lpstr">
      <vt:lpstr>Planilha SERVIÇOS</vt:lpstr>
      <vt:lpstr>Planilha MATERIAIS</vt:lpstr>
      <vt:lpstr>Cronograma</vt:lpstr>
      <vt:lpstr>BDI's</vt:lpstr>
      <vt:lpstr>Leis Sociais</vt:lpstr>
      <vt:lpstr>Composições (SINAPI)</vt:lpstr>
      <vt:lpstr>Composições (CODEVASF)</vt:lpstr>
      <vt:lpstr>Composições (ORSE)</vt:lpstr>
      <vt:lpstr>Composições (SEINFRA)</vt:lpstr>
      <vt:lpstr>Insumos</vt:lpstr>
      <vt:lpstr>SINAPI</vt:lpstr>
      <vt:lpstr>ORSE</vt:lpstr>
      <vt:lpstr>SERVIÇOS SINAPI</vt:lpstr>
      <vt:lpstr>'BDI''s'!Area_de_impressao</vt:lpstr>
      <vt:lpstr>'Composições (CODEVASF)'!Area_de_impressao</vt:lpstr>
      <vt:lpstr>'Composições (ORSE)'!Area_de_impressao</vt:lpstr>
      <vt:lpstr>'Composições (SEINFRA)'!Area_de_impressao</vt:lpstr>
      <vt:lpstr>'Composições (SINAPI)'!Area_de_impressao</vt:lpstr>
      <vt:lpstr>Cronograma!Area_de_impressao</vt:lpstr>
      <vt:lpstr>'Leis Sociais'!Area_de_impressao</vt:lpstr>
      <vt:lpstr>ORSE!Area_de_impressao</vt:lpstr>
      <vt:lpstr>'Planilha MATERIAIS'!Area_de_impressao</vt:lpstr>
      <vt:lpstr>'Planilha SERVIÇOS'!Area_de_impressao</vt:lpstr>
      <vt:lpstr>'Composições (CODEVASF)'!Print_Area_0</vt:lpstr>
      <vt:lpstr>'Composições (ORSE)'!Print_Area_0</vt:lpstr>
      <vt:lpstr>'Composições (SEINFRA)'!Print_Area_0</vt:lpstr>
      <vt:lpstr>'Composições (SINAPI)'!Print_Area_0</vt:lpstr>
      <vt:lpstr>'Composições (CODEVASF)'!Print_Area_0_0</vt:lpstr>
      <vt:lpstr>'Composições (ORSE)'!Print_Area_0_0</vt:lpstr>
      <vt:lpstr>'Composições (SEINFRA)'!Print_Area_0_0</vt:lpstr>
      <vt:lpstr>'Composições (SINAPI)'!Print_Area_0_0</vt:lpstr>
      <vt:lpstr>'Composições (CODEVASF)'!Print_Area_0_0_0</vt:lpstr>
      <vt:lpstr>'Composições (ORSE)'!Print_Area_0_0_0</vt:lpstr>
      <vt:lpstr>'Composições (SEINFRA)'!Print_Area_0_0_0</vt:lpstr>
      <vt:lpstr>'Composições (SINAPI)'!Print_Area_0_0_0</vt:lpstr>
      <vt:lpstr>'Composições (CODEVASF)'!Print_Area_0_0_0_0</vt:lpstr>
      <vt:lpstr>'Composições (ORSE)'!Print_Area_0_0_0_0</vt:lpstr>
      <vt:lpstr>'Composições (SEINFRA)'!Print_Area_0_0_0_0</vt:lpstr>
      <vt:lpstr>'Composições (SINAPI)'!Print_Area_0_0_0_0</vt:lpstr>
      <vt:lpstr>'Composições (CODEVASF)'!Print_Area_0_0_0_0_0</vt:lpstr>
      <vt:lpstr>'Composições (ORSE)'!Print_Area_0_0_0_0_0</vt:lpstr>
      <vt:lpstr>'Composições (SEINFRA)'!Print_Area_0_0_0_0_0</vt:lpstr>
      <vt:lpstr>'Composições (SINAPI)'!Print_Area_0_0_0_0_0</vt:lpstr>
      <vt:lpstr>'Composições (CODEVASF)'!Print_Area_0_0_0_0_0_0</vt:lpstr>
      <vt:lpstr>'Composições (ORSE)'!Print_Area_0_0_0_0_0_0</vt:lpstr>
      <vt:lpstr>'Composições (SEINFRA)'!Print_Area_0_0_0_0_0_0</vt:lpstr>
      <vt:lpstr>'Composições (SINAPI)'!Print_Area_0_0_0_0_0_0</vt:lpstr>
      <vt:lpstr>'Composições (CODEVASF)'!Print_Area_0_0_0_0_0_0_0</vt:lpstr>
      <vt:lpstr>'Composições (ORSE)'!Print_Area_0_0_0_0_0_0_0</vt:lpstr>
      <vt:lpstr>'Composições (SEINFRA)'!Print_Area_0_0_0_0_0_0_0</vt:lpstr>
      <vt:lpstr>'Composições (SINAPI)'!Print_Area_0_0_0_0_0_0_0</vt:lpstr>
      <vt:lpstr>'Composições (CODEVASF)'!Titulos_de_impressao</vt:lpstr>
      <vt:lpstr>'Composições (ORSE)'!Titulos_de_impressao</vt:lpstr>
      <vt:lpstr>'Composições (SEINFRA)'!Titulos_de_impressao</vt:lpstr>
      <vt:lpstr>'Composições (SINAPI)'!Titulos_de_impressao</vt:lpstr>
      <vt:lpstr>Insumos!Titulos_de_impressao</vt:lpstr>
      <vt:lpstr>'Planilha MATERIAIS'!Titulos_de_impressao</vt:lpstr>
      <vt:lpstr>'Planilha SERVIÇOS'!Titulos_de_impressao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dc:creator>
  <cp:lastModifiedBy>financeiro</cp:lastModifiedBy>
  <cp:lastPrinted>2018-12-25T20:21:44Z</cp:lastPrinted>
  <dcterms:created xsi:type="dcterms:W3CDTF">2011-08-08T12:10:57Z</dcterms:created>
  <dcterms:modified xsi:type="dcterms:W3CDTF">2018-12-25T20:23:04Z</dcterms:modified>
</cp:coreProperties>
</file>